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6335" windowHeight="12465"/>
  </bookViews>
  <sheets>
    <sheet name="Tabelle1" sheetId="1" r:id="rId1"/>
    <sheet name="Tabelle2" sheetId="2" r:id="rId2"/>
    <sheet name="Tabelle3" sheetId="3" r:id="rId3"/>
  </sheets>
  <definedNames>
    <definedName name="EV__LASTREFTIME__" hidden="1">40141.7496527778</definedName>
  </definedNames>
  <calcPr calcId="125725"/>
</workbook>
</file>

<file path=xl/calcChain.xml><?xml version="1.0" encoding="utf-8"?>
<calcChain xmlns="http://schemas.openxmlformats.org/spreadsheetml/2006/main">
  <c r="I5" i="1"/>
  <c r="H5"/>
  <c r="I4"/>
  <c r="H4"/>
  <c r="I15"/>
  <c r="G15"/>
  <c r="H13"/>
  <c r="I12"/>
  <c r="G12"/>
  <c r="H10"/>
  <c r="I8"/>
  <c r="G8"/>
  <c r="H7"/>
  <c r="H15"/>
  <c r="I13"/>
  <c r="G13"/>
  <c r="H12"/>
  <c r="I10"/>
  <c r="G10"/>
  <c r="H8"/>
  <c r="I7"/>
  <c r="G7"/>
  <c r="K7" l="1"/>
  <c r="L7" s="1"/>
  <c r="K10"/>
  <c r="L10" s="1"/>
  <c r="K13"/>
  <c r="L13" s="1"/>
  <c r="K8"/>
  <c r="L8" s="1"/>
  <c r="K12"/>
  <c r="L12" s="1"/>
  <c r="K15"/>
  <c r="L15" s="1"/>
</calcChain>
</file>

<file path=xl/sharedStrings.xml><?xml version="1.0" encoding="utf-8"?>
<sst xmlns="http://schemas.openxmlformats.org/spreadsheetml/2006/main" count="46" uniqueCount="32">
  <si>
    <t>FINANCE</t>
  </si>
  <si>
    <t>ACCOUNT</t>
  </si>
  <si>
    <t>CATEGORY</t>
  </si>
  <si>
    <t>ENTITY</t>
  </si>
  <si>
    <t>TIME</t>
  </si>
  <si>
    <t>INTCO</t>
  </si>
  <si>
    <t>RPTCURRENCY</t>
  </si>
  <si>
    <t>DATASRC</t>
  </si>
  <si>
    <t>PRODUCT</t>
  </si>
  <si>
    <t>MEASURES</t>
  </si>
  <si>
    <t>ACTUAL</t>
  </si>
  <si>
    <t>SalesItaly</t>
  </si>
  <si>
    <t>2007.TOTAL</t>
  </si>
  <si>
    <t>Non_Interco</t>
  </si>
  <si>
    <t>LC</t>
  </si>
  <si>
    <t>INPUT</t>
  </si>
  <si>
    <t>ALLE_PG</t>
  </si>
  <si>
    <t>Periodic</t>
  </si>
  <si>
    <t>BRUTTOERG</t>
  </si>
  <si>
    <t>VERTRIEBSK</t>
  </si>
  <si>
    <t>ALLGEMEINK</t>
  </si>
  <si>
    <t>UMSATZ</t>
  </si>
  <si>
    <t>HERSTELLUNGSK</t>
  </si>
  <si>
    <t>OPERATIVESERG</t>
  </si>
  <si>
    <t>2006.TOTAL</t>
  </si>
  <si>
    <t>BUDGET</t>
  </si>
  <si>
    <t>APPLICATION</t>
  </si>
  <si>
    <t>Plan GuV</t>
  </si>
  <si>
    <t>Vergleich zum Vorjahr</t>
  </si>
  <si>
    <t>Abweichung</t>
  </si>
  <si>
    <t>absolut</t>
  </si>
  <si>
    <t>[%]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</si>
</sst>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/>
    <xf numFmtId="0" fontId="2" fillId="2" borderId="3" xfId="0" applyFont="1" applyFill="1" applyBorder="1"/>
    <xf numFmtId="43" fontId="0" fillId="0" borderId="0" xfId="1" applyFont="1"/>
    <xf numFmtId="0" fontId="2" fillId="0" borderId="0" xfId="0" applyFont="1"/>
    <xf numFmtId="0" fontId="0" fillId="3" borderId="0" xfId="0" applyFill="1"/>
    <xf numFmtId="0" fontId="0" fillId="5" borderId="0" xfId="0" applyFill="1"/>
    <xf numFmtId="43" fontId="0" fillId="0" borderId="5" xfId="1" applyFont="1" applyBorder="1"/>
    <xf numFmtId="43" fontId="0" fillId="0" borderId="6" xfId="1" applyFont="1" applyBorder="1"/>
    <xf numFmtId="43" fontId="0" fillId="5" borderId="3" xfId="1" applyFont="1" applyFill="1" applyBorder="1"/>
    <xf numFmtId="43" fontId="0" fillId="5" borderId="7" xfId="1" applyFont="1" applyFill="1" applyBorder="1"/>
    <xf numFmtId="43" fontId="0" fillId="0" borderId="3" xfId="1" applyFont="1" applyBorder="1"/>
    <xf numFmtId="43" fontId="0" fillId="0" borderId="7" xfId="1" applyFont="1" applyBorder="1"/>
    <xf numFmtId="43" fontId="0" fillId="0" borderId="0" xfId="0" applyNumberFormat="1"/>
    <xf numFmtId="0" fontId="0" fillId="3" borderId="0" xfId="0" applyFill="1" applyAlignment="1">
      <alignment horizontal="center"/>
    </xf>
    <xf numFmtId="43" fontId="0" fillId="0" borderId="3" xfId="0" applyNumberFormat="1" applyBorder="1"/>
    <xf numFmtId="43" fontId="0" fillId="5" borderId="3" xfId="0" applyNumberFormat="1" applyFill="1" applyBorder="1"/>
    <xf numFmtId="0" fontId="0" fillId="3" borderId="2" xfId="0" applyFill="1" applyBorder="1"/>
    <xf numFmtId="0" fontId="0" fillId="4" borderId="2" xfId="0" applyFill="1" applyBorder="1"/>
    <xf numFmtId="0" fontId="0" fillId="4" borderId="4" xfId="0" applyFill="1" applyBorder="1"/>
    <xf numFmtId="10" fontId="0" fillId="0" borderId="7" xfId="1" applyNumberFormat="1" applyFont="1" applyBorder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5" borderId="7" xfId="1" applyNumberFormat="1" applyFont="1" applyFill="1" applyBorder="1" applyAlignment="1">
      <alignment horizontal="center"/>
    </xf>
  </cellXfs>
  <cellStyles count="2">
    <cellStyle name="Dezimal" xfId="1" builtinId="3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H22" sqref="H22"/>
    </sheetView>
  </sheetViews>
  <sheetFormatPr baseColWidth="10" defaultRowHeight="15"/>
  <cols>
    <col min="1" max="1" width="13.85546875" bestFit="1" customWidth="1"/>
    <col min="2" max="3" width="15.28515625" bestFit="1" customWidth="1"/>
    <col min="4" max="4" width="7.140625" customWidth="1"/>
    <col min="5" max="5" width="7" customWidth="1"/>
    <col min="6" max="6" width="7.5703125" customWidth="1"/>
    <col min="7" max="7" width="20.7109375" bestFit="1" customWidth="1"/>
    <col min="8" max="8" width="15" customWidth="1"/>
    <col min="9" max="9" width="13.140625" bestFit="1" customWidth="1"/>
    <col min="10" max="10" width="3.28515625" customWidth="1"/>
    <col min="11" max="11" width="16.140625" customWidth="1"/>
    <col min="12" max="12" width="13.28515625" customWidth="1"/>
  </cols>
  <sheetData>
    <row r="1" spans="1:12">
      <c r="A1" s="1" t="s">
        <v>26</v>
      </c>
      <c r="B1" s="17" t="s">
        <v>0</v>
      </c>
      <c r="C1" s="17" t="s">
        <v>0</v>
      </c>
      <c r="G1" s="4" t="s">
        <v>27</v>
      </c>
    </row>
    <row r="2" spans="1:12">
      <c r="A2" s="1" t="s">
        <v>1</v>
      </c>
      <c r="B2" s="18" t="s">
        <v>21</v>
      </c>
      <c r="C2" s="18" t="s">
        <v>21</v>
      </c>
      <c r="G2" s="4" t="s">
        <v>28</v>
      </c>
    </row>
    <row r="3" spans="1:12">
      <c r="A3" s="1"/>
      <c r="B3" s="18" t="s">
        <v>22</v>
      </c>
      <c r="C3" s="18" t="s">
        <v>22</v>
      </c>
    </row>
    <row r="4" spans="1:12">
      <c r="A4" s="1"/>
      <c r="B4" s="18" t="s">
        <v>18</v>
      </c>
      <c r="C4" s="18" t="s">
        <v>18</v>
      </c>
      <c r="H4" s="14" t="str">
        <f>B8</f>
        <v>ACTUAL</v>
      </c>
      <c r="I4" s="14" t="str">
        <f>C8</f>
        <v>BUDGET</v>
      </c>
      <c r="K4" s="14" t="s">
        <v>29</v>
      </c>
      <c r="L4" s="14" t="s">
        <v>29</v>
      </c>
    </row>
    <row r="5" spans="1:12">
      <c r="A5" s="1"/>
      <c r="B5" s="18" t="s">
        <v>19</v>
      </c>
      <c r="C5" s="18" t="s">
        <v>19</v>
      </c>
      <c r="H5" s="14" t="str">
        <f>B10</f>
        <v>2006.TOTAL</v>
      </c>
      <c r="I5" s="14" t="str">
        <f>C10</f>
        <v>2007.TOTAL</v>
      </c>
      <c r="K5" s="14" t="s">
        <v>30</v>
      </c>
      <c r="L5" s="14" t="s">
        <v>31</v>
      </c>
    </row>
    <row r="6" spans="1:12">
      <c r="A6" s="1"/>
      <c r="B6" s="18" t="s">
        <v>20</v>
      </c>
      <c r="C6" s="18" t="s">
        <v>20</v>
      </c>
    </row>
    <row r="7" spans="1:12">
      <c r="A7" s="1"/>
      <c r="B7" s="18" t="s">
        <v>23</v>
      </c>
      <c r="C7" s="18" t="s">
        <v>23</v>
      </c>
      <c r="G7" s="5" t="str">
        <f>_xll.EVDES(B2,$B$1)</f>
        <v>Umsatzerlös</v>
      </c>
      <c r="H7" s="11">
        <f>_xll.EVGTS($B$1,1,B2,$B$8,$B$9,$B$10,$B$11,$B$12,$B$13,$B$14,$B$15)</f>
        <v>13429416.18</v>
      </c>
      <c r="I7" s="12">
        <f>_xll.EVGTS($C$1,1,C2,$C$8,$C$9,$C$10,$C$11,$C$12,$C$13,$C$14,$C$15)</f>
        <v>2592000</v>
      </c>
      <c r="K7" s="15">
        <f>I7-H7</f>
        <v>-10837416.18</v>
      </c>
      <c r="L7" s="20">
        <f>ABS(K7)/ABS(H7)</f>
        <v>0.80699086503401518</v>
      </c>
    </row>
    <row r="8" spans="1:12">
      <c r="A8" s="1" t="s">
        <v>2</v>
      </c>
      <c r="B8" s="18" t="s">
        <v>10</v>
      </c>
      <c r="C8" s="18" t="s">
        <v>25</v>
      </c>
      <c r="G8" s="5" t="str">
        <f>_xll.EVDES(B3,$B$1)</f>
        <v>Herstellungskosten</v>
      </c>
      <c r="H8" s="7">
        <f>_xll.EVGTS($B$1,1,B3,$B$8,$B$9,$B$10,$B$11,$B$12,$B$13,$B$14,$B$15)</f>
        <v>7708183.2000000002</v>
      </c>
      <c r="I8" s="8">
        <f>_xll.EVGTS($C$1,1,C3,$C$8,$C$9,$C$10,$C$11,$C$12,$C$13,$C$14,$C$15)</f>
        <v>518400</v>
      </c>
      <c r="K8" s="15">
        <f t="shared" ref="K8:K15" si="0">I8-H8</f>
        <v>-7189783.2000000002</v>
      </c>
      <c r="L8" s="20">
        <f t="shared" ref="L8:L15" si="1">ABS(K8)/ABS(H8)</f>
        <v>0.9327467982338562</v>
      </c>
    </row>
    <row r="9" spans="1:12">
      <c r="A9" s="1" t="s">
        <v>3</v>
      </c>
      <c r="B9" s="18" t="s">
        <v>11</v>
      </c>
      <c r="C9" s="18" t="s">
        <v>11</v>
      </c>
      <c r="H9" s="3"/>
      <c r="I9" s="3"/>
      <c r="K9" s="13"/>
      <c r="L9" s="21"/>
    </row>
    <row r="10" spans="1:12">
      <c r="A10" s="1" t="s">
        <v>4</v>
      </c>
      <c r="B10" s="18" t="s">
        <v>24</v>
      </c>
      <c r="C10" s="18" t="s">
        <v>12</v>
      </c>
      <c r="G10" s="6" t="str">
        <f>_xll.EVDES(B4,$B$1)</f>
        <v>Bruttoergebnis</v>
      </c>
      <c r="H10" s="9">
        <f>_xll.EVGTS($B$1,1,B4,$B$8,$B$9,$B$10,$B$11,$B$12,$B$13,$B$14,$B$15)</f>
        <v>5721232.9800000004</v>
      </c>
      <c r="I10" s="10">
        <f>_xll.EVGTS($C$1,1,C4,$C$8,$C$9,$C$10,$C$11,$C$12,$C$13,$C$14,$C$15)</f>
        <v>2073600</v>
      </c>
      <c r="K10" s="16">
        <f t="shared" si="0"/>
        <v>-3647632.9800000004</v>
      </c>
      <c r="L10" s="22">
        <f t="shared" si="1"/>
        <v>0.63756064344018382</v>
      </c>
    </row>
    <row r="11" spans="1:12">
      <c r="A11" s="1" t="s">
        <v>5</v>
      </c>
      <c r="B11" s="18" t="s">
        <v>13</v>
      </c>
      <c r="C11" s="18" t="s">
        <v>13</v>
      </c>
      <c r="H11" s="3"/>
      <c r="I11" s="3"/>
      <c r="K11" s="13"/>
      <c r="L11" s="21"/>
    </row>
    <row r="12" spans="1:12">
      <c r="A12" s="1" t="s">
        <v>6</v>
      </c>
      <c r="B12" s="18" t="s">
        <v>14</v>
      </c>
      <c r="C12" s="18" t="s">
        <v>14</v>
      </c>
      <c r="G12" s="5" t="str">
        <f>_xll.EVDES(B5,$B$1)</f>
        <v>Vertriebskosten</v>
      </c>
      <c r="H12" s="11">
        <f>_xll.EVGTS($B$1,1,B5,$B$8,$B$9,$B$10,$B$11,$B$12,$B$13,$B$14,$B$15)</f>
        <v>72363.360000000001</v>
      </c>
      <c r="I12" s="12">
        <f>_xll.EVGTS($C$1,1,C5,$C$8,$C$9,$C$10,$C$11,$C$12,$C$13,$C$14,$C$15)</f>
        <v>36000</v>
      </c>
      <c r="K12" s="15">
        <f t="shared" si="0"/>
        <v>-36363.360000000001</v>
      </c>
      <c r="L12" s="20">
        <f t="shared" si="1"/>
        <v>0.50251066285479284</v>
      </c>
    </row>
    <row r="13" spans="1:12">
      <c r="A13" s="1" t="s">
        <v>7</v>
      </c>
      <c r="B13" s="18" t="s">
        <v>15</v>
      </c>
      <c r="C13" s="18" t="s">
        <v>15</v>
      </c>
      <c r="G13" s="5" t="str">
        <f>_xll.EVDES(B6,$B$1)</f>
        <v>Allgemeinkosten</v>
      </c>
      <c r="H13" s="7">
        <f>_xll.EVGTS($B$1,1,B6,$B$8,$B$9,$B$10,$B$11,$B$12,$B$13,$B$14,$B$15)</f>
        <v>30447.22</v>
      </c>
      <c r="I13" s="8">
        <f>_xll.EVGTS($C$1,1,C6,$C$8,$C$9,$C$10,$C$11,$C$12,$C$13,$C$14,$C$15)</f>
        <v>18000</v>
      </c>
      <c r="K13" s="15">
        <f t="shared" si="0"/>
        <v>-12447.220000000001</v>
      </c>
      <c r="L13" s="20">
        <f t="shared" si="1"/>
        <v>0.40881302135301684</v>
      </c>
    </row>
    <row r="14" spans="1:12">
      <c r="A14" s="1" t="s">
        <v>8</v>
      </c>
      <c r="B14" s="18" t="s">
        <v>16</v>
      </c>
      <c r="C14" s="18" t="s">
        <v>16</v>
      </c>
      <c r="H14" s="3"/>
      <c r="I14" s="3"/>
      <c r="K14" s="13"/>
      <c r="L14" s="21"/>
    </row>
    <row r="15" spans="1:12">
      <c r="A15" s="2" t="s">
        <v>9</v>
      </c>
      <c r="B15" s="19" t="s">
        <v>17</v>
      </c>
      <c r="C15" s="19" t="s">
        <v>17</v>
      </c>
      <c r="G15" s="6" t="str">
        <f>_xll.EVDES(B7,$B$1)</f>
        <v>Operatives Ergebnis</v>
      </c>
      <c r="H15" s="9">
        <f>_xll.EVGTS($B$1,1,B7,$B$8,$B$9,$B$10,$B$11,$B$12,$B$13,$B$14,$B$15)</f>
        <v>5618422.4000000004</v>
      </c>
      <c r="I15" s="10">
        <f>_xll.EVGTS($C$1,1,C7,$C$8,$C$9,$C$10,$C$11,$C$12,$C$13,$C$14,$C$15)</f>
        <v>2019600</v>
      </c>
      <c r="K15" s="16">
        <f t="shared" si="0"/>
        <v>-3598822.4000000004</v>
      </c>
      <c r="L15" s="22">
        <f t="shared" si="1"/>
        <v>0.64053966465746681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CPMadmin</dc:creator>
  <cp:lastModifiedBy>CPMadmin</cp:lastModifiedBy>
  <dcterms:created xsi:type="dcterms:W3CDTF">2009-11-23T22:41:51Z</dcterms:created>
  <dcterms:modified xsi:type="dcterms:W3CDTF">2009-11-24T16:59:43Z</dcterms:modified>
</cp:coreProperties>
</file>