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761883B3-5287-4F2E-A5DD-156E032598E3}" xr6:coauthVersionLast="37" xr6:coauthVersionMax="37" xr10:uidLastSave="{00000000-0000-0000-0000-000000000000}"/>
  <bookViews>
    <workbookView xWindow="5196" yWindow="334" windowWidth="11658" windowHeight="7396" tabRatio="655" xr2:uid="{00000000-000D-0000-FFFF-FFFF00000000}"/>
  </bookViews>
  <sheets>
    <sheet name="Blattliste" sheetId="36" r:id="rId1"/>
    <sheet name="Anova_1" sheetId="4" r:id="rId2"/>
    <sheet name="Anova_1_Ausgabe" sheetId="6" r:id="rId3"/>
    <sheet name="Anova_2" sheetId="7" r:id="rId4"/>
    <sheet name="Anova_2_Ausgabe" sheetId="8" r:id="rId5"/>
    <sheet name="Anova_3" sheetId="9" r:id="rId6"/>
    <sheet name="Anova_3_Ausgabe" sheetId="10" r:id="rId7"/>
    <sheet name="Korrelation" sheetId="11" r:id="rId8"/>
    <sheet name="Kovarianz" sheetId="12" r:id="rId9"/>
    <sheet name="Populationskenngrößen" sheetId="13" r:id="rId10"/>
    <sheet name="Glätten" sheetId="3" r:id="rId11"/>
    <sheet name="F-Test" sheetId="14" r:id="rId12"/>
    <sheet name="Fouriertransformation" sheetId="15" r:id="rId13"/>
    <sheet name="Histogramm" sheetId="17" r:id="rId14"/>
    <sheet name="Gleitender_Durchschnitt" sheetId="19" r:id="rId15"/>
    <sheet name="Zufallszahlen" sheetId="21" r:id="rId16"/>
    <sheet name="Rang_und_Quantil" sheetId="22" r:id="rId17"/>
    <sheet name="Regression" sheetId="20" r:id="rId18"/>
    <sheet name="Stichprobenziehung" sheetId="30" r:id="rId19"/>
    <sheet name="T_Test1" sheetId="34" r:id="rId20"/>
    <sheet name="T_Test2" sheetId="33" r:id="rId21"/>
    <sheet name="T_Test3" sheetId="32" r:id="rId22"/>
    <sheet name="Gauss" sheetId="31" r:id="rId23"/>
  </sheets>
  <definedNames>
    <definedName name="freq_bin">Fouriertransformation!#REF!</definedName>
  </definedNames>
  <calcPr calcId="179021"/>
</workbook>
</file>

<file path=xl/calcChain.xml><?xml version="1.0" encoding="utf-8"?>
<calcChain xmlns="http://schemas.openxmlformats.org/spreadsheetml/2006/main">
  <c r="B8" i="15" l="1"/>
  <c r="B9" i="15"/>
  <c r="B10" i="15"/>
  <c r="B11" i="15"/>
  <c r="B12" i="15"/>
  <c r="B13" i="15"/>
  <c r="B14" i="15"/>
  <c r="B7" i="15"/>
  <c r="E8" i="3"/>
  <c r="E9" i="3"/>
  <c r="E10" i="3"/>
  <c r="E11" i="3"/>
  <c r="E12" i="3"/>
  <c r="D6" i="3"/>
  <c r="D7" i="3" s="1"/>
  <c r="D8" i="3" s="1"/>
  <c r="D9" i="3" s="1"/>
  <c r="D10" i="3" s="1"/>
  <c r="D11" i="3" s="1"/>
  <c r="D12" i="3" s="1"/>
  <c r="D5" i="3"/>
  <c r="I7" i="12"/>
  <c r="H6" i="12"/>
  <c r="G5" i="12"/>
  <c r="D11" i="19" l="1"/>
  <c r="D12" i="19"/>
  <c r="D13" i="19"/>
  <c r="D14" i="19"/>
  <c r="D15" i="19"/>
  <c r="D16" i="19"/>
  <c r="D17" i="19"/>
  <c r="E23" i="19" s="1"/>
  <c r="D18" i="19"/>
  <c r="D19" i="19"/>
  <c r="D20" i="19"/>
  <c r="D21" i="19"/>
  <c r="D22" i="19"/>
  <c r="D23" i="19"/>
  <c r="D24" i="19"/>
  <c r="D25" i="19"/>
  <c r="D26" i="19"/>
  <c r="E32" i="19" s="1"/>
  <c r="D27" i="19"/>
  <c r="D28" i="19"/>
  <c r="D29" i="19"/>
  <c r="D30" i="19"/>
  <c r="D31" i="19"/>
  <c r="D32" i="19"/>
  <c r="D33" i="19"/>
  <c r="D34" i="19"/>
  <c r="D35" i="19"/>
  <c r="E28" i="19" l="1"/>
  <c r="E24" i="19"/>
  <c r="E20" i="19"/>
  <c r="E19" i="19"/>
  <c r="E34" i="19"/>
  <c r="E18" i="19"/>
  <c r="E35" i="19"/>
  <c r="E31" i="19"/>
  <c r="E27" i="19"/>
  <c r="E30" i="19"/>
  <c r="E26" i="19"/>
  <c r="E22" i="19"/>
  <c r="E33" i="19"/>
  <c r="E29" i="19"/>
  <c r="E25" i="19"/>
  <c r="E21" i="19"/>
  <c r="E17" i="19"/>
  <c r="D19" i="4"/>
  <c r="B19" i="4"/>
  <c r="B21" i="31" l="1"/>
  <c r="A21" i="31"/>
  <c r="E15" i="32"/>
  <c r="B15" i="32"/>
  <c r="B17" i="30" l="1" a="1"/>
  <c r="B17" i="30" s="1"/>
  <c r="B16" i="20"/>
  <c r="B15" i="20"/>
  <c r="B14" i="20"/>
  <c r="B13" i="20"/>
  <c r="B12" i="20"/>
  <c r="B11" i="20"/>
  <c r="B10" i="20"/>
  <c r="B9" i="20"/>
  <c r="B8" i="20"/>
  <c r="B7" i="20"/>
  <c r="B6" i="20"/>
  <c r="B5" i="20"/>
  <c r="B28" i="30" l="1"/>
  <c r="B20" i="30"/>
  <c r="B27" i="30"/>
  <c r="B23" i="30"/>
  <c r="B19" i="30"/>
  <c r="B24" i="30"/>
  <c r="B26" i="30"/>
  <c r="B22" i="30"/>
  <c r="B18" i="30"/>
  <c r="B25" i="30"/>
  <c r="B21" i="30"/>
  <c r="C19" i="14"/>
  <c r="B19" i="14"/>
  <c r="C19" i="4" l="1"/>
</calcChain>
</file>

<file path=xl/sharedStrings.xml><?xml version="1.0" encoding="utf-8"?>
<sst xmlns="http://schemas.openxmlformats.org/spreadsheetml/2006/main" count="907" uniqueCount="702">
  <si>
    <t>Mittelwert</t>
  </si>
  <si>
    <t>Anova: Einfaktorielle Varianzanalyse</t>
  </si>
  <si>
    <t>ZUSAMMENFASSUNG</t>
  </si>
  <si>
    <t>Gruppen</t>
  </si>
  <si>
    <t>Anzahl</t>
  </si>
  <si>
    <t>Summe</t>
  </si>
  <si>
    <t>Varianz</t>
  </si>
  <si>
    <t>ANOVA</t>
  </si>
  <si>
    <t>Streuungsursache</t>
  </si>
  <si>
    <t>Mittlere Quadratsumme (MS)</t>
  </si>
  <si>
    <t>Prüfgröße (F)</t>
  </si>
  <si>
    <t>P-Wert</t>
  </si>
  <si>
    <t>kritischer F-Wert</t>
  </si>
  <si>
    <t>Unterschiede zwischen den Gruppen</t>
  </si>
  <si>
    <t>Innerhalb der Gruppen</t>
  </si>
  <si>
    <t>Gesamt</t>
  </si>
  <si>
    <t>Mittelwert:</t>
  </si>
  <si>
    <t>Berlin</t>
  </si>
  <si>
    <t>Hamburg</t>
  </si>
  <si>
    <t>Essen</t>
  </si>
  <si>
    <t>Anzahl Zimmer pro Haushalt</t>
  </si>
  <si>
    <t>Quadrat-summen (SS)</t>
  </si>
  <si>
    <t>Freiheits-grade (df)</t>
  </si>
  <si>
    <t>Anova: Zweifaktorielle Varianzanalyse</t>
  </si>
  <si>
    <t>Excel</t>
  </si>
  <si>
    <t>Word</t>
  </si>
  <si>
    <t>Vista</t>
  </si>
  <si>
    <t>Frauen</t>
  </si>
  <si>
    <t>Männer</t>
  </si>
  <si>
    <t>Anova: Zweifaktorielle Varianzanalyse mit Messwiederholung</t>
  </si>
  <si>
    <t>Stichprobe</t>
  </si>
  <si>
    <t>Spalten</t>
  </si>
  <si>
    <t>Wechselwirkung</t>
  </si>
  <si>
    <t>Fehler</t>
  </si>
  <si>
    <t>Mittlere Quadrat-summe (MS)</t>
  </si>
  <si>
    <t>Anova: Zweifaktorielle Varianzanalyse ohne Messwiederholung</t>
  </si>
  <si>
    <t>Zeilen</t>
  </si>
  <si>
    <t>Zufallsfehler</t>
  </si>
  <si>
    <t>Streuungs-ursache</t>
  </si>
  <si>
    <t>Korrelation</t>
  </si>
  <si>
    <t>Monat</t>
  </si>
  <si>
    <t>Werbeaufwand</t>
  </si>
  <si>
    <t>Umsatz</t>
  </si>
  <si>
    <t>Vertreterbesuche</t>
  </si>
  <si>
    <t>Kovarianz</t>
  </si>
  <si>
    <t>Populationskenngrößen</t>
  </si>
  <si>
    <t>Standardfehler</t>
  </si>
  <si>
    <t>Median</t>
  </si>
  <si>
    <t>Modus</t>
  </si>
  <si>
    <t>Standardabweichung</t>
  </si>
  <si>
    <t>Stichprobenvarianz</t>
  </si>
  <si>
    <t>Kurtosis</t>
  </si>
  <si>
    <t>Schiefe</t>
  </si>
  <si>
    <t>Wertebereich</t>
  </si>
  <si>
    <t>Minimum</t>
  </si>
  <si>
    <t>Maximum</t>
  </si>
  <si>
    <t>Konfidenzniveau(95,0%)</t>
  </si>
  <si>
    <t>Jahr</t>
  </si>
  <si>
    <t>Umsatz Mio</t>
  </si>
  <si>
    <t>Exponentielles Glätten</t>
  </si>
  <si>
    <t>Zwei Stichproben F-Test</t>
  </si>
  <si>
    <t>Bremen</t>
  </si>
  <si>
    <t>Beobachtungen</t>
  </si>
  <si>
    <t>Freiheitsgrade (df)</t>
  </si>
  <si>
    <t>P(F&lt;=f) einseitig</t>
  </si>
  <si>
    <t>Kritischer F-Wert bei einseitigem Test</t>
  </si>
  <si>
    <t>Fourieranalyse</t>
  </si>
  <si>
    <t>Abweichung vom Normalgewicht</t>
  </si>
  <si>
    <t>Person</t>
  </si>
  <si>
    <t>Klassen</t>
  </si>
  <si>
    <t>TP 1</t>
  </si>
  <si>
    <t>Häufigkeit</t>
  </si>
  <si>
    <t>TP 2</t>
  </si>
  <si>
    <t>TP 3</t>
  </si>
  <si>
    <t>TP 4</t>
  </si>
  <si>
    <t>TP 5</t>
  </si>
  <si>
    <t>TP 6</t>
  </si>
  <si>
    <t>TP 7</t>
  </si>
  <si>
    <t>TP 8</t>
  </si>
  <si>
    <t>und größer</t>
  </si>
  <si>
    <t>TP 9</t>
  </si>
  <si>
    <t>TP 10</t>
  </si>
  <si>
    <t>TP 11</t>
  </si>
  <si>
    <t>TP 12</t>
  </si>
  <si>
    <t>TP 13</t>
  </si>
  <si>
    <t>TP 14</t>
  </si>
  <si>
    <t>TP 15</t>
  </si>
  <si>
    <t>TP 16</t>
  </si>
  <si>
    <t>TP 17</t>
  </si>
  <si>
    <t>TP 18</t>
  </si>
  <si>
    <t>TP 19</t>
  </si>
  <si>
    <t>TP 20</t>
  </si>
  <si>
    <t>TP 21</t>
  </si>
  <si>
    <t>TP 22</t>
  </si>
  <si>
    <t>TP 23</t>
  </si>
  <si>
    <t>TP 24</t>
  </si>
  <si>
    <t>TP 25</t>
  </si>
  <si>
    <t>TP 26</t>
  </si>
  <si>
    <t>TP 27</t>
  </si>
  <si>
    <t>TP 28</t>
  </si>
  <si>
    <t>TP 29</t>
  </si>
  <si>
    <t>TP 30</t>
  </si>
  <si>
    <t>TP 31</t>
  </si>
  <si>
    <t>TP 32</t>
  </si>
  <si>
    <t>TP 33</t>
  </si>
  <si>
    <t>TP 34</t>
  </si>
  <si>
    <t>TP 35</t>
  </si>
  <si>
    <t>TP 36</t>
  </si>
  <si>
    <t>TP 37</t>
  </si>
  <si>
    <t>TP 38</t>
  </si>
  <si>
    <t>TP 39</t>
  </si>
  <si>
    <t>TP 40</t>
  </si>
  <si>
    <t>TP 41</t>
  </si>
  <si>
    <t>TP 42</t>
  </si>
  <si>
    <t>TP 43</t>
  </si>
  <si>
    <t>TP 44</t>
  </si>
  <si>
    <t>TP 45</t>
  </si>
  <si>
    <t>TP 46</t>
  </si>
  <si>
    <t>TP 47</t>
  </si>
  <si>
    <t>TP 48</t>
  </si>
  <si>
    <t>TP 49</t>
  </si>
  <si>
    <t>TP 50</t>
  </si>
  <si>
    <t>TP 51</t>
  </si>
  <si>
    <t>TP 52</t>
  </si>
  <si>
    <t>TP 53</t>
  </si>
  <si>
    <t>TP 54</t>
  </si>
  <si>
    <t>TP 55</t>
  </si>
  <si>
    <t>TP 56</t>
  </si>
  <si>
    <t>TP 57</t>
  </si>
  <si>
    <t>TP 58</t>
  </si>
  <si>
    <t>TP 59</t>
  </si>
  <si>
    <t>TP 60</t>
  </si>
  <si>
    <t>TP 61</t>
  </si>
  <si>
    <t>TP 62</t>
  </si>
  <si>
    <t>TP 63</t>
  </si>
  <si>
    <t>TP 64</t>
  </si>
  <si>
    <t>TP 65</t>
  </si>
  <si>
    <t>TP 66</t>
  </si>
  <si>
    <t>TP 67</t>
  </si>
  <si>
    <t>TP 68</t>
  </si>
  <si>
    <t>TP 69</t>
  </si>
  <si>
    <t>TP 70</t>
  </si>
  <si>
    <t>TP 71</t>
  </si>
  <si>
    <t>TP 72</t>
  </si>
  <si>
    <t>TP 73</t>
  </si>
  <si>
    <t>TP 74</t>
  </si>
  <si>
    <t>TP 75</t>
  </si>
  <si>
    <t>TP 76</t>
  </si>
  <si>
    <t>TP 77</t>
  </si>
  <si>
    <t>TP 78</t>
  </si>
  <si>
    <t>TP 79</t>
  </si>
  <si>
    <t>TP 80</t>
  </si>
  <si>
    <t>TP 81</t>
  </si>
  <si>
    <t>TP 82</t>
  </si>
  <si>
    <t>TP 83</t>
  </si>
  <si>
    <t>TP 84</t>
  </si>
  <si>
    <t>TP 85</t>
  </si>
  <si>
    <t>TP 86</t>
  </si>
  <si>
    <t>TP 87</t>
  </si>
  <si>
    <t>TP 88</t>
  </si>
  <si>
    <t>TP 89</t>
  </si>
  <si>
    <t>TP 90</t>
  </si>
  <si>
    <t>TP 91</t>
  </si>
  <si>
    <t>TP 92</t>
  </si>
  <si>
    <t>TP 93</t>
  </si>
  <si>
    <t>TP 94</t>
  </si>
  <si>
    <t>TP 95</t>
  </si>
  <si>
    <t>TP 96</t>
  </si>
  <si>
    <t>TP 97</t>
  </si>
  <si>
    <t>TP 98</t>
  </si>
  <si>
    <t>TP 99</t>
  </si>
  <si>
    <t>TP 100</t>
  </si>
  <si>
    <t>TP 101</t>
  </si>
  <si>
    <t>TP 102</t>
  </si>
  <si>
    <t>TP 103</t>
  </si>
  <si>
    <t>TP 104</t>
  </si>
  <si>
    <t>TP 105</t>
  </si>
  <si>
    <t>TP 106</t>
  </si>
  <si>
    <t>TP 107</t>
  </si>
  <si>
    <t>TP 108</t>
  </si>
  <si>
    <t>TP 109</t>
  </si>
  <si>
    <t>TP 110</t>
  </si>
  <si>
    <t>TP 111</t>
  </si>
  <si>
    <t>TP 112</t>
  </si>
  <si>
    <t>TP 113</t>
  </si>
  <si>
    <t>TP 114</t>
  </si>
  <si>
    <t>TP 115</t>
  </si>
  <si>
    <t>TP 116</t>
  </si>
  <si>
    <t>TP 117</t>
  </si>
  <si>
    <t>TP 118</t>
  </si>
  <si>
    <t>TP 119</t>
  </si>
  <si>
    <t>TP 120</t>
  </si>
  <si>
    <t>TP 121</t>
  </si>
  <si>
    <t>TP 122</t>
  </si>
  <si>
    <t>TP 123</t>
  </si>
  <si>
    <t>TP 124</t>
  </si>
  <si>
    <t>TP 125</t>
  </si>
  <si>
    <t>TP 126</t>
  </si>
  <si>
    <t>TP 127</t>
  </si>
  <si>
    <t>TP 128</t>
  </si>
  <si>
    <t>TP 129</t>
  </si>
  <si>
    <t>TP 130</t>
  </si>
  <si>
    <t>TP 131</t>
  </si>
  <si>
    <t>TP 132</t>
  </si>
  <si>
    <t>TP 133</t>
  </si>
  <si>
    <t>TP 134</t>
  </si>
  <si>
    <t>TP 135</t>
  </si>
  <si>
    <t>TP 136</t>
  </si>
  <si>
    <t>TP 137</t>
  </si>
  <si>
    <t>TP 138</t>
  </si>
  <si>
    <t>TP 139</t>
  </si>
  <si>
    <t>TP 140</t>
  </si>
  <si>
    <t>TP 141</t>
  </si>
  <si>
    <t>TP 142</t>
  </si>
  <si>
    <t>TP 143</t>
  </si>
  <si>
    <t>TP 144</t>
  </si>
  <si>
    <t>TP 145</t>
  </si>
  <si>
    <t>TP 146</t>
  </si>
  <si>
    <t>TP 147</t>
  </si>
  <si>
    <t>TP 148</t>
  </si>
  <si>
    <t>TP 149</t>
  </si>
  <si>
    <t>TP 150</t>
  </si>
  <si>
    <t>TP 151</t>
  </si>
  <si>
    <t>TP 152</t>
  </si>
  <si>
    <t>TP 153</t>
  </si>
  <si>
    <t>TP 154</t>
  </si>
  <si>
    <t>TP 155</t>
  </si>
  <si>
    <t>TP 156</t>
  </si>
  <si>
    <t>TP 157</t>
  </si>
  <si>
    <t>TP 158</t>
  </si>
  <si>
    <t>TP 159</t>
  </si>
  <si>
    <t>TP 160</t>
  </si>
  <si>
    <t>TP 161</t>
  </si>
  <si>
    <t>TP 162</t>
  </si>
  <si>
    <t>TP 163</t>
  </si>
  <si>
    <t>TP 164</t>
  </si>
  <si>
    <t>TP 165</t>
  </si>
  <si>
    <t>TP 166</t>
  </si>
  <si>
    <t>TP 167</t>
  </si>
  <si>
    <t>TP 168</t>
  </si>
  <si>
    <t>TP 169</t>
  </si>
  <si>
    <t>TP 170</t>
  </si>
  <si>
    <t>TP 171</t>
  </si>
  <si>
    <t>TP 172</t>
  </si>
  <si>
    <t>TP 173</t>
  </si>
  <si>
    <t>TP 174</t>
  </si>
  <si>
    <t>TP 175</t>
  </si>
  <si>
    <t>TP 176</t>
  </si>
  <si>
    <t>TP 177</t>
  </si>
  <si>
    <t>TP 178</t>
  </si>
  <si>
    <t>TP 179</t>
  </si>
  <si>
    <t>TP 180</t>
  </si>
  <si>
    <t>TP 181</t>
  </si>
  <si>
    <t>TP 182</t>
  </si>
  <si>
    <t>TP 183</t>
  </si>
  <si>
    <t>TP 184</t>
  </si>
  <si>
    <t>TP 185</t>
  </si>
  <si>
    <t>TP 186</t>
  </si>
  <si>
    <t>TP 187</t>
  </si>
  <si>
    <t>TP 188</t>
  </si>
  <si>
    <t>TP 189</t>
  </si>
  <si>
    <t>TP 190</t>
  </si>
  <si>
    <t>TP 191</t>
  </si>
  <si>
    <t>TP 192</t>
  </si>
  <si>
    <t>TP 193</t>
  </si>
  <si>
    <t>TP 194</t>
  </si>
  <si>
    <t>TP 195</t>
  </si>
  <si>
    <t>TP 196</t>
  </si>
  <si>
    <t>TP 197</t>
  </si>
  <si>
    <t>TP 198</t>
  </si>
  <si>
    <t>TP 199</t>
  </si>
  <si>
    <t>TP 200</t>
  </si>
  <si>
    <t>TP 201</t>
  </si>
  <si>
    <t>TP 202</t>
  </si>
  <si>
    <t>TP 203</t>
  </si>
  <si>
    <t>TP 204</t>
  </si>
  <si>
    <t>TP 205</t>
  </si>
  <si>
    <t>TP 206</t>
  </si>
  <si>
    <t>TP 207</t>
  </si>
  <si>
    <t>TP 208</t>
  </si>
  <si>
    <t>TP 209</t>
  </si>
  <si>
    <t>TP 210</t>
  </si>
  <si>
    <t>TP 211</t>
  </si>
  <si>
    <t>TP 212</t>
  </si>
  <si>
    <t>TP 213</t>
  </si>
  <si>
    <t>TP 214</t>
  </si>
  <si>
    <t>TP 215</t>
  </si>
  <si>
    <t>TP 216</t>
  </si>
  <si>
    <t>TP 217</t>
  </si>
  <si>
    <t>TP 218</t>
  </si>
  <si>
    <t>TP 219</t>
  </si>
  <si>
    <t>TP 220</t>
  </si>
  <si>
    <t>TP 221</t>
  </si>
  <si>
    <t>TP 222</t>
  </si>
  <si>
    <t>TP 223</t>
  </si>
  <si>
    <t>TP 224</t>
  </si>
  <si>
    <t>TP 225</t>
  </si>
  <si>
    <t>TP 226</t>
  </si>
  <si>
    <t>TP 227</t>
  </si>
  <si>
    <t>TP 228</t>
  </si>
  <si>
    <t>TP 229</t>
  </si>
  <si>
    <t>TP 230</t>
  </si>
  <si>
    <t>TP 231</t>
  </si>
  <si>
    <t>TP 232</t>
  </si>
  <si>
    <t>TP 233</t>
  </si>
  <si>
    <t>TP 234</t>
  </si>
  <si>
    <t>TP 235</t>
  </si>
  <si>
    <t>TP 236</t>
  </si>
  <si>
    <t>TP 237</t>
  </si>
  <si>
    <t>TP 238</t>
  </si>
  <si>
    <t>TP 239</t>
  </si>
  <si>
    <t>TP 240</t>
  </si>
  <si>
    <t>TP 241</t>
  </si>
  <si>
    <t>TP 242</t>
  </si>
  <si>
    <t>TP 243</t>
  </si>
  <si>
    <t>TP 244</t>
  </si>
  <si>
    <t>TP 245</t>
  </si>
  <si>
    <t>TP 246</t>
  </si>
  <si>
    <t>TP 247</t>
  </si>
  <si>
    <t>TP 248</t>
  </si>
  <si>
    <t>TP 249</t>
  </si>
  <si>
    <t>TP 250</t>
  </si>
  <si>
    <t>TP 251</t>
  </si>
  <si>
    <t>TP 252</t>
  </si>
  <si>
    <t>TP 253</t>
  </si>
  <si>
    <t>TP 254</t>
  </si>
  <si>
    <t>TP 255</t>
  </si>
  <si>
    <t>TP 256</t>
  </si>
  <si>
    <t>TP 257</t>
  </si>
  <si>
    <t>TP 258</t>
  </si>
  <si>
    <t>TP 259</t>
  </si>
  <si>
    <t>TP 260</t>
  </si>
  <si>
    <t>TP 261</t>
  </si>
  <si>
    <t>TP 262</t>
  </si>
  <si>
    <t>TP 263</t>
  </si>
  <si>
    <t>TP 264</t>
  </si>
  <si>
    <t>TP 265</t>
  </si>
  <si>
    <t>TP 266</t>
  </si>
  <si>
    <t>TP 267</t>
  </si>
  <si>
    <t>TP 268</t>
  </si>
  <si>
    <t>TP 269</t>
  </si>
  <si>
    <t>TP 270</t>
  </si>
  <si>
    <t>TP 271</t>
  </si>
  <si>
    <t>TP 272</t>
  </si>
  <si>
    <t>TP 273</t>
  </si>
  <si>
    <t>TP 274</t>
  </si>
  <si>
    <t>TP 275</t>
  </si>
  <si>
    <t>TP 276</t>
  </si>
  <si>
    <t>TP 277</t>
  </si>
  <si>
    <t>TP 278</t>
  </si>
  <si>
    <t>TP 279</t>
  </si>
  <si>
    <t>TP 280</t>
  </si>
  <si>
    <t>TP 281</t>
  </si>
  <si>
    <t>TP 282</t>
  </si>
  <si>
    <t>TP 283</t>
  </si>
  <si>
    <t>TP 284</t>
  </si>
  <si>
    <t>TP 285</t>
  </si>
  <si>
    <t>TP 286</t>
  </si>
  <si>
    <t>TP 287</t>
  </si>
  <si>
    <t>TP 288</t>
  </si>
  <si>
    <t>TP 289</t>
  </si>
  <si>
    <t>TP 290</t>
  </si>
  <si>
    <t>TP 291</t>
  </si>
  <si>
    <t>TP 292</t>
  </si>
  <si>
    <t>TP 293</t>
  </si>
  <si>
    <t>TP 294</t>
  </si>
  <si>
    <t>TP 295</t>
  </si>
  <si>
    <t>TP 296</t>
  </si>
  <si>
    <t>TP 297</t>
  </si>
  <si>
    <t>TP 298</t>
  </si>
  <si>
    <t>TP 299</t>
  </si>
  <si>
    <t>TP 300</t>
  </si>
  <si>
    <t>TP 301</t>
  </si>
  <si>
    <t>TP 302</t>
  </si>
  <si>
    <t>TP 303</t>
  </si>
  <si>
    <t>TP 304</t>
  </si>
  <si>
    <t>TP 305</t>
  </si>
  <si>
    <t>TP 306</t>
  </si>
  <si>
    <t>TP 307</t>
  </si>
  <si>
    <t>TP 308</t>
  </si>
  <si>
    <t>TP 309</t>
  </si>
  <si>
    <t>TP 310</t>
  </si>
  <si>
    <t>TP 311</t>
  </si>
  <si>
    <t>TP 312</t>
  </si>
  <si>
    <t>TP 313</t>
  </si>
  <si>
    <t>TP 314</t>
  </si>
  <si>
    <t>TP 315</t>
  </si>
  <si>
    <t>TP 316</t>
  </si>
  <si>
    <t>TP 317</t>
  </si>
  <si>
    <t>TP 318</t>
  </si>
  <si>
    <t>TP 319</t>
  </si>
  <si>
    <t>TP 320</t>
  </si>
  <si>
    <t>TP 321</t>
  </si>
  <si>
    <t>TP 322</t>
  </si>
  <si>
    <t>TP 323</t>
  </si>
  <si>
    <t>TP 324</t>
  </si>
  <si>
    <t>TP 325</t>
  </si>
  <si>
    <t>TP 326</t>
  </si>
  <si>
    <t>TP 327</t>
  </si>
  <si>
    <t>TP 328</t>
  </si>
  <si>
    <t>TP 329</t>
  </si>
  <si>
    <t>TP 330</t>
  </si>
  <si>
    <t>TP 331</t>
  </si>
  <si>
    <t>TP 332</t>
  </si>
  <si>
    <t>TP 333</t>
  </si>
  <si>
    <t>TP 334</t>
  </si>
  <si>
    <t>TP 335</t>
  </si>
  <si>
    <t>TP 336</t>
  </si>
  <si>
    <t>TP 337</t>
  </si>
  <si>
    <t>TP 338</t>
  </si>
  <si>
    <t>TP 339</t>
  </si>
  <si>
    <t>TP 340</t>
  </si>
  <si>
    <t>TP 341</t>
  </si>
  <si>
    <t>TP 342</t>
  </si>
  <si>
    <t>TP 343</t>
  </si>
  <si>
    <t>TP 344</t>
  </si>
  <si>
    <t>TP 345</t>
  </si>
  <si>
    <t>TP 346</t>
  </si>
  <si>
    <t>TP 347</t>
  </si>
  <si>
    <t>TP 348</t>
  </si>
  <si>
    <t>TP 349</t>
  </si>
  <si>
    <t>TP 350</t>
  </si>
  <si>
    <t>TP 351</t>
  </si>
  <si>
    <t>TP 352</t>
  </si>
  <si>
    <t>TP 353</t>
  </si>
  <si>
    <t>TP 354</t>
  </si>
  <si>
    <t>TP 355</t>
  </si>
  <si>
    <t>TP 356</t>
  </si>
  <si>
    <t>TP 357</t>
  </si>
  <si>
    <t>TP 358</t>
  </si>
  <si>
    <t>TP 359</t>
  </si>
  <si>
    <t>TP 360</t>
  </si>
  <si>
    <t>TP 361</t>
  </si>
  <si>
    <t>TP 362</t>
  </si>
  <si>
    <t>TP 363</t>
  </si>
  <si>
    <t>TP 364</t>
  </si>
  <si>
    <t>TP 365</t>
  </si>
  <si>
    <t>TP 366</t>
  </si>
  <si>
    <t>TP 367</t>
  </si>
  <si>
    <t>TP 368</t>
  </si>
  <si>
    <t>TP 369</t>
  </si>
  <si>
    <t>TP 370</t>
  </si>
  <si>
    <t>TP 371</t>
  </si>
  <si>
    <t>TP 372</t>
  </si>
  <si>
    <t>TP 373</t>
  </si>
  <si>
    <t>TP 374</t>
  </si>
  <si>
    <t>TP 375</t>
  </si>
  <si>
    <t>TP 376</t>
  </si>
  <si>
    <t>TP 377</t>
  </si>
  <si>
    <t>TP 378</t>
  </si>
  <si>
    <t>TP 379</t>
  </si>
  <si>
    <t>TP 380</t>
  </si>
  <si>
    <t>TP 381</t>
  </si>
  <si>
    <t>TP 382</t>
  </si>
  <si>
    <t>TP 383</t>
  </si>
  <si>
    <t>TP 384</t>
  </si>
  <si>
    <t>TP 385</t>
  </si>
  <si>
    <t>TP 386</t>
  </si>
  <si>
    <t>TP 387</t>
  </si>
  <si>
    <t>TP 388</t>
  </si>
  <si>
    <t>TP 389</t>
  </si>
  <si>
    <t>TP 390</t>
  </si>
  <si>
    <t>TP 391</t>
  </si>
  <si>
    <t>TP 392</t>
  </si>
  <si>
    <t>TP 393</t>
  </si>
  <si>
    <t>TP 394</t>
  </si>
  <si>
    <t>TP 395</t>
  </si>
  <si>
    <t>TP 396</t>
  </si>
  <si>
    <t>TP 397</t>
  </si>
  <si>
    <t>TP 398</t>
  </si>
  <si>
    <t>TP 399</t>
  </si>
  <si>
    <t>TP 400</t>
  </si>
  <si>
    <t>TP 401</t>
  </si>
  <si>
    <t>TP 402</t>
  </si>
  <si>
    <t>TP 403</t>
  </si>
  <si>
    <t>TP 404</t>
  </si>
  <si>
    <t>TP 405</t>
  </si>
  <si>
    <t>TP 406</t>
  </si>
  <si>
    <t>TP 407</t>
  </si>
  <si>
    <t>TP 408</t>
  </si>
  <si>
    <t>TP 409</t>
  </si>
  <si>
    <t>TP 410</t>
  </si>
  <si>
    <t>TP 411</t>
  </si>
  <si>
    <t>TP 412</t>
  </si>
  <si>
    <t>TP 413</t>
  </si>
  <si>
    <t>TP 414</t>
  </si>
  <si>
    <t>TP 415</t>
  </si>
  <si>
    <t>TP 416</t>
  </si>
  <si>
    <t>TP 417</t>
  </si>
  <si>
    <t>TP 418</t>
  </si>
  <si>
    <t>TP 419</t>
  </si>
  <si>
    <t>TP 420</t>
  </si>
  <si>
    <t>TP 421</t>
  </si>
  <si>
    <t>TP 422</t>
  </si>
  <si>
    <t>TP 423</t>
  </si>
  <si>
    <t>TP 424</t>
  </si>
  <si>
    <t>TP 425</t>
  </si>
  <si>
    <t>TP 426</t>
  </si>
  <si>
    <t>TP 427</t>
  </si>
  <si>
    <t>TP 428</t>
  </si>
  <si>
    <t>TP 429</t>
  </si>
  <si>
    <t>TP 430</t>
  </si>
  <si>
    <t>TP 431</t>
  </si>
  <si>
    <t>TP 432</t>
  </si>
  <si>
    <t>TP 433</t>
  </si>
  <si>
    <t>TP 434</t>
  </si>
  <si>
    <t>TP 435</t>
  </si>
  <si>
    <t>TP 436</t>
  </si>
  <si>
    <t>TP 437</t>
  </si>
  <si>
    <t>TP 438</t>
  </si>
  <si>
    <t>TP 439</t>
  </si>
  <si>
    <t>TP 440</t>
  </si>
  <si>
    <t>TP 441</t>
  </si>
  <si>
    <t>TP 442</t>
  </si>
  <si>
    <t>TP 443</t>
  </si>
  <si>
    <t>TP 444</t>
  </si>
  <si>
    <t>TP 445</t>
  </si>
  <si>
    <t>TP 446</t>
  </si>
  <si>
    <t>TP 447</t>
  </si>
  <si>
    <t>TP 448</t>
  </si>
  <si>
    <t>TP 449</t>
  </si>
  <si>
    <t>TP 450</t>
  </si>
  <si>
    <t>TP 451</t>
  </si>
  <si>
    <t>TP 452</t>
  </si>
  <si>
    <t>TP 453</t>
  </si>
  <si>
    <t>TP 454</t>
  </si>
  <si>
    <t>TP 455</t>
  </si>
  <si>
    <t>TP 456</t>
  </si>
  <si>
    <t>TP 457</t>
  </si>
  <si>
    <t>TP 458</t>
  </si>
  <si>
    <t>TP 459</t>
  </si>
  <si>
    <t>TP 460</t>
  </si>
  <si>
    <t>TP 461</t>
  </si>
  <si>
    <t>TP 462</t>
  </si>
  <si>
    <t>TP 463</t>
  </si>
  <si>
    <t>TP 464</t>
  </si>
  <si>
    <t>TP 465</t>
  </si>
  <si>
    <t>TP 466</t>
  </si>
  <si>
    <t>TP 467</t>
  </si>
  <si>
    <t>TP 468</t>
  </si>
  <si>
    <t>TP 469</t>
  </si>
  <si>
    <t>TP 470</t>
  </si>
  <si>
    <t>TP 471</t>
  </si>
  <si>
    <t>TP 472</t>
  </si>
  <si>
    <t>TP 473</t>
  </si>
  <si>
    <t>TP 474</t>
  </si>
  <si>
    <t>TP 475</t>
  </si>
  <si>
    <t>TP 476</t>
  </si>
  <si>
    <t>TP 477</t>
  </si>
  <si>
    <t>TP 478</t>
  </si>
  <si>
    <t>TP 479</t>
  </si>
  <si>
    <t>TP 480</t>
  </si>
  <si>
    <t>TP 481</t>
  </si>
  <si>
    <t>TP 482</t>
  </si>
  <si>
    <t>TP 483</t>
  </si>
  <si>
    <t>TP 484</t>
  </si>
  <si>
    <t>TP 485</t>
  </si>
  <si>
    <t>TP 486</t>
  </si>
  <si>
    <t>TP 487</t>
  </si>
  <si>
    <t>TP 488</t>
  </si>
  <si>
    <t>TP 489</t>
  </si>
  <si>
    <t>TP 490</t>
  </si>
  <si>
    <t>TP 491</t>
  </si>
  <si>
    <t>TP 492</t>
  </si>
  <si>
    <t>TP 493</t>
  </si>
  <si>
    <t>TP 494</t>
  </si>
  <si>
    <t>TP 495</t>
  </si>
  <si>
    <t>TP 496</t>
  </si>
  <si>
    <t>TP 497</t>
  </si>
  <si>
    <t>TP 498</t>
  </si>
  <si>
    <t>TP 499</t>
  </si>
  <si>
    <t>TP 500</t>
  </si>
  <si>
    <t>Abweichung KG</t>
  </si>
  <si>
    <t>Kumuliert %</t>
  </si>
  <si>
    <t>Gleitender Durchschnitt</t>
  </si>
  <si>
    <t>Tag</t>
  </si>
  <si>
    <t>Mo</t>
  </si>
  <si>
    <t>Di</t>
  </si>
  <si>
    <t>Mi</t>
  </si>
  <si>
    <t>Do</t>
  </si>
  <si>
    <t>Fr</t>
  </si>
  <si>
    <t>Sa</t>
  </si>
  <si>
    <t>So</t>
  </si>
  <si>
    <t>Zufallszahlen generieren</t>
  </si>
  <si>
    <t>Diskrete Werte</t>
  </si>
  <si>
    <t>ledig</t>
  </si>
  <si>
    <t>verheiratet</t>
  </si>
  <si>
    <t>geschieden</t>
  </si>
  <si>
    <t>Gleichverteilt</t>
  </si>
  <si>
    <t>zwischen</t>
  </si>
  <si>
    <t>Bernoulli</t>
  </si>
  <si>
    <t>Binomial</t>
  </si>
  <si>
    <t>Poisson</t>
  </si>
  <si>
    <t>Schematisch</t>
  </si>
  <si>
    <t>Standardnormal-verteilung</t>
  </si>
  <si>
    <t>Rang und Quantil</t>
  </si>
  <si>
    <t>Datenpunkt</t>
  </si>
  <si>
    <t>Rang</t>
  </si>
  <si>
    <t>Prozent</t>
  </si>
  <si>
    <t>KG</t>
  </si>
  <si>
    <t>Regression</t>
  </si>
  <si>
    <t>AUSGABE: ZUSAMMENFASSUNG</t>
  </si>
  <si>
    <t>Regressions-Statistik</t>
  </si>
  <si>
    <t>Multipler Korrelationskoeffizient</t>
  </si>
  <si>
    <t>Bestimmtheitsmaß</t>
  </si>
  <si>
    <t>Adjustiertes Bestimmtheitsmaß</t>
  </si>
  <si>
    <t>Residue</t>
  </si>
  <si>
    <t>Schnittpunkt</t>
  </si>
  <si>
    <t>F krit</t>
  </si>
  <si>
    <t>Koeffizienten</t>
  </si>
  <si>
    <t>t-Statistik</t>
  </si>
  <si>
    <t>Untere 95%</t>
  </si>
  <si>
    <t>Obere 95%</t>
  </si>
  <si>
    <t>Untere 95,0%</t>
  </si>
  <si>
    <t>Obere 95,0%</t>
  </si>
  <si>
    <t>AUSGABE: RESIDUENPLOT</t>
  </si>
  <si>
    <t>Beobachtung</t>
  </si>
  <si>
    <t>Residuen</t>
  </si>
  <si>
    <t>Standardisierte Residuen</t>
  </si>
  <si>
    <t>Schätzung für Umsatz</t>
  </si>
  <si>
    <t>Stichprobenziehung</t>
  </si>
  <si>
    <t>FFT-Werte</t>
  </si>
  <si>
    <t>n</t>
  </si>
  <si>
    <r>
      <t>a</t>
    </r>
    <r>
      <rPr>
        <vertAlign val="subscript"/>
        <sz val="12"/>
        <rFont val="Arial"/>
        <family val="2"/>
      </rPr>
      <t>n</t>
    </r>
  </si>
  <si>
    <r>
      <t>w</t>
    </r>
    <r>
      <rPr>
        <sz val="12"/>
        <rFont val="Arial"/>
        <family val="2"/>
      </rPr>
      <t>t</t>
    </r>
  </si>
  <si>
    <r>
      <t>a</t>
    </r>
    <r>
      <rPr>
        <vertAlign val="subscript"/>
        <sz val="12"/>
        <rFont val="Arial"/>
        <family val="2"/>
      </rPr>
      <t>n</t>
    </r>
    <r>
      <rPr>
        <sz val="12"/>
        <rFont val="Arial"/>
        <family val="2"/>
      </rPr>
      <t>*sin(n</t>
    </r>
    <r>
      <rPr>
        <sz val="12"/>
        <rFont val="Symbol"/>
        <family val="1"/>
        <charset val="2"/>
      </rPr>
      <t>w</t>
    </r>
    <r>
      <rPr>
        <sz val="12"/>
        <rFont val="Arial"/>
        <family val="2"/>
      </rPr>
      <t>t)</t>
    </r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</si>
  <si>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</si>
  <si>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</si>
  <si>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</si>
  <si>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</si>
  <si>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</si>
  <si>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</si>
  <si>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</si>
  <si>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</si>
  <si>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</si>
  <si>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</si>
  <si>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VARIANZ()</t>
  </si>
  <si>
    <t>Zweistichproben t-Test unter der Annahme unterschiedlicher Varianzen</t>
  </si>
  <si>
    <t>Hypothetische Differenz der Mittelwerte</t>
  </si>
  <si>
    <t>P(T&lt;=t) einseitig</t>
  </si>
  <si>
    <t>Kritischer t-Wert bei einseitigem t-Test</t>
  </si>
  <si>
    <t>P(T&lt;=t) zweiseitig</t>
  </si>
  <si>
    <t>Kritischer t-Wert bei zweiseitigem t-Test</t>
  </si>
  <si>
    <t>Knochendichte1</t>
  </si>
  <si>
    <t>Knochendichte2</t>
  </si>
  <si>
    <t>Stichprobe1</t>
  </si>
  <si>
    <t>Stichprobe2</t>
  </si>
  <si>
    <t>Zweistichproben t-Test unter der Annahme gleicher Varianzen</t>
  </si>
  <si>
    <t>Gepoolte Varianz</t>
  </si>
  <si>
    <t>Zweistichproben-Test bei bekannten Varianzen, Gausstest</t>
  </si>
  <si>
    <t>Bekannte Varianz</t>
  </si>
  <si>
    <t>z</t>
  </si>
  <si>
    <t>P(Z&lt;=z) einseitig</t>
  </si>
  <si>
    <t>Kritischer z-Wert bei einseitigem Test</t>
  </si>
  <si>
    <t>P(Z&lt;=z) zweiseitig</t>
  </si>
  <si>
    <t>Kritischer z-Wert bei zweiseitigem Test</t>
  </si>
  <si>
    <t>Zweistichproben t-Test bei abhängigen Stichproben (Paarvergleichstest)</t>
  </si>
  <si>
    <t>Pearson Korrelation</t>
  </si>
  <si>
    <t>Zwei-Stichprobentest bei bekannten Varianzen</t>
  </si>
  <si>
    <t>Noten1</t>
  </si>
  <si>
    <t>Noten2</t>
  </si>
  <si>
    <t>VARIANZ1</t>
  </si>
  <si>
    <t>VARIANZ2</t>
  </si>
  <si>
    <t>T-Test bei unterschiedlichen Varianzen</t>
  </si>
  <si>
    <t>T-Test bei gleichen Varianzen</t>
  </si>
  <si>
    <t>Vorher</t>
  </si>
  <si>
    <t>Nachher</t>
  </si>
  <si>
    <t>Anova 1</t>
  </si>
  <si>
    <t>Anova 1 Ausgabe</t>
  </si>
  <si>
    <t>Anova 2</t>
  </si>
  <si>
    <t>Anova 2 Ausgabe</t>
  </si>
  <si>
    <t>Anova 3</t>
  </si>
  <si>
    <t>Anova 3 Ausgabe</t>
  </si>
  <si>
    <t>Glätten</t>
  </si>
  <si>
    <t>F-Test</t>
  </si>
  <si>
    <t>Fourier</t>
  </si>
  <si>
    <t>Histogramm</t>
  </si>
  <si>
    <t>Gleitend</t>
  </si>
  <si>
    <t>Zufallszahlen</t>
  </si>
  <si>
    <t>T-Test1</t>
  </si>
  <si>
    <t>T-Test2</t>
  </si>
  <si>
    <t>T-Test3</t>
  </si>
  <si>
    <t>Gauss</t>
  </si>
  <si>
    <t>Zwei-Stichproben F-Test</t>
  </si>
  <si>
    <t>-0,25422547109261+0,585472555334632i</t>
  </si>
  <si>
    <t>-0,244767899084127+0,241353092246537i</t>
  </si>
  <si>
    <t>-0,243154303237099+9,98899170938845E-002i</t>
  </si>
  <si>
    <t>-0,242820446641221</t>
  </si>
  <si>
    <t>-0,2431543032371-9,98899170938843E-002i</t>
  </si>
  <si>
    <t>-0,244767899084128-0,241353092246537i</t>
  </si>
  <si>
    <t>-0,254225471092611-0,585472555334632i</t>
  </si>
  <si>
    <t>AUSGABE: QUANTILSPLOT</t>
  </si>
  <si>
    <t>Quantil</t>
  </si>
  <si>
    <t>Standard-fehler</t>
  </si>
  <si>
    <t>k-größter Wert(1)</t>
  </si>
  <si>
    <t>k-kleinster Wert(1)</t>
  </si>
  <si>
    <t>Noten nach Spezialtraining</t>
  </si>
  <si>
    <t>t-Test bei abhängigen Stichproben</t>
  </si>
  <si>
    <t>Windows 10</t>
  </si>
  <si>
    <t>1,72711579346889</t>
  </si>
  <si>
    <t xml:space="preserve"> </t>
  </si>
  <si>
    <t>Beispiele für statistische Analysen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</si>
</sst>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€_-;\-* #,##0.00\ _€_-;_-* &quot;-&quot;??\ _€_-;_-@_-"/>
    <numFmt numFmtId="164" formatCode="General_)"/>
    <numFmt numFmtId="165" formatCode="_-* #,##0.00\ [$€]_-;\-* #,##0.00\ [$€]_-;_-* &quot;-&quot;??\ [$€]_-;_-@_-"/>
    <numFmt numFmtId="166" formatCode="[hh]:mm"/>
    <numFmt numFmtId="167" formatCode="0.0000"/>
    <numFmt numFmtId="168" formatCode="0.0"/>
    <numFmt numFmtId="169" formatCode="_-* #,##0\ _€_-;\-* #,##0\ _€_-;_-* &quot;-&quot;??\ _€_-;_-@_-"/>
    <numFmt numFmtId="170" formatCode="0.000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color indexed="9"/>
      <name val="Verdana"/>
      <family val="2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name val="Arial"/>
      <family val="2"/>
    </font>
    <font>
      <b/>
      <sz val="8"/>
      <name val="Arial"/>
      <family val="2"/>
    </font>
    <font>
      <sz val="12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vertAlign val="subscript"/>
      <sz val="12"/>
      <name val="Arial"/>
      <family val="2"/>
    </font>
    <font>
      <sz val="12"/>
      <name val="Symbol"/>
      <family val="1"/>
      <charset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</borders>
  <cellStyleXfs count="25">
    <xf numFmtId="0" fontId="0" fillId="0" borderId="0"/>
    <xf numFmtId="164" fontId="7" fillId="2" borderId="0"/>
    <xf numFmtId="0" fontId="8" fillId="0" borderId="0"/>
    <xf numFmtId="0" fontId="9" fillId="0" borderId="0">
      <alignment horizontal="left" vertical="center" indent="1"/>
    </xf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2" borderId="0" applyNumberFormat="0" applyFon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2" fillId="3" borderId="5" applyNumberFormat="0" applyBorder="0" applyAlignment="0" applyProtection="0"/>
    <xf numFmtId="166" fontId="13" fillId="3" borderId="3" applyNumberFormat="0" applyFill="0" applyBorder="0" applyAlignment="0" applyProtection="0">
      <alignment horizontal="center"/>
    </xf>
    <xf numFmtId="166" fontId="13" fillId="3" borderId="3" applyNumberFormat="0" applyFill="0" applyBorder="0" applyAlignment="0" applyProtection="0">
      <alignment horizontal="center"/>
    </xf>
    <xf numFmtId="0" fontId="14" fillId="4" borderId="0"/>
    <xf numFmtId="166" fontId="10" fillId="5" borderId="6" applyFont="0" applyFill="0" applyBorder="0" applyAlignment="0" applyProtection="0"/>
    <xf numFmtId="0" fontId="10" fillId="0" borderId="0"/>
    <xf numFmtId="0" fontId="19" fillId="2" borderId="0"/>
    <xf numFmtId="0" fontId="10" fillId="0" borderId="16"/>
    <xf numFmtId="0" fontId="20" fillId="0" borderId="0">
      <alignment horizontal="center"/>
    </xf>
    <xf numFmtId="0" fontId="10" fillId="0" borderId="15"/>
    <xf numFmtId="0" fontId="10" fillId="0" borderId="0"/>
    <xf numFmtId="43" fontId="28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</cellStyleXfs>
  <cellXfs count="135">
    <xf numFmtId="0" fontId="0" fillId="0" borderId="0" xfId="0"/>
    <xf numFmtId="0" fontId="6" fillId="0" borderId="0" xfId="0" applyFont="1"/>
    <xf numFmtId="0" fontId="6" fillId="0" borderId="3" xfId="0" applyFont="1" applyBorder="1" applyAlignment="1">
      <alignment horizontal="center"/>
    </xf>
    <xf numFmtId="0" fontId="15" fillId="0" borderId="0" xfId="0" applyFont="1"/>
    <xf numFmtId="0" fontId="5" fillId="0" borderId="1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9" xfId="0" applyFill="1" applyBorder="1" applyAlignment="1">
      <alignment horizontal="right"/>
    </xf>
    <xf numFmtId="0" fontId="0" fillId="0" borderId="0" xfId="0" applyAlignment="1">
      <alignment horizontal="right"/>
    </xf>
    <xf numFmtId="0" fontId="16" fillId="0" borderId="10" xfId="0" applyFont="1" applyFill="1" applyBorder="1" applyAlignment="1">
      <alignment horizontal="right"/>
    </xf>
    <xf numFmtId="0" fontId="0" fillId="0" borderId="0" xfId="0" applyFill="1" applyBorder="1" applyAlignment="1">
      <alignment horizontal="right" wrapText="1"/>
    </xf>
    <xf numFmtId="0" fontId="0" fillId="0" borderId="0" xfId="0" applyFill="1" applyBorder="1" applyAlignment="1">
      <alignment horizontal="right" vertical="center" wrapText="1"/>
    </xf>
    <xf numFmtId="0" fontId="16" fillId="0" borderId="10" xfId="0" applyFont="1" applyFill="1" applyBorder="1" applyAlignment="1">
      <alignment horizontal="center" vertical="center" wrapText="1"/>
    </xf>
    <xf numFmtId="167" fontId="0" fillId="0" borderId="0" xfId="0" applyNumberForma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9" xfId="0" applyNumberFormat="1" applyFill="1" applyBorder="1" applyAlignment="1">
      <alignment horizontal="center"/>
    </xf>
    <xf numFmtId="167" fontId="16" fillId="0" borderId="10" xfId="0" applyNumberFormat="1" applyFont="1" applyFill="1" applyBorder="1" applyAlignment="1">
      <alignment horizontal="center" vertical="center" wrapText="1"/>
    </xf>
    <xf numFmtId="167" fontId="0" fillId="0" borderId="0" xfId="0" applyNumberFormat="1" applyFill="1" applyBorder="1" applyAlignment="1">
      <alignment horizontal="center" vertical="center"/>
    </xf>
    <xf numFmtId="167" fontId="0" fillId="0" borderId="9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/>
    <xf numFmtId="0" fontId="6" fillId="0" borderId="13" xfId="0" applyFont="1" applyBorder="1"/>
    <xf numFmtId="0" fontId="0" fillId="0" borderId="1" xfId="0" applyBorder="1"/>
    <xf numFmtId="0" fontId="0" fillId="0" borderId="13" xfId="0" applyBorder="1"/>
    <xf numFmtId="0" fontId="0" fillId="0" borderId="0" xfId="0" applyFill="1" applyBorder="1" applyAlignment="1"/>
    <xf numFmtId="0" fontId="17" fillId="0" borderId="14" xfId="0" applyFont="1" applyFill="1" applyBorder="1" applyAlignment="1">
      <alignment horizontal="right"/>
    </xf>
    <xf numFmtId="0" fontId="0" fillId="0" borderId="9" xfId="0" applyFill="1" applyBorder="1" applyAlignment="1"/>
    <xf numFmtId="0" fontId="16" fillId="0" borderId="10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3" fillId="0" borderId="3" xfId="0" applyFont="1" applyBorder="1" applyAlignment="1">
      <alignment horizontal="center"/>
    </xf>
    <xf numFmtId="17" fontId="3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8" fillId="0" borderId="0" xfId="17" applyFont="1" applyFill="1"/>
    <xf numFmtId="0" fontId="21" fillId="0" borderId="0" xfId="8" applyFont="1"/>
    <xf numFmtId="1" fontId="21" fillId="0" borderId="0" xfId="8" applyNumberFormat="1" applyFont="1"/>
    <xf numFmtId="1" fontId="22" fillId="0" borderId="0" xfId="17" applyNumberFormat="1" applyFont="1" applyFill="1"/>
    <xf numFmtId="0" fontId="21" fillId="0" borderId="3" xfId="8" applyFont="1" applyBorder="1" applyAlignment="1">
      <alignment horizontal="center" vertical="center" wrapText="1"/>
    </xf>
    <xf numFmtId="1" fontId="21" fillId="0" borderId="3" xfId="8" applyNumberFormat="1" applyFont="1" applyBorder="1" applyAlignment="1">
      <alignment horizontal="center" vertical="center" wrapText="1"/>
    </xf>
    <xf numFmtId="0" fontId="21" fillId="0" borderId="0" xfId="8" applyFont="1" applyFill="1" applyAlignment="1">
      <alignment horizontal="center"/>
    </xf>
    <xf numFmtId="0" fontId="21" fillId="0" borderId="3" xfId="8" applyFont="1" applyFill="1" applyBorder="1" applyAlignment="1">
      <alignment horizontal="center"/>
    </xf>
    <xf numFmtId="0" fontId="0" fillId="0" borderId="0" xfId="0" applyNumberFormat="1" applyFill="1" applyBorder="1" applyAlignment="1"/>
    <xf numFmtId="10" fontId="0" fillId="0" borderId="0" xfId="0" applyNumberFormat="1" applyFill="1" applyBorder="1" applyAlignment="1"/>
    <xf numFmtId="10" fontId="0" fillId="0" borderId="9" xfId="0" applyNumberFormat="1" applyFill="1" applyBorder="1" applyAlignment="1"/>
    <xf numFmtId="0" fontId="23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9" fontId="6" fillId="0" borderId="3" xfId="0" applyNumberFormat="1" applyFont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Continuous"/>
    </xf>
    <xf numFmtId="1" fontId="6" fillId="0" borderId="3" xfId="0" applyNumberFormat="1" applyFont="1" applyBorder="1" applyAlignment="1">
      <alignment horizontal="center"/>
    </xf>
    <xf numFmtId="1" fontId="6" fillId="6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26" fillId="0" borderId="3" xfId="21" applyFont="1" applyBorder="1" applyAlignment="1">
      <alignment horizontal="center"/>
    </xf>
    <xf numFmtId="0" fontId="24" fillId="0" borderId="3" xfId="21" applyFont="1" applyBorder="1" applyAlignment="1">
      <alignment horizontal="center"/>
    </xf>
    <xf numFmtId="0" fontId="23" fillId="0" borderId="0" xfId="0" applyFont="1"/>
    <xf numFmtId="0" fontId="1" fillId="0" borderId="3" xfId="0" applyFont="1" applyBorder="1" applyAlignment="1">
      <alignment horizontal="right" indent="1"/>
    </xf>
    <xf numFmtId="0" fontId="2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7" fillId="0" borderId="0" xfId="0" applyFont="1"/>
    <xf numFmtId="0" fontId="1" fillId="0" borderId="1" xfId="0" applyFont="1" applyBorder="1" applyAlignment="1">
      <alignment horizontal="center"/>
    </xf>
    <xf numFmtId="2" fontId="0" fillId="0" borderId="0" xfId="0" applyNumberFormat="1" applyFill="1" applyBorder="1" applyAlignment="1"/>
    <xf numFmtId="2" fontId="0" fillId="0" borderId="9" xfId="0" applyNumberFormat="1" applyFill="1" applyBorder="1" applyAlignment="1"/>
    <xf numFmtId="0" fontId="16" fillId="0" borderId="10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5" fillId="0" borderId="8" xfId="0" applyFont="1" applyBorder="1" applyAlignment="1">
      <alignment horizontal="right"/>
    </xf>
    <xf numFmtId="168" fontId="6" fillId="8" borderId="8" xfId="0" applyNumberFormat="1" applyFont="1" applyFill="1" applyBorder="1" applyAlignment="1">
      <alignment horizontal="center"/>
    </xf>
    <xf numFmtId="168" fontId="6" fillId="8" borderId="7" xfId="0" applyNumberFormat="1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right" indent="1"/>
    </xf>
    <xf numFmtId="1" fontId="3" fillId="7" borderId="3" xfId="0" applyNumberFormat="1" applyFont="1" applyFill="1" applyBorder="1" applyAlignment="1">
      <alignment horizontal="right" indent="1"/>
    </xf>
    <xf numFmtId="0" fontId="3" fillId="7" borderId="3" xfId="0" applyFont="1" applyFill="1" applyBorder="1" applyAlignment="1">
      <alignment horizontal="right" indent="1"/>
    </xf>
    <xf numFmtId="43" fontId="0" fillId="8" borderId="3" xfId="22" applyFont="1" applyFill="1" applyBorder="1" applyAlignment="1">
      <alignment horizontal="right" indent="1"/>
    </xf>
    <xf numFmtId="43" fontId="0" fillId="8" borderId="3" xfId="22" applyFont="1" applyFill="1" applyBorder="1" applyAlignment="1">
      <alignment horizontal="right" indent="2"/>
    </xf>
    <xf numFmtId="0" fontId="6" fillId="6" borderId="2" xfId="0" applyFont="1" applyFill="1" applyBorder="1" applyAlignment="1">
      <alignment horizontal="right" indent="2"/>
    </xf>
    <xf numFmtId="0" fontId="6" fillId="6" borderId="3" xfId="0" applyFont="1" applyFill="1" applyBorder="1" applyAlignment="1">
      <alignment horizontal="right" indent="2"/>
    </xf>
    <xf numFmtId="0" fontId="6" fillId="6" borderId="4" xfId="0" applyFont="1" applyFill="1" applyBorder="1" applyAlignment="1">
      <alignment horizontal="right" indent="2"/>
    </xf>
    <xf numFmtId="168" fontId="6" fillId="8" borderId="8" xfId="0" applyNumberFormat="1" applyFont="1" applyFill="1" applyBorder="1" applyAlignment="1">
      <alignment horizontal="right" indent="2"/>
    </xf>
    <xf numFmtId="168" fontId="6" fillId="8" borderId="7" xfId="0" applyNumberFormat="1" applyFont="1" applyFill="1" applyBorder="1" applyAlignment="1">
      <alignment horizontal="right" indent="2"/>
    </xf>
    <xf numFmtId="0" fontId="21" fillId="6" borderId="13" xfId="16" applyFont="1" applyFill="1" applyBorder="1" applyAlignment="1">
      <alignment horizontal="right" indent="1"/>
    </xf>
    <xf numFmtId="0" fontId="1" fillId="6" borderId="13" xfId="0" applyFont="1" applyFill="1" applyBorder="1" applyAlignment="1">
      <alignment horizontal="right" indent="1"/>
    </xf>
    <xf numFmtId="0" fontId="21" fillId="6" borderId="3" xfId="16" applyFont="1" applyFill="1" applyBorder="1" applyAlignment="1">
      <alignment horizontal="right" indent="1"/>
    </xf>
    <xf numFmtId="0" fontId="0" fillId="0" borderId="3" xfId="0" applyBorder="1" applyAlignment="1">
      <alignment horizontal="left" indent="1"/>
    </xf>
    <xf numFmtId="0" fontId="21" fillId="6" borderId="3" xfId="8" applyFont="1" applyFill="1" applyBorder="1" applyAlignment="1">
      <alignment horizontal="center" vertical="center" wrapText="1"/>
    </xf>
    <xf numFmtId="0" fontId="21" fillId="6" borderId="3" xfId="8" applyFont="1" applyFill="1" applyBorder="1" applyAlignment="1">
      <alignment horizontal="center"/>
    </xf>
    <xf numFmtId="1" fontId="21" fillId="8" borderId="3" xfId="8" applyNumberFormat="1" applyFont="1" applyFill="1" applyBorder="1" applyAlignment="1">
      <alignment horizontal="center"/>
    </xf>
    <xf numFmtId="0" fontId="23" fillId="0" borderId="3" xfId="0" applyFont="1" applyBorder="1" applyAlignment="1">
      <alignment horizontal="right" indent="1"/>
    </xf>
    <xf numFmtId="1" fontId="23" fillId="8" borderId="3" xfId="0" applyNumberFormat="1" applyFont="1" applyFill="1" applyBorder="1" applyAlignment="1">
      <alignment horizontal="right" indent="1"/>
    </xf>
    <xf numFmtId="0" fontId="0" fillId="6" borderId="3" xfId="0" applyFill="1" applyBorder="1" applyAlignment="1">
      <alignment horizontal="right" indent="1"/>
    </xf>
    <xf numFmtId="1" fontId="0" fillId="6" borderId="3" xfId="0" applyNumberFormat="1" applyFill="1" applyBorder="1" applyAlignment="1">
      <alignment horizontal="right" indent="1"/>
    </xf>
    <xf numFmtId="170" fontId="0" fillId="6" borderId="3" xfId="0" applyNumberFormat="1" applyFill="1" applyBorder="1" applyAlignment="1">
      <alignment horizontal="right" indent="1"/>
    </xf>
    <xf numFmtId="0" fontId="6" fillId="0" borderId="0" xfId="0" applyFont="1" applyFill="1"/>
    <xf numFmtId="0" fontId="23" fillId="0" borderId="0" xfId="0" applyFont="1" applyFill="1" applyBorder="1" applyAlignment="1">
      <alignment horizontal="right" indent="1"/>
    </xf>
    <xf numFmtId="1" fontId="23" fillId="0" borderId="3" xfId="0" applyNumberFormat="1" applyFont="1" applyFill="1" applyBorder="1" applyAlignment="1">
      <alignment horizontal="right" indent="1"/>
    </xf>
    <xf numFmtId="0" fontId="0" fillId="0" borderId="0" xfId="0" applyFill="1"/>
    <xf numFmtId="0" fontId="0" fillId="8" borderId="3" xfId="0" applyFill="1" applyBorder="1" applyAlignment="1">
      <alignment horizontal="center"/>
    </xf>
    <xf numFmtId="0" fontId="23" fillId="8" borderId="3" xfId="0" applyFont="1" applyFill="1" applyBorder="1" applyAlignment="1">
      <alignment horizontal="center"/>
    </xf>
    <xf numFmtId="1" fontId="0" fillId="8" borderId="3" xfId="0" applyNumberForma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3" fillId="7" borderId="3" xfId="0" applyFont="1" applyFill="1" applyBorder="1" applyAlignment="1">
      <alignment horizontal="center"/>
    </xf>
    <xf numFmtId="2" fontId="23" fillId="7" borderId="3" xfId="0" applyNumberFormat="1" applyFont="1" applyFill="1" applyBorder="1" applyAlignment="1">
      <alignment horizontal="center"/>
    </xf>
    <xf numFmtId="169" fontId="0" fillId="8" borderId="3" xfId="22" applyNumberFormat="1" applyFont="1" applyFill="1" applyBorder="1"/>
    <xf numFmtId="2" fontId="1" fillId="8" borderId="3" xfId="0" applyNumberFormat="1" applyFont="1" applyFill="1" applyBorder="1" applyAlignment="1">
      <alignment horizontal="right" indent="1"/>
    </xf>
    <xf numFmtId="0" fontId="1" fillId="0" borderId="3" xfId="0" applyFont="1" applyBorder="1" applyAlignment="1">
      <alignment horizontal="right" vertical="center" indent="1"/>
    </xf>
    <xf numFmtId="0" fontId="1" fillId="0" borderId="3" xfId="0" applyFont="1" applyBorder="1" applyAlignment="1">
      <alignment horizontal="right" vertical="center" wrapText="1" indent="1"/>
    </xf>
    <xf numFmtId="0" fontId="1" fillId="0" borderId="0" xfId="0" applyFont="1" applyAlignment="1">
      <alignment horizontal="right" vertical="center" indent="1"/>
    </xf>
    <xf numFmtId="2" fontId="1" fillId="0" borderId="3" xfId="0" applyNumberFormat="1" applyFont="1" applyBorder="1" applyAlignment="1">
      <alignment horizontal="right" indent="2"/>
    </xf>
    <xf numFmtId="0" fontId="1" fillId="0" borderId="0" xfId="0" applyFont="1" applyAlignment="1">
      <alignment horizontal="right" indent="1"/>
    </xf>
    <xf numFmtId="0" fontId="23" fillId="0" borderId="0" xfId="0" applyFont="1" applyAlignment="1">
      <alignment horizontal="right" indent="1"/>
    </xf>
    <xf numFmtId="2" fontId="23" fillId="8" borderId="3" xfId="0" applyNumberFormat="1" applyFont="1" applyFill="1" applyBorder="1" applyAlignment="1">
      <alignment horizontal="right" indent="2"/>
    </xf>
    <xf numFmtId="2" fontId="1" fillId="6" borderId="3" xfId="0" applyNumberFormat="1" applyFont="1" applyFill="1" applyBorder="1" applyAlignment="1">
      <alignment horizontal="right" indent="2"/>
    </xf>
    <xf numFmtId="2" fontId="6" fillId="8" borderId="3" xfId="0" applyNumberFormat="1" applyFont="1" applyFill="1" applyBorder="1" applyAlignment="1">
      <alignment horizontal="right" indent="1"/>
    </xf>
    <xf numFmtId="0" fontId="0" fillId="0" borderId="1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9" fillId="0" borderId="17" xfId="23"/>
    <xf numFmtId="0" fontId="30" fillId="0" borderId="0" xfId="24"/>
    <xf numFmtId="0" fontId="30" fillId="0" borderId="0" xfId="24" applyAlignment="1" applyProtection="1"/>
  </cellXfs>
  <cellStyles count="25">
    <cellStyle name="Anfangstitel" xfId="1" xr:uid="{00000000-0005-0000-0000-000000000000}"/>
    <cellStyle name="Beschriftung" xfId="2" xr:uid="{00000000-0005-0000-0000-000001000000}"/>
    <cellStyle name="ContentsHyperlink" xfId="3" xr:uid="{00000000-0005-0000-0000-000002000000}"/>
    <cellStyle name="Dezimal 2" xfId="4" xr:uid="{00000000-0005-0000-0000-000003000000}"/>
    <cellStyle name="Euro" xfId="5" xr:uid="{00000000-0005-0000-0000-000004000000}"/>
    <cellStyle name="Komma" xfId="22" builtinId="3"/>
    <cellStyle name="Ohne Wert" xfId="6" xr:uid="{00000000-0005-0000-0000-000007000000}"/>
    <cellStyle name="Prozent 2" xfId="7" xr:uid="{00000000-0005-0000-0000-000008000000}"/>
    <cellStyle name="Standard" xfId="0" builtinId="0"/>
    <cellStyle name="Standard 2" xfId="8" xr:uid="{00000000-0005-0000-0000-00000A000000}"/>
    <cellStyle name="Standard 3" xfId="9" xr:uid="{00000000-0005-0000-0000-00000B000000}"/>
    <cellStyle name="Standard 4" xfId="10" xr:uid="{00000000-0005-0000-0000-00000C000000}"/>
    <cellStyle name="Standard_Fourier" xfId="16" xr:uid="{00000000-0005-0000-0000-00000D000000}"/>
    <cellStyle name="Standard_Schwingungen" xfId="21" xr:uid="{00000000-0005-0000-0000-00000E000000}"/>
    <cellStyle name="Summen" xfId="18" xr:uid="{00000000-0005-0000-0000-00000F000000}"/>
    <cellStyle name="Tabellenbeschriftung" xfId="11" xr:uid="{00000000-0005-0000-0000-000010000000}"/>
    <cellStyle name="Tabellendaten" xfId="12" xr:uid="{00000000-0005-0000-0000-000011000000}"/>
    <cellStyle name="Tabellendaten 2" xfId="13" xr:uid="{00000000-0005-0000-0000-000012000000}"/>
    <cellStyle name="Tabellentitel" xfId="14" xr:uid="{00000000-0005-0000-0000-000013000000}"/>
    <cellStyle name="Titel" xfId="17" xr:uid="{00000000-0005-0000-0000-000014000000}"/>
    <cellStyle name="Überschrift 1" xfId="23" builtinId="16"/>
    <cellStyle name="Überschrift 4" xfId="24" builtinId="19"/>
    <cellStyle name="Untertitel" xfId="19" xr:uid="{00000000-0005-0000-0000-000015000000}"/>
    <cellStyle name="zeitsumme" xfId="15" xr:uid="{00000000-0005-0000-0000-000016000000}"/>
    <cellStyle name="Zwischensummen" xfId="20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Exponentielles Glätten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Aktuell</c:v>
          </c:tx>
          <c:val>
            <c:numRef>
              <c:f>Glätten!$B$5:$B$13</c:f>
              <c:numCache>
                <c:formatCode>0</c:formatCode>
                <c:ptCount val="9"/>
                <c:pt idx="0">
                  <c:v>60</c:v>
                </c:pt>
                <c:pt idx="1">
                  <c:v>84</c:v>
                </c:pt>
                <c:pt idx="2">
                  <c:v>76</c:v>
                </c:pt>
                <c:pt idx="3">
                  <c:v>89</c:v>
                </c:pt>
                <c:pt idx="4">
                  <c:v>104</c:v>
                </c:pt>
                <c:pt idx="5">
                  <c:v>131</c:v>
                </c:pt>
                <c:pt idx="6">
                  <c:v>125</c:v>
                </c:pt>
                <c:pt idx="7">
                  <c:v>146</c:v>
                </c:pt>
                <c:pt idx="8">
                  <c:v>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12-4BFB-B90E-B057B09CE104}"/>
            </c:ext>
          </c:extLst>
        </c:ser>
        <c:ser>
          <c:idx val="1"/>
          <c:order val="1"/>
          <c:tx>
            <c:v>Prognose</c:v>
          </c:tx>
          <c:val>
            <c:numRef>
              <c:f>Glätten!$D$4:$D$12</c:f>
              <c:numCache>
                <c:formatCode>_(* #,##0.00_);_(* \(#,##0.00\);_(* "-"??_);_(@_)</c:formatCode>
                <c:ptCount val="9"/>
                <c:pt idx="0">
                  <c:v>#N/A</c:v>
                </c:pt>
                <c:pt idx="1">
                  <c:v>60</c:v>
                </c:pt>
                <c:pt idx="2">
                  <c:v>76.8</c:v>
                </c:pt>
                <c:pt idx="3">
                  <c:v>76.239999999999995</c:v>
                </c:pt>
                <c:pt idx="4">
                  <c:v>85.171999999999997</c:v>
                </c:pt>
                <c:pt idx="5">
                  <c:v>98.351599999999991</c:v>
                </c:pt>
                <c:pt idx="6">
                  <c:v>121.20547999999998</c:v>
                </c:pt>
                <c:pt idx="7">
                  <c:v>123.86164399999998</c:v>
                </c:pt>
                <c:pt idx="8">
                  <c:v>139.3584932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12-4BFB-B90E-B057B09CE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9312400"/>
        <c:axId val="569312944"/>
      </c:lineChart>
      <c:catAx>
        <c:axId val="56931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Datenpunkt</a:t>
                </a:r>
              </a:p>
            </c:rich>
          </c:tx>
          <c:overlay val="0"/>
        </c:title>
        <c:majorTickMark val="out"/>
        <c:minorTickMark val="none"/>
        <c:tickLblPos val="nextTo"/>
        <c:crossAx val="569312944"/>
        <c:crosses val="autoZero"/>
        <c:auto val="1"/>
        <c:lblAlgn val="ctr"/>
        <c:lblOffset val="100"/>
        <c:noMultiLvlLbl val="0"/>
      </c:catAx>
      <c:valAx>
        <c:axId val="56931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Wert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569312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200"/>
              <a:t>Abweichung vom Normalgewicht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46950144066358"/>
          <c:y val="0.24847384697505753"/>
          <c:w val="0.72215368264070823"/>
          <c:h val="0.56104588851190029"/>
        </c:manualLayout>
      </c:layout>
      <c:barChart>
        <c:barDir val="col"/>
        <c:grouping val="clustered"/>
        <c:varyColors val="0"/>
        <c:ser>
          <c:idx val="0"/>
          <c:order val="0"/>
          <c:tx>
            <c:v>Häufigkeit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invertIfNegative val="0"/>
          <c:cat>
            <c:strRef>
              <c:f>Histogramm!$E$5:$E$13</c:f>
              <c:strCache>
                <c:ptCount val="9"/>
                <c:pt idx="0">
                  <c:v>-15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und größer</c:v>
                </c:pt>
              </c:strCache>
            </c:strRef>
          </c:cat>
          <c:val>
            <c:numRef>
              <c:f>Histogramm!$F$5:$F$13</c:f>
              <c:numCache>
                <c:formatCode>General</c:formatCode>
                <c:ptCount val="9"/>
                <c:pt idx="0">
                  <c:v>0</c:v>
                </c:pt>
                <c:pt idx="1">
                  <c:v>72</c:v>
                </c:pt>
                <c:pt idx="2">
                  <c:v>80</c:v>
                </c:pt>
                <c:pt idx="3">
                  <c:v>82</c:v>
                </c:pt>
                <c:pt idx="4">
                  <c:v>75</c:v>
                </c:pt>
                <c:pt idx="5">
                  <c:v>88</c:v>
                </c:pt>
                <c:pt idx="6">
                  <c:v>87</c:v>
                </c:pt>
                <c:pt idx="7">
                  <c:v>15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40-4E41-A73E-8CCFA5BD3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11425056"/>
        <c:axId val="411424072"/>
      </c:barChart>
      <c:lineChart>
        <c:grouping val="standard"/>
        <c:varyColors val="0"/>
        <c:ser>
          <c:idx val="1"/>
          <c:order val="1"/>
          <c:tx>
            <c:v>Kumuliert %</c:v>
          </c:tx>
          <c:cat>
            <c:strRef>
              <c:f>Histogramm!$E$5:$E$13</c:f>
              <c:strCache>
                <c:ptCount val="9"/>
                <c:pt idx="0">
                  <c:v>-15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und größer</c:v>
                </c:pt>
              </c:strCache>
            </c:strRef>
          </c:cat>
          <c:val>
            <c:numRef>
              <c:f>Histogramm!$G$5:$G$13</c:f>
              <c:numCache>
                <c:formatCode>0.00%</c:formatCode>
                <c:ptCount val="9"/>
                <c:pt idx="0">
                  <c:v>0</c:v>
                </c:pt>
                <c:pt idx="1">
                  <c:v>0.14399999999999999</c:v>
                </c:pt>
                <c:pt idx="2">
                  <c:v>0.30399999999999999</c:v>
                </c:pt>
                <c:pt idx="3">
                  <c:v>0.46800000000000003</c:v>
                </c:pt>
                <c:pt idx="4">
                  <c:v>0.61799999999999999</c:v>
                </c:pt>
                <c:pt idx="5">
                  <c:v>0.79400000000000004</c:v>
                </c:pt>
                <c:pt idx="6">
                  <c:v>0.96799999999999997</c:v>
                </c:pt>
                <c:pt idx="7">
                  <c:v>0.998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40-4E41-A73E-8CCFA5BD3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9875168"/>
        <c:axId val="659876152"/>
      </c:lineChart>
      <c:catAx>
        <c:axId val="41142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Klassen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1424072"/>
        <c:crosses val="autoZero"/>
        <c:auto val="1"/>
        <c:lblAlgn val="ctr"/>
        <c:lblOffset val="100"/>
        <c:noMultiLvlLbl val="0"/>
      </c:catAx>
      <c:valAx>
        <c:axId val="411424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Häufigkeit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1425056"/>
        <c:crosses val="autoZero"/>
        <c:crossBetween val="between"/>
      </c:valAx>
      <c:valAx>
        <c:axId val="65987615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crossAx val="659875168"/>
        <c:crosses val="max"/>
        <c:crossBetween val="between"/>
      </c:valAx>
      <c:catAx>
        <c:axId val="659875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9876152"/>
        <c:crosses val="autoZero"/>
        <c:auto val="1"/>
        <c:lblAlgn val="ctr"/>
        <c:lblOffset val="100"/>
        <c:noMultiLvlLbl val="0"/>
      </c:catAx>
    </c:plotArea>
    <c:legend>
      <c:legendPos val="t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Gleitender Durchschnitt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Aktuell</c:v>
          </c:tx>
          <c:marker>
            <c:symbol val="circle"/>
            <c:size val="4"/>
          </c:marker>
          <c:val>
            <c:numRef>
              <c:f>Gleitender_Durchschnitt!$B$5:$B$35</c:f>
              <c:numCache>
                <c:formatCode>0</c:formatCode>
                <c:ptCount val="31"/>
                <c:pt idx="0">
                  <c:v>6492</c:v>
                </c:pt>
                <c:pt idx="1">
                  <c:v>6477</c:v>
                </c:pt>
                <c:pt idx="2">
                  <c:v>6477</c:v>
                </c:pt>
                <c:pt idx="3">
                  <c:v>6492</c:v>
                </c:pt>
                <c:pt idx="4">
                  <c:v>6622</c:v>
                </c:pt>
                <c:pt idx="5">
                  <c:v>6551</c:v>
                </c:pt>
                <c:pt idx="6">
                  <c:v>6536</c:v>
                </c:pt>
                <c:pt idx="7">
                  <c:v>6507</c:v>
                </c:pt>
                <c:pt idx="8">
                  <c:v>6507</c:v>
                </c:pt>
                <c:pt idx="9">
                  <c:v>6492</c:v>
                </c:pt>
                <c:pt idx="10">
                  <c:v>6522</c:v>
                </c:pt>
                <c:pt idx="11">
                  <c:v>6651</c:v>
                </c:pt>
                <c:pt idx="12">
                  <c:v>6566</c:v>
                </c:pt>
                <c:pt idx="13">
                  <c:v>6595</c:v>
                </c:pt>
                <c:pt idx="14">
                  <c:v>6580</c:v>
                </c:pt>
                <c:pt idx="15">
                  <c:v>6551</c:v>
                </c:pt>
                <c:pt idx="16">
                  <c:v>6536</c:v>
                </c:pt>
                <c:pt idx="17">
                  <c:v>6522</c:v>
                </c:pt>
                <c:pt idx="18">
                  <c:v>6636</c:v>
                </c:pt>
                <c:pt idx="19">
                  <c:v>6536</c:v>
                </c:pt>
                <c:pt idx="20">
                  <c:v>6580</c:v>
                </c:pt>
                <c:pt idx="21">
                  <c:v>6580</c:v>
                </c:pt>
                <c:pt idx="22">
                  <c:v>6566</c:v>
                </c:pt>
                <c:pt idx="23">
                  <c:v>6566</c:v>
                </c:pt>
                <c:pt idx="24">
                  <c:v>6595</c:v>
                </c:pt>
                <c:pt idx="25">
                  <c:v>6780</c:v>
                </c:pt>
                <c:pt idx="26">
                  <c:v>6625</c:v>
                </c:pt>
                <c:pt idx="27">
                  <c:v>6639</c:v>
                </c:pt>
                <c:pt idx="28">
                  <c:v>6654</c:v>
                </c:pt>
                <c:pt idx="29">
                  <c:v>6625</c:v>
                </c:pt>
                <c:pt idx="30">
                  <c:v>6610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15-477B-9EDE-A0F8D4C92228}"/>
            </c:ext>
          </c:extLst>
        </c:ser>
        <c:ser>
          <c:idx val="1"/>
          <c:order val="1"/>
          <c:tx>
            <c:v>Prognose</c:v>
          </c:tx>
          <c:marker>
            <c:symbol val="square"/>
            <c:size val="3"/>
          </c:marker>
          <c:val>
            <c:numRef>
              <c:f>Gleitender_Durchschnitt!$D$5:$D$35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 formatCode="0">
                  <c:v>6521</c:v>
                </c:pt>
                <c:pt idx="7" formatCode="0">
                  <c:v>6523.1428571428569</c:v>
                </c:pt>
                <c:pt idx="8" formatCode="0">
                  <c:v>6527.4285714285716</c:v>
                </c:pt>
                <c:pt idx="9" formatCode="0">
                  <c:v>6529.5714285714284</c:v>
                </c:pt>
                <c:pt idx="10" formatCode="0">
                  <c:v>6533.8571428571431</c:v>
                </c:pt>
                <c:pt idx="11" formatCode="0">
                  <c:v>6538</c:v>
                </c:pt>
                <c:pt idx="12" formatCode="0">
                  <c:v>6540.1428571428569</c:v>
                </c:pt>
                <c:pt idx="13" formatCode="0">
                  <c:v>6548.5714285714284</c:v>
                </c:pt>
                <c:pt idx="14" formatCode="0">
                  <c:v>6559</c:v>
                </c:pt>
                <c:pt idx="15" formatCode="0">
                  <c:v>6565.2857142857147</c:v>
                </c:pt>
                <c:pt idx="16" formatCode="0">
                  <c:v>6571.5714285714284</c:v>
                </c:pt>
                <c:pt idx="17" formatCode="0">
                  <c:v>6571.5714285714284</c:v>
                </c:pt>
                <c:pt idx="18" formatCode="0">
                  <c:v>6569.4285714285716</c:v>
                </c:pt>
                <c:pt idx="19" formatCode="0">
                  <c:v>6565.1428571428569</c:v>
                </c:pt>
                <c:pt idx="20" formatCode="0">
                  <c:v>6563</c:v>
                </c:pt>
                <c:pt idx="21" formatCode="0">
                  <c:v>6563</c:v>
                </c:pt>
                <c:pt idx="22" formatCode="0">
                  <c:v>6565.1428571428569</c:v>
                </c:pt>
                <c:pt idx="23" formatCode="0">
                  <c:v>6569.4285714285716</c:v>
                </c:pt>
                <c:pt idx="24" formatCode="0">
                  <c:v>6579.8571428571431</c:v>
                </c:pt>
                <c:pt idx="25" formatCode="0">
                  <c:v>6600.4285714285716</c:v>
                </c:pt>
                <c:pt idx="26" formatCode="0">
                  <c:v>6613.1428571428569</c:v>
                </c:pt>
                <c:pt idx="27" formatCode="0">
                  <c:v>6621.5714285714284</c:v>
                </c:pt>
                <c:pt idx="28" formatCode="0">
                  <c:v>6632.1428571428569</c:v>
                </c:pt>
                <c:pt idx="29" formatCode="0">
                  <c:v>6640.5714285714284</c:v>
                </c:pt>
                <c:pt idx="30" formatCode="0">
                  <c:v>6646.8571428571431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15-477B-9EDE-A0F8D4C92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9309136"/>
        <c:axId val="569305872"/>
      </c:lineChart>
      <c:catAx>
        <c:axId val="56930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Datenpunkt</a:t>
                </a:r>
              </a:p>
            </c:rich>
          </c:tx>
          <c:overlay val="0"/>
        </c:title>
        <c:majorTickMark val="out"/>
        <c:minorTickMark val="none"/>
        <c:tickLblPos val="nextTo"/>
        <c:crossAx val="569305872"/>
        <c:crosses val="autoZero"/>
        <c:auto val="1"/>
        <c:lblAlgn val="ctr"/>
        <c:lblOffset val="100"/>
        <c:noMultiLvlLbl val="0"/>
      </c:catAx>
      <c:valAx>
        <c:axId val="56930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Wert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5693091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Vertreterbesuche und Umsatz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Umsatz</c:v>
          </c:tx>
          <c:marker>
            <c:symbol val="none"/>
          </c:marker>
          <c:cat>
            <c:numRef>
              <c:f>Regression!$B$5:$B$16</c:f>
              <c:numCache>
                <c:formatCode>0</c:formatCode>
                <c:ptCount val="12"/>
                <c:pt idx="0">
                  <c:v>332.79181189561893</c:v>
                </c:pt>
                <c:pt idx="1">
                  <c:v>399.85780290537048</c:v>
                </c:pt>
                <c:pt idx="2">
                  <c:v>465.81091078126866</c:v>
                </c:pt>
                <c:pt idx="3">
                  <c:v>399.40411024181338</c:v>
                </c:pt>
                <c:pt idx="4">
                  <c:v>365.86438727299475</c:v>
                </c:pt>
                <c:pt idx="5">
                  <c:v>332.48408064699782</c:v>
                </c:pt>
                <c:pt idx="6">
                  <c:v>332.81261695421972</c:v>
                </c:pt>
                <c:pt idx="7">
                  <c:v>366.11628821247166</c:v>
                </c:pt>
                <c:pt idx="8">
                  <c:v>399.63527537344152</c:v>
                </c:pt>
                <c:pt idx="9">
                  <c:v>432.90808853774848</c:v>
                </c:pt>
                <c:pt idx="10">
                  <c:v>449.26350329980886</c:v>
                </c:pt>
                <c:pt idx="11">
                  <c:v>465.75348157265682</c:v>
                </c:pt>
              </c:numCache>
            </c:numRef>
          </c:cat>
          <c:val>
            <c:numRef>
              <c:f>Regression!$D$5:$D$16</c:f>
              <c:numCache>
                <c:formatCode>General</c:formatCode>
                <c:ptCount val="12"/>
                <c:pt idx="0">
                  <c:v>900000</c:v>
                </c:pt>
                <c:pt idx="1">
                  <c:v>1090000</c:v>
                </c:pt>
                <c:pt idx="2">
                  <c:v>1300000</c:v>
                </c:pt>
                <c:pt idx="3">
                  <c:v>1200000</c:v>
                </c:pt>
                <c:pt idx="4">
                  <c:v>900000</c:v>
                </c:pt>
                <c:pt idx="5">
                  <c:v>990000</c:v>
                </c:pt>
                <c:pt idx="6">
                  <c:v>980000</c:v>
                </c:pt>
                <c:pt idx="7">
                  <c:v>1050000</c:v>
                </c:pt>
                <c:pt idx="8">
                  <c:v>1020000</c:v>
                </c:pt>
                <c:pt idx="9">
                  <c:v>1200000</c:v>
                </c:pt>
                <c:pt idx="10">
                  <c:v>1230000</c:v>
                </c:pt>
                <c:pt idx="11">
                  <c:v>1300000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05-4574-8BF8-1A67DC21C824}"/>
            </c:ext>
          </c:extLst>
        </c:ser>
        <c:ser>
          <c:idx val="1"/>
          <c:order val="1"/>
          <c:tx>
            <c:v>Schätzung für Umsatz</c:v>
          </c:tx>
          <c:spPr>
            <a:ln>
              <a:prstDash val="sysDash"/>
            </a:ln>
          </c:spPr>
          <c:marker>
            <c:symbol val="none"/>
          </c:marker>
          <c:trendline>
            <c:trendlineType val="linear"/>
            <c:dispRSqr val="0"/>
            <c:dispEq val="0"/>
          </c:trendline>
          <c:cat>
            <c:numRef>
              <c:f>Regression!$B$5:$B$16</c:f>
              <c:numCache>
                <c:formatCode>0</c:formatCode>
                <c:ptCount val="12"/>
                <c:pt idx="0">
                  <c:v>332.79181189561893</c:v>
                </c:pt>
                <c:pt idx="1">
                  <c:v>399.85780290537048</c:v>
                </c:pt>
                <c:pt idx="2">
                  <c:v>465.81091078126866</c:v>
                </c:pt>
                <c:pt idx="3">
                  <c:v>399.40411024181338</c:v>
                </c:pt>
                <c:pt idx="4">
                  <c:v>365.86438727299475</c:v>
                </c:pt>
                <c:pt idx="5">
                  <c:v>332.48408064699782</c:v>
                </c:pt>
                <c:pt idx="6">
                  <c:v>332.81261695421972</c:v>
                </c:pt>
                <c:pt idx="7">
                  <c:v>366.11628821247166</c:v>
                </c:pt>
                <c:pt idx="8">
                  <c:v>399.63527537344152</c:v>
                </c:pt>
                <c:pt idx="9">
                  <c:v>432.90808853774848</c:v>
                </c:pt>
                <c:pt idx="10">
                  <c:v>449.26350329980886</c:v>
                </c:pt>
                <c:pt idx="11">
                  <c:v>465.75348157265682</c:v>
                </c:pt>
              </c:numCache>
            </c:numRef>
          </c:cat>
          <c:val>
            <c:numRef>
              <c:f>Regression!$G$26:$G$37</c:f>
              <c:numCache>
                <c:formatCode>General</c:formatCode>
                <c:ptCount val="12"/>
                <c:pt idx="0">
                  <c:v>926461.09724864364</c:v>
                </c:pt>
                <c:pt idx="1">
                  <c:v>1110360.3112342376</c:v>
                </c:pt>
                <c:pt idx="2">
                  <c:v>1292623.3135079816</c:v>
                </c:pt>
                <c:pt idx="3">
                  <c:v>1101276.41955138</c:v>
                </c:pt>
                <c:pt idx="4">
                  <c:v>1024700.8309420422</c:v>
                </c:pt>
                <c:pt idx="5">
                  <c:v>935101.1329057347</c:v>
                </c:pt>
                <c:pt idx="6">
                  <c:v>924978.82558004558</c:v>
                </c:pt>
                <c:pt idx="7">
                  <c:v>1032281.1584452689</c:v>
                </c:pt>
                <c:pt idx="8">
                  <c:v>1123247.2303444613</c:v>
                </c:pt>
                <c:pt idx="9">
                  <c:v>1186803.1224973332</c:v>
                </c:pt>
                <c:pt idx="10">
                  <c:v>1238901.9342772234</c:v>
                </c:pt>
                <c:pt idx="11">
                  <c:v>1291873.2356830016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05-4574-8BF8-1A67DC21C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9310768"/>
        <c:axId val="569097824"/>
      </c:lineChart>
      <c:catAx>
        <c:axId val="56931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Vertreterbesuche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569097824"/>
        <c:crosses val="autoZero"/>
        <c:auto val="1"/>
        <c:lblAlgn val="ctr"/>
        <c:lblOffset val="100"/>
        <c:noMultiLvlLbl val="0"/>
      </c:catAx>
      <c:valAx>
        <c:axId val="569097824"/>
        <c:scaling>
          <c:orientation val="minMax"/>
          <c:min val="600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Umsatz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69310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3671312876698649"/>
          <c:y val="0.60738500525630579"/>
          <c:w val="0.33581724629904619"/>
          <c:h val="0.1918611499822469"/>
        </c:manualLayout>
      </c:layout>
      <c:overlay val="1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165506</xdr:colOff>
      <xdr:row>0</xdr:row>
      <xdr:rowOff>97460</xdr:rowOff>
    </xdr:from>
    <xdr:to>
      <xdr:col>11</xdr:col>
      <xdr:colOff>165506</xdr:colOff>
      <xdr:row>20</xdr:row>
      <xdr:rowOff>2210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131673</xdr:colOff>
      <xdr:row>2</xdr:row>
      <xdr:rowOff>204827</xdr:rowOff>
    </xdr:from>
    <xdr:to>
      <xdr:col>13</xdr:col>
      <xdr:colOff>131673</xdr:colOff>
      <xdr:row>12</xdr:row>
      <xdr:rowOff>204827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66418B3-4D8D-4BB0-B32E-CD56092AEC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0</xdr:row>
      <xdr:rowOff>28574</xdr:rowOff>
    </xdr:from>
    <xdr:to>
      <xdr:col>11</xdr:col>
      <xdr:colOff>102413</xdr:colOff>
      <xdr:row>12</xdr:row>
      <xdr:rowOff>146304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1</xdr:row>
      <xdr:rowOff>47624</xdr:rowOff>
    </xdr:from>
    <xdr:to>
      <xdr:col>22</xdr:col>
      <xdr:colOff>247650</xdr:colOff>
      <xdr:row>16</xdr:row>
      <xdr:rowOff>9524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4"/>
  <dimension ref="A2:D25"/>
  <sheetViews>
    <sheetView tabSelected="1" workbookViewId="0">
      <selection activeCell="J31" sqref="J31"/>
    </sheetView>
  </sheetViews>
  <sheetFormatPr baseColWidth="10" defaultRowHeight="14.4" x14ac:dyDescent="0.3"/>
  <sheetData>
    <row r="2" spans="1:4" ht="20.2" thickBot="1" x14ac:dyDescent="0.45">
      <c r="A2" s="132" t="s">
        <v>701</v>
      </c>
      <c r="B2" s="132"/>
      <c r="C2" s="132"/>
      <c r="D2" s="132"/>
    </row>
    <row r="3" spans="1:4" ht="15" thickTop="1" x14ac:dyDescent="0.3">
      <c r="A3" s="133"/>
    </row>
    <row r="4" spans="1:4" x14ac:dyDescent="0.3">
      <c r="A4" s="134" t="s">
        <v>667</v>
      </c>
    </row>
    <row r="5" spans="1:4" x14ac:dyDescent="0.3">
      <c r="A5" s="134" t="s">
        <v>668</v>
      </c>
    </row>
    <row r="6" spans="1:4" x14ac:dyDescent="0.3">
      <c r="A6" s="134" t="s">
        <v>669</v>
      </c>
    </row>
    <row r="7" spans="1:4" x14ac:dyDescent="0.3">
      <c r="A7" s="134" t="s">
        <v>670</v>
      </c>
    </row>
    <row r="8" spans="1:4" x14ac:dyDescent="0.3">
      <c r="A8" s="134" t="s">
        <v>671</v>
      </c>
    </row>
    <row r="9" spans="1:4" x14ac:dyDescent="0.3">
      <c r="A9" s="134" t="s">
        <v>672</v>
      </c>
    </row>
    <row r="10" spans="1:4" x14ac:dyDescent="0.3">
      <c r="A10" s="134" t="s">
        <v>39</v>
      </c>
    </row>
    <row r="11" spans="1:4" x14ac:dyDescent="0.3">
      <c r="A11" s="134" t="s">
        <v>44</v>
      </c>
    </row>
    <row r="12" spans="1:4" x14ac:dyDescent="0.3">
      <c r="A12" s="134" t="s">
        <v>45</v>
      </c>
    </row>
    <row r="13" spans="1:4" x14ac:dyDescent="0.3">
      <c r="A13" s="134" t="s">
        <v>673</v>
      </c>
    </row>
    <row r="14" spans="1:4" x14ac:dyDescent="0.3">
      <c r="A14" s="134" t="s">
        <v>674</v>
      </c>
    </row>
    <row r="15" spans="1:4" x14ac:dyDescent="0.3">
      <c r="A15" s="134" t="s">
        <v>675</v>
      </c>
    </row>
    <row r="16" spans="1:4" x14ac:dyDescent="0.3">
      <c r="A16" s="134" t="s">
        <v>676</v>
      </c>
    </row>
    <row r="17" spans="1:1" x14ac:dyDescent="0.3">
      <c r="A17" s="134" t="s">
        <v>677</v>
      </c>
    </row>
    <row r="18" spans="1:1" x14ac:dyDescent="0.3">
      <c r="A18" s="134" t="s">
        <v>678</v>
      </c>
    </row>
    <row r="19" spans="1:1" x14ac:dyDescent="0.3">
      <c r="A19" s="134" t="s">
        <v>595</v>
      </c>
    </row>
    <row r="20" spans="1:1" x14ac:dyDescent="0.3">
      <c r="A20" s="134" t="s">
        <v>600</v>
      </c>
    </row>
    <row r="21" spans="1:1" x14ac:dyDescent="0.3">
      <c r="A21" s="134" t="s">
        <v>620</v>
      </c>
    </row>
    <row r="22" spans="1:1" x14ac:dyDescent="0.3">
      <c r="A22" s="134" t="s">
        <v>679</v>
      </c>
    </row>
    <row r="23" spans="1:1" x14ac:dyDescent="0.3">
      <c r="A23" s="134" t="s">
        <v>680</v>
      </c>
    </row>
    <row r="24" spans="1:1" x14ac:dyDescent="0.3">
      <c r="A24" s="134" t="s">
        <v>681</v>
      </c>
    </row>
    <row r="25" spans="1:1" x14ac:dyDescent="0.3">
      <c r="A25" s="134" t="s">
        <v>682</v>
      </c>
    </row>
  </sheetData>
  <hyperlinks>
    <hyperlink ref="A4" location="Anova_1!A1" display="Anova 1" xr:uid="{00000000-0004-0000-0000-000000000000}"/>
    <hyperlink ref="A5" location="Anova_1_Ausgabe!A1" display="Anova 1 Ausgabe" xr:uid="{00000000-0004-0000-0000-000001000000}"/>
    <hyperlink ref="A6" location="Anova_2!A1" display="Anova 2" xr:uid="{00000000-0004-0000-0000-000002000000}"/>
    <hyperlink ref="A7" location="Anova_2_Ausgabe!A1" display="Anova 2 Ausgabe" xr:uid="{00000000-0004-0000-0000-000003000000}"/>
    <hyperlink ref="A8" location="Anova_3!A1" display="Anova 3" xr:uid="{00000000-0004-0000-0000-000004000000}"/>
    <hyperlink ref="A9" location="Anova_3_Ausgabe!A1" display="Anova 3 Ausgabe" xr:uid="{00000000-0004-0000-0000-000005000000}"/>
    <hyperlink ref="A10" location="Korrelation!A1" display="Korrelation" xr:uid="{00000000-0004-0000-0000-000006000000}"/>
    <hyperlink ref="A11" location="Kovarianz!A1" display="Kovarianz" xr:uid="{00000000-0004-0000-0000-000007000000}"/>
    <hyperlink ref="A12" location="Populationskenngrößen!A1" display="Populationskenngrößen" xr:uid="{00000000-0004-0000-0000-000008000000}"/>
    <hyperlink ref="A13" location="Glätten!A1" display="Glätten" xr:uid="{00000000-0004-0000-0000-000009000000}"/>
    <hyperlink ref="A14" location="F-Test!A1" display="F-Test" xr:uid="{00000000-0004-0000-0000-00000A000000}"/>
    <hyperlink ref="A15" location="Fourier!A1" display="Fourier" xr:uid="{00000000-0004-0000-0000-00000B000000}"/>
    <hyperlink ref="A16" location="Histogramm!A1" display="Histogramm" xr:uid="{00000000-0004-0000-0000-00000C000000}"/>
    <hyperlink ref="A17" location="Gleitend!A1" display="Gleitend" xr:uid="{00000000-0004-0000-0000-00000D000000}"/>
    <hyperlink ref="A18" location="Zufallszahlen!A1" display="Zufallszahlen" xr:uid="{00000000-0004-0000-0000-00000E000000}"/>
    <hyperlink ref="A19" location="Rang_und_Quantil!A1" display="Rang und Quantil" xr:uid="{00000000-0004-0000-0000-00000F000000}"/>
    <hyperlink ref="A20" location="Regression!A1" display="Regression" xr:uid="{00000000-0004-0000-0000-000010000000}"/>
    <hyperlink ref="A21" location="Stichprobenziehung!A1" display="Stichprobenziehung" xr:uid="{00000000-0004-0000-0000-000011000000}"/>
    <hyperlink ref="A22" location="T_Test1!A1" display="T-Test1" xr:uid="{00000000-0004-0000-0000-000012000000}"/>
    <hyperlink ref="A23" location="T_Test2!A1" display="T-Test2" xr:uid="{00000000-0004-0000-0000-000013000000}"/>
    <hyperlink ref="A24" location="T_Test3!A1" display="T-Test3" xr:uid="{00000000-0004-0000-0000-000014000000}"/>
    <hyperlink ref="A25" location="Gauss!A1" display="Gauss" xr:uid="{00000000-0004-0000-0000-000015000000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2:D19"/>
  <sheetViews>
    <sheetView workbookViewId="0">
      <selection activeCell="H21" sqref="H21"/>
    </sheetView>
  </sheetViews>
  <sheetFormatPr baseColWidth="10" defaultColWidth="11.3984375" defaultRowHeight="16.149999999999999" x14ac:dyDescent="0.35"/>
  <cols>
    <col min="1" max="1" width="12.8984375" style="1" customWidth="1"/>
    <col min="2" max="4" width="13.09765625" style="1" customWidth="1"/>
    <col min="5" max="5" width="5.3984375" style="1" customWidth="1"/>
    <col min="6" max="16384" width="11.3984375" style="1"/>
  </cols>
  <sheetData>
    <row r="2" spans="1:4" ht="17.850000000000001" x14ac:dyDescent="0.35">
      <c r="A2" s="3" t="s">
        <v>1</v>
      </c>
    </row>
    <row r="4" spans="1:4" ht="16.7" thickBot="1" x14ac:dyDescent="0.4">
      <c r="A4" s="130" t="s">
        <v>20</v>
      </c>
      <c r="B4" s="4" t="s">
        <v>17</v>
      </c>
      <c r="C4" s="4" t="s">
        <v>18</v>
      </c>
      <c r="D4" s="4" t="s">
        <v>19</v>
      </c>
    </row>
    <row r="5" spans="1:4" x14ac:dyDescent="0.35">
      <c r="A5" s="130"/>
      <c r="B5" s="79">
        <v>3</v>
      </c>
      <c r="C5" s="79">
        <v>4</v>
      </c>
      <c r="D5" s="79">
        <v>3</v>
      </c>
    </row>
    <row r="6" spans="1:4" x14ac:dyDescent="0.35">
      <c r="A6" s="130"/>
      <c r="B6" s="80">
        <v>2</v>
      </c>
      <c r="C6" s="80">
        <v>3</v>
      </c>
      <c r="D6" s="80">
        <v>2</v>
      </c>
    </row>
    <row r="7" spans="1:4" x14ac:dyDescent="0.35">
      <c r="A7" s="130"/>
      <c r="B7" s="80">
        <v>4</v>
      </c>
      <c r="C7" s="80">
        <v>5</v>
      </c>
      <c r="D7" s="80">
        <v>5</v>
      </c>
    </row>
    <row r="8" spans="1:4" x14ac:dyDescent="0.35">
      <c r="A8"/>
      <c r="B8" s="80">
        <v>1</v>
      </c>
      <c r="C8" s="80">
        <v>2</v>
      </c>
      <c r="D8" s="80">
        <v>2</v>
      </c>
    </row>
    <row r="9" spans="1:4" x14ac:dyDescent="0.35">
      <c r="A9"/>
      <c r="B9" s="80">
        <v>2</v>
      </c>
      <c r="C9" s="80">
        <v>3</v>
      </c>
      <c r="D9" s="80">
        <v>1</v>
      </c>
    </row>
    <row r="10" spans="1:4" x14ac:dyDescent="0.35">
      <c r="A10"/>
      <c r="B10" s="80">
        <v>2</v>
      </c>
      <c r="C10" s="80">
        <v>2</v>
      </c>
      <c r="D10" s="80">
        <v>4</v>
      </c>
    </row>
    <row r="11" spans="1:4" x14ac:dyDescent="0.35">
      <c r="A11"/>
      <c r="B11" s="80">
        <v>3</v>
      </c>
      <c r="C11" s="80">
        <v>1</v>
      </c>
      <c r="D11" s="80">
        <v>3</v>
      </c>
    </row>
    <row r="12" spans="1:4" x14ac:dyDescent="0.35">
      <c r="A12"/>
      <c r="B12" s="80">
        <v>5</v>
      </c>
      <c r="C12" s="80">
        <v>2</v>
      </c>
      <c r="D12" s="80">
        <v>5</v>
      </c>
    </row>
    <row r="13" spans="1:4" x14ac:dyDescent="0.35">
      <c r="A13"/>
      <c r="B13" s="80">
        <v>2</v>
      </c>
      <c r="C13" s="80">
        <v>2</v>
      </c>
      <c r="D13" s="80">
        <v>2</v>
      </c>
    </row>
    <row r="14" spans="1:4" x14ac:dyDescent="0.35">
      <c r="A14"/>
      <c r="B14" s="80">
        <v>3</v>
      </c>
      <c r="C14" s="80">
        <v>3</v>
      </c>
      <c r="D14" s="80">
        <v>3</v>
      </c>
    </row>
    <row r="15" spans="1:4" x14ac:dyDescent="0.35">
      <c r="A15"/>
      <c r="B15" s="80"/>
      <c r="C15" s="80">
        <v>4</v>
      </c>
      <c r="D15" s="80">
        <v>2</v>
      </c>
    </row>
    <row r="16" spans="1:4" x14ac:dyDescent="0.35">
      <c r="A16"/>
      <c r="B16" s="80"/>
      <c r="C16" s="80">
        <v>3</v>
      </c>
      <c r="D16" s="80">
        <v>1</v>
      </c>
    </row>
    <row r="17" spans="1:4" x14ac:dyDescent="0.35">
      <c r="A17"/>
      <c r="B17" s="80"/>
      <c r="C17" s="80">
        <v>1</v>
      </c>
      <c r="D17" s="80"/>
    </row>
    <row r="18" spans="1:4" ht="16.7" thickBot="1" x14ac:dyDescent="0.4">
      <c r="A18"/>
      <c r="B18" s="81"/>
      <c r="C18" s="81">
        <v>2</v>
      </c>
      <c r="D18" s="81"/>
    </row>
    <row r="19" spans="1:4" ht="16.7" thickBot="1" x14ac:dyDescent="0.4">
      <c r="A19" s="82" t="s">
        <v>16</v>
      </c>
      <c r="B19" s="83">
        <f>AVERAGE(B5:B14)</f>
        <v>2.7</v>
      </c>
      <c r="C19" s="83">
        <f t="shared" ref="C19" si="0">AVERAGE(C5:C18)</f>
        <v>2.6428571428571428</v>
      </c>
      <c r="D19" s="84">
        <f>AVERAGE(D5:D16)</f>
        <v>2.75</v>
      </c>
    </row>
  </sheetData>
  <mergeCells count="1">
    <mergeCell ref="A4:A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G15"/>
  <sheetViews>
    <sheetView workbookViewId="0">
      <selection activeCell="G23" sqref="G23"/>
    </sheetView>
  </sheetViews>
  <sheetFormatPr baseColWidth="10" defaultColWidth="20.296875" defaultRowHeight="14.4" x14ac:dyDescent="0.3"/>
  <cols>
    <col min="1" max="1" width="21.69921875" customWidth="1"/>
    <col min="2" max="2" width="13.8984375" customWidth="1"/>
    <col min="3" max="3" width="11.8984375" customWidth="1"/>
    <col min="4" max="4" width="22.69921875" customWidth="1"/>
    <col min="5" max="6" width="14.59765625" bestFit="1" customWidth="1"/>
    <col min="7" max="7" width="12.8984375" customWidth="1"/>
  </cols>
  <sheetData>
    <row r="1" spans="1:7" x14ac:dyDescent="0.3">
      <c r="A1" s="72" t="s">
        <v>1</v>
      </c>
    </row>
    <row r="3" spans="1:7" ht="15" thickBot="1" x14ac:dyDescent="0.35">
      <c r="A3" t="s">
        <v>2</v>
      </c>
    </row>
    <row r="4" spans="1:7" x14ac:dyDescent="0.3">
      <c r="A4" s="5" t="s">
        <v>3</v>
      </c>
      <c r="B4" s="5" t="s">
        <v>4</v>
      </c>
      <c r="C4" s="5" t="s">
        <v>5</v>
      </c>
      <c r="D4" s="5" t="s">
        <v>0</v>
      </c>
      <c r="E4" s="5" t="s">
        <v>6</v>
      </c>
    </row>
    <row r="5" spans="1:7" x14ac:dyDescent="0.3">
      <c r="A5" s="6" t="s">
        <v>17</v>
      </c>
      <c r="B5" s="19">
        <v>10</v>
      </c>
      <c r="C5" s="19">
        <v>27</v>
      </c>
      <c r="D5" s="13">
        <v>2.7</v>
      </c>
      <c r="E5" s="13">
        <v>1.3444444444444439</v>
      </c>
      <c r="F5" s="14"/>
      <c r="G5" s="14"/>
    </row>
    <row r="6" spans="1:7" x14ac:dyDescent="0.3">
      <c r="A6" s="6" t="s">
        <v>18</v>
      </c>
      <c r="B6" s="19">
        <v>14</v>
      </c>
      <c r="C6" s="19">
        <v>37</v>
      </c>
      <c r="D6" s="13">
        <v>2.6428571428571428</v>
      </c>
      <c r="E6" s="13">
        <v>1.3241758241758237</v>
      </c>
      <c r="F6" s="14"/>
      <c r="G6" s="14"/>
    </row>
    <row r="7" spans="1:7" ht="15" thickBot="1" x14ac:dyDescent="0.35">
      <c r="A7" s="7" t="s">
        <v>19</v>
      </c>
      <c r="B7" s="20">
        <v>12</v>
      </c>
      <c r="C7" s="20">
        <v>33</v>
      </c>
      <c r="D7" s="15">
        <v>2.75</v>
      </c>
      <c r="E7" s="15">
        <v>1.8409090909090908</v>
      </c>
      <c r="F7" s="14"/>
      <c r="G7" s="14"/>
    </row>
    <row r="8" spans="1:7" x14ac:dyDescent="0.3">
      <c r="A8" s="8"/>
      <c r="D8" s="14"/>
      <c r="E8" s="14"/>
      <c r="F8" s="14"/>
      <c r="G8" s="14"/>
    </row>
    <row r="9" spans="1:7" x14ac:dyDescent="0.3">
      <c r="A9" s="8"/>
      <c r="D9" s="14"/>
      <c r="E9" s="14"/>
      <c r="F9" s="14"/>
      <c r="G9" s="14"/>
    </row>
    <row r="10" spans="1:7" ht="15" thickBot="1" x14ac:dyDescent="0.35">
      <c r="A10" s="8" t="s">
        <v>7</v>
      </c>
      <c r="D10" s="14"/>
      <c r="E10" s="14"/>
      <c r="F10" s="14"/>
      <c r="G10" s="14"/>
    </row>
    <row r="11" spans="1:7" ht="29.95" customHeight="1" x14ac:dyDescent="0.3">
      <c r="A11" s="9" t="s">
        <v>8</v>
      </c>
      <c r="B11" s="12" t="s">
        <v>21</v>
      </c>
      <c r="C11" s="12" t="s">
        <v>22</v>
      </c>
      <c r="D11" s="16" t="s">
        <v>9</v>
      </c>
      <c r="E11" s="16" t="s">
        <v>10</v>
      </c>
      <c r="F11" s="16" t="s">
        <v>11</v>
      </c>
      <c r="G11" s="16" t="s">
        <v>12</v>
      </c>
    </row>
    <row r="12" spans="1:7" ht="32.25" customHeight="1" x14ac:dyDescent="0.3">
      <c r="A12" s="11" t="s">
        <v>13</v>
      </c>
      <c r="B12" s="17">
        <v>7.4603174603197431E-2</v>
      </c>
      <c r="C12" s="21">
        <v>2</v>
      </c>
      <c r="D12" s="17">
        <v>3.7301587301598715E-2</v>
      </c>
      <c r="E12" s="17">
        <v>2.4835471009278871E-2</v>
      </c>
      <c r="F12" s="17">
        <v>0.97548860632621948</v>
      </c>
      <c r="G12" s="17">
        <v>3.2849176510891471</v>
      </c>
    </row>
    <row r="13" spans="1:7" x14ac:dyDescent="0.3">
      <c r="A13" s="10" t="s">
        <v>14</v>
      </c>
      <c r="B13" s="17">
        <v>49.56428571428571</v>
      </c>
      <c r="C13" s="21">
        <v>33</v>
      </c>
      <c r="D13" s="17">
        <v>1.5019480519480517</v>
      </c>
      <c r="E13" s="17"/>
      <c r="F13" s="17"/>
      <c r="G13" s="17"/>
    </row>
    <row r="14" spans="1:7" x14ac:dyDescent="0.3">
      <c r="A14" s="6"/>
      <c r="B14" s="17"/>
      <c r="C14" s="21"/>
      <c r="D14" s="17"/>
      <c r="E14" s="17"/>
      <c r="F14" s="17"/>
      <c r="G14" s="17"/>
    </row>
    <row r="15" spans="1:7" ht="15" thickBot="1" x14ac:dyDescent="0.35">
      <c r="A15" s="7" t="s">
        <v>15</v>
      </c>
      <c r="B15" s="18">
        <v>49.638888888888907</v>
      </c>
      <c r="C15" s="22">
        <v>35</v>
      </c>
      <c r="D15" s="18"/>
      <c r="E15" s="18"/>
      <c r="F15" s="18"/>
      <c r="G15" s="18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2:D14"/>
  <sheetViews>
    <sheetView workbookViewId="0">
      <selection activeCell="G5" sqref="G5"/>
    </sheetView>
  </sheetViews>
  <sheetFormatPr baseColWidth="10" defaultColWidth="11.3984375" defaultRowHeight="16.149999999999999" x14ac:dyDescent="0.35"/>
  <cols>
    <col min="1" max="1" width="11.3984375" style="1" customWidth="1"/>
    <col min="2" max="4" width="13.09765625" style="1" customWidth="1"/>
    <col min="5" max="5" width="5.3984375" style="1" customWidth="1"/>
    <col min="6" max="16384" width="11.3984375" style="1"/>
  </cols>
  <sheetData>
    <row r="2" spans="1:4" ht="17.850000000000001" x14ac:dyDescent="0.35">
      <c r="A2" s="3" t="s">
        <v>23</v>
      </c>
    </row>
    <row r="4" spans="1:4" ht="16.600000000000001" customHeight="1" thickBot="1" x14ac:dyDescent="0.4">
      <c r="B4" s="23" t="s">
        <v>24</v>
      </c>
      <c r="C4" s="23" t="s">
        <v>25</v>
      </c>
      <c r="D4" s="73" t="s">
        <v>698</v>
      </c>
    </row>
    <row r="5" spans="1:4" x14ac:dyDescent="0.35">
      <c r="A5" s="24" t="s">
        <v>27</v>
      </c>
      <c r="B5" s="85">
        <v>36</v>
      </c>
      <c r="C5" s="85">
        <v>48</v>
      </c>
      <c r="D5" s="85">
        <v>36</v>
      </c>
    </row>
    <row r="6" spans="1:4" x14ac:dyDescent="0.35">
      <c r="A6" s="25"/>
      <c r="B6" s="86">
        <v>24</v>
      </c>
      <c r="C6" s="86">
        <v>36</v>
      </c>
      <c r="D6" s="86">
        <v>24</v>
      </c>
    </row>
    <row r="7" spans="1:4" x14ac:dyDescent="0.35">
      <c r="A7" s="25"/>
      <c r="B7" s="86">
        <v>48</v>
      </c>
      <c r="C7" s="86">
        <v>12</v>
      </c>
      <c r="D7" s="86">
        <v>60</v>
      </c>
    </row>
    <row r="8" spans="1:4" x14ac:dyDescent="0.35">
      <c r="A8" s="26"/>
      <c r="B8" s="86">
        <v>12</v>
      </c>
      <c r="C8" s="86">
        <v>24</v>
      </c>
      <c r="D8" s="86">
        <v>24</v>
      </c>
    </row>
    <row r="9" spans="1:4" x14ac:dyDescent="0.35">
      <c r="A9" s="27"/>
      <c r="B9" s="86">
        <v>24</v>
      </c>
      <c r="C9" s="86">
        <v>36</v>
      </c>
      <c r="D9" s="86">
        <v>12</v>
      </c>
    </row>
    <row r="10" spans="1:4" x14ac:dyDescent="0.35">
      <c r="A10" s="28" t="s">
        <v>28</v>
      </c>
      <c r="B10" s="78">
        <v>24</v>
      </c>
      <c r="C10" s="78">
        <v>24</v>
      </c>
      <c r="D10" s="78">
        <v>48</v>
      </c>
    </row>
    <row r="11" spans="1:4" x14ac:dyDescent="0.35">
      <c r="A11" s="26"/>
      <c r="B11" s="78">
        <v>36</v>
      </c>
      <c r="C11" s="78">
        <v>12</v>
      </c>
      <c r="D11" s="78">
        <v>36</v>
      </c>
    </row>
    <row r="12" spans="1:4" x14ac:dyDescent="0.35">
      <c r="A12" s="26"/>
      <c r="B12" s="78">
        <v>60</v>
      </c>
      <c r="C12" s="78">
        <v>12</v>
      </c>
      <c r="D12" s="78">
        <v>60</v>
      </c>
    </row>
    <row r="13" spans="1:4" x14ac:dyDescent="0.35">
      <c r="A13" s="26"/>
      <c r="B13" s="78">
        <v>24</v>
      </c>
      <c r="C13" s="78">
        <v>24</v>
      </c>
      <c r="D13" s="78">
        <v>24</v>
      </c>
    </row>
    <row r="14" spans="1:4" x14ac:dyDescent="0.35">
      <c r="A14" s="29"/>
      <c r="B14" s="78">
        <v>36</v>
      </c>
      <c r="C14" s="78">
        <v>36</v>
      </c>
      <c r="D14" s="78">
        <v>36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G30"/>
  <sheetViews>
    <sheetView workbookViewId="0">
      <selection activeCell="C39" sqref="C39"/>
    </sheetView>
  </sheetViews>
  <sheetFormatPr baseColWidth="10" defaultRowHeight="14.4" x14ac:dyDescent="0.3"/>
  <cols>
    <col min="1" max="1" width="20.09765625" customWidth="1"/>
    <col min="2" max="2" width="13.69921875" customWidth="1"/>
    <col min="3" max="3" width="13.8984375" customWidth="1"/>
    <col min="4" max="4" width="18" customWidth="1"/>
  </cols>
  <sheetData>
    <row r="1" spans="1:5" x14ac:dyDescent="0.3">
      <c r="A1" s="72" t="s">
        <v>29</v>
      </c>
    </row>
    <row r="3" spans="1:5" x14ac:dyDescent="0.3">
      <c r="A3" t="s">
        <v>2</v>
      </c>
      <c r="B3" t="s">
        <v>24</v>
      </c>
      <c r="C3" t="s">
        <v>25</v>
      </c>
      <c r="D3" t="s">
        <v>26</v>
      </c>
      <c r="E3" t="s">
        <v>15</v>
      </c>
    </row>
    <row r="4" spans="1:5" ht="15" thickBot="1" x14ac:dyDescent="0.35">
      <c r="A4" s="31" t="s">
        <v>27</v>
      </c>
      <c r="B4" s="31"/>
      <c r="C4" s="31"/>
      <c r="D4" s="31"/>
      <c r="E4" s="31"/>
    </row>
    <row r="5" spans="1:5" x14ac:dyDescent="0.3">
      <c r="A5" s="30" t="s">
        <v>4</v>
      </c>
      <c r="B5" s="30">
        <v>5</v>
      </c>
      <c r="C5" s="30">
        <v>5</v>
      </c>
      <c r="D5" s="30">
        <v>5</v>
      </c>
      <c r="E5" s="30">
        <v>15</v>
      </c>
    </row>
    <row r="6" spans="1:5" x14ac:dyDescent="0.3">
      <c r="A6" s="30" t="s">
        <v>5</v>
      </c>
      <c r="B6" s="30">
        <v>144</v>
      </c>
      <c r="C6" s="30">
        <v>156</v>
      </c>
      <c r="D6" s="30">
        <v>156</v>
      </c>
      <c r="E6" s="30">
        <v>456</v>
      </c>
    </row>
    <row r="7" spans="1:5" x14ac:dyDescent="0.3">
      <c r="A7" s="30" t="s">
        <v>0</v>
      </c>
      <c r="B7" s="30">
        <v>28.8</v>
      </c>
      <c r="C7" s="30">
        <v>31.2</v>
      </c>
      <c r="D7" s="30">
        <v>31.2</v>
      </c>
      <c r="E7" s="30">
        <v>30.4</v>
      </c>
    </row>
    <row r="8" spans="1:5" x14ac:dyDescent="0.3">
      <c r="A8" s="30" t="s">
        <v>6</v>
      </c>
      <c r="B8" s="30">
        <v>187.20000000000005</v>
      </c>
      <c r="C8" s="30">
        <v>187.20000000000005</v>
      </c>
      <c r="D8" s="30">
        <v>331.20000000000005</v>
      </c>
      <c r="E8" s="30">
        <v>202.97142857142859</v>
      </c>
    </row>
    <row r="9" spans="1:5" x14ac:dyDescent="0.3">
      <c r="A9" s="30"/>
      <c r="B9" s="30"/>
      <c r="C9" s="30"/>
      <c r="D9" s="30"/>
      <c r="E9" s="30"/>
    </row>
    <row r="10" spans="1:5" ht="15" thickBot="1" x14ac:dyDescent="0.35">
      <c r="A10" s="31" t="s">
        <v>28</v>
      </c>
      <c r="B10" s="31"/>
      <c r="C10" s="31"/>
      <c r="D10" s="31"/>
      <c r="E10" s="31"/>
    </row>
    <row r="11" spans="1:5" x14ac:dyDescent="0.3">
      <c r="A11" s="30" t="s">
        <v>4</v>
      </c>
      <c r="B11" s="30">
        <v>5</v>
      </c>
      <c r="C11" s="30">
        <v>5</v>
      </c>
      <c r="D11" s="30">
        <v>5</v>
      </c>
      <c r="E11" s="30">
        <v>15</v>
      </c>
    </row>
    <row r="12" spans="1:5" x14ac:dyDescent="0.3">
      <c r="A12" s="30" t="s">
        <v>5</v>
      </c>
      <c r="B12" s="30">
        <v>180</v>
      </c>
      <c r="C12" s="30">
        <v>108</v>
      </c>
      <c r="D12" s="30">
        <v>204</v>
      </c>
      <c r="E12" s="30">
        <v>492</v>
      </c>
    </row>
    <row r="13" spans="1:5" x14ac:dyDescent="0.3">
      <c r="A13" s="30" t="s">
        <v>0</v>
      </c>
      <c r="B13" s="30">
        <v>36</v>
      </c>
      <c r="C13" s="30">
        <v>21.6</v>
      </c>
      <c r="D13" s="30">
        <v>40.799999999999997</v>
      </c>
      <c r="E13" s="30">
        <v>32.799999999999997</v>
      </c>
    </row>
    <row r="14" spans="1:5" x14ac:dyDescent="0.3">
      <c r="A14" s="30" t="s">
        <v>6</v>
      </c>
      <c r="B14" s="30">
        <v>216</v>
      </c>
      <c r="C14" s="30">
        <v>100.79999999999995</v>
      </c>
      <c r="D14" s="30">
        <v>187.19999999999982</v>
      </c>
      <c r="E14" s="30">
        <v>215.31428571428569</v>
      </c>
    </row>
    <row r="15" spans="1:5" x14ac:dyDescent="0.3">
      <c r="A15" s="30"/>
      <c r="B15" s="30"/>
      <c r="C15" s="30"/>
      <c r="D15" s="30"/>
      <c r="E15" s="30"/>
    </row>
    <row r="16" spans="1:5" ht="15" thickBot="1" x14ac:dyDescent="0.35">
      <c r="A16" s="31" t="s">
        <v>15</v>
      </c>
      <c r="B16" s="31"/>
      <c r="C16" s="31"/>
      <c r="D16" s="31"/>
    </row>
    <row r="17" spans="1:7" x14ac:dyDescent="0.3">
      <c r="A17" s="30" t="s">
        <v>4</v>
      </c>
      <c r="B17" s="30">
        <v>10</v>
      </c>
      <c r="C17" s="30">
        <v>10</v>
      </c>
      <c r="D17" s="30">
        <v>10</v>
      </c>
    </row>
    <row r="18" spans="1:7" x14ac:dyDescent="0.3">
      <c r="A18" s="30" t="s">
        <v>5</v>
      </c>
      <c r="B18" s="30">
        <v>324</v>
      </c>
      <c r="C18" s="30">
        <v>264</v>
      </c>
      <c r="D18" s="30">
        <v>360</v>
      </c>
    </row>
    <row r="19" spans="1:7" x14ac:dyDescent="0.3">
      <c r="A19" s="30" t="s">
        <v>0</v>
      </c>
      <c r="B19" s="30">
        <v>32.4</v>
      </c>
      <c r="C19" s="30">
        <v>26.4</v>
      </c>
      <c r="D19" s="30">
        <v>36</v>
      </c>
    </row>
    <row r="20" spans="1:7" x14ac:dyDescent="0.3">
      <c r="A20" s="30" t="s">
        <v>6</v>
      </c>
      <c r="B20" s="30">
        <v>193.59999999999997</v>
      </c>
      <c r="C20" s="30">
        <v>153.59999999999997</v>
      </c>
      <c r="D20" s="30">
        <v>256</v>
      </c>
    </row>
    <row r="21" spans="1:7" x14ac:dyDescent="0.3">
      <c r="A21" s="30"/>
      <c r="B21" s="30"/>
      <c r="C21" s="30"/>
      <c r="D21" s="30"/>
    </row>
    <row r="23" spans="1:7" ht="15" thickBot="1" x14ac:dyDescent="0.35">
      <c r="A23" t="s">
        <v>7</v>
      </c>
    </row>
    <row r="24" spans="1:7" ht="28.8" x14ac:dyDescent="0.3">
      <c r="A24" s="33" t="s">
        <v>8</v>
      </c>
      <c r="B24" s="12" t="s">
        <v>21</v>
      </c>
      <c r="C24" s="12" t="s">
        <v>22</v>
      </c>
      <c r="D24" s="12" t="s">
        <v>34</v>
      </c>
      <c r="E24" s="12" t="s">
        <v>10</v>
      </c>
      <c r="F24" s="12" t="s">
        <v>11</v>
      </c>
      <c r="G24" s="12" t="s">
        <v>12</v>
      </c>
    </row>
    <row r="25" spans="1:7" x14ac:dyDescent="0.3">
      <c r="A25" s="30" t="s">
        <v>30</v>
      </c>
      <c r="B25" s="30">
        <v>43.199999999999818</v>
      </c>
      <c r="C25" s="30">
        <v>1</v>
      </c>
      <c r="D25" s="30">
        <v>43.199999999999818</v>
      </c>
      <c r="E25" s="30">
        <v>0.21428571428571341</v>
      </c>
      <c r="F25" s="30">
        <v>0.64759887351054934</v>
      </c>
      <c r="G25" s="30">
        <v>4.2596772136216341</v>
      </c>
    </row>
    <row r="26" spans="1:7" x14ac:dyDescent="0.3">
      <c r="A26" s="30" t="s">
        <v>31</v>
      </c>
      <c r="B26" s="30">
        <v>470.40000000000146</v>
      </c>
      <c r="C26" s="30">
        <v>2</v>
      </c>
      <c r="D26" s="30">
        <v>235.20000000000073</v>
      </c>
      <c r="E26" s="30">
        <v>1.1666666666666703</v>
      </c>
      <c r="F26" s="30">
        <v>0.32844666870485362</v>
      </c>
      <c r="G26" s="30">
        <v>3.402826105401874</v>
      </c>
    </row>
    <row r="27" spans="1:7" x14ac:dyDescent="0.3">
      <c r="A27" s="30" t="s">
        <v>32</v>
      </c>
      <c r="B27" s="30">
        <v>547.20000000000073</v>
      </c>
      <c r="C27" s="30">
        <v>2</v>
      </c>
      <c r="D27" s="30">
        <v>273.60000000000036</v>
      </c>
      <c r="E27" s="30">
        <v>1.357142857142859</v>
      </c>
      <c r="F27" s="30">
        <v>0.2764471406054545</v>
      </c>
      <c r="G27" s="30">
        <v>3.402826105401874</v>
      </c>
    </row>
    <row r="28" spans="1:7" x14ac:dyDescent="0.3">
      <c r="A28" s="30" t="s">
        <v>33</v>
      </c>
      <c r="B28" s="30">
        <v>4838.3999999999996</v>
      </c>
      <c r="C28" s="30">
        <v>24</v>
      </c>
      <c r="D28" s="30">
        <v>201.6</v>
      </c>
      <c r="E28" s="30"/>
      <c r="F28" s="30"/>
      <c r="G28" s="30"/>
    </row>
    <row r="29" spans="1:7" x14ac:dyDescent="0.3">
      <c r="A29" s="30"/>
      <c r="B29" s="30"/>
      <c r="C29" s="30"/>
      <c r="D29" s="30"/>
      <c r="E29" s="30"/>
      <c r="F29" s="30"/>
      <c r="G29" s="30"/>
    </row>
    <row r="30" spans="1:7" ht="15" thickBot="1" x14ac:dyDescent="0.35">
      <c r="A30" s="32" t="s">
        <v>15</v>
      </c>
      <c r="B30" s="32">
        <v>5899.2000000000016</v>
      </c>
      <c r="C30" s="32">
        <v>29</v>
      </c>
      <c r="D30" s="32"/>
      <c r="E30" s="32"/>
      <c r="F30" s="32"/>
      <c r="G30" s="3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2:D6"/>
  <sheetViews>
    <sheetView workbookViewId="0">
      <selection activeCell="F5" sqref="F5"/>
    </sheetView>
  </sheetViews>
  <sheetFormatPr baseColWidth="10" defaultColWidth="11.3984375" defaultRowHeight="16.149999999999999" x14ac:dyDescent="0.35"/>
  <cols>
    <col min="1" max="1" width="11.3984375" style="1" customWidth="1"/>
    <col min="2" max="4" width="13.09765625" style="1" customWidth="1"/>
    <col min="5" max="5" width="5.3984375" style="1" customWidth="1"/>
    <col min="6" max="16384" width="11.3984375" style="1"/>
  </cols>
  <sheetData>
    <row r="2" spans="1:4" ht="17.850000000000001" x14ac:dyDescent="0.35">
      <c r="A2" s="3" t="s">
        <v>23</v>
      </c>
    </row>
    <row r="4" spans="1:4" ht="16.600000000000001" customHeight="1" thickBot="1" x14ac:dyDescent="0.4">
      <c r="B4" s="23" t="s">
        <v>24</v>
      </c>
      <c r="C4" s="23" t="s">
        <v>25</v>
      </c>
      <c r="D4" s="73" t="s">
        <v>698</v>
      </c>
    </row>
    <row r="5" spans="1:4" x14ac:dyDescent="0.35">
      <c r="A5" s="34" t="s">
        <v>27</v>
      </c>
      <c r="B5" s="77">
        <v>144</v>
      </c>
      <c r="C5" s="77">
        <v>156</v>
      </c>
      <c r="D5" s="77">
        <v>156</v>
      </c>
    </row>
    <row r="6" spans="1:4" x14ac:dyDescent="0.35">
      <c r="A6" s="35" t="s">
        <v>28</v>
      </c>
      <c r="B6" s="78">
        <v>180</v>
      </c>
      <c r="C6" s="78">
        <v>108</v>
      </c>
      <c r="D6" s="78">
        <v>204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G18"/>
  <sheetViews>
    <sheetView workbookViewId="0">
      <selection activeCell="D39" sqref="D39"/>
    </sheetView>
  </sheetViews>
  <sheetFormatPr baseColWidth="10" defaultRowHeight="14.4" x14ac:dyDescent="0.3"/>
  <cols>
    <col min="1" max="1" width="19.59765625" customWidth="1"/>
    <col min="4" max="4" width="18.3984375" customWidth="1"/>
  </cols>
  <sheetData>
    <row r="1" spans="1:7" x14ac:dyDescent="0.3">
      <c r="A1" s="72" t="s">
        <v>35</v>
      </c>
    </row>
    <row r="2" spans="1:7" ht="15" thickBot="1" x14ac:dyDescent="0.35"/>
    <row r="3" spans="1:7" x14ac:dyDescent="0.3">
      <c r="A3" s="5" t="s">
        <v>2</v>
      </c>
      <c r="B3" s="5" t="s">
        <v>4</v>
      </c>
      <c r="C3" s="5" t="s">
        <v>5</v>
      </c>
      <c r="D3" s="5" t="s">
        <v>0</v>
      </c>
      <c r="E3" s="5" t="s">
        <v>6</v>
      </c>
    </row>
    <row r="4" spans="1:7" x14ac:dyDescent="0.3">
      <c r="A4" s="30" t="s">
        <v>27</v>
      </c>
      <c r="B4" s="19">
        <v>3</v>
      </c>
      <c r="C4" s="19">
        <v>456</v>
      </c>
      <c r="D4" s="19">
        <v>152</v>
      </c>
      <c r="E4" s="19">
        <v>48</v>
      </c>
    </row>
    <row r="5" spans="1:7" x14ac:dyDescent="0.3">
      <c r="A5" s="30" t="s">
        <v>28</v>
      </c>
      <c r="B5" s="19">
        <v>3</v>
      </c>
      <c r="C5" s="19">
        <v>492</v>
      </c>
      <c r="D5" s="19">
        <v>164</v>
      </c>
      <c r="E5" s="19">
        <v>2496</v>
      </c>
    </row>
    <row r="6" spans="1:7" ht="6.05" customHeight="1" x14ac:dyDescent="0.3">
      <c r="A6" s="30"/>
      <c r="B6" s="19"/>
      <c r="C6" s="19"/>
      <c r="D6" s="19"/>
      <c r="E6" s="19"/>
    </row>
    <row r="7" spans="1:7" x14ac:dyDescent="0.3">
      <c r="A7" s="30" t="s">
        <v>24</v>
      </c>
      <c r="B7" s="19">
        <v>2</v>
      </c>
      <c r="C7" s="19">
        <v>324</v>
      </c>
      <c r="D7" s="19">
        <v>162</v>
      </c>
      <c r="E7" s="19">
        <v>648</v>
      </c>
    </row>
    <row r="8" spans="1:7" x14ac:dyDescent="0.3">
      <c r="A8" s="30" t="s">
        <v>25</v>
      </c>
      <c r="B8" s="19">
        <v>2</v>
      </c>
      <c r="C8" s="19">
        <v>264</v>
      </c>
      <c r="D8" s="19">
        <v>132</v>
      </c>
      <c r="E8" s="19">
        <v>1152</v>
      </c>
    </row>
    <row r="9" spans="1:7" ht="15" thickBot="1" x14ac:dyDescent="0.35">
      <c r="A9" s="32" t="s">
        <v>26</v>
      </c>
      <c r="B9" s="20">
        <v>2</v>
      </c>
      <c r="C9" s="20">
        <v>360</v>
      </c>
      <c r="D9" s="20">
        <v>180</v>
      </c>
      <c r="E9" s="20">
        <v>1152</v>
      </c>
    </row>
    <row r="11" spans="1:7" ht="0.75" customHeight="1" x14ac:dyDescent="0.3"/>
    <row r="12" spans="1:7" ht="15" thickBot="1" x14ac:dyDescent="0.35">
      <c r="A12" t="s">
        <v>7</v>
      </c>
    </row>
    <row r="13" spans="1:7" ht="28.8" x14ac:dyDescent="0.3">
      <c r="A13" s="12" t="s">
        <v>38</v>
      </c>
      <c r="B13" s="12" t="s">
        <v>21</v>
      </c>
      <c r="C13" s="12" t="s">
        <v>22</v>
      </c>
      <c r="D13" s="12" t="s">
        <v>34</v>
      </c>
      <c r="E13" s="12" t="s">
        <v>10</v>
      </c>
      <c r="F13" s="12" t="s">
        <v>11</v>
      </c>
      <c r="G13" s="12" t="s">
        <v>12</v>
      </c>
    </row>
    <row r="14" spans="1:7" x14ac:dyDescent="0.3">
      <c r="A14" s="30" t="s">
        <v>36</v>
      </c>
      <c r="B14" s="19">
        <v>216</v>
      </c>
      <c r="C14" s="19">
        <v>1</v>
      </c>
      <c r="D14" s="19">
        <v>216</v>
      </c>
      <c r="E14" s="19">
        <v>0.15789473684210525</v>
      </c>
      <c r="F14" s="19">
        <v>0.72949910962358444</v>
      </c>
      <c r="G14" s="19">
        <v>18.512820511057093</v>
      </c>
    </row>
    <row r="15" spans="1:7" x14ac:dyDescent="0.3">
      <c r="A15" s="30" t="s">
        <v>31</v>
      </c>
      <c r="B15" s="19">
        <v>2352</v>
      </c>
      <c r="C15" s="19">
        <v>2</v>
      </c>
      <c r="D15" s="19">
        <v>1176</v>
      </c>
      <c r="E15" s="19">
        <v>0.85964912280701755</v>
      </c>
      <c r="F15" s="19">
        <v>0.53773584905768357</v>
      </c>
      <c r="G15" s="19">
        <v>18.999999999953275</v>
      </c>
    </row>
    <row r="16" spans="1:7" x14ac:dyDescent="0.3">
      <c r="A16" s="30" t="s">
        <v>37</v>
      </c>
      <c r="B16" s="19">
        <v>2736</v>
      </c>
      <c r="C16" s="19">
        <v>2</v>
      </c>
      <c r="D16" s="19">
        <v>1368</v>
      </c>
      <c r="E16" s="19"/>
      <c r="F16" s="19"/>
      <c r="G16" s="19"/>
    </row>
    <row r="17" spans="1:7" ht="6.05" customHeight="1" x14ac:dyDescent="0.3">
      <c r="A17" s="30"/>
      <c r="B17" s="19"/>
      <c r="C17" s="19"/>
      <c r="D17" s="19"/>
      <c r="E17" s="19"/>
      <c r="F17" s="19"/>
      <c r="G17" s="19"/>
    </row>
    <row r="18" spans="1:7" ht="15" thickBot="1" x14ac:dyDescent="0.35">
      <c r="A18" s="32" t="s">
        <v>15</v>
      </c>
      <c r="B18" s="20">
        <v>5304</v>
      </c>
      <c r="C18" s="20">
        <v>5</v>
      </c>
      <c r="D18" s="20"/>
      <c r="E18" s="20"/>
      <c r="F18" s="20"/>
      <c r="G18" s="20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2:I28"/>
  <sheetViews>
    <sheetView workbookViewId="0">
      <selection activeCell="D4" activeCellId="1" sqref="A4:A28 D4:D28"/>
    </sheetView>
  </sheetViews>
  <sheetFormatPr baseColWidth="10" defaultColWidth="11.3984375" defaultRowHeight="16.149999999999999" x14ac:dyDescent="0.35"/>
  <cols>
    <col min="1" max="1" width="13.09765625" style="1" customWidth="1"/>
    <col min="2" max="2" width="18" style="1" customWidth="1"/>
    <col min="3" max="3" width="17.59765625" style="1" customWidth="1"/>
    <col min="4" max="4" width="12.296875" style="1" customWidth="1"/>
    <col min="5" max="5" width="3.69921875" style="1" customWidth="1"/>
    <col min="6" max="6" width="16.8984375" style="1" bestFit="1" customWidth="1"/>
    <col min="7" max="7" width="16.59765625" style="1" customWidth="1"/>
    <col min="8" max="8" width="15.09765625" style="1" customWidth="1"/>
    <col min="9" max="9" width="8.296875" style="1" bestFit="1" customWidth="1"/>
    <col min="10" max="16384" width="11.3984375" style="1"/>
  </cols>
  <sheetData>
    <row r="2" spans="1:9" ht="17.850000000000001" x14ac:dyDescent="0.35">
      <c r="A2" s="3" t="s">
        <v>39</v>
      </c>
      <c r="B2" s="3"/>
    </row>
    <row r="3" spans="1:9" ht="16.7" thickBot="1" x14ac:dyDescent="0.4"/>
    <row r="4" spans="1:9" ht="16.600000000000001" customHeight="1" x14ac:dyDescent="0.35">
      <c r="A4" s="36" t="s">
        <v>40</v>
      </c>
      <c r="B4" s="87" t="s">
        <v>43</v>
      </c>
      <c r="C4" s="87" t="s">
        <v>41</v>
      </c>
      <c r="D4" s="87" t="s">
        <v>42</v>
      </c>
      <c r="F4" s="5"/>
      <c r="G4" s="5" t="s">
        <v>43</v>
      </c>
      <c r="H4" s="5" t="s">
        <v>41</v>
      </c>
      <c r="I4" s="5" t="s">
        <v>42</v>
      </c>
    </row>
    <row r="5" spans="1:9" x14ac:dyDescent="0.35">
      <c r="A5" s="37">
        <v>42370</v>
      </c>
      <c r="B5" s="88">
        <v>332.489994248215</v>
      </c>
      <c r="C5" s="89">
        <v>10000</v>
      </c>
      <c r="D5" s="89">
        <v>900000</v>
      </c>
      <c r="F5" s="30" t="s">
        <v>43</v>
      </c>
      <c r="G5" s="30">
        <v>1</v>
      </c>
      <c r="H5" s="30"/>
      <c r="I5" s="30"/>
    </row>
    <row r="6" spans="1:9" x14ac:dyDescent="0.35">
      <c r="A6" s="37">
        <v>42401</v>
      </c>
      <c r="B6" s="88">
        <v>399.25994422707646</v>
      </c>
      <c r="C6" s="89">
        <v>12000</v>
      </c>
      <c r="D6" s="89">
        <v>1090000</v>
      </c>
      <c r="F6" s="30" t="s">
        <v>41</v>
      </c>
      <c r="G6" s="30">
        <v>0.99998809613700768</v>
      </c>
      <c r="H6" s="30">
        <v>1</v>
      </c>
      <c r="I6" s="30"/>
    </row>
    <row r="7" spans="1:9" ht="16.7" thickBot="1" x14ac:dyDescent="0.4">
      <c r="A7" s="37">
        <v>42430</v>
      </c>
      <c r="B7" s="88">
        <v>465.86893328952311</v>
      </c>
      <c r="C7" s="89">
        <v>14000</v>
      </c>
      <c r="D7" s="89">
        <v>1300000</v>
      </c>
      <c r="F7" s="32" t="s">
        <v>42</v>
      </c>
      <c r="G7" s="32">
        <v>0.93737054638223405</v>
      </c>
      <c r="H7" s="32">
        <v>0.93775651250111902</v>
      </c>
      <c r="I7" s="32">
        <v>1</v>
      </c>
    </row>
    <row r="8" spans="1:9" x14ac:dyDescent="0.35">
      <c r="A8" s="37">
        <v>42461</v>
      </c>
      <c r="B8" s="88">
        <v>399.96973844193172</v>
      </c>
      <c r="C8" s="89">
        <v>12000</v>
      </c>
      <c r="D8" s="89">
        <v>1200000</v>
      </c>
    </row>
    <row r="9" spans="1:9" x14ac:dyDescent="0.35">
      <c r="A9" s="37">
        <v>42491</v>
      </c>
      <c r="B9" s="88">
        <v>366.44551578770381</v>
      </c>
      <c r="C9" s="89">
        <v>11000</v>
      </c>
      <c r="D9" s="89">
        <v>900000</v>
      </c>
    </row>
    <row r="10" spans="1:9" x14ac:dyDescent="0.35">
      <c r="A10" s="37">
        <v>42522</v>
      </c>
      <c r="B10" s="88">
        <v>332.66365011676993</v>
      </c>
      <c r="C10" s="89">
        <v>10000</v>
      </c>
      <c r="D10" s="89">
        <v>990000</v>
      </c>
    </row>
    <row r="11" spans="1:9" x14ac:dyDescent="0.35">
      <c r="A11" s="37">
        <v>42552</v>
      </c>
      <c r="B11" s="88">
        <v>332.56778220413594</v>
      </c>
      <c r="C11" s="89">
        <v>10000</v>
      </c>
      <c r="D11" s="89">
        <v>980000</v>
      </c>
    </row>
    <row r="12" spans="1:9" x14ac:dyDescent="0.35">
      <c r="A12" s="37">
        <v>42583</v>
      </c>
      <c r="B12" s="88">
        <v>366.12757616767982</v>
      </c>
      <c r="C12" s="89">
        <v>11000</v>
      </c>
      <c r="D12" s="89">
        <v>1050000</v>
      </c>
    </row>
    <row r="13" spans="1:9" x14ac:dyDescent="0.35">
      <c r="A13" s="37">
        <v>42614</v>
      </c>
      <c r="B13" s="88">
        <v>399.98893006412879</v>
      </c>
      <c r="C13" s="89">
        <v>12000</v>
      </c>
      <c r="D13" s="89">
        <v>1020000</v>
      </c>
    </row>
    <row r="14" spans="1:9" x14ac:dyDescent="0.35">
      <c r="A14" s="37">
        <v>42644</v>
      </c>
      <c r="B14" s="88">
        <v>432.37821391080382</v>
      </c>
      <c r="C14" s="89">
        <v>13000</v>
      </c>
      <c r="D14" s="89">
        <v>1200000</v>
      </c>
    </row>
    <row r="15" spans="1:9" x14ac:dyDescent="0.35">
      <c r="A15" s="37">
        <v>42675</v>
      </c>
      <c r="B15" s="88">
        <v>449.51501032481696</v>
      </c>
      <c r="C15" s="89">
        <v>13500</v>
      </c>
      <c r="D15" s="89">
        <v>1230000</v>
      </c>
    </row>
    <row r="16" spans="1:9" x14ac:dyDescent="0.35">
      <c r="A16" s="37">
        <v>42705</v>
      </c>
      <c r="B16" s="88">
        <v>465.76740660421007</v>
      </c>
      <c r="C16" s="89">
        <v>14000</v>
      </c>
      <c r="D16" s="89">
        <v>1300000</v>
      </c>
    </row>
    <row r="17" spans="1:4" x14ac:dyDescent="0.35">
      <c r="A17" s="37">
        <v>42736</v>
      </c>
      <c r="B17" s="88">
        <v>365.9420286372366</v>
      </c>
      <c r="C17" s="89">
        <v>11000</v>
      </c>
      <c r="D17" s="89">
        <v>1090000</v>
      </c>
    </row>
    <row r="18" spans="1:4" x14ac:dyDescent="0.35">
      <c r="A18" s="37">
        <v>42767</v>
      </c>
      <c r="B18" s="88">
        <v>399.7894354985516</v>
      </c>
      <c r="C18" s="89">
        <v>12000</v>
      </c>
      <c r="D18" s="89">
        <v>1100000</v>
      </c>
    </row>
    <row r="19" spans="1:4" x14ac:dyDescent="0.35">
      <c r="A19" s="37">
        <v>42795</v>
      </c>
      <c r="B19" s="88">
        <v>499.13867421158091</v>
      </c>
      <c r="C19" s="89">
        <v>15000</v>
      </c>
      <c r="D19" s="89">
        <v>1400000</v>
      </c>
    </row>
    <row r="20" spans="1:4" x14ac:dyDescent="0.35">
      <c r="A20" s="37">
        <v>42826</v>
      </c>
      <c r="B20" s="88">
        <v>399.07879162151193</v>
      </c>
      <c r="C20" s="89">
        <v>12000</v>
      </c>
      <c r="D20" s="89">
        <v>1160000</v>
      </c>
    </row>
    <row r="21" spans="1:4" x14ac:dyDescent="0.35">
      <c r="A21" s="37">
        <v>42856</v>
      </c>
      <c r="B21" s="88">
        <v>366.4077347440259</v>
      </c>
      <c r="C21" s="89">
        <v>11000</v>
      </c>
      <c r="D21" s="89">
        <v>1080000</v>
      </c>
    </row>
    <row r="22" spans="1:4" x14ac:dyDescent="0.35">
      <c r="A22" s="37">
        <v>42887</v>
      </c>
      <c r="B22" s="88">
        <v>332.50713728068013</v>
      </c>
      <c r="C22" s="89">
        <v>10000</v>
      </c>
      <c r="D22" s="89">
        <v>950000</v>
      </c>
    </row>
    <row r="23" spans="1:4" x14ac:dyDescent="0.35">
      <c r="A23" s="37">
        <v>42917</v>
      </c>
      <c r="B23" s="88">
        <v>332.80952441662254</v>
      </c>
      <c r="C23" s="89">
        <v>10000</v>
      </c>
      <c r="D23" s="89">
        <v>1000000</v>
      </c>
    </row>
    <row r="24" spans="1:4" x14ac:dyDescent="0.35">
      <c r="A24" s="37">
        <v>42948</v>
      </c>
      <c r="B24" s="88">
        <v>366.0600160698566</v>
      </c>
      <c r="C24" s="89">
        <v>11000</v>
      </c>
      <c r="D24" s="89">
        <v>1090000</v>
      </c>
    </row>
    <row r="25" spans="1:4" x14ac:dyDescent="0.35">
      <c r="A25" s="37">
        <v>42979</v>
      </c>
      <c r="B25" s="88">
        <v>432.83088394049037</v>
      </c>
      <c r="C25" s="89">
        <v>13000</v>
      </c>
      <c r="D25" s="89">
        <v>1240000</v>
      </c>
    </row>
    <row r="26" spans="1:4" x14ac:dyDescent="0.35">
      <c r="A26" s="37">
        <v>43009</v>
      </c>
      <c r="B26" s="88">
        <v>466.10729685496824</v>
      </c>
      <c r="C26" s="89">
        <v>14000</v>
      </c>
      <c r="D26" s="89">
        <v>1360000</v>
      </c>
    </row>
    <row r="27" spans="1:4" x14ac:dyDescent="0.35">
      <c r="A27" s="37">
        <v>43040</v>
      </c>
      <c r="B27" s="88">
        <v>449.67308251268872</v>
      </c>
      <c r="C27" s="89">
        <v>13500</v>
      </c>
      <c r="D27" s="89">
        <v>1290000</v>
      </c>
    </row>
    <row r="28" spans="1:4" x14ac:dyDescent="0.35">
      <c r="A28" s="37">
        <v>43070</v>
      </c>
      <c r="B28" s="88">
        <v>532.51024951403133</v>
      </c>
      <c r="C28" s="89">
        <v>16000</v>
      </c>
      <c r="D28" s="89">
        <v>1700000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2:I28"/>
  <sheetViews>
    <sheetView workbookViewId="0">
      <selection activeCell="H10" sqref="H10"/>
    </sheetView>
  </sheetViews>
  <sheetFormatPr baseColWidth="10" defaultColWidth="11.3984375" defaultRowHeight="16.149999999999999" x14ac:dyDescent="0.35"/>
  <cols>
    <col min="1" max="1" width="13.09765625" style="1" customWidth="1"/>
    <col min="2" max="2" width="18" style="1" customWidth="1"/>
    <col min="3" max="3" width="17.59765625" style="1" customWidth="1"/>
    <col min="4" max="4" width="12.296875" style="1" customWidth="1"/>
    <col min="5" max="5" width="3.69921875" style="1" customWidth="1"/>
    <col min="6" max="6" width="16.8984375" style="1" bestFit="1" customWidth="1"/>
    <col min="7" max="7" width="16.69921875" style="1" bestFit="1" customWidth="1"/>
    <col min="8" max="8" width="15.296875" style="1" bestFit="1" customWidth="1"/>
    <col min="9" max="9" width="12" style="1" bestFit="1" customWidth="1"/>
    <col min="10" max="16384" width="11.3984375" style="1"/>
  </cols>
  <sheetData>
    <row r="2" spans="1:9" ht="17.850000000000001" x14ac:dyDescent="0.35">
      <c r="A2" s="3" t="s">
        <v>44</v>
      </c>
      <c r="B2" s="3"/>
    </row>
    <row r="3" spans="1:9" ht="16.7" thickBot="1" x14ac:dyDescent="0.4"/>
    <row r="4" spans="1:9" ht="16.600000000000001" customHeight="1" x14ac:dyDescent="0.35">
      <c r="A4" s="36" t="s">
        <v>40</v>
      </c>
      <c r="B4" s="87" t="s">
        <v>43</v>
      </c>
      <c r="C4" s="87" t="s">
        <v>41</v>
      </c>
      <c r="D4" s="87" t="s">
        <v>42</v>
      </c>
      <c r="F4" s="5"/>
      <c r="G4" s="5" t="s">
        <v>43</v>
      </c>
      <c r="H4" s="5" t="s">
        <v>41</v>
      </c>
      <c r="I4" s="5" t="s">
        <v>42</v>
      </c>
    </row>
    <row r="5" spans="1:9" x14ac:dyDescent="0.35">
      <c r="A5" s="37">
        <v>42370</v>
      </c>
      <c r="B5" s="88">
        <v>332.489994248215</v>
      </c>
      <c r="C5" s="89">
        <v>10000</v>
      </c>
      <c r="D5" s="89">
        <v>900000</v>
      </c>
      <c r="F5" s="30" t="s">
        <v>43</v>
      </c>
      <c r="G5" s="30">
        <f>VARP(Kovarianz!$B$5:$B$28)</f>
        <v>3149.3062405203623</v>
      </c>
      <c r="H5" s="30"/>
      <c r="I5" s="30"/>
    </row>
    <row r="6" spans="1:9" x14ac:dyDescent="0.35">
      <c r="A6" s="37">
        <v>42401</v>
      </c>
      <c r="B6" s="88">
        <v>399.25994422707646</v>
      </c>
      <c r="C6" s="89">
        <v>12000</v>
      </c>
      <c r="D6" s="89">
        <v>1090000</v>
      </c>
      <c r="F6" s="30" t="s">
        <v>41</v>
      </c>
      <c r="G6" s="30">
        <v>94547.470396679942</v>
      </c>
      <c r="H6" s="30">
        <f>VARP(Kovarianz!$C$5:$C$28)</f>
        <v>2838541.6666666665</v>
      </c>
      <c r="I6" s="30"/>
    </row>
    <row r="7" spans="1:9" ht="16.7" thickBot="1" x14ac:dyDescent="0.4">
      <c r="A7" s="37">
        <v>42430</v>
      </c>
      <c r="B7" s="88">
        <v>465.86893328952311</v>
      </c>
      <c r="C7" s="89">
        <v>14000</v>
      </c>
      <c r="D7" s="89">
        <v>1300000</v>
      </c>
      <c r="F7" s="32" t="s">
        <v>42</v>
      </c>
      <c r="G7" s="32">
        <v>9485650.5664197002</v>
      </c>
      <c r="H7" s="32">
        <v>284895833.33333337</v>
      </c>
      <c r="I7" s="32">
        <f>VARP(Kovarianz!$D$5:$D$28)</f>
        <v>32515972222.222221</v>
      </c>
    </row>
    <row r="8" spans="1:9" x14ac:dyDescent="0.35">
      <c r="A8" s="37">
        <v>42461</v>
      </c>
      <c r="B8" s="88">
        <v>399.96973844193172</v>
      </c>
      <c r="C8" s="89">
        <v>12000</v>
      </c>
      <c r="D8" s="89">
        <v>1200000</v>
      </c>
    </row>
    <row r="9" spans="1:9" x14ac:dyDescent="0.35">
      <c r="A9" s="37">
        <v>42491</v>
      </c>
      <c r="B9" s="88">
        <v>366.44551578770381</v>
      </c>
      <c r="C9" s="89">
        <v>11000</v>
      </c>
      <c r="D9" s="89">
        <v>900000</v>
      </c>
    </row>
    <row r="10" spans="1:9" x14ac:dyDescent="0.35">
      <c r="A10" s="37">
        <v>42522</v>
      </c>
      <c r="B10" s="88">
        <v>332.66365011676993</v>
      </c>
      <c r="C10" s="89">
        <v>10000</v>
      </c>
      <c r="D10" s="89">
        <v>990000</v>
      </c>
    </row>
    <row r="11" spans="1:9" x14ac:dyDescent="0.35">
      <c r="A11" s="37">
        <v>42552</v>
      </c>
      <c r="B11" s="88">
        <v>332.56778220413594</v>
      </c>
      <c r="C11" s="89">
        <v>10000</v>
      </c>
      <c r="D11" s="89">
        <v>980000</v>
      </c>
    </row>
    <row r="12" spans="1:9" x14ac:dyDescent="0.35">
      <c r="A12" s="37">
        <v>42583</v>
      </c>
      <c r="B12" s="88">
        <v>366.12757616767982</v>
      </c>
      <c r="C12" s="89">
        <v>11000</v>
      </c>
      <c r="D12" s="89">
        <v>1050000</v>
      </c>
    </row>
    <row r="13" spans="1:9" x14ac:dyDescent="0.35">
      <c r="A13" s="37">
        <v>42614</v>
      </c>
      <c r="B13" s="88">
        <v>399.98893006412879</v>
      </c>
      <c r="C13" s="89">
        <v>12000</v>
      </c>
      <c r="D13" s="89">
        <v>1020000</v>
      </c>
    </row>
    <row r="14" spans="1:9" x14ac:dyDescent="0.35">
      <c r="A14" s="37">
        <v>42644</v>
      </c>
      <c r="B14" s="88">
        <v>432.37821391080382</v>
      </c>
      <c r="C14" s="89">
        <v>13000</v>
      </c>
      <c r="D14" s="89">
        <v>1200000</v>
      </c>
    </row>
    <row r="15" spans="1:9" x14ac:dyDescent="0.35">
      <c r="A15" s="37">
        <v>42675</v>
      </c>
      <c r="B15" s="88">
        <v>449.51501032481696</v>
      </c>
      <c r="C15" s="89">
        <v>13500</v>
      </c>
      <c r="D15" s="89">
        <v>1230000</v>
      </c>
    </row>
    <row r="16" spans="1:9" x14ac:dyDescent="0.35">
      <c r="A16" s="37">
        <v>42705</v>
      </c>
      <c r="B16" s="88">
        <v>465.76740660421007</v>
      </c>
      <c r="C16" s="89">
        <v>14000</v>
      </c>
      <c r="D16" s="89">
        <v>1300000</v>
      </c>
    </row>
    <row r="17" spans="1:4" x14ac:dyDescent="0.35">
      <c r="A17" s="37">
        <v>42736</v>
      </c>
      <c r="B17" s="88">
        <v>365.9420286372366</v>
      </c>
      <c r="C17" s="89">
        <v>11000</v>
      </c>
      <c r="D17" s="89">
        <v>1090000</v>
      </c>
    </row>
    <row r="18" spans="1:4" x14ac:dyDescent="0.35">
      <c r="A18" s="37">
        <v>42767</v>
      </c>
      <c r="B18" s="88">
        <v>399.7894354985516</v>
      </c>
      <c r="C18" s="89">
        <v>12000</v>
      </c>
      <c r="D18" s="89">
        <v>1100000</v>
      </c>
    </row>
    <row r="19" spans="1:4" x14ac:dyDescent="0.35">
      <c r="A19" s="37">
        <v>42795</v>
      </c>
      <c r="B19" s="88">
        <v>499.13867421158091</v>
      </c>
      <c r="C19" s="89">
        <v>15000</v>
      </c>
      <c r="D19" s="89">
        <v>1400000</v>
      </c>
    </row>
    <row r="20" spans="1:4" x14ac:dyDescent="0.35">
      <c r="A20" s="37">
        <v>42826</v>
      </c>
      <c r="B20" s="88">
        <v>399.07879162151193</v>
      </c>
      <c r="C20" s="89">
        <v>12000</v>
      </c>
      <c r="D20" s="89">
        <v>1160000</v>
      </c>
    </row>
    <row r="21" spans="1:4" x14ac:dyDescent="0.35">
      <c r="A21" s="37">
        <v>42856</v>
      </c>
      <c r="B21" s="88">
        <v>366.4077347440259</v>
      </c>
      <c r="C21" s="89">
        <v>11000</v>
      </c>
      <c r="D21" s="89">
        <v>1080000</v>
      </c>
    </row>
    <row r="22" spans="1:4" x14ac:dyDescent="0.35">
      <c r="A22" s="37">
        <v>42887</v>
      </c>
      <c r="B22" s="88">
        <v>332.50713728068013</v>
      </c>
      <c r="C22" s="89">
        <v>10000</v>
      </c>
      <c r="D22" s="89">
        <v>950000</v>
      </c>
    </row>
    <row r="23" spans="1:4" x14ac:dyDescent="0.35">
      <c r="A23" s="37">
        <v>42917</v>
      </c>
      <c r="B23" s="88">
        <v>332.80952441662254</v>
      </c>
      <c r="C23" s="89">
        <v>10000</v>
      </c>
      <c r="D23" s="89">
        <v>1000000</v>
      </c>
    </row>
    <row r="24" spans="1:4" x14ac:dyDescent="0.35">
      <c r="A24" s="37">
        <v>42948</v>
      </c>
      <c r="B24" s="88">
        <v>366.0600160698566</v>
      </c>
      <c r="C24" s="89">
        <v>11000</v>
      </c>
      <c r="D24" s="89">
        <v>1090000</v>
      </c>
    </row>
    <row r="25" spans="1:4" x14ac:dyDescent="0.35">
      <c r="A25" s="37">
        <v>42979</v>
      </c>
      <c r="B25" s="88">
        <v>432.83088394049037</v>
      </c>
      <c r="C25" s="89">
        <v>13000</v>
      </c>
      <c r="D25" s="89">
        <v>1240000</v>
      </c>
    </row>
    <row r="26" spans="1:4" x14ac:dyDescent="0.35">
      <c r="A26" s="37">
        <v>43009</v>
      </c>
      <c r="B26" s="88">
        <v>466.10729685496824</v>
      </c>
      <c r="C26" s="89">
        <v>14000</v>
      </c>
      <c r="D26" s="89">
        <v>1360000</v>
      </c>
    </row>
    <row r="27" spans="1:4" x14ac:dyDescent="0.35">
      <c r="A27" s="37">
        <v>43040</v>
      </c>
      <c r="B27" s="88">
        <v>449.67308251268872</v>
      </c>
      <c r="C27" s="89">
        <v>13500</v>
      </c>
      <c r="D27" s="89">
        <v>1290000</v>
      </c>
    </row>
    <row r="28" spans="1:4" x14ac:dyDescent="0.35">
      <c r="A28" s="37">
        <v>43070</v>
      </c>
      <c r="B28" s="88">
        <v>532.51024951403133</v>
      </c>
      <c r="C28" s="89">
        <v>16000</v>
      </c>
      <c r="D28" s="89">
        <v>1700000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2:E28"/>
  <sheetViews>
    <sheetView workbookViewId="0">
      <selection activeCell="J14" sqref="J14"/>
    </sheetView>
  </sheetViews>
  <sheetFormatPr baseColWidth="10" defaultColWidth="11.3984375" defaultRowHeight="16.149999999999999" x14ac:dyDescent="0.35"/>
  <cols>
    <col min="1" max="1" width="13.09765625" style="1" customWidth="1"/>
    <col min="2" max="2" width="12.296875" style="1" customWidth="1"/>
    <col min="3" max="3" width="3.69921875" style="1" customWidth="1"/>
    <col min="4" max="4" width="22.8984375" style="1" bestFit="1" customWidth="1"/>
    <col min="5" max="5" width="12" style="1" bestFit="1" customWidth="1"/>
    <col min="6" max="6" width="13.59765625" style="1" bestFit="1" customWidth="1"/>
    <col min="7" max="16384" width="11.3984375" style="1"/>
  </cols>
  <sheetData>
    <row r="2" spans="1:5" ht="17.850000000000001" x14ac:dyDescent="0.35">
      <c r="A2" s="3" t="s">
        <v>45</v>
      </c>
    </row>
    <row r="3" spans="1:5" ht="16.7" thickBot="1" x14ac:dyDescent="0.4"/>
    <row r="4" spans="1:5" ht="16.600000000000001" customHeight="1" x14ac:dyDescent="0.35">
      <c r="A4" s="36" t="s">
        <v>40</v>
      </c>
      <c r="B4" s="87" t="s">
        <v>42</v>
      </c>
      <c r="D4" s="58" t="s">
        <v>42</v>
      </c>
      <c r="E4" s="58"/>
    </row>
    <row r="5" spans="1:5" x14ac:dyDescent="0.35">
      <c r="A5" s="37">
        <v>42370</v>
      </c>
      <c r="B5" s="89">
        <v>900000</v>
      </c>
      <c r="D5" s="30"/>
      <c r="E5" s="30"/>
    </row>
    <row r="6" spans="1:5" x14ac:dyDescent="0.35">
      <c r="A6" s="37">
        <v>42401</v>
      </c>
      <c r="B6" s="89">
        <v>1090000</v>
      </c>
      <c r="D6" s="30" t="s">
        <v>0</v>
      </c>
      <c r="E6" s="30">
        <v>1150833.3333333333</v>
      </c>
    </row>
    <row r="7" spans="1:5" x14ac:dyDescent="0.35">
      <c r="A7" s="37">
        <v>42430</v>
      </c>
      <c r="B7" s="89">
        <v>1300000</v>
      </c>
      <c r="D7" s="30" t="s">
        <v>46</v>
      </c>
      <c r="E7" s="30">
        <v>37599.706417807465</v>
      </c>
    </row>
    <row r="8" spans="1:5" x14ac:dyDescent="0.35">
      <c r="A8" s="37">
        <v>42461</v>
      </c>
      <c r="B8" s="89">
        <v>1200000</v>
      </c>
      <c r="D8" s="30" t="s">
        <v>47</v>
      </c>
      <c r="E8" s="30">
        <v>1095000</v>
      </c>
    </row>
    <row r="9" spans="1:5" x14ac:dyDescent="0.35">
      <c r="A9" s="37">
        <v>42491</v>
      </c>
      <c r="B9" s="89">
        <v>900000</v>
      </c>
      <c r="D9" s="30" t="s">
        <v>48</v>
      </c>
      <c r="E9" s="30">
        <v>1090000</v>
      </c>
    </row>
    <row r="10" spans="1:5" x14ac:dyDescent="0.35">
      <c r="A10" s="37">
        <v>42522</v>
      </c>
      <c r="B10" s="89">
        <v>990000</v>
      </c>
      <c r="D10" s="30" t="s">
        <v>49</v>
      </c>
      <c r="E10" s="30">
        <v>184200.19040415643</v>
      </c>
    </row>
    <row r="11" spans="1:5" x14ac:dyDescent="0.35">
      <c r="A11" s="37">
        <v>42552</v>
      </c>
      <c r="B11" s="89">
        <v>980000</v>
      </c>
      <c r="D11" s="30" t="s">
        <v>50</v>
      </c>
      <c r="E11" s="30">
        <v>33929710144.927479</v>
      </c>
    </row>
    <row r="12" spans="1:5" x14ac:dyDescent="0.35">
      <c r="A12" s="37">
        <v>42583</v>
      </c>
      <c r="B12" s="89">
        <v>1050000</v>
      </c>
      <c r="D12" s="30" t="s">
        <v>51</v>
      </c>
      <c r="E12" s="30">
        <v>1.9726077029708384</v>
      </c>
    </row>
    <row r="13" spans="1:5" x14ac:dyDescent="0.35">
      <c r="A13" s="37">
        <v>42614</v>
      </c>
      <c r="B13" s="89">
        <v>1020000</v>
      </c>
      <c r="D13" s="30" t="s">
        <v>52</v>
      </c>
      <c r="E13" s="30">
        <v>1.0954797743840066</v>
      </c>
    </row>
    <row r="14" spans="1:5" x14ac:dyDescent="0.35">
      <c r="A14" s="37">
        <v>42644</v>
      </c>
      <c r="B14" s="89">
        <v>1200000</v>
      </c>
      <c r="D14" s="30" t="s">
        <v>53</v>
      </c>
      <c r="E14" s="30">
        <v>800000</v>
      </c>
    </row>
    <row r="15" spans="1:5" x14ac:dyDescent="0.35">
      <c r="A15" s="37">
        <v>42675</v>
      </c>
      <c r="B15" s="89">
        <v>1230000</v>
      </c>
      <c r="D15" s="30" t="s">
        <v>54</v>
      </c>
      <c r="E15" s="30">
        <v>900000</v>
      </c>
    </row>
    <row r="16" spans="1:5" x14ac:dyDescent="0.35">
      <c r="A16" s="37">
        <v>42705</v>
      </c>
      <c r="B16" s="89">
        <v>1300000</v>
      </c>
      <c r="D16" s="30" t="s">
        <v>55</v>
      </c>
      <c r="E16" s="30">
        <v>1700000</v>
      </c>
    </row>
    <row r="17" spans="1:5" x14ac:dyDescent="0.35">
      <c r="A17" s="37">
        <v>42736</v>
      </c>
      <c r="B17" s="89">
        <v>1090000</v>
      </c>
      <c r="D17" s="30" t="s">
        <v>5</v>
      </c>
      <c r="E17" s="30">
        <v>27620000</v>
      </c>
    </row>
    <row r="18" spans="1:5" x14ac:dyDescent="0.35">
      <c r="A18" s="37">
        <v>42767</v>
      </c>
      <c r="B18" s="89">
        <v>1100000</v>
      </c>
      <c r="D18" s="30" t="s">
        <v>4</v>
      </c>
      <c r="E18" s="30">
        <v>24</v>
      </c>
    </row>
    <row r="19" spans="1:5" x14ac:dyDescent="0.35">
      <c r="A19" s="37">
        <v>42795</v>
      </c>
      <c r="B19" s="89">
        <v>1400000</v>
      </c>
      <c r="D19" s="30" t="s">
        <v>694</v>
      </c>
      <c r="E19" s="30">
        <v>1700000</v>
      </c>
    </row>
    <row r="20" spans="1:5" x14ac:dyDescent="0.35">
      <c r="A20" s="37">
        <v>42826</v>
      </c>
      <c r="B20" s="89">
        <v>1160000</v>
      </c>
      <c r="D20" s="30" t="s">
        <v>695</v>
      </c>
      <c r="E20" s="30">
        <v>900000</v>
      </c>
    </row>
    <row r="21" spans="1:5" ht="16.7" thickBot="1" x14ac:dyDescent="0.4">
      <c r="A21" s="37">
        <v>42856</v>
      </c>
      <c r="B21" s="89">
        <v>1080000</v>
      </c>
      <c r="D21" s="32" t="s">
        <v>56</v>
      </c>
      <c r="E21" s="32">
        <v>77780.918830719325</v>
      </c>
    </row>
    <row r="22" spans="1:5" x14ac:dyDescent="0.35">
      <c r="A22" s="37">
        <v>42887</v>
      </c>
      <c r="B22" s="89">
        <v>950000</v>
      </c>
    </row>
    <row r="23" spans="1:5" x14ac:dyDescent="0.35">
      <c r="A23" s="37">
        <v>42917</v>
      </c>
      <c r="B23" s="89">
        <v>1000000</v>
      </c>
    </row>
    <row r="24" spans="1:5" x14ac:dyDescent="0.35">
      <c r="A24" s="37">
        <v>42948</v>
      </c>
      <c r="B24" s="89">
        <v>1090000</v>
      </c>
    </row>
    <row r="25" spans="1:5" x14ac:dyDescent="0.35">
      <c r="A25" s="37">
        <v>42979</v>
      </c>
      <c r="B25" s="89">
        <v>1240000</v>
      </c>
    </row>
    <row r="26" spans="1:5" x14ac:dyDescent="0.35">
      <c r="A26" s="37">
        <v>43009</v>
      </c>
      <c r="B26" s="89">
        <v>1360000</v>
      </c>
    </row>
    <row r="27" spans="1:5" x14ac:dyDescent="0.35">
      <c r="A27" s="37">
        <v>43040</v>
      </c>
      <c r="B27" s="89">
        <v>1290000</v>
      </c>
    </row>
    <row r="28" spans="1:5" x14ac:dyDescent="0.35">
      <c r="A28" s="37">
        <v>43070</v>
      </c>
      <c r="B28" s="89">
        <v>1700000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2:E13"/>
  <sheetViews>
    <sheetView workbookViewId="0">
      <selection activeCell="E14" sqref="E14"/>
    </sheetView>
  </sheetViews>
  <sheetFormatPr baseColWidth="10" defaultRowHeight="14.4" x14ac:dyDescent="0.3"/>
  <cols>
    <col min="2" max="2" width="13.5" customWidth="1"/>
    <col min="3" max="3" width="3.09765625" customWidth="1"/>
    <col min="4" max="4" width="10.5" customWidth="1"/>
    <col min="5" max="5" width="9.796875" customWidth="1"/>
  </cols>
  <sheetData>
    <row r="2" spans="1:5" ht="17.850000000000001" x14ac:dyDescent="0.35">
      <c r="A2" s="3" t="s">
        <v>59</v>
      </c>
    </row>
    <row r="4" spans="1:5" ht="16.149999999999999" x14ac:dyDescent="0.35">
      <c r="A4" s="87" t="s">
        <v>57</v>
      </c>
      <c r="B4" s="87" t="s">
        <v>58</v>
      </c>
      <c r="D4" s="91" t="e">
        <v>#N/A</v>
      </c>
      <c r="E4" s="91" t="e">
        <v>#N/A</v>
      </c>
    </row>
    <row r="5" spans="1:5" ht="16.149999999999999" x14ac:dyDescent="0.35">
      <c r="A5" s="87">
        <v>2009</v>
      </c>
      <c r="B5" s="88">
        <v>60</v>
      </c>
      <c r="D5" s="90">
        <f>B5</f>
        <v>60</v>
      </c>
      <c r="E5" s="91" t="e">
        <v>#N/A</v>
      </c>
    </row>
    <row r="6" spans="1:5" ht="16.149999999999999" x14ac:dyDescent="0.35">
      <c r="A6" s="87">
        <v>2010</v>
      </c>
      <c r="B6" s="88">
        <v>84</v>
      </c>
      <c r="D6" s="90">
        <f t="shared" ref="D6:D12" si="0">0.7*B6+0.3*D5</f>
        <v>76.8</v>
      </c>
      <c r="E6" s="91" t="e">
        <v>#N/A</v>
      </c>
    </row>
    <row r="7" spans="1:5" ht="16.149999999999999" x14ac:dyDescent="0.35">
      <c r="A7" s="87">
        <v>2011</v>
      </c>
      <c r="B7" s="88">
        <v>76</v>
      </c>
      <c r="D7" s="90">
        <f t="shared" si="0"/>
        <v>76.239999999999995</v>
      </c>
      <c r="E7" s="91" t="e">
        <v>#N/A</v>
      </c>
    </row>
    <row r="8" spans="1:5" ht="16.149999999999999" x14ac:dyDescent="0.35">
      <c r="A8" s="87">
        <v>2012</v>
      </c>
      <c r="B8" s="88">
        <v>89</v>
      </c>
      <c r="D8" s="90">
        <f t="shared" si="0"/>
        <v>85.171999999999997</v>
      </c>
      <c r="E8" s="90">
        <f t="shared" ref="E8:E12" si="1">SQRT(SUMXMY2(B6:B8,D5:D7)/3)</f>
        <v>15.699868364628626</v>
      </c>
    </row>
    <row r="9" spans="1:5" ht="16.149999999999999" x14ac:dyDescent="0.35">
      <c r="A9" s="87">
        <v>2013</v>
      </c>
      <c r="B9" s="88">
        <v>104</v>
      </c>
      <c r="D9" s="90">
        <f t="shared" si="0"/>
        <v>98.351599999999991</v>
      </c>
      <c r="E9" s="90">
        <f t="shared" si="1"/>
        <v>13.139649716284934</v>
      </c>
    </row>
    <row r="10" spans="1:5" ht="16.149999999999999" x14ac:dyDescent="0.35">
      <c r="A10" s="87">
        <v>2014</v>
      </c>
      <c r="B10" s="88">
        <v>131</v>
      </c>
      <c r="D10" s="90">
        <f t="shared" si="0"/>
        <v>121.20547999999998</v>
      </c>
      <c r="E10" s="90">
        <f t="shared" si="1"/>
        <v>22.972659159386264</v>
      </c>
    </row>
    <row r="11" spans="1:5" ht="16.149999999999999" x14ac:dyDescent="0.35">
      <c r="A11" s="87">
        <v>2015</v>
      </c>
      <c r="B11" s="88">
        <v>125</v>
      </c>
      <c r="D11" s="90">
        <f t="shared" si="0"/>
        <v>123.86164399999998</v>
      </c>
      <c r="E11" s="90">
        <f t="shared" si="1"/>
        <v>21.869384906686339</v>
      </c>
    </row>
    <row r="12" spans="1:5" ht="16.149999999999999" x14ac:dyDescent="0.35">
      <c r="A12" s="87">
        <v>2016</v>
      </c>
      <c r="B12" s="88">
        <v>146</v>
      </c>
      <c r="D12" s="90">
        <f t="shared" si="0"/>
        <v>139.3584932</v>
      </c>
      <c r="E12" s="90">
        <f t="shared" si="1"/>
        <v>22.879563012822437</v>
      </c>
    </row>
    <row r="13" spans="1:5" ht="16.149999999999999" x14ac:dyDescent="0.35">
      <c r="A13" s="87">
        <v>2017</v>
      </c>
      <c r="B13" s="88">
        <v>152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/>
  <dimension ref="A1:H19"/>
  <sheetViews>
    <sheetView workbookViewId="0">
      <selection activeCell="G17" sqref="G17:G18"/>
    </sheetView>
  </sheetViews>
  <sheetFormatPr baseColWidth="10" defaultColWidth="11.3984375" defaultRowHeight="16.149999999999999" x14ac:dyDescent="0.35"/>
  <cols>
    <col min="1" max="1" width="12.19921875" style="1" customWidth="1"/>
    <col min="2" max="3" width="13.09765625" style="1" customWidth="1"/>
    <col min="4" max="4" width="6.09765625" style="1" customWidth="1"/>
    <col min="5" max="5" width="35" style="1" bestFit="1" customWidth="1"/>
    <col min="6" max="7" width="12" style="1" bestFit="1" customWidth="1"/>
    <col min="8" max="16384" width="11.3984375" style="1"/>
  </cols>
  <sheetData>
    <row r="1" spans="1:8" x14ac:dyDescent="0.35">
      <c r="E1"/>
      <c r="F1"/>
      <c r="G1"/>
    </row>
    <row r="2" spans="1:8" ht="17.850000000000001" x14ac:dyDescent="0.35">
      <c r="A2" s="3" t="s">
        <v>60</v>
      </c>
      <c r="E2" t="s">
        <v>683</v>
      </c>
      <c r="F2"/>
      <c r="G2"/>
    </row>
    <row r="3" spans="1:8" ht="16.7" thickBot="1" x14ac:dyDescent="0.4">
      <c r="E3"/>
      <c r="F3"/>
      <c r="G3"/>
    </row>
    <row r="4" spans="1:8" ht="16.600000000000001" customHeight="1" thickBot="1" x14ac:dyDescent="0.4">
      <c r="A4" s="130" t="s">
        <v>20</v>
      </c>
      <c r="B4" s="38" t="s">
        <v>61</v>
      </c>
      <c r="C4" s="4" t="s">
        <v>18</v>
      </c>
      <c r="D4"/>
      <c r="E4" s="5"/>
      <c r="F4" s="5" t="s">
        <v>61</v>
      </c>
      <c r="G4" s="5" t="s">
        <v>18</v>
      </c>
    </row>
    <row r="5" spans="1:8" x14ac:dyDescent="0.35">
      <c r="A5" s="130"/>
      <c r="B5" s="92">
        <v>3</v>
      </c>
      <c r="C5" s="92">
        <v>4</v>
      </c>
      <c r="D5"/>
      <c r="E5" s="30" t="s">
        <v>0</v>
      </c>
      <c r="F5" s="30">
        <v>3.0714285714285716</v>
      </c>
      <c r="G5" s="30">
        <v>2.6428571428571428</v>
      </c>
    </row>
    <row r="6" spans="1:8" x14ac:dyDescent="0.35">
      <c r="A6" s="130"/>
      <c r="B6" s="93">
        <v>2</v>
      </c>
      <c r="C6" s="93">
        <v>3</v>
      </c>
      <c r="D6"/>
      <c r="E6" s="30" t="s">
        <v>6</v>
      </c>
      <c r="F6" s="30">
        <v>1.9175824175824165</v>
      </c>
      <c r="G6" s="30">
        <v>1.3241758241758237</v>
      </c>
    </row>
    <row r="7" spans="1:8" x14ac:dyDescent="0.35">
      <c r="A7" s="130"/>
      <c r="B7" s="93">
        <v>4</v>
      </c>
      <c r="C7" s="93">
        <v>5</v>
      </c>
      <c r="E7" s="30" t="s">
        <v>62</v>
      </c>
      <c r="F7" s="30">
        <v>14</v>
      </c>
      <c r="G7" s="30">
        <v>14</v>
      </c>
    </row>
    <row r="8" spans="1:8" x14ac:dyDescent="0.35">
      <c r="A8"/>
      <c r="B8" s="93">
        <v>1</v>
      </c>
      <c r="C8" s="93">
        <v>2</v>
      </c>
      <c r="E8" s="30" t="s">
        <v>63</v>
      </c>
      <c r="F8" s="30">
        <v>13</v>
      </c>
      <c r="G8" s="30">
        <v>13</v>
      </c>
    </row>
    <row r="9" spans="1:8" x14ac:dyDescent="0.35">
      <c r="A9"/>
      <c r="B9" s="93">
        <v>2</v>
      </c>
      <c r="C9" s="93">
        <v>3</v>
      </c>
      <c r="E9" s="30" t="s">
        <v>10</v>
      </c>
      <c r="F9" s="30">
        <v>1.4481327800829873</v>
      </c>
      <c r="G9" s="30"/>
    </row>
    <row r="10" spans="1:8" x14ac:dyDescent="0.35">
      <c r="A10"/>
      <c r="B10" s="93">
        <v>2</v>
      </c>
      <c r="C10" s="93">
        <v>2</v>
      </c>
      <c r="E10" s="30" t="s">
        <v>64</v>
      </c>
      <c r="F10" s="30">
        <v>0.25687762648343321</v>
      </c>
      <c r="G10" s="30"/>
    </row>
    <row r="11" spans="1:8" ht="16.7" thickBot="1" x14ac:dyDescent="0.4">
      <c r="A11"/>
      <c r="B11" s="93">
        <v>3</v>
      </c>
      <c r="C11" s="93">
        <v>1</v>
      </c>
      <c r="E11" s="32" t="s">
        <v>65</v>
      </c>
      <c r="F11" s="32">
        <v>2.5769270844729792</v>
      </c>
      <c r="G11" s="32"/>
      <c r="H11"/>
    </row>
    <row r="12" spans="1:8" x14ac:dyDescent="0.35">
      <c r="A12"/>
      <c r="B12" s="93">
        <v>5</v>
      </c>
      <c r="C12" s="93">
        <v>2</v>
      </c>
      <c r="F12"/>
      <c r="G12"/>
      <c r="H12"/>
    </row>
    <row r="13" spans="1:8" x14ac:dyDescent="0.35">
      <c r="A13"/>
      <c r="B13" s="93">
        <v>2</v>
      </c>
      <c r="C13" s="93">
        <v>2</v>
      </c>
      <c r="F13"/>
      <c r="G13"/>
      <c r="H13"/>
    </row>
    <row r="14" spans="1:8" x14ac:dyDescent="0.35">
      <c r="A14"/>
      <c r="B14" s="93">
        <v>3</v>
      </c>
      <c r="C14" s="93">
        <v>3</v>
      </c>
      <c r="F14"/>
      <c r="G14"/>
      <c r="H14"/>
    </row>
    <row r="15" spans="1:8" x14ac:dyDescent="0.35">
      <c r="A15"/>
      <c r="B15" s="93">
        <v>4</v>
      </c>
      <c r="C15" s="93">
        <v>4</v>
      </c>
      <c r="F15"/>
      <c r="G15"/>
      <c r="H15"/>
    </row>
    <row r="16" spans="1:8" x14ac:dyDescent="0.35">
      <c r="A16"/>
      <c r="B16" s="93">
        <v>2</v>
      </c>
      <c r="C16" s="93">
        <v>3</v>
      </c>
      <c r="F16"/>
      <c r="G16"/>
      <c r="H16"/>
    </row>
    <row r="17" spans="1:8" x14ac:dyDescent="0.35">
      <c r="A17"/>
      <c r="B17" s="93">
        <v>6</v>
      </c>
      <c r="C17" s="93">
        <v>1</v>
      </c>
      <c r="F17"/>
      <c r="G17"/>
      <c r="H17"/>
    </row>
    <row r="18" spans="1:8" ht="16.7" thickBot="1" x14ac:dyDescent="0.4">
      <c r="A18"/>
      <c r="B18" s="94">
        <v>4</v>
      </c>
      <c r="C18" s="94">
        <v>2</v>
      </c>
      <c r="F18"/>
      <c r="G18"/>
      <c r="H18"/>
    </row>
    <row r="19" spans="1:8" ht="16.7" thickBot="1" x14ac:dyDescent="0.4">
      <c r="A19" s="82" t="s">
        <v>16</v>
      </c>
      <c r="B19" s="95">
        <f>AVERAGE(B5:B18)</f>
        <v>3.0714285714285716</v>
      </c>
      <c r="C19" s="96">
        <f t="shared" ref="C19" si="0">AVERAGE(C5:C18)</f>
        <v>2.6428571428571428</v>
      </c>
    </row>
  </sheetData>
  <mergeCells count="1">
    <mergeCell ref="A4:A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/>
  <dimension ref="A2:E24"/>
  <sheetViews>
    <sheetView workbookViewId="0">
      <selection activeCell="C7" sqref="C7:C14"/>
    </sheetView>
  </sheetViews>
  <sheetFormatPr baseColWidth="10" defaultColWidth="11.3984375" defaultRowHeight="16.149999999999999" x14ac:dyDescent="0.35"/>
  <cols>
    <col min="1" max="1" width="15.19921875" style="62" customWidth="1"/>
    <col min="2" max="2" width="21" style="62" customWidth="1"/>
    <col min="3" max="3" width="43.59765625" style="62" customWidth="1"/>
    <col min="4" max="4" width="11.3984375" style="62"/>
    <col min="5" max="5" width="40.8984375" style="62" bestFit="1" customWidth="1"/>
    <col min="6" max="16384" width="11.3984375" style="62"/>
  </cols>
  <sheetData>
    <row r="2" spans="1:5" ht="17.850000000000001" x14ac:dyDescent="0.35">
      <c r="A2" s="3" t="s">
        <v>66</v>
      </c>
    </row>
    <row r="4" spans="1:5" x14ac:dyDescent="0.35">
      <c r="A4" s="51" t="s">
        <v>622</v>
      </c>
      <c r="B4" s="51">
        <v>1</v>
      </c>
    </row>
    <row r="5" spans="1:5" ht="17.850000000000001" x14ac:dyDescent="0.4">
      <c r="A5" s="51" t="s">
        <v>623</v>
      </c>
      <c r="B5" s="51">
        <v>1</v>
      </c>
    </row>
    <row r="6" spans="1:5" ht="17.850000000000001" x14ac:dyDescent="0.4">
      <c r="A6" s="63" t="s">
        <v>624</v>
      </c>
      <c r="B6" s="64" t="s">
        <v>625</v>
      </c>
      <c r="C6" s="71" t="s">
        <v>621</v>
      </c>
      <c r="E6"/>
    </row>
    <row r="7" spans="1:5" x14ac:dyDescent="0.35">
      <c r="A7" s="97">
        <v>0</v>
      </c>
      <c r="B7" s="98">
        <f>$B$5*SIN($B$4*A7)</f>
        <v>0</v>
      </c>
      <c r="C7" s="100" t="s">
        <v>699</v>
      </c>
      <c r="E7"/>
    </row>
    <row r="8" spans="1:5" x14ac:dyDescent="0.35">
      <c r="A8" s="99">
        <v>6.2831853071795868E-2</v>
      </c>
      <c r="B8" s="98">
        <f t="shared" ref="B8:B14" si="0">$B$5*SIN($B$4*A8)</f>
        <v>6.2790519529313374E-2</v>
      </c>
      <c r="C8" s="100" t="s">
        <v>684</v>
      </c>
      <c r="E8"/>
    </row>
    <row r="9" spans="1:5" x14ac:dyDescent="0.35">
      <c r="A9" s="99">
        <v>0.12566370614359174</v>
      </c>
      <c r="B9" s="98">
        <f t="shared" si="0"/>
        <v>0.12533323356430426</v>
      </c>
      <c r="C9" s="100" t="s">
        <v>685</v>
      </c>
      <c r="E9"/>
    </row>
    <row r="10" spans="1:5" x14ac:dyDescent="0.35">
      <c r="A10" s="99">
        <v>0.1884955592153876</v>
      </c>
      <c r="B10" s="98">
        <f t="shared" si="0"/>
        <v>0.18738131458572463</v>
      </c>
      <c r="C10" s="100" t="s">
        <v>686</v>
      </c>
      <c r="E10"/>
    </row>
    <row r="11" spans="1:5" x14ac:dyDescent="0.35">
      <c r="A11" s="99">
        <v>0.25132741228718347</v>
      </c>
      <c r="B11" s="98">
        <f t="shared" si="0"/>
        <v>0.24868988716485479</v>
      </c>
      <c r="C11" s="100" t="s">
        <v>687</v>
      </c>
      <c r="E11"/>
    </row>
    <row r="12" spans="1:5" x14ac:dyDescent="0.35">
      <c r="A12" s="99">
        <v>0.31415926535897931</v>
      </c>
      <c r="B12" s="98">
        <f t="shared" si="0"/>
        <v>0.3090169943749474</v>
      </c>
      <c r="C12" s="100" t="s">
        <v>688</v>
      </c>
      <c r="E12"/>
    </row>
    <row r="13" spans="1:5" x14ac:dyDescent="0.35">
      <c r="A13" s="99">
        <v>0.37699111843077515</v>
      </c>
      <c r="B13" s="98">
        <f t="shared" si="0"/>
        <v>0.36812455268467792</v>
      </c>
      <c r="C13" s="100" t="s">
        <v>689</v>
      </c>
      <c r="E13"/>
    </row>
    <row r="14" spans="1:5" x14ac:dyDescent="0.35">
      <c r="A14" s="99">
        <v>0.43982297150257099</v>
      </c>
      <c r="B14" s="98">
        <f t="shared" si="0"/>
        <v>0.4257792915650726</v>
      </c>
      <c r="C14" s="100" t="s">
        <v>690</v>
      </c>
      <c r="E14"/>
    </row>
    <row r="15" spans="1:5" x14ac:dyDescent="0.35">
      <c r="A15"/>
      <c r="B15"/>
      <c r="C15"/>
      <c r="E15"/>
    </row>
    <row r="16" spans="1:5" x14ac:dyDescent="0.35">
      <c r="A16"/>
      <c r="B16"/>
      <c r="C16"/>
      <c r="E16"/>
    </row>
    <row r="17" spans="1:5" x14ac:dyDescent="0.35">
      <c r="A17"/>
      <c r="B17"/>
      <c r="C17"/>
      <c r="E17"/>
    </row>
    <row r="18" spans="1:5" x14ac:dyDescent="0.35">
      <c r="A18"/>
      <c r="B18"/>
      <c r="C18"/>
      <c r="E18"/>
    </row>
    <row r="19" spans="1:5" x14ac:dyDescent="0.35">
      <c r="A19"/>
      <c r="B19"/>
      <c r="C19"/>
      <c r="E19"/>
    </row>
    <row r="20" spans="1:5" x14ac:dyDescent="0.35">
      <c r="A20"/>
      <c r="B20"/>
      <c r="C20"/>
      <c r="E20"/>
    </row>
    <row r="21" spans="1:5" x14ac:dyDescent="0.35">
      <c r="A21"/>
      <c r="B21"/>
      <c r="C21"/>
      <c r="E21"/>
    </row>
    <row r="22" spans="1:5" x14ac:dyDescent="0.35">
      <c r="A22"/>
      <c r="B22"/>
      <c r="C22"/>
      <c r="E22"/>
    </row>
    <row r="23" spans="1:5" x14ac:dyDescent="0.35">
      <c r="B23" s="65"/>
    </row>
    <row r="24" spans="1:5" x14ac:dyDescent="0.35">
      <c r="B24" s="65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/>
  <dimension ref="A2:G506"/>
  <sheetViews>
    <sheetView topLeftCell="A4" workbookViewId="0">
      <selection activeCell="J21" sqref="J21"/>
    </sheetView>
  </sheetViews>
  <sheetFormatPr baseColWidth="10" defaultColWidth="11.3984375" defaultRowHeight="16.149999999999999" x14ac:dyDescent="0.35"/>
  <cols>
    <col min="1" max="1" width="7.8984375" style="41" customWidth="1"/>
    <col min="2" max="2" width="15.3984375" style="42" bestFit="1" customWidth="1"/>
    <col min="3" max="3" width="10.09765625" style="41" customWidth="1"/>
    <col min="4" max="4" width="3.09765625" style="41" customWidth="1"/>
    <col min="5" max="16384" width="11.3984375" style="41"/>
  </cols>
  <sheetData>
    <row r="2" spans="1:7" ht="15.7" customHeight="1" x14ac:dyDescent="0.35">
      <c r="A2" s="43" t="s">
        <v>67</v>
      </c>
      <c r="B2" s="41"/>
      <c r="C2" s="40"/>
    </row>
    <row r="3" spans="1:7" ht="16.7" thickBot="1" x14ac:dyDescent="0.4"/>
    <row r="4" spans="1:7" ht="24.05" customHeight="1" x14ac:dyDescent="0.35">
      <c r="A4" s="44" t="s">
        <v>68</v>
      </c>
      <c r="B4" s="45" t="s">
        <v>572</v>
      </c>
      <c r="C4" s="44" t="s">
        <v>69</v>
      </c>
      <c r="E4" s="5" t="s">
        <v>69</v>
      </c>
      <c r="F4" s="5" t="s">
        <v>71</v>
      </c>
      <c r="G4" s="5" t="s">
        <v>573</v>
      </c>
    </row>
    <row r="5" spans="1:7" x14ac:dyDescent="0.35">
      <c r="A5" s="47" t="s">
        <v>70</v>
      </c>
      <c r="B5" s="103">
        <v>12.396355458191465</v>
      </c>
      <c r="C5" s="101">
        <v>-15</v>
      </c>
      <c r="E5" s="48">
        <v>-15</v>
      </c>
      <c r="F5" s="30">
        <v>0</v>
      </c>
      <c r="G5" s="49">
        <v>0</v>
      </c>
    </row>
    <row r="6" spans="1:7" x14ac:dyDescent="0.35">
      <c r="A6" s="47" t="s">
        <v>72</v>
      </c>
      <c r="B6" s="103">
        <v>-1.9387391680666042</v>
      </c>
      <c r="C6" s="101">
        <v>-10</v>
      </c>
      <c r="E6" s="48">
        <v>-10</v>
      </c>
      <c r="F6" s="30">
        <v>72</v>
      </c>
      <c r="G6" s="49">
        <v>0.14399999999999999</v>
      </c>
    </row>
    <row r="7" spans="1:7" x14ac:dyDescent="0.35">
      <c r="A7" s="47" t="s">
        <v>73</v>
      </c>
      <c r="B7" s="103">
        <v>5.9824404178798432</v>
      </c>
      <c r="C7" s="102">
        <v>-5</v>
      </c>
      <c r="E7" s="48">
        <v>-5</v>
      </c>
      <c r="F7" s="30">
        <v>80</v>
      </c>
      <c r="G7" s="49">
        <v>0.30399999999999999</v>
      </c>
    </row>
    <row r="8" spans="1:7" x14ac:dyDescent="0.35">
      <c r="A8" s="47" t="s">
        <v>74</v>
      </c>
      <c r="B8" s="103">
        <v>30</v>
      </c>
      <c r="C8" s="102">
        <v>0</v>
      </c>
      <c r="E8" s="48">
        <v>0</v>
      </c>
      <c r="F8" s="30">
        <v>82</v>
      </c>
      <c r="G8" s="49">
        <v>0.46800000000000003</v>
      </c>
    </row>
    <row r="9" spans="1:7" x14ac:dyDescent="0.35">
      <c r="A9" s="47" t="s">
        <v>75</v>
      </c>
      <c r="B9" s="103">
        <v>-11.920776240152918</v>
      </c>
      <c r="C9" s="102">
        <v>5</v>
      </c>
      <c r="E9" s="48">
        <v>5</v>
      </c>
      <c r="F9" s="30">
        <v>75</v>
      </c>
      <c r="G9" s="49">
        <v>0.61799999999999999</v>
      </c>
    </row>
    <row r="10" spans="1:7" x14ac:dyDescent="0.35">
      <c r="A10" s="47" t="s">
        <v>76</v>
      </c>
      <c r="B10" s="103">
        <v>-1.1837461869381514</v>
      </c>
      <c r="C10" s="102">
        <v>10</v>
      </c>
      <c r="E10" s="48">
        <v>10</v>
      </c>
      <c r="F10" s="30">
        <v>88</v>
      </c>
      <c r="G10" s="49">
        <v>0.79400000000000004</v>
      </c>
    </row>
    <row r="11" spans="1:7" x14ac:dyDescent="0.35">
      <c r="A11" s="47" t="s">
        <v>77</v>
      </c>
      <c r="B11" s="103">
        <v>10.768508080414904</v>
      </c>
      <c r="C11" s="102">
        <v>15</v>
      </c>
      <c r="E11" s="48">
        <v>15</v>
      </c>
      <c r="F11" s="30">
        <v>87</v>
      </c>
      <c r="G11" s="49">
        <v>0.96799999999999997</v>
      </c>
    </row>
    <row r="12" spans="1:7" x14ac:dyDescent="0.35">
      <c r="A12" s="47" t="s">
        <v>78</v>
      </c>
      <c r="B12" s="103">
        <v>3.8576677547698637</v>
      </c>
      <c r="C12" s="102">
        <v>20</v>
      </c>
      <c r="E12" s="48">
        <v>20</v>
      </c>
      <c r="F12" s="30">
        <v>15</v>
      </c>
      <c r="G12" s="49">
        <v>0.998</v>
      </c>
    </row>
    <row r="13" spans="1:7" ht="16.7" thickBot="1" x14ac:dyDescent="0.4">
      <c r="A13" s="47" t="s">
        <v>80</v>
      </c>
      <c r="B13" s="103">
        <v>-7.5051704051693378</v>
      </c>
      <c r="C13" s="46"/>
      <c r="E13" s="32" t="s">
        <v>79</v>
      </c>
      <c r="F13" s="32">
        <v>1</v>
      </c>
      <c r="G13" s="50">
        <v>1</v>
      </c>
    </row>
    <row r="14" spans="1:7" x14ac:dyDescent="0.35">
      <c r="A14" s="47" t="s">
        <v>81</v>
      </c>
      <c r="B14" s="103">
        <v>-10.810255936889007</v>
      </c>
      <c r="C14" s="46"/>
    </row>
    <row r="15" spans="1:7" x14ac:dyDescent="0.35">
      <c r="A15" s="47" t="s">
        <v>82</v>
      </c>
      <c r="B15" s="103">
        <v>12.098854488755023</v>
      </c>
      <c r="C15" s="46"/>
    </row>
    <row r="16" spans="1:7" x14ac:dyDescent="0.35">
      <c r="A16" s="47" t="s">
        <v>83</v>
      </c>
      <c r="B16" s="103">
        <v>-0.59405772889840591</v>
      </c>
      <c r="C16" s="46"/>
    </row>
    <row r="17" spans="1:3" x14ac:dyDescent="0.35">
      <c r="A17" s="47" t="s">
        <v>84</v>
      </c>
      <c r="B17" s="103">
        <v>6.2196381358589861</v>
      </c>
      <c r="C17" s="46"/>
    </row>
    <row r="18" spans="1:3" x14ac:dyDescent="0.35">
      <c r="A18" s="47" t="s">
        <v>85</v>
      </c>
      <c r="B18" s="103">
        <v>-3.0322900083356217</v>
      </c>
      <c r="C18" s="46"/>
    </row>
    <row r="19" spans="1:3" x14ac:dyDescent="0.35">
      <c r="A19" s="47" t="s">
        <v>86</v>
      </c>
      <c r="B19" s="103">
        <v>1.4632550554924819</v>
      </c>
      <c r="C19" s="46"/>
    </row>
    <row r="20" spans="1:3" x14ac:dyDescent="0.35">
      <c r="A20" s="47" t="s">
        <v>87</v>
      </c>
      <c r="B20" s="103">
        <v>8.2450996278439561</v>
      </c>
      <c r="C20" s="46"/>
    </row>
    <row r="21" spans="1:3" x14ac:dyDescent="0.35">
      <c r="A21" s="47" t="s">
        <v>88</v>
      </c>
      <c r="B21" s="103">
        <v>-1.6024941157083958</v>
      </c>
      <c r="C21" s="46"/>
    </row>
    <row r="22" spans="1:3" x14ac:dyDescent="0.35">
      <c r="A22" s="47" t="s">
        <v>89</v>
      </c>
      <c r="B22" s="103">
        <v>-6.8544895941467985</v>
      </c>
      <c r="C22" s="46"/>
    </row>
    <row r="23" spans="1:3" x14ac:dyDescent="0.35">
      <c r="A23" s="47" t="s">
        <v>90</v>
      </c>
      <c r="B23" s="103">
        <v>-12.854413430362911</v>
      </c>
      <c r="C23" s="46"/>
    </row>
    <row r="24" spans="1:3" x14ac:dyDescent="0.35">
      <c r="A24" s="47" t="s">
        <v>91</v>
      </c>
      <c r="B24" s="103">
        <v>-3.4313404157855985</v>
      </c>
      <c r="C24" s="46"/>
    </row>
    <row r="25" spans="1:3" x14ac:dyDescent="0.35">
      <c r="A25" s="47" t="s">
        <v>92</v>
      </c>
      <c r="B25" s="103">
        <v>2.5170785917507601</v>
      </c>
      <c r="C25" s="46"/>
    </row>
    <row r="26" spans="1:3" x14ac:dyDescent="0.35">
      <c r="A26" s="47" t="s">
        <v>93</v>
      </c>
      <c r="B26" s="103">
        <v>9.570937508256975</v>
      </c>
      <c r="C26" s="46"/>
    </row>
    <row r="27" spans="1:3" x14ac:dyDescent="0.35">
      <c r="A27" s="47" t="s">
        <v>94</v>
      </c>
      <c r="B27" s="103">
        <v>6.4681021410760877</v>
      </c>
      <c r="C27" s="46"/>
    </row>
    <row r="28" spans="1:3" x14ac:dyDescent="0.35">
      <c r="A28" s="47" t="s">
        <v>95</v>
      </c>
      <c r="B28" s="103">
        <v>6.171482363521136</v>
      </c>
      <c r="C28" s="46"/>
    </row>
    <row r="29" spans="1:3" x14ac:dyDescent="0.35">
      <c r="A29" s="47" t="s">
        <v>96</v>
      </c>
      <c r="B29" s="103">
        <v>-9.2913316696503898</v>
      </c>
      <c r="C29" s="46"/>
    </row>
    <row r="30" spans="1:3" x14ac:dyDescent="0.35">
      <c r="A30" s="47" t="s">
        <v>97</v>
      </c>
      <c r="B30" s="103">
        <v>13.999019331873569</v>
      </c>
      <c r="C30" s="46"/>
    </row>
    <row r="31" spans="1:3" x14ac:dyDescent="0.35">
      <c r="A31" s="47" t="s">
        <v>98</v>
      </c>
      <c r="B31" s="103">
        <v>14.074703106540255</v>
      </c>
      <c r="C31" s="46"/>
    </row>
    <row r="32" spans="1:3" x14ac:dyDescent="0.35">
      <c r="A32" s="47" t="s">
        <v>99</v>
      </c>
      <c r="B32" s="103">
        <v>-10.472687619070712</v>
      </c>
      <c r="C32" s="46"/>
    </row>
    <row r="33" spans="1:3" x14ac:dyDescent="0.35">
      <c r="A33" s="47" t="s">
        <v>100</v>
      </c>
      <c r="B33" s="103">
        <v>-1.2592213112329773</v>
      </c>
      <c r="C33" s="46"/>
    </row>
    <row r="34" spans="1:3" x14ac:dyDescent="0.35">
      <c r="A34" s="47" t="s">
        <v>101</v>
      </c>
      <c r="B34" s="103">
        <v>4.6555748873524863</v>
      </c>
      <c r="C34" s="46"/>
    </row>
    <row r="35" spans="1:3" x14ac:dyDescent="0.35">
      <c r="A35" s="47" t="s">
        <v>102</v>
      </c>
      <c r="B35" s="103">
        <v>-7.974919482243422</v>
      </c>
      <c r="C35" s="46"/>
    </row>
    <row r="36" spans="1:3" x14ac:dyDescent="0.35">
      <c r="A36" s="47" t="s">
        <v>103</v>
      </c>
      <c r="B36" s="103">
        <v>14.86973681605923</v>
      </c>
      <c r="C36" s="46"/>
    </row>
    <row r="37" spans="1:3" x14ac:dyDescent="0.35">
      <c r="A37" s="47" t="s">
        <v>104</v>
      </c>
      <c r="B37" s="103">
        <v>-6.1196894484455697</v>
      </c>
      <c r="C37" s="46"/>
    </row>
    <row r="38" spans="1:3" x14ac:dyDescent="0.35">
      <c r="A38" s="47" t="s">
        <v>105</v>
      </c>
      <c r="B38" s="103">
        <v>3.2346543631556415</v>
      </c>
      <c r="C38" s="46"/>
    </row>
    <row r="39" spans="1:3" x14ac:dyDescent="0.35">
      <c r="A39" s="47" t="s">
        <v>106</v>
      </c>
      <c r="B39" s="103">
        <v>-12.547918252279487</v>
      </c>
      <c r="C39" s="46"/>
    </row>
    <row r="40" spans="1:3" x14ac:dyDescent="0.35">
      <c r="A40" s="47" t="s">
        <v>107</v>
      </c>
      <c r="B40" s="103">
        <v>-3.4007624201458384</v>
      </c>
      <c r="C40" s="46"/>
    </row>
    <row r="41" spans="1:3" x14ac:dyDescent="0.35">
      <c r="A41" s="47" t="s">
        <v>108</v>
      </c>
      <c r="B41" s="103">
        <v>-9.689414578191645</v>
      </c>
      <c r="C41" s="46"/>
    </row>
    <row r="42" spans="1:3" x14ac:dyDescent="0.35">
      <c r="A42" s="47" t="s">
        <v>109</v>
      </c>
      <c r="B42" s="103">
        <v>7.5200051700867334</v>
      </c>
      <c r="C42" s="46"/>
    </row>
    <row r="43" spans="1:3" x14ac:dyDescent="0.35">
      <c r="A43" s="47" t="s">
        <v>110</v>
      </c>
      <c r="B43" s="103">
        <v>-11.569984706733521</v>
      </c>
      <c r="C43" s="46"/>
    </row>
    <row r="44" spans="1:3" x14ac:dyDescent="0.35">
      <c r="A44" s="47" t="s">
        <v>111</v>
      </c>
      <c r="B44" s="103">
        <v>-11.498616209622924</v>
      </c>
      <c r="C44" s="46"/>
    </row>
    <row r="45" spans="1:3" x14ac:dyDescent="0.35">
      <c r="A45" s="47" t="s">
        <v>112</v>
      </c>
      <c r="B45" s="103">
        <v>8.2743266035831766</v>
      </c>
      <c r="C45" s="46"/>
    </row>
    <row r="46" spans="1:3" x14ac:dyDescent="0.35">
      <c r="A46" s="47" t="s">
        <v>113</v>
      </c>
      <c r="B46" s="103">
        <v>-9.6821164324810525</v>
      </c>
      <c r="C46" s="46"/>
    </row>
    <row r="47" spans="1:3" x14ac:dyDescent="0.35">
      <c r="A47" s="47" t="s">
        <v>114</v>
      </c>
      <c r="B47" s="103">
        <v>-8.8041973247563874</v>
      </c>
      <c r="C47" s="46"/>
    </row>
    <row r="48" spans="1:3" x14ac:dyDescent="0.35">
      <c r="A48" s="47" t="s">
        <v>115</v>
      </c>
      <c r="B48" s="103">
        <v>11.524779145980574</v>
      </c>
      <c r="C48" s="46"/>
    </row>
    <row r="49" spans="1:3" x14ac:dyDescent="0.35">
      <c r="A49" s="47" t="s">
        <v>116</v>
      </c>
      <c r="B49" s="103">
        <v>-1.599105491381124</v>
      </c>
      <c r="C49" s="46"/>
    </row>
    <row r="50" spans="1:3" x14ac:dyDescent="0.35">
      <c r="A50" s="47" t="s">
        <v>117</v>
      </c>
      <c r="B50" s="103">
        <v>9.1031525388971204</v>
      </c>
      <c r="C50" s="46"/>
    </row>
    <row r="51" spans="1:3" x14ac:dyDescent="0.35">
      <c r="A51" s="47" t="s">
        <v>118</v>
      </c>
      <c r="B51" s="103">
        <v>2.9307365179247427</v>
      </c>
      <c r="C51" s="46"/>
    </row>
    <row r="52" spans="1:3" x14ac:dyDescent="0.35">
      <c r="A52" s="47" t="s">
        <v>119</v>
      </c>
      <c r="B52" s="103">
        <v>9.0700123130554857</v>
      </c>
      <c r="C52" s="46"/>
    </row>
    <row r="53" spans="1:3" x14ac:dyDescent="0.35">
      <c r="A53" s="47" t="s">
        <v>120</v>
      </c>
      <c r="B53" s="103">
        <v>-5.0358690355042199</v>
      </c>
      <c r="C53" s="46"/>
    </row>
    <row r="54" spans="1:3" x14ac:dyDescent="0.35">
      <c r="A54" s="47" t="s">
        <v>121</v>
      </c>
      <c r="B54" s="103">
        <v>3.0667573893661029</v>
      </c>
      <c r="C54" s="46"/>
    </row>
    <row r="55" spans="1:3" x14ac:dyDescent="0.35">
      <c r="A55" s="47" t="s">
        <v>122</v>
      </c>
      <c r="B55" s="103">
        <v>14.134683529924587</v>
      </c>
      <c r="C55" s="46"/>
    </row>
    <row r="56" spans="1:3" x14ac:dyDescent="0.35">
      <c r="A56" s="47" t="s">
        <v>123</v>
      </c>
      <c r="B56" s="103">
        <v>-11.410467887839332</v>
      </c>
      <c r="C56" s="46"/>
    </row>
    <row r="57" spans="1:3" x14ac:dyDescent="0.35">
      <c r="A57" s="47" t="s">
        <v>124</v>
      </c>
      <c r="B57" s="103">
        <v>-3.7445298634338542E-2</v>
      </c>
      <c r="C57" s="46"/>
    </row>
    <row r="58" spans="1:3" x14ac:dyDescent="0.35">
      <c r="A58" s="47" t="s">
        <v>125</v>
      </c>
      <c r="B58" s="103">
        <v>-6.487768786813831</v>
      </c>
      <c r="C58" s="46"/>
    </row>
    <row r="59" spans="1:3" x14ac:dyDescent="0.35">
      <c r="A59" s="47" t="s">
        <v>126</v>
      </c>
      <c r="B59" s="103">
        <v>12.783542655657584</v>
      </c>
      <c r="C59" s="46"/>
    </row>
    <row r="60" spans="1:3" x14ac:dyDescent="0.35">
      <c r="A60" s="47" t="s">
        <v>127</v>
      </c>
      <c r="B60" s="103">
        <v>3.5420470148310415</v>
      </c>
      <c r="C60" s="46"/>
    </row>
    <row r="61" spans="1:3" x14ac:dyDescent="0.35">
      <c r="A61" s="47" t="s">
        <v>128</v>
      </c>
      <c r="B61" s="103">
        <v>3.1134509965395409</v>
      </c>
      <c r="C61" s="46"/>
    </row>
    <row r="62" spans="1:3" x14ac:dyDescent="0.35">
      <c r="A62" s="47" t="s">
        <v>129</v>
      </c>
      <c r="B62" s="103">
        <v>-10.611264266266517</v>
      </c>
      <c r="C62" s="46"/>
    </row>
    <row r="63" spans="1:3" x14ac:dyDescent="0.35">
      <c r="A63" s="47" t="s">
        <v>130</v>
      </c>
      <c r="B63" s="103">
        <v>13.522355047931342</v>
      </c>
      <c r="C63" s="46"/>
    </row>
    <row r="64" spans="1:3" x14ac:dyDescent="0.35">
      <c r="A64" s="47" t="s">
        <v>131</v>
      </c>
      <c r="B64" s="103">
        <v>6.6426211735106335</v>
      </c>
      <c r="C64" s="46"/>
    </row>
    <row r="65" spans="1:3" x14ac:dyDescent="0.35">
      <c r="A65" s="47" t="s">
        <v>132</v>
      </c>
      <c r="B65" s="103">
        <v>-10.351257223177527</v>
      </c>
      <c r="C65" s="46"/>
    </row>
    <row r="66" spans="1:3" x14ac:dyDescent="0.35">
      <c r="A66" s="47" t="s">
        <v>133</v>
      </c>
      <c r="B66" s="103">
        <v>10.10419600170826</v>
      </c>
      <c r="C66" s="46"/>
    </row>
    <row r="67" spans="1:3" x14ac:dyDescent="0.35">
      <c r="A67" s="47" t="s">
        <v>134</v>
      </c>
      <c r="B67" s="103">
        <v>-5.62226205213301</v>
      </c>
      <c r="C67" s="46"/>
    </row>
    <row r="68" spans="1:3" x14ac:dyDescent="0.35">
      <c r="A68" s="47" t="s">
        <v>135</v>
      </c>
      <c r="B68" s="103">
        <v>-5.8499095888455486</v>
      </c>
      <c r="C68" s="46"/>
    </row>
    <row r="69" spans="1:3" x14ac:dyDescent="0.35">
      <c r="A69" s="47" t="s">
        <v>136</v>
      </c>
      <c r="B69" s="103">
        <v>-1.5092342653078958</v>
      </c>
      <c r="C69" s="46"/>
    </row>
    <row r="70" spans="1:3" x14ac:dyDescent="0.35">
      <c r="A70" s="47" t="s">
        <v>137</v>
      </c>
      <c r="B70" s="103">
        <v>4.0201762504566432</v>
      </c>
      <c r="C70" s="46"/>
    </row>
    <row r="71" spans="1:3" x14ac:dyDescent="0.35">
      <c r="A71" s="47" t="s">
        <v>138</v>
      </c>
      <c r="B71" s="103">
        <v>-8.1613195839272521</v>
      </c>
      <c r="C71" s="46"/>
    </row>
    <row r="72" spans="1:3" x14ac:dyDescent="0.35">
      <c r="A72" s="47" t="s">
        <v>139</v>
      </c>
      <c r="B72" s="103">
        <v>3.5796251777228463</v>
      </c>
      <c r="C72" s="46"/>
    </row>
    <row r="73" spans="1:3" x14ac:dyDescent="0.35">
      <c r="A73" s="47" t="s">
        <v>140</v>
      </c>
      <c r="B73" s="103">
        <v>-5.2899664173528436</v>
      </c>
      <c r="C73" s="46"/>
    </row>
    <row r="74" spans="1:3" x14ac:dyDescent="0.35">
      <c r="A74" s="47" t="s">
        <v>141</v>
      </c>
      <c r="B74" s="103">
        <v>14.622581226309194</v>
      </c>
      <c r="C74" s="46"/>
    </row>
    <row r="75" spans="1:3" x14ac:dyDescent="0.35">
      <c r="A75" s="47" t="s">
        <v>142</v>
      </c>
      <c r="B75" s="103">
        <v>-12.5437040249235</v>
      </c>
      <c r="C75" s="46"/>
    </row>
    <row r="76" spans="1:3" x14ac:dyDescent="0.35">
      <c r="A76" s="47" t="s">
        <v>143</v>
      </c>
      <c r="B76" s="103">
        <v>3.6158350968307786</v>
      </c>
      <c r="C76" s="46"/>
    </row>
    <row r="77" spans="1:3" x14ac:dyDescent="0.35">
      <c r="A77" s="47" t="s">
        <v>144</v>
      </c>
      <c r="B77" s="103">
        <v>-2.6751244771730853E-2</v>
      </c>
      <c r="C77" s="46"/>
    </row>
    <row r="78" spans="1:3" x14ac:dyDescent="0.35">
      <c r="A78" s="47" t="s">
        <v>145</v>
      </c>
      <c r="B78" s="103">
        <v>-1.0107286998518248</v>
      </c>
      <c r="C78" s="46"/>
    </row>
    <row r="79" spans="1:3" x14ac:dyDescent="0.35">
      <c r="A79" s="47" t="s">
        <v>146</v>
      </c>
      <c r="B79" s="103">
        <v>-10.626957594817213</v>
      </c>
      <c r="C79" s="46"/>
    </row>
    <row r="80" spans="1:3" x14ac:dyDescent="0.35">
      <c r="A80" s="47" t="s">
        <v>147</v>
      </c>
      <c r="B80" s="103">
        <v>11.805623992710025</v>
      </c>
      <c r="C80" s="46"/>
    </row>
    <row r="81" spans="1:3" x14ac:dyDescent="0.35">
      <c r="A81" s="47" t="s">
        <v>148</v>
      </c>
      <c r="B81" s="103">
        <v>-4.7698334371252713</v>
      </c>
      <c r="C81" s="46"/>
    </row>
    <row r="82" spans="1:3" x14ac:dyDescent="0.35">
      <c r="A82" s="47" t="s">
        <v>149</v>
      </c>
      <c r="B82" s="103">
        <v>2.5597078053724545</v>
      </c>
      <c r="C82" s="46"/>
    </row>
    <row r="83" spans="1:3" x14ac:dyDescent="0.35">
      <c r="A83" s="47" t="s">
        <v>150</v>
      </c>
      <c r="B83" s="103">
        <v>0.85594337621478189</v>
      </c>
      <c r="C83" s="46"/>
    </row>
    <row r="84" spans="1:3" x14ac:dyDescent="0.35">
      <c r="A84" s="47" t="s">
        <v>151</v>
      </c>
      <c r="B84" s="103">
        <v>-8.7420307368520298</v>
      </c>
      <c r="C84" s="46"/>
    </row>
    <row r="85" spans="1:3" x14ac:dyDescent="0.35">
      <c r="A85" s="47" t="s">
        <v>152</v>
      </c>
      <c r="B85" s="103">
        <v>12.929937700770097</v>
      </c>
      <c r="C85" s="46"/>
    </row>
    <row r="86" spans="1:3" x14ac:dyDescent="0.35">
      <c r="A86" s="47" t="s">
        <v>153</v>
      </c>
      <c r="B86" s="103">
        <v>15.79437838587728</v>
      </c>
      <c r="C86" s="46"/>
    </row>
    <row r="87" spans="1:3" x14ac:dyDescent="0.35">
      <c r="A87" s="47" t="s">
        <v>154</v>
      </c>
      <c r="B87" s="103">
        <v>-8.8138219561769802</v>
      </c>
      <c r="C87" s="46"/>
    </row>
    <row r="88" spans="1:3" x14ac:dyDescent="0.35">
      <c r="A88" s="47" t="s">
        <v>155</v>
      </c>
      <c r="B88" s="103">
        <v>3.6131602044642932</v>
      </c>
      <c r="C88" s="46"/>
    </row>
    <row r="89" spans="1:3" x14ac:dyDescent="0.35">
      <c r="A89" s="47" t="s">
        <v>156</v>
      </c>
      <c r="B89" s="103">
        <v>7.1822903319625766</v>
      </c>
      <c r="C89" s="46"/>
    </row>
    <row r="90" spans="1:3" x14ac:dyDescent="0.35">
      <c r="A90" s="47" t="s">
        <v>157</v>
      </c>
      <c r="B90" s="103">
        <v>15.809066539082778</v>
      </c>
      <c r="C90" s="46"/>
    </row>
    <row r="91" spans="1:3" x14ac:dyDescent="0.35">
      <c r="A91" s="47" t="s">
        <v>158</v>
      </c>
      <c r="B91" s="103">
        <v>1.8256256243294047</v>
      </c>
      <c r="C91" s="46"/>
    </row>
    <row r="92" spans="1:3" x14ac:dyDescent="0.35">
      <c r="A92" s="47" t="s">
        <v>159</v>
      </c>
      <c r="B92" s="103">
        <v>5.4378867544673994</v>
      </c>
      <c r="C92" s="46"/>
    </row>
    <row r="93" spans="1:3" x14ac:dyDescent="0.35">
      <c r="A93" s="47" t="s">
        <v>160</v>
      </c>
      <c r="B93" s="103">
        <v>8.2607777290249942</v>
      </c>
      <c r="C93" s="46"/>
    </row>
    <row r="94" spans="1:3" x14ac:dyDescent="0.35">
      <c r="A94" s="47" t="s">
        <v>161</v>
      </c>
      <c r="B94" s="103">
        <v>6.6359760683972127</v>
      </c>
      <c r="C94" s="46"/>
    </row>
    <row r="95" spans="1:3" x14ac:dyDescent="0.35">
      <c r="A95" s="47" t="s">
        <v>162</v>
      </c>
      <c r="B95" s="103">
        <v>-2.036422343338927</v>
      </c>
      <c r="C95" s="46"/>
    </row>
    <row r="96" spans="1:3" x14ac:dyDescent="0.35">
      <c r="A96" s="47" t="s">
        <v>163</v>
      </c>
      <c r="B96" s="103">
        <v>-10.156641506195228</v>
      </c>
      <c r="C96" s="46"/>
    </row>
    <row r="97" spans="1:3" x14ac:dyDescent="0.35">
      <c r="A97" s="47" t="s">
        <v>164</v>
      </c>
      <c r="B97" s="103">
        <v>-1.8334687355163624</v>
      </c>
      <c r="C97" s="46"/>
    </row>
    <row r="98" spans="1:3" x14ac:dyDescent="0.35">
      <c r="A98" s="47" t="s">
        <v>165</v>
      </c>
      <c r="B98" s="103">
        <v>9.6712989228453807</v>
      </c>
      <c r="C98" s="46"/>
    </row>
    <row r="99" spans="1:3" x14ac:dyDescent="0.35">
      <c r="A99" s="47" t="s">
        <v>166</v>
      </c>
      <c r="B99" s="103">
        <v>-5.1549402821583499</v>
      </c>
      <c r="C99" s="46"/>
    </row>
    <row r="100" spans="1:3" x14ac:dyDescent="0.35">
      <c r="A100" s="47" t="s">
        <v>167</v>
      </c>
      <c r="B100" s="103">
        <v>-12.829802947793723</v>
      </c>
      <c r="C100" s="46"/>
    </row>
    <row r="101" spans="1:3" x14ac:dyDescent="0.35">
      <c r="A101" s="47" t="s">
        <v>168</v>
      </c>
      <c r="B101" s="103">
        <v>-7.8667314543272369</v>
      </c>
      <c r="C101" s="46"/>
    </row>
    <row r="102" spans="1:3" x14ac:dyDescent="0.35">
      <c r="A102" s="47" t="s">
        <v>169</v>
      </c>
      <c r="B102" s="103">
        <v>14.026656497153617</v>
      </c>
      <c r="C102" s="46"/>
    </row>
    <row r="103" spans="1:3" x14ac:dyDescent="0.35">
      <c r="A103" s="47" t="s">
        <v>170</v>
      </c>
      <c r="B103" s="103">
        <v>-13.942807570868837</v>
      </c>
      <c r="C103" s="46"/>
    </row>
    <row r="104" spans="1:3" x14ac:dyDescent="0.35">
      <c r="A104" s="47" t="s">
        <v>171</v>
      </c>
      <c r="B104" s="103">
        <v>-13.847905775131949</v>
      </c>
      <c r="C104" s="46"/>
    </row>
    <row r="105" spans="1:3" x14ac:dyDescent="0.35">
      <c r="A105" s="47" t="s">
        <v>172</v>
      </c>
      <c r="B105" s="103">
        <v>13.73279831832042</v>
      </c>
      <c r="C105" s="46"/>
    </row>
    <row r="106" spans="1:3" x14ac:dyDescent="0.35">
      <c r="A106" s="47" t="s">
        <v>173</v>
      </c>
      <c r="B106" s="103">
        <v>11.805049688251529</v>
      </c>
      <c r="C106" s="46"/>
    </row>
    <row r="107" spans="1:3" x14ac:dyDescent="0.35">
      <c r="A107" s="47" t="s">
        <v>174</v>
      </c>
      <c r="B107" s="103">
        <v>-0.65518121986679034</v>
      </c>
      <c r="C107" s="46"/>
    </row>
    <row r="108" spans="1:3" x14ac:dyDescent="0.35">
      <c r="A108" s="47" t="s">
        <v>175</v>
      </c>
      <c r="B108" s="103">
        <v>12.829956726278397</v>
      </c>
      <c r="C108" s="46"/>
    </row>
    <row r="109" spans="1:3" x14ac:dyDescent="0.35">
      <c r="A109" s="47" t="s">
        <v>176</v>
      </c>
      <c r="B109" s="103">
        <v>9.2237542151233356</v>
      </c>
      <c r="C109" s="46"/>
    </row>
    <row r="110" spans="1:3" x14ac:dyDescent="0.35">
      <c r="A110" s="47" t="s">
        <v>177</v>
      </c>
      <c r="B110" s="103">
        <v>-3.0014373338544829</v>
      </c>
      <c r="C110" s="46"/>
    </row>
    <row r="111" spans="1:3" x14ac:dyDescent="0.35">
      <c r="A111" s="47" t="s">
        <v>178</v>
      </c>
      <c r="B111" s="103">
        <v>-7.2486855969182216</v>
      </c>
      <c r="C111" s="46"/>
    </row>
    <row r="112" spans="1:3" x14ac:dyDescent="0.35">
      <c r="A112" s="47" t="s">
        <v>179</v>
      </c>
      <c r="B112" s="103">
        <v>12.270279147174733</v>
      </c>
      <c r="C112" s="46"/>
    </row>
    <row r="113" spans="1:3" x14ac:dyDescent="0.35">
      <c r="A113" s="47" t="s">
        <v>180</v>
      </c>
      <c r="B113" s="103">
        <v>11.542198398243272</v>
      </c>
      <c r="C113" s="46"/>
    </row>
    <row r="114" spans="1:3" x14ac:dyDescent="0.35">
      <c r="A114" s="47" t="s">
        <v>181</v>
      </c>
      <c r="B114" s="103">
        <v>5.0356585264635214</v>
      </c>
      <c r="C114" s="46"/>
    </row>
    <row r="115" spans="1:3" x14ac:dyDescent="0.35">
      <c r="A115" s="47" t="s">
        <v>182</v>
      </c>
      <c r="B115" s="103">
        <v>13.533112294931925</v>
      </c>
      <c r="C115" s="46"/>
    </row>
    <row r="116" spans="1:3" x14ac:dyDescent="0.35">
      <c r="A116" s="47" t="s">
        <v>183</v>
      </c>
      <c r="B116" s="103">
        <v>-13.194461531178604</v>
      </c>
      <c r="C116" s="46"/>
    </row>
    <row r="117" spans="1:3" x14ac:dyDescent="0.35">
      <c r="A117" s="47" t="s">
        <v>184</v>
      </c>
      <c r="B117" s="103">
        <v>-9.8370363783251378</v>
      </c>
      <c r="C117" s="46"/>
    </row>
    <row r="118" spans="1:3" x14ac:dyDescent="0.35">
      <c r="A118" s="47" t="s">
        <v>185</v>
      </c>
      <c r="B118" s="103">
        <v>13.849284508056371</v>
      </c>
      <c r="C118" s="46"/>
    </row>
    <row r="119" spans="1:3" x14ac:dyDescent="0.35">
      <c r="A119" s="47" t="s">
        <v>186</v>
      </c>
      <c r="B119" s="103">
        <v>-0.28535694180754945</v>
      </c>
      <c r="C119" s="46"/>
    </row>
    <row r="120" spans="1:3" x14ac:dyDescent="0.35">
      <c r="A120" s="47" t="s">
        <v>187</v>
      </c>
      <c r="B120" s="103">
        <v>3.6659581339026772</v>
      </c>
      <c r="C120" s="46"/>
    </row>
    <row r="121" spans="1:3" x14ac:dyDescent="0.35">
      <c r="A121" s="47" t="s">
        <v>188</v>
      </c>
      <c r="B121" s="103">
        <v>-11.109120644727227</v>
      </c>
      <c r="C121" s="46"/>
    </row>
    <row r="122" spans="1:3" x14ac:dyDescent="0.35">
      <c r="A122" s="47" t="s">
        <v>189</v>
      </c>
      <c r="B122" s="103">
        <v>-1.3784185857493867</v>
      </c>
      <c r="C122" s="46"/>
    </row>
    <row r="123" spans="1:3" x14ac:dyDescent="0.35">
      <c r="A123" s="47" t="s">
        <v>190</v>
      </c>
      <c r="B123" s="103">
        <v>3.6888480950437952E-2</v>
      </c>
      <c r="C123" s="46"/>
    </row>
    <row r="124" spans="1:3" x14ac:dyDescent="0.35">
      <c r="A124" s="47" t="s">
        <v>191</v>
      </c>
      <c r="B124" s="103">
        <v>6.4640766804277519</v>
      </c>
      <c r="C124" s="46"/>
    </row>
    <row r="125" spans="1:3" x14ac:dyDescent="0.35">
      <c r="A125" s="47" t="s">
        <v>192</v>
      </c>
      <c r="B125" s="103">
        <v>-8.7994985982404614</v>
      </c>
      <c r="C125" s="46"/>
    </row>
    <row r="126" spans="1:3" x14ac:dyDescent="0.35">
      <c r="A126" s="47" t="s">
        <v>193</v>
      </c>
      <c r="B126" s="103">
        <v>1.2305122382040281</v>
      </c>
      <c r="C126" s="46"/>
    </row>
    <row r="127" spans="1:3" x14ac:dyDescent="0.35">
      <c r="A127" s="47" t="s">
        <v>194</v>
      </c>
      <c r="B127" s="103">
        <v>5.7799501784174936</v>
      </c>
      <c r="C127" s="46"/>
    </row>
    <row r="128" spans="1:3" x14ac:dyDescent="0.35">
      <c r="A128" s="47" t="s">
        <v>195</v>
      </c>
      <c r="B128" s="103">
        <v>12.021122099600689</v>
      </c>
      <c r="C128" s="46"/>
    </row>
    <row r="129" spans="1:3" x14ac:dyDescent="0.35">
      <c r="A129" s="47" t="s">
        <v>196</v>
      </c>
      <c r="B129" s="103">
        <v>-12.082712421128235</v>
      </c>
      <c r="C129" s="46"/>
    </row>
    <row r="130" spans="1:3" x14ac:dyDescent="0.35">
      <c r="A130" s="47" t="s">
        <v>197</v>
      </c>
      <c r="B130" s="103">
        <v>15.135075601016069</v>
      </c>
      <c r="C130" s="46"/>
    </row>
    <row r="131" spans="1:3" x14ac:dyDescent="0.35">
      <c r="A131" s="47" t="s">
        <v>198</v>
      </c>
      <c r="B131" s="103">
        <v>9.7799404608085752</v>
      </c>
      <c r="C131" s="46"/>
    </row>
    <row r="132" spans="1:3" x14ac:dyDescent="0.35">
      <c r="A132" s="47" t="s">
        <v>199</v>
      </c>
      <c r="B132" s="103">
        <v>11.780209767891336</v>
      </c>
      <c r="C132" s="46"/>
    </row>
    <row r="133" spans="1:3" x14ac:dyDescent="0.35">
      <c r="A133" s="47" t="s">
        <v>200</v>
      </c>
      <c r="B133" s="103">
        <v>-13.503162570026689</v>
      </c>
      <c r="C133" s="46"/>
    </row>
    <row r="134" spans="1:3" x14ac:dyDescent="0.35">
      <c r="A134" s="47" t="s">
        <v>201</v>
      </c>
      <c r="B134" s="103">
        <v>-1.818536093327566</v>
      </c>
      <c r="C134" s="46"/>
    </row>
    <row r="135" spans="1:3" x14ac:dyDescent="0.35">
      <c r="A135" s="47" t="s">
        <v>202</v>
      </c>
      <c r="B135" s="103">
        <v>5.5566481675905379</v>
      </c>
      <c r="C135" s="46"/>
    </row>
    <row r="136" spans="1:3" x14ac:dyDescent="0.35">
      <c r="A136" s="47" t="s">
        <v>203</v>
      </c>
      <c r="B136" s="103">
        <v>-9.8840019511080754</v>
      </c>
      <c r="C136" s="46"/>
    </row>
    <row r="137" spans="1:3" x14ac:dyDescent="0.35">
      <c r="A137" s="47" t="s">
        <v>204</v>
      </c>
      <c r="B137" s="103">
        <v>-3.1011326557327266</v>
      </c>
      <c r="C137" s="46"/>
    </row>
    <row r="138" spans="1:3" x14ac:dyDescent="0.35">
      <c r="A138" s="47" t="s">
        <v>205</v>
      </c>
      <c r="B138" s="103">
        <v>2.6423540431060246</v>
      </c>
      <c r="C138" s="46"/>
    </row>
    <row r="139" spans="1:3" x14ac:dyDescent="0.35">
      <c r="A139" s="47" t="s">
        <v>206</v>
      </c>
      <c r="B139" s="103">
        <v>13.389298701154985</v>
      </c>
      <c r="C139" s="46"/>
    </row>
    <row r="140" spans="1:3" x14ac:dyDescent="0.35">
      <c r="A140" s="47" t="s">
        <v>207</v>
      </c>
      <c r="B140" s="103">
        <v>-5.3103503218917467</v>
      </c>
      <c r="C140" s="46"/>
    </row>
    <row r="141" spans="1:3" x14ac:dyDescent="0.35">
      <c r="A141" s="47" t="s">
        <v>208</v>
      </c>
      <c r="B141" s="103">
        <v>5.7548467406249983</v>
      </c>
      <c r="C141" s="46"/>
    </row>
    <row r="142" spans="1:3" x14ac:dyDescent="0.35">
      <c r="A142" s="47" t="s">
        <v>209</v>
      </c>
      <c r="B142" s="103">
        <v>2.0842495709948707</v>
      </c>
      <c r="C142" s="46"/>
    </row>
    <row r="143" spans="1:3" x14ac:dyDescent="0.35">
      <c r="A143" s="47" t="s">
        <v>210</v>
      </c>
      <c r="B143" s="103">
        <v>13.047117853535383</v>
      </c>
      <c r="C143" s="46"/>
    </row>
    <row r="144" spans="1:3" x14ac:dyDescent="0.35">
      <c r="A144" s="47" t="s">
        <v>211</v>
      </c>
      <c r="B144" s="103">
        <v>-4.6383558387278754</v>
      </c>
      <c r="C144" s="46"/>
    </row>
    <row r="145" spans="1:3" x14ac:dyDescent="0.35">
      <c r="A145" s="47" t="s">
        <v>212</v>
      </c>
      <c r="B145" s="103">
        <v>8.0642522995785839</v>
      </c>
      <c r="C145" s="46"/>
    </row>
    <row r="146" spans="1:3" x14ac:dyDescent="0.35">
      <c r="A146" s="47" t="s">
        <v>213</v>
      </c>
      <c r="B146" s="103">
        <v>8.0808191062315018</v>
      </c>
      <c r="C146" s="46"/>
    </row>
    <row r="147" spans="1:3" x14ac:dyDescent="0.35">
      <c r="A147" s="47" t="s">
        <v>214</v>
      </c>
      <c r="B147" s="103">
        <v>7.2407841369622474</v>
      </c>
      <c r="C147" s="46"/>
    </row>
    <row r="148" spans="1:3" x14ac:dyDescent="0.35">
      <c r="A148" s="47" t="s">
        <v>215</v>
      </c>
      <c r="B148" s="103">
        <v>5.88442123756613</v>
      </c>
      <c r="C148" s="46"/>
    </row>
    <row r="149" spans="1:3" x14ac:dyDescent="0.35">
      <c r="A149" s="47" t="s">
        <v>216</v>
      </c>
      <c r="B149" s="103">
        <v>-4.7826550645313546</v>
      </c>
      <c r="C149" s="46"/>
    </row>
    <row r="150" spans="1:3" x14ac:dyDescent="0.35">
      <c r="A150" s="47" t="s">
        <v>217</v>
      </c>
      <c r="B150" s="103">
        <v>3.4547273734788178</v>
      </c>
      <c r="C150" s="46"/>
    </row>
    <row r="151" spans="1:3" x14ac:dyDescent="0.35">
      <c r="A151" s="47" t="s">
        <v>218</v>
      </c>
      <c r="B151" s="103">
        <v>-2.5896431201126688</v>
      </c>
      <c r="C151" s="46"/>
    </row>
    <row r="152" spans="1:3" x14ac:dyDescent="0.35">
      <c r="A152" s="47" t="s">
        <v>219</v>
      </c>
      <c r="B152" s="103">
        <v>-7.5785489719091856</v>
      </c>
      <c r="C152" s="46"/>
    </row>
    <row r="153" spans="1:3" x14ac:dyDescent="0.35">
      <c r="A153" s="47" t="s">
        <v>220</v>
      </c>
      <c r="B153" s="103">
        <v>-2.1386741023288778</v>
      </c>
      <c r="C153" s="46"/>
    </row>
    <row r="154" spans="1:3" x14ac:dyDescent="0.35">
      <c r="A154" s="47" t="s">
        <v>221</v>
      </c>
      <c r="B154" s="103">
        <v>1.539713014550216</v>
      </c>
      <c r="C154" s="46"/>
    </row>
    <row r="155" spans="1:3" x14ac:dyDescent="0.35">
      <c r="A155" s="47" t="s">
        <v>222</v>
      </c>
      <c r="B155" s="103">
        <v>8.7796761941772274</v>
      </c>
      <c r="C155" s="46"/>
    </row>
    <row r="156" spans="1:3" x14ac:dyDescent="0.35">
      <c r="A156" s="47" t="s">
        <v>223</v>
      </c>
      <c r="B156" s="103">
        <v>9.7640199436100374</v>
      </c>
      <c r="C156" s="46"/>
    </row>
    <row r="157" spans="1:3" x14ac:dyDescent="0.35">
      <c r="A157" s="47" t="s">
        <v>224</v>
      </c>
      <c r="B157" s="103">
        <v>-11.826349230226697</v>
      </c>
      <c r="C157" s="46"/>
    </row>
    <row r="158" spans="1:3" x14ac:dyDescent="0.35">
      <c r="A158" s="47" t="s">
        <v>225</v>
      </c>
      <c r="B158" s="103">
        <v>7.0615857693483122</v>
      </c>
      <c r="C158" s="46"/>
    </row>
    <row r="159" spans="1:3" x14ac:dyDescent="0.35">
      <c r="A159" s="47" t="s">
        <v>226</v>
      </c>
      <c r="B159" s="103">
        <v>1.5284310941624426</v>
      </c>
      <c r="C159" s="46"/>
    </row>
    <row r="160" spans="1:3" x14ac:dyDescent="0.35">
      <c r="A160" s="47" t="s">
        <v>227</v>
      </c>
      <c r="B160" s="103">
        <v>-12.929926828113821</v>
      </c>
      <c r="C160" s="46"/>
    </row>
    <row r="161" spans="1:3" x14ac:dyDescent="0.35">
      <c r="A161" s="47" t="s">
        <v>228</v>
      </c>
      <c r="B161" s="103">
        <v>2.4122523432615708</v>
      </c>
      <c r="C161" s="46"/>
    </row>
    <row r="162" spans="1:3" x14ac:dyDescent="0.35">
      <c r="A162" s="47" t="s">
        <v>229</v>
      </c>
      <c r="B162" s="103">
        <v>8.7583822871747543</v>
      </c>
      <c r="C162" s="46"/>
    </row>
    <row r="163" spans="1:3" x14ac:dyDescent="0.35">
      <c r="A163" s="47" t="s">
        <v>230</v>
      </c>
      <c r="B163" s="103">
        <v>0.19676393160443695</v>
      </c>
      <c r="C163" s="46"/>
    </row>
    <row r="164" spans="1:3" x14ac:dyDescent="0.35">
      <c r="A164" s="47" t="s">
        <v>231</v>
      </c>
      <c r="B164" s="103">
        <v>-7.9509360600823129</v>
      </c>
      <c r="C164" s="46"/>
    </row>
    <row r="165" spans="1:3" x14ac:dyDescent="0.35">
      <c r="A165" s="47" t="s">
        <v>232</v>
      </c>
      <c r="B165" s="103">
        <v>-8.483279782716636</v>
      </c>
      <c r="C165" s="46"/>
    </row>
    <row r="166" spans="1:3" x14ac:dyDescent="0.35">
      <c r="A166" s="47" t="s">
        <v>233</v>
      </c>
      <c r="B166" s="103">
        <v>-7.0873457987763686</v>
      </c>
      <c r="C166" s="46"/>
    </row>
    <row r="167" spans="1:3" x14ac:dyDescent="0.35">
      <c r="A167" s="47" t="s">
        <v>234</v>
      </c>
      <c r="B167" s="103">
        <v>12.37415465270351</v>
      </c>
      <c r="C167" s="46"/>
    </row>
    <row r="168" spans="1:3" x14ac:dyDescent="0.35">
      <c r="A168" s="47" t="s">
        <v>235</v>
      </c>
      <c r="B168" s="103">
        <v>6.4653328932545264</v>
      </c>
      <c r="C168" s="46"/>
    </row>
    <row r="169" spans="1:3" x14ac:dyDescent="0.35">
      <c r="A169" s="47" t="s">
        <v>236</v>
      </c>
      <c r="B169" s="103">
        <v>14.315255628031082</v>
      </c>
      <c r="C169" s="46"/>
    </row>
    <row r="170" spans="1:3" x14ac:dyDescent="0.35">
      <c r="A170" s="47" t="s">
        <v>237</v>
      </c>
      <c r="B170" s="103">
        <v>7.1925440836603229</v>
      </c>
      <c r="C170" s="46"/>
    </row>
    <row r="171" spans="1:3" x14ac:dyDescent="0.35">
      <c r="A171" s="47" t="s">
        <v>238</v>
      </c>
      <c r="B171" s="103">
        <v>1.1618829787275899</v>
      </c>
      <c r="C171" s="46"/>
    </row>
    <row r="172" spans="1:3" x14ac:dyDescent="0.35">
      <c r="A172" s="47" t="s">
        <v>239</v>
      </c>
      <c r="B172" s="103">
        <v>-9.954707048877026</v>
      </c>
      <c r="C172" s="46"/>
    </row>
    <row r="173" spans="1:3" x14ac:dyDescent="0.35">
      <c r="A173" s="47" t="s">
        <v>240</v>
      </c>
      <c r="B173" s="103">
        <v>13.424672180322887</v>
      </c>
      <c r="C173" s="46"/>
    </row>
    <row r="174" spans="1:3" x14ac:dyDescent="0.35">
      <c r="A174" s="47" t="s">
        <v>241</v>
      </c>
      <c r="B174" s="103">
        <v>-4.5924972139109741</v>
      </c>
      <c r="C174" s="46"/>
    </row>
    <row r="175" spans="1:3" x14ac:dyDescent="0.35">
      <c r="A175" s="47" t="s">
        <v>242</v>
      </c>
      <c r="B175" s="103">
        <v>12.704313989694128</v>
      </c>
      <c r="C175" s="46"/>
    </row>
    <row r="176" spans="1:3" x14ac:dyDescent="0.35">
      <c r="A176" s="47" t="s">
        <v>243</v>
      </c>
      <c r="B176" s="103">
        <v>-12.546954026678577</v>
      </c>
      <c r="C176" s="46"/>
    </row>
    <row r="177" spans="1:3" x14ac:dyDescent="0.35">
      <c r="A177" s="47" t="s">
        <v>244</v>
      </c>
      <c r="B177" s="103">
        <v>1.7616447648888425</v>
      </c>
      <c r="C177" s="46"/>
    </row>
    <row r="178" spans="1:3" x14ac:dyDescent="0.35">
      <c r="A178" s="47" t="s">
        <v>245</v>
      </c>
      <c r="B178" s="103">
        <v>-4.8747152189425833</v>
      </c>
      <c r="C178" s="46"/>
    </row>
    <row r="179" spans="1:3" x14ac:dyDescent="0.35">
      <c r="A179" s="47" t="s">
        <v>246</v>
      </c>
      <c r="B179" s="103">
        <v>-8.9045122212828574</v>
      </c>
      <c r="C179" s="46"/>
    </row>
    <row r="180" spans="1:3" x14ac:dyDescent="0.35">
      <c r="A180" s="47" t="s">
        <v>247</v>
      </c>
      <c r="B180" s="103">
        <v>5.6139655511433375</v>
      </c>
      <c r="C180" s="46"/>
    </row>
    <row r="181" spans="1:3" x14ac:dyDescent="0.35">
      <c r="A181" s="47" t="s">
        <v>248</v>
      </c>
      <c r="B181" s="103">
        <v>4.0942138433510991</v>
      </c>
      <c r="C181" s="46"/>
    </row>
    <row r="182" spans="1:3" x14ac:dyDescent="0.35">
      <c r="A182" s="47" t="s">
        <v>249</v>
      </c>
      <c r="B182" s="103">
        <v>7.5091899403159914</v>
      </c>
      <c r="C182" s="46"/>
    </row>
    <row r="183" spans="1:3" x14ac:dyDescent="0.35">
      <c r="A183" s="47" t="s">
        <v>250</v>
      </c>
      <c r="B183" s="103">
        <v>13.105709131446929</v>
      </c>
      <c r="C183" s="46"/>
    </row>
    <row r="184" spans="1:3" x14ac:dyDescent="0.35">
      <c r="A184" s="47" t="s">
        <v>251</v>
      </c>
      <c r="B184" s="103">
        <v>-12.015399053138026</v>
      </c>
      <c r="C184" s="46"/>
    </row>
    <row r="185" spans="1:3" x14ac:dyDescent="0.35">
      <c r="A185" s="47" t="s">
        <v>252</v>
      </c>
      <c r="B185" s="103">
        <v>5.4395321037518443</v>
      </c>
      <c r="C185" s="46"/>
    </row>
    <row r="186" spans="1:3" x14ac:dyDescent="0.35">
      <c r="A186" s="47" t="s">
        <v>253</v>
      </c>
      <c r="B186" s="103">
        <v>14.443447685785941</v>
      </c>
      <c r="C186" s="46"/>
    </row>
    <row r="187" spans="1:3" x14ac:dyDescent="0.35">
      <c r="A187" s="47" t="s">
        <v>254</v>
      </c>
      <c r="B187" s="103">
        <v>14.923949051795717</v>
      </c>
      <c r="C187" s="46"/>
    </row>
    <row r="188" spans="1:3" x14ac:dyDescent="0.35">
      <c r="A188" s="47" t="s">
        <v>255</v>
      </c>
      <c r="B188" s="103">
        <v>5.6744307238623151</v>
      </c>
      <c r="C188" s="46"/>
    </row>
    <row r="189" spans="1:3" x14ac:dyDescent="0.35">
      <c r="A189" s="47" t="s">
        <v>256</v>
      </c>
      <c r="B189" s="103">
        <v>4.1308761450691236</v>
      </c>
      <c r="C189" s="46"/>
    </row>
    <row r="190" spans="1:3" x14ac:dyDescent="0.35">
      <c r="A190" s="47" t="s">
        <v>257</v>
      </c>
      <c r="B190" s="103">
        <v>2.0474280690505111</v>
      </c>
      <c r="C190" s="46"/>
    </row>
    <row r="191" spans="1:3" x14ac:dyDescent="0.35">
      <c r="A191" s="47" t="s">
        <v>258</v>
      </c>
      <c r="B191" s="103">
        <v>0.62984498707555758</v>
      </c>
      <c r="C191" s="46"/>
    </row>
    <row r="192" spans="1:3" x14ac:dyDescent="0.35">
      <c r="A192" s="47" t="s">
        <v>259</v>
      </c>
      <c r="B192" s="103">
        <v>10.044220551368198</v>
      </c>
      <c r="C192" s="46"/>
    </row>
    <row r="193" spans="1:3" x14ac:dyDescent="0.35">
      <c r="A193" s="47" t="s">
        <v>260</v>
      </c>
      <c r="B193" s="103">
        <v>11.829111537577774</v>
      </c>
      <c r="C193" s="46"/>
    </row>
    <row r="194" spans="1:3" x14ac:dyDescent="0.35">
      <c r="A194" s="47" t="s">
        <v>261</v>
      </c>
      <c r="B194" s="103">
        <v>-11.395429253483599</v>
      </c>
      <c r="C194" s="46"/>
    </row>
    <row r="195" spans="1:3" x14ac:dyDescent="0.35">
      <c r="A195" s="47" t="s">
        <v>262</v>
      </c>
      <c r="B195" s="103">
        <v>13.781922895911464</v>
      </c>
      <c r="C195" s="46"/>
    </row>
    <row r="196" spans="1:3" x14ac:dyDescent="0.35">
      <c r="A196" s="47" t="s">
        <v>263</v>
      </c>
      <c r="B196" s="103">
        <v>-13.576271040332358</v>
      </c>
      <c r="C196" s="46"/>
    </row>
    <row r="197" spans="1:3" x14ac:dyDescent="0.35">
      <c r="A197" s="47" t="s">
        <v>264</v>
      </c>
      <c r="B197" s="103">
        <v>-3.4283592384726944</v>
      </c>
      <c r="C197" s="46"/>
    </row>
    <row r="198" spans="1:3" x14ac:dyDescent="0.35">
      <c r="A198" s="47" t="s">
        <v>265</v>
      </c>
      <c r="B198" s="103">
        <v>1.5579097679219558</v>
      </c>
      <c r="C198" s="46"/>
    </row>
    <row r="199" spans="1:3" x14ac:dyDescent="0.35">
      <c r="A199" s="47" t="s">
        <v>266</v>
      </c>
      <c r="B199" s="103">
        <v>13.581633041418172</v>
      </c>
      <c r="C199" s="46"/>
    </row>
    <row r="200" spans="1:3" x14ac:dyDescent="0.35">
      <c r="A200" s="47" t="s">
        <v>267</v>
      </c>
      <c r="B200" s="103">
        <v>7.5132106529927114</v>
      </c>
      <c r="C200" s="46"/>
    </row>
    <row r="201" spans="1:3" x14ac:dyDescent="0.35">
      <c r="A201" s="47" t="s">
        <v>268</v>
      </c>
      <c r="B201" s="103">
        <v>7.6469986152787897</v>
      </c>
      <c r="C201" s="46"/>
    </row>
    <row r="202" spans="1:3" x14ac:dyDescent="0.35">
      <c r="A202" s="47" t="s">
        <v>269</v>
      </c>
      <c r="B202" s="103">
        <v>-1.4650944721906853</v>
      </c>
      <c r="C202" s="46"/>
    </row>
    <row r="203" spans="1:3" x14ac:dyDescent="0.35">
      <c r="A203" s="47" t="s">
        <v>270</v>
      </c>
      <c r="B203" s="103">
        <v>-11.839711323131269</v>
      </c>
      <c r="C203" s="46"/>
    </row>
    <row r="204" spans="1:3" x14ac:dyDescent="0.35">
      <c r="A204" s="47" t="s">
        <v>271</v>
      </c>
      <c r="B204" s="103">
        <v>-0.11691065281775082</v>
      </c>
      <c r="C204" s="46"/>
    </row>
    <row r="205" spans="1:3" x14ac:dyDescent="0.35">
      <c r="A205" s="47" t="s">
        <v>272</v>
      </c>
      <c r="B205" s="103">
        <v>13.679212226794334</v>
      </c>
      <c r="C205" s="46"/>
    </row>
    <row r="206" spans="1:3" x14ac:dyDescent="0.35">
      <c r="A206" s="47" t="s">
        <v>273</v>
      </c>
      <c r="B206" s="103">
        <v>-0.21511664777244732</v>
      </c>
      <c r="C206" s="46"/>
    </row>
    <row r="207" spans="1:3" x14ac:dyDescent="0.35">
      <c r="A207" s="47" t="s">
        <v>274</v>
      </c>
      <c r="B207" s="103">
        <v>8.571779357840569</v>
      </c>
      <c r="C207" s="46"/>
    </row>
    <row r="208" spans="1:3" x14ac:dyDescent="0.35">
      <c r="A208" s="47" t="s">
        <v>275</v>
      </c>
      <c r="B208" s="103">
        <v>-7.9806300815234863</v>
      </c>
      <c r="C208" s="46"/>
    </row>
    <row r="209" spans="1:3" x14ac:dyDescent="0.35">
      <c r="A209" s="47" t="s">
        <v>276</v>
      </c>
      <c r="B209" s="103">
        <v>-0.21426743102347245</v>
      </c>
      <c r="C209" s="46"/>
    </row>
    <row r="210" spans="1:3" x14ac:dyDescent="0.35">
      <c r="A210" s="47" t="s">
        <v>277</v>
      </c>
      <c r="B210" s="103">
        <v>-7.5752524261715735</v>
      </c>
      <c r="C210" s="46"/>
    </row>
    <row r="211" spans="1:3" x14ac:dyDescent="0.35">
      <c r="A211" s="47" t="s">
        <v>278</v>
      </c>
      <c r="B211" s="103">
        <v>3.3872400913933234</v>
      </c>
      <c r="C211" s="46"/>
    </row>
    <row r="212" spans="1:3" x14ac:dyDescent="0.35">
      <c r="A212" s="47" t="s">
        <v>279</v>
      </c>
      <c r="B212" s="103">
        <v>-12.300473736881031</v>
      </c>
      <c r="C212" s="46"/>
    </row>
    <row r="213" spans="1:3" x14ac:dyDescent="0.35">
      <c r="A213" s="47" t="s">
        <v>280</v>
      </c>
      <c r="B213" s="103">
        <v>6.1329151528625516</v>
      </c>
      <c r="C213" s="46"/>
    </row>
    <row r="214" spans="1:3" x14ac:dyDescent="0.35">
      <c r="A214" s="47" t="s">
        <v>281</v>
      </c>
      <c r="B214" s="103">
        <v>-5.9098062208377087</v>
      </c>
      <c r="C214" s="46"/>
    </row>
    <row r="215" spans="1:3" x14ac:dyDescent="0.35">
      <c r="A215" s="47" t="s">
        <v>282</v>
      </c>
      <c r="B215" s="103">
        <v>-9.7599276668588573</v>
      </c>
      <c r="C215" s="46"/>
    </row>
    <row r="216" spans="1:3" x14ac:dyDescent="0.35">
      <c r="A216" s="47" t="s">
        <v>283</v>
      </c>
      <c r="B216" s="103">
        <v>3.9918440344499686</v>
      </c>
      <c r="C216" s="46"/>
    </row>
    <row r="217" spans="1:3" x14ac:dyDescent="0.35">
      <c r="A217" s="47" t="s">
        <v>284</v>
      </c>
      <c r="B217" s="103">
        <v>0.67891783260711236</v>
      </c>
      <c r="C217" s="46"/>
    </row>
    <row r="218" spans="1:3" x14ac:dyDescent="0.35">
      <c r="A218" s="47" t="s">
        <v>285</v>
      </c>
      <c r="B218" s="103">
        <v>11.825103259121533</v>
      </c>
      <c r="C218" s="46"/>
    </row>
    <row r="219" spans="1:3" x14ac:dyDescent="0.35">
      <c r="A219" s="47" t="s">
        <v>286</v>
      </c>
      <c r="B219" s="103">
        <v>14.563230352638129</v>
      </c>
      <c r="C219" s="46"/>
    </row>
    <row r="220" spans="1:3" x14ac:dyDescent="0.35">
      <c r="A220" s="47" t="s">
        <v>287</v>
      </c>
      <c r="B220" s="103">
        <v>10.928441443880729</v>
      </c>
      <c r="C220" s="46"/>
    </row>
    <row r="221" spans="1:3" x14ac:dyDescent="0.35">
      <c r="A221" s="47" t="s">
        <v>288</v>
      </c>
      <c r="B221" s="103">
        <v>11.81392817752203</v>
      </c>
      <c r="C221" s="46"/>
    </row>
    <row r="222" spans="1:3" x14ac:dyDescent="0.35">
      <c r="A222" s="47" t="s">
        <v>289</v>
      </c>
      <c r="B222" s="103">
        <v>13.643770911126921</v>
      </c>
      <c r="C222" s="46"/>
    </row>
    <row r="223" spans="1:3" x14ac:dyDescent="0.35">
      <c r="A223" s="47" t="s">
        <v>290</v>
      </c>
      <c r="B223" s="103">
        <v>3.7101419367591006</v>
      </c>
      <c r="C223" s="46"/>
    </row>
    <row r="224" spans="1:3" x14ac:dyDescent="0.35">
      <c r="A224" s="47" t="s">
        <v>291</v>
      </c>
      <c r="B224" s="103">
        <v>5.7802026608223969</v>
      </c>
      <c r="C224" s="46"/>
    </row>
    <row r="225" spans="1:3" x14ac:dyDescent="0.35">
      <c r="A225" s="47" t="s">
        <v>292</v>
      </c>
      <c r="B225" s="103">
        <v>6.889261825950598</v>
      </c>
      <c r="C225" s="46"/>
    </row>
    <row r="226" spans="1:3" x14ac:dyDescent="0.35">
      <c r="A226" s="47" t="s">
        <v>293</v>
      </c>
      <c r="B226" s="103">
        <v>5.5147693159378832</v>
      </c>
      <c r="C226" s="46"/>
    </row>
    <row r="227" spans="1:3" x14ac:dyDescent="0.35">
      <c r="A227" s="47" t="s">
        <v>294</v>
      </c>
      <c r="B227" s="103">
        <v>-5.0995320301808533E-2</v>
      </c>
      <c r="C227" s="46"/>
    </row>
    <row r="228" spans="1:3" x14ac:dyDescent="0.35">
      <c r="A228" s="47" t="s">
        <v>295</v>
      </c>
      <c r="B228" s="103">
        <v>-10.290845209787221</v>
      </c>
      <c r="C228" s="46"/>
    </row>
    <row r="229" spans="1:3" x14ac:dyDescent="0.35">
      <c r="A229" s="47" t="s">
        <v>296</v>
      </c>
      <c r="B229" s="103">
        <v>-12.054437496712126</v>
      </c>
      <c r="C229" s="46"/>
    </row>
    <row r="230" spans="1:3" x14ac:dyDescent="0.35">
      <c r="A230" s="47" t="s">
        <v>297</v>
      </c>
      <c r="B230" s="103">
        <v>10.125405330669309</v>
      </c>
      <c r="C230" s="46"/>
    </row>
    <row r="231" spans="1:3" x14ac:dyDescent="0.35">
      <c r="A231" s="47" t="s">
        <v>298</v>
      </c>
      <c r="B231" s="103">
        <v>15.29312550609211</v>
      </c>
      <c r="C231" s="46"/>
    </row>
    <row r="232" spans="1:3" x14ac:dyDescent="0.35">
      <c r="A232" s="47" t="s">
        <v>299</v>
      </c>
      <c r="B232" s="103">
        <v>-4.4731744918535696</v>
      </c>
      <c r="C232" s="46"/>
    </row>
    <row r="233" spans="1:3" x14ac:dyDescent="0.35">
      <c r="A233" s="47" t="s">
        <v>300</v>
      </c>
      <c r="B233" s="103">
        <v>-6.4301815481612721</v>
      </c>
      <c r="C233" s="46"/>
    </row>
    <row r="234" spans="1:3" x14ac:dyDescent="0.35">
      <c r="A234" s="47" t="s">
        <v>301</v>
      </c>
      <c r="B234" s="103">
        <v>-8.6419682304804155</v>
      </c>
      <c r="C234" s="46"/>
    </row>
    <row r="235" spans="1:3" x14ac:dyDescent="0.35">
      <c r="A235" s="47" t="s">
        <v>302</v>
      </c>
      <c r="B235" s="103">
        <v>-8.4711314304277039</v>
      </c>
      <c r="C235" s="46"/>
    </row>
    <row r="236" spans="1:3" x14ac:dyDescent="0.35">
      <c r="A236" s="47" t="s">
        <v>303</v>
      </c>
      <c r="B236" s="103">
        <v>-8.3519815641411697</v>
      </c>
      <c r="C236" s="46"/>
    </row>
    <row r="237" spans="1:3" x14ac:dyDescent="0.35">
      <c r="A237" s="47" t="s">
        <v>304</v>
      </c>
      <c r="B237" s="103">
        <v>2.3455155491737969</v>
      </c>
      <c r="C237" s="46"/>
    </row>
    <row r="238" spans="1:3" x14ac:dyDescent="0.35">
      <c r="A238" s="47" t="s">
        <v>305</v>
      </c>
      <c r="B238" s="103">
        <v>-2.2384680067661975</v>
      </c>
      <c r="C238" s="46"/>
    </row>
    <row r="239" spans="1:3" x14ac:dyDescent="0.35">
      <c r="A239" s="47" t="s">
        <v>306</v>
      </c>
      <c r="B239" s="103">
        <v>-5.626573493331307</v>
      </c>
      <c r="C239" s="46"/>
    </row>
    <row r="240" spans="1:3" x14ac:dyDescent="0.35">
      <c r="A240" s="47" t="s">
        <v>307</v>
      </c>
      <c r="B240" s="103">
        <v>-2.1506940620602109</v>
      </c>
      <c r="C240" s="46"/>
    </row>
    <row r="241" spans="1:3" x14ac:dyDescent="0.35">
      <c r="A241" s="47" t="s">
        <v>308</v>
      </c>
      <c r="B241" s="103">
        <v>11.381886721916089</v>
      </c>
      <c r="C241" s="46"/>
    </row>
    <row r="242" spans="1:3" x14ac:dyDescent="0.35">
      <c r="A242" s="47" t="s">
        <v>309</v>
      </c>
      <c r="B242" s="103">
        <v>4.1100745419735176</v>
      </c>
      <c r="C242" s="46"/>
    </row>
    <row r="243" spans="1:3" x14ac:dyDescent="0.35">
      <c r="A243" s="47" t="s">
        <v>310</v>
      </c>
      <c r="B243" s="103">
        <v>-6.6411743759090314E-2</v>
      </c>
      <c r="C243" s="46"/>
    </row>
    <row r="244" spans="1:3" x14ac:dyDescent="0.35">
      <c r="A244" s="47" t="s">
        <v>311</v>
      </c>
      <c r="B244" s="103">
        <v>13.853334057454049</v>
      </c>
      <c r="C244" s="46"/>
    </row>
    <row r="245" spans="1:3" x14ac:dyDescent="0.35">
      <c r="A245" s="47" t="s">
        <v>312</v>
      </c>
      <c r="B245" s="103">
        <v>2.3997060914425674</v>
      </c>
      <c r="C245" s="46"/>
    </row>
    <row r="246" spans="1:3" x14ac:dyDescent="0.35">
      <c r="A246" s="47" t="s">
        <v>313</v>
      </c>
      <c r="B246" s="103">
        <v>-11.313913054058503</v>
      </c>
      <c r="C246" s="46"/>
    </row>
    <row r="247" spans="1:3" x14ac:dyDescent="0.35">
      <c r="A247" s="47" t="s">
        <v>314</v>
      </c>
      <c r="B247" s="103">
        <v>-1.5006265882348089</v>
      </c>
      <c r="C247" s="46"/>
    </row>
    <row r="248" spans="1:3" x14ac:dyDescent="0.35">
      <c r="A248" s="47" t="s">
        <v>315</v>
      </c>
      <c r="B248" s="103">
        <v>-7.8533591728528904</v>
      </c>
      <c r="C248" s="46"/>
    </row>
    <row r="249" spans="1:3" x14ac:dyDescent="0.35">
      <c r="A249" s="47" t="s">
        <v>316</v>
      </c>
      <c r="B249" s="103">
        <v>-13.233295302838087</v>
      </c>
      <c r="C249" s="46"/>
    </row>
    <row r="250" spans="1:3" x14ac:dyDescent="0.35">
      <c r="A250" s="47" t="s">
        <v>317</v>
      </c>
      <c r="B250" s="103">
        <v>4.5352231844717608</v>
      </c>
      <c r="C250" s="46"/>
    </row>
    <row r="251" spans="1:3" x14ac:dyDescent="0.35">
      <c r="A251" s="47" t="s">
        <v>318</v>
      </c>
      <c r="B251" s="103">
        <v>-7.6541904680598236</v>
      </c>
      <c r="C251" s="46"/>
    </row>
    <row r="252" spans="1:3" x14ac:dyDescent="0.35">
      <c r="A252" s="47" t="s">
        <v>319</v>
      </c>
      <c r="B252" s="103">
        <v>8.7481932592945668</v>
      </c>
      <c r="C252" s="46"/>
    </row>
    <row r="253" spans="1:3" x14ac:dyDescent="0.35">
      <c r="A253" s="47" t="s">
        <v>320</v>
      </c>
      <c r="B253" s="103">
        <v>8.9850736567823333</v>
      </c>
      <c r="C253" s="46"/>
    </row>
    <row r="254" spans="1:3" x14ac:dyDescent="0.35">
      <c r="A254" s="47" t="s">
        <v>321</v>
      </c>
      <c r="B254" s="103">
        <v>11.624340216236305</v>
      </c>
      <c r="C254" s="46"/>
    </row>
    <row r="255" spans="1:3" x14ac:dyDescent="0.35">
      <c r="A255" s="47" t="s">
        <v>322</v>
      </c>
      <c r="B255" s="103">
        <v>7.7360029050215076</v>
      </c>
      <c r="C255" s="46"/>
    </row>
    <row r="256" spans="1:3" x14ac:dyDescent="0.35">
      <c r="A256" s="47" t="s">
        <v>323</v>
      </c>
      <c r="B256" s="103">
        <v>-13.809042236747274</v>
      </c>
      <c r="C256" s="46"/>
    </row>
    <row r="257" spans="1:3" x14ac:dyDescent="0.35">
      <c r="A257" s="47" t="s">
        <v>324</v>
      </c>
      <c r="B257" s="103">
        <v>-13.69210353856397</v>
      </c>
      <c r="C257" s="46"/>
    </row>
    <row r="258" spans="1:3" x14ac:dyDescent="0.35">
      <c r="A258" s="47" t="s">
        <v>325</v>
      </c>
      <c r="B258" s="103">
        <v>6.914771213365384</v>
      </c>
      <c r="C258" s="46"/>
    </row>
    <row r="259" spans="1:3" x14ac:dyDescent="0.35">
      <c r="A259" s="47" t="s">
        <v>326</v>
      </c>
      <c r="B259" s="103">
        <v>4.0546354710531887</v>
      </c>
      <c r="C259" s="46"/>
    </row>
    <row r="260" spans="1:3" x14ac:dyDescent="0.35">
      <c r="A260" s="47" t="s">
        <v>327</v>
      </c>
      <c r="B260" s="103">
        <v>11.367245171109971</v>
      </c>
      <c r="C260" s="46"/>
    </row>
    <row r="261" spans="1:3" x14ac:dyDescent="0.35">
      <c r="A261" s="47" t="s">
        <v>328</v>
      </c>
      <c r="B261" s="103">
        <v>15.760617802176057</v>
      </c>
      <c r="C261" s="46"/>
    </row>
    <row r="262" spans="1:3" x14ac:dyDescent="0.35">
      <c r="A262" s="47" t="s">
        <v>329</v>
      </c>
      <c r="B262" s="103">
        <v>-3.7491680269013159</v>
      </c>
      <c r="C262" s="46"/>
    </row>
    <row r="263" spans="1:3" x14ac:dyDescent="0.35">
      <c r="A263" s="47" t="s">
        <v>330</v>
      </c>
      <c r="B263" s="103">
        <v>-7.1785041215789533</v>
      </c>
      <c r="C263" s="46"/>
    </row>
    <row r="264" spans="1:3" x14ac:dyDescent="0.35">
      <c r="A264" s="47" t="s">
        <v>331</v>
      </c>
      <c r="B264" s="103">
        <v>-7.0505567980981141</v>
      </c>
      <c r="C264" s="46"/>
    </row>
    <row r="265" spans="1:3" x14ac:dyDescent="0.35">
      <c r="A265" s="47" t="s">
        <v>332</v>
      </c>
      <c r="B265" s="103">
        <v>10.623827475124926</v>
      </c>
      <c r="C265" s="46"/>
    </row>
    <row r="266" spans="1:3" x14ac:dyDescent="0.35">
      <c r="A266" s="47" t="s">
        <v>333</v>
      </c>
      <c r="B266" s="103">
        <v>4.9958541917803814</v>
      </c>
      <c r="C266" s="46"/>
    </row>
    <row r="267" spans="1:3" x14ac:dyDescent="0.35">
      <c r="A267" s="47" t="s">
        <v>334</v>
      </c>
      <c r="B267" s="103">
        <v>12.375384995844797</v>
      </c>
      <c r="C267" s="46"/>
    </row>
    <row r="268" spans="1:3" x14ac:dyDescent="0.35">
      <c r="A268" s="47" t="s">
        <v>335</v>
      </c>
      <c r="B268" s="103">
        <v>1.1593560304445418</v>
      </c>
      <c r="C268" s="46"/>
    </row>
    <row r="269" spans="1:3" x14ac:dyDescent="0.35">
      <c r="A269" s="47" t="s">
        <v>336</v>
      </c>
      <c r="B269" s="103">
        <v>0.64197327624788159</v>
      </c>
      <c r="C269" s="46"/>
    </row>
    <row r="270" spans="1:3" x14ac:dyDescent="0.35">
      <c r="A270" s="47" t="s">
        <v>337</v>
      </c>
      <c r="B270" s="103">
        <v>15.408237670631934</v>
      </c>
      <c r="C270" s="46"/>
    </row>
    <row r="271" spans="1:3" x14ac:dyDescent="0.35">
      <c r="A271" s="47" t="s">
        <v>338</v>
      </c>
      <c r="B271" s="103">
        <v>6.0135493766083528</v>
      </c>
      <c r="C271" s="46"/>
    </row>
    <row r="272" spans="1:3" x14ac:dyDescent="0.35">
      <c r="A272" s="47" t="s">
        <v>339</v>
      </c>
      <c r="B272" s="103">
        <v>-6.6551599898812128</v>
      </c>
      <c r="C272" s="46"/>
    </row>
    <row r="273" spans="1:3" x14ac:dyDescent="0.35">
      <c r="A273" s="47" t="s">
        <v>340</v>
      </c>
      <c r="B273" s="103">
        <v>-7.4079009235301783</v>
      </c>
      <c r="C273" s="46"/>
    </row>
    <row r="274" spans="1:3" x14ac:dyDescent="0.35">
      <c r="A274" s="47" t="s">
        <v>341</v>
      </c>
      <c r="B274" s="103">
        <v>-12.985820966390747</v>
      </c>
      <c r="C274" s="46"/>
    </row>
    <row r="275" spans="1:3" x14ac:dyDescent="0.35">
      <c r="A275" s="47" t="s">
        <v>342</v>
      </c>
      <c r="B275" s="103">
        <v>-8.352441261680724</v>
      </c>
      <c r="C275" s="46"/>
    </row>
    <row r="276" spans="1:3" x14ac:dyDescent="0.35">
      <c r="A276" s="47" t="s">
        <v>343</v>
      </c>
      <c r="B276" s="103">
        <v>1.8903683686730801</v>
      </c>
      <c r="C276" s="46"/>
    </row>
    <row r="277" spans="1:3" x14ac:dyDescent="0.35">
      <c r="A277" s="47" t="s">
        <v>344</v>
      </c>
      <c r="B277" s="103">
        <v>6.9743967578015145</v>
      </c>
      <c r="C277" s="46"/>
    </row>
    <row r="278" spans="1:3" x14ac:dyDescent="0.35">
      <c r="A278" s="47" t="s">
        <v>345</v>
      </c>
      <c r="B278" s="103">
        <v>4.5861556447162002</v>
      </c>
      <c r="C278" s="46"/>
    </row>
    <row r="279" spans="1:3" x14ac:dyDescent="0.35">
      <c r="A279" s="47" t="s">
        <v>346</v>
      </c>
      <c r="B279" s="103">
        <v>5.5084254501216492</v>
      </c>
      <c r="C279" s="46"/>
    </row>
    <row r="280" spans="1:3" x14ac:dyDescent="0.35">
      <c r="A280" s="47" t="s">
        <v>347</v>
      </c>
      <c r="B280" s="103">
        <v>10.823660382389789</v>
      </c>
      <c r="C280" s="46"/>
    </row>
    <row r="281" spans="1:3" x14ac:dyDescent="0.35">
      <c r="A281" s="47" t="s">
        <v>348</v>
      </c>
      <c r="B281" s="103">
        <v>-1.0035145249585185</v>
      </c>
      <c r="C281" s="46"/>
    </row>
    <row r="282" spans="1:3" x14ac:dyDescent="0.35">
      <c r="A282" s="47" t="s">
        <v>349</v>
      </c>
      <c r="B282" s="103">
        <v>-4.0196867248268973</v>
      </c>
      <c r="C282" s="46"/>
    </row>
    <row r="283" spans="1:3" x14ac:dyDescent="0.35">
      <c r="A283" s="47" t="s">
        <v>350</v>
      </c>
      <c r="B283" s="103">
        <v>12.591349201025878</v>
      </c>
      <c r="C283" s="46"/>
    </row>
    <row r="284" spans="1:3" x14ac:dyDescent="0.35">
      <c r="A284" s="47" t="s">
        <v>351</v>
      </c>
      <c r="B284" s="103">
        <v>15.003182113756338</v>
      </c>
      <c r="C284" s="46"/>
    </row>
    <row r="285" spans="1:3" x14ac:dyDescent="0.35">
      <c r="A285" s="47" t="s">
        <v>352</v>
      </c>
      <c r="B285" s="103">
        <v>-5.2154909508080891</v>
      </c>
      <c r="C285" s="46"/>
    </row>
    <row r="286" spans="1:3" x14ac:dyDescent="0.35">
      <c r="A286" s="47" t="s">
        <v>353</v>
      </c>
      <c r="B286" s="103">
        <v>-8.1194944813105394</v>
      </c>
      <c r="C286" s="46"/>
    </row>
    <row r="287" spans="1:3" x14ac:dyDescent="0.35">
      <c r="A287" s="47" t="s">
        <v>354</v>
      </c>
      <c r="B287" s="103">
        <v>-12.491035465276582</v>
      </c>
      <c r="C287" s="46"/>
    </row>
    <row r="288" spans="1:3" x14ac:dyDescent="0.35">
      <c r="A288" s="47" t="s">
        <v>355</v>
      </c>
      <c r="B288" s="103">
        <v>-9.8919489711297501</v>
      </c>
      <c r="C288" s="46"/>
    </row>
    <row r="289" spans="1:3" x14ac:dyDescent="0.35">
      <c r="A289" s="47" t="s">
        <v>356</v>
      </c>
      <c r="B289" s="103">
        <v>-1.1308656714154495</v>
      </c>
      <c r="C289" s="46"/>
    </row>
    <row r="290" spans="1:3" x14ac:dyDescent="0.35">
      <c r="A290" s="47" t="s">
        <v>357</v>
      </c>
      <c r="B290" s="103">
        <v>2.4195631121401675</v>
      </c>
      <c r="C290" s="46"/>
    </row>
    <row r="291" spans="1:3" x14ac:dyDescent="0.35">
      <c r="A291" s="47" t="s">
        <v>358</v>
      </c>
      <c r="B291" s="103">
        <v>3.724272452205696</v>
      </c>
      <c r="C291" s="46"/>
    </row>
    <row r="292" spans="1:3" x14ac:dyDescent="0.35">
      <c r="A292" s="47" t="s">
        <v>359</v>
      </c>
      <c r="B292" s="103">
        <v>10.847916145245108</v>
      </c>
      <c r="C292" s="46"/>
    </row>
    <row r="293" spans="1:3" x14ac:dyDescent="0.35">
      <c r="A293" s="47" t="s">
        <v>360</v>
      </c>
      <c r="B293" s="103">
        <v>3.5601779967564653</v>
      </c>
      <c r="C293" s="46"/>
    </row>
    <row r="294" spans="1:3" x14ac:dyDescent="0.35">
      <c r="A294" s="47" t="s">
        <v>361</v>
      </c>
      <c r="B294" s="103">
        <v>-1.2700111630183528</v>
      </c>
      <c r="C294" s="46"/>
    </row>
    <row r="295" spans="1:3" x14ac:dyDescent="0.35">
      <c r="A295" s="47" t="s">
        <v>362</v>
      </c>
      <c r="B295" s="103">
        <v>15.502738028595559</v>
      </c>
      <c r="C295" s="46"/>
    </row>
    <row r="296" spans="1:3" x14ac:dyDescent="0.35">
      <c r="A296" s="47" t="s">
        <v>363</v>
      </c>
      <c r="B296" s="103">
        <v>-3.7553036423960293</v>
      </c>
      <c r="C296" s="46"/>
    </row>
    <row r="297" spans="1:3" x14ac:dyDescent="0.35">
      <c r="A297" s="47" t="s">
        <v>364</v>
      </c>
      <c r="B297" s="103">
        <v>-10.841064567115609</v>
      </c>
      <c r="C297" s="46"/>
    </row>
    <row r="298" spans="1:3" x14ac:dyDescent="0.35">
      <c r="A298" s="47" t="s">
        <v>365</v>
      </c>
      <c r="B298" s="103">
        <v>-12.671538628914277</v>
      </c>
      <c r="C298" s="46"/>
    </row>
    <row r="299" spans="1:3" x14ac:dyDescent="0.35">
      <c r="A299" s="47" t="s">
        <v>366</v>
      </c>
      <c r="B299" s="103">
        <v>15.75817011010804</v>
      </c>
      <c r="C299" s="46"/>
    </row>
    <row r="300" spans="1:3" x14ac:dyDescent="0.35">
      <c r="A300" s="47" t="s">
        <v>367</v>
      </c>
      <c r="B300" s="103">
        <v>14.627779081571134</v>
      </c>
      <c r="C300" s="46"/>
    </row>
    <row r="301" spans="1:3" x14ac:dyDescent="0.35">
      <c r="A301" s="47" t="s">
        <v>368</v>
      </c>
      <c r="B301" s="103">
        <v>3.3131338936036627</v>
      </c>
      <c r="C301" s="46"/>
    </row>
    <row r="302" spans="1:3" x14ac:dyDescent="0.35">
      <c r="A302" s="47" t="s">
        <v>369</v>
      </c>
      <c r="B302" s="103">
        <v>-11.106101891467915</v>
      </c>
      <c r="C302" s="46"/>
    </row>
    <row r="303" spans="1:3" x14ac:dyDescent="0.35">
      <c r="A303" s="47" t="s">
        <v>370</v>
      </c>
      <c r="B303" s="103">
        <v>10.983866621332709</v>
      </c>
      <c r="C303" s="46"/>
    </row>
    <row r="304" spans="1:3" x14ac:dyDescent="0.35">
      <c r="A304" s="47" t="s">
        <v>371</v>
      </c>
      <c r="B304" s="103">
        <v>-11.5085384322756</v>
      </c>
      <c r="C304" s="46"/>
    </row>
    <row r="305" spans="1:3" x14ac:dyDescent="0.35">
      <c r="A305" s="47" t="s">
        <v>372</v>
      </c>
      <c r="B305" s="103">
        <v>5.9466603860673786</v>
      </c>
      <c r="C305" s="46"/>
    </row>
    <row r="306" spans="1:3" x14ac:dyDescent="0.35">
      <c r="A306" s="47" t="s">
        <v>373</v>
      </c>
      <c r="B306" s="103">
        <v>9.3177483810595731</v>
      </c>
      <c r="C306" s="46"/>
    </row>
    <row r="307" spans="1:3" x14ac:dyDescent="0.35">
      <c r="A307" s="47" t="s">
        <v>374</v>
      </c>
      <c r="B307" s="103">
        <v>-6.7739560189002077</v>
      </c>
      <c r="C307" s="46"/>
    </row>
    <row r="308" spans="1:3" x14ac:dyDescent="0.35">
      <c r="A308" s="47" t="s">
        <v>375</v>
      </c>
      <c r="B308" s="103">
        <v>5.5500342362265656</v>
      </c>
      <c r="C308" s="46"/>
    </row>
    <row r="309" spans="1:3" x14ac:dyDescent="0.35">
      <c r="A309" s="47" t="s">
        <v>376</v>
      </c>
      <c r="B309" s="103">
        <v>-3.9915273165424878</v>
      </c>
      <c r="C309" s="46"/>
    </row>
    <row r="310" spans="1:3" x14ac:dyDescent="0.35">
      <c r="A310" s="47" t="s">
        <v>377</v>
      </c>
      <c r="B310" s="103">
        <v>13.388623221941089</v>
      </c>
      <c r="C310" s="46"/>
    </row>
    <row r="311" spans="1:3" x14ac:dyDescent="0.35">
      <c r="A311" s="47" t="s">
        <v>378</v>
      </c>
      <c r="B311" s="103">
        <v>-4.1709552170632378</v>
      </c>
      <c r="C311" s="46"/>
    </row>
    <row r="312" spans="1:3" x14ac:dyDescent="0.35">
      <c r="A312" s="47" t="s">
        <v>379</v>
      </c>
      <c r="B312" s="103">
        <v>9.0876172726588891</v>
      </c>
      <c r="C312" s="46"/>
    </row>
    <row r="313" spans="1:3" x14ac:dyDescent="0.35">
      <c r="A313" s="47" t="s">
        <v>380</v>
      </c>
      <c r="B313" s="103">
        <v>-13.634787923096155</v>
      </c>
      <c r="C313" s="46"/>
    </row>
    <row r="314" spans="1:3" x14ac:dyDescent="0.35">
      <c r="A314" s="47" t="s">
        <v>381</v>
      </c>
      <c r="B314" s="103">
        <v>13.702273231043364</v>
      </c>
      <c r="C314" s="46"/>
    </row>
    <row r="315" spans="1:3" x14ac:dyDescent="0.35">
      <c r="A315" s="47" t="s">
        <v>382</v>
      </c>
      <c r="B315" s="103">
        <v>7.1588802019377908</v>
      </c>
      <c r="C315" s="46"/>
    </row>
    <row r="316" spans="1:3" x14ac:dyDescent="0.35">
      <c r="A316" s="47" t="s">
        <v>383</v>
      </c>
      <c r="B316" s="103">
        <v>4.53424489056124</v>
      </c>
      <c r="C316" s="46"/>
    </row>
    <row r="317" spans="1:3" x14ac:dyDescent="0.35">
      <c r="A317" s="47" t="s">
        <v>384</v>
      </c>
      <c r="B317" s="103">
        <v>-6.3864988865807391</v>
      </c>
      <c r="C317" s="46"/>
    </row>
    <row r="318" spans="1:3" x14ac:dyDescent="0.35">
      <c r="A318" s="47" t="s">
        <v>385</v>
      </c>
      <c r="B318" s="103">
        <v>-0.90140783106471645</v>
      </c>
      <c r="C318" s="46"/>
    </row>
    <row r="319" spans="1:3" x14ac:dyDescent="0.35">
      <c r="A319" s="47" t="s">
        <v>386</v>
      </c>
      <c r="B319" s="103">
        <v>13.465304834759081</v>
      </c>
      <c r="C319" s="46"/>
    </row>
    <row r="320" spans="1:3" x14ac:dyDescent="0.35">
      <c r="A320" s="47" t="s">
        <v>387</v>
      </c>
      <c r="B320" s="103">
        <v>-2.1456953981432889</v>
      </c>
      <c r="C320" s="46"/>
    </row>
    <row r="321" spans="1:3" x14ac:dyDescent="0.35">
      <c r="A321" s="47" t="s">
        <v>388</v>
      </c>
      <c r="B321" s="103">
        <v>-0.6352189701046882</v>
      </c>
      <c r="C321" s="46"/>
    </row>
    <row r="322" spans="1:3" x14ac:dyDescent="0.35">
      <c r="A322" s="47" t="s">
        <v>389</v>
      </c>
      <c r="B322" s="103">
        <v>-4.7313893726677634</v>
      </c>
      <c r="C322" s="46"/>
    </row>
    <row r="323" spans="1:3" x14ac:dyDescent="0.35">
      <c r="A323" s="47" t="s">
        <v>390</v>
      </c>
      <c r="B323" s="103">
        <v>10.694321230081187</v>
      </c>
      <c r="C323" s="46"/>
    </row>
    <row r="324" spans="1:3" x14ac:dyDescent="0.35">
      <c r="A324" s="47" t="s">
        <v>391</v>
      </c>
      <c r="B324" s="103">
        <v>-5.9643259839904204</v>
      </c>
      <c r="C324" s="46"/>
    </row>
    <row r="325" spans="1:3" x14ac:dyDescent="0.35">
      <c r="A325" s="47" t="s">
        <v>392</v>
      </c>
      <c r="B325" s="103">
        <v>7.9510941720818664</v>
      </c>
      <c r="C325" s="46"/>
    </row>
    <row r="326" spans="1:3" x14ac:dyDescent="0.35">
      <c r="A326" s="47" t="s">
        <v>393</v>
      </c>
      <c r="B326" s="103">
        <v>9.7730996114623849</v>
      </c>
      <c r="C326" s="46"/>
    </row>
    <row r="327" spans="1:3" x14ac:dyDescent="0.35">
      <c r="A327" s="47" t="s">
        <v>394</v>
      </c>
      <c r="B327" s="103">
        <v>1.6936598400989169</v>
      </c>
      <c r="C327" s="46"/>
    </row>
    <row r="328" spans="1:3" x14ac:dyDescent="0.35">
      <c r="A328" s="47" t="s">
        <v>395</v>
      </c>
      <c r="B328" s="103">
        <v>-12.654988916623552</v>
      </c>
      <c r="C328" s="46"/>
    </row>
    <row r="329" spans="1:3" x14ac:dyDescent="0.35">
      <c r="A329" s="47" t="s">
        <v>396</v>
      </c>
      <c r="B329" s="103">
        <v>5.2103660728116665</v>
      </c>
      <c r="C329" s="46"/>
    </row>
    <row r="330" spans="1:3" x14ac:dyDescent="0.35">
      <c r="A330" s="47" t="s">
        <v>397</v>
      </c>
      <c r="B330" s="103">
        <v>-10.415551312893513</v>
      </c>
      <c r="C330" s="46"/>
    </row>
    <row r="331" spans="1:3" x14ac:dyDescent="0.35">
      <c r="A331" s="47" t="s">
        <v>398</v>
      </c>
      <c r="B331" s="103">
        <v>13.794241384654015</v>
      </c>
      <c r="C331" s="46"/>
    </row>
    <row r="332" spans="1:3" x14ac:dyDescent="0.35">
      <c r="A332" s="47" t="s">
        <v>399</v>
      </c>
      <c r="B332" s="103">
        <v>15.669224562812815</v>
      </c>
      <c r="C332" s="46"/>
    </row>
    <row r="333" spans="1:3" x14ac:dyDescent="0.35">
      <c r="A333" s="47" t="s">
        <v>400</v>
      </c>
      <c r="B333" s="103">
        <v>3.4293177288018342</v>
      </c>
      <c r="C333" s="46"/>
    </row>
    <row r="334" spans="1:3" x14ac:dyDescent="0.35">
      <c r="A334" s="47" t="s">
        <v>401</v>
      </c>
      <c r="B334" s="103">
        <v>15.497107169099763</v>
      </c>
      <c r="C334" s="46"/>
    </row>
    <row r="335" spans="1:3" x14ac:dyDescent="0.35">
      <c r="A335" s="47" t="s">
        <v>402</v>
      </c>
      <c r="B335" s="103">
        <v>-3.0252359945861826</v>
      </c>
      <c r="C335" s="46"/>
    </row>
    <row r="336" spans="1:3" x14ac:dyDescent="0.35">
      <c r="A336" s="47" t="s">
        <v>403</v>
      </c>
      <c r="B336" s="103">
        <v>-9.774907346094551</v>
      </c>
      <c r="C336" s="46"/>
    </row>
    <row r="337" spans="1:3" x14ac:dyDescent="0.35">
      <c r="A337" s="47" t="s">
        <v>404</v>
      </c>
      <c r="B337" s="103">
        <v>13.626299285475397</v>
      </c>
      <c r="C337" s="46"/>
    </row>
    <row r="338" spans="1:3" x14ac:dyDescent="0.35">
      <c r="A338" s="47" t="s">
        <v>405</v>
      </c>
      <c r="B338" s="103">
        <v>11.95777278172136</v>
      </c>
      <c r="C338" s="46"/>
    </row>
    <row r="339" spans="1:3" x14ac:dyDescent="0.35">
      <c r="A339" s="47" t="s">
        <v>406</v>
      </c>
      <c r="B339" s="103">
        <v>-2.1794503652599815</v>
      </c>
      <c r="C339" s="46"/>
    </row>
    <row r="340" spans="1:3" x14ac:dyDescent="0.35">
      <c r="A340" s="47" t="s">
        <v>407</v>
      </c>
      <c r="B340" s="103">
        <v>13.752314503577509</v>
      </c>
      <c r="C340" s="46"/>
    </row>
    <row r="341" spans="1:3" x14ac:dyDescent="0.35">
      <c r="A341" s="47" t="s">
        <v>408</v>
      </c>
      <c r="B341" s="103">
        <v>-13.179165817686226</v>
      </c>
      <c r="C341" s="46"/>
    </row>
    <row r="342" spans="1:3" x14ac:dyDescent="0.35">
      <c r="A342" s="47" t="s">
        <v>409</v>
      </c>
      <c r="B342" s="103">
        <v>6.6643397845618892</v>
      </c>
      <c r="C342" s="46"/>
    </row>
    <row r="343" spans="1:3" x14ac:dyDescent="0.35">
      <c r="A343" s="47" t="s">
        <v>410</v>
      </c>
      <c r="B343" s="103">
        <v>13.560770240279453</v>
      </c>
      <c r="C343" s="46"/>
    </row>
    <row r="344" spans="1:3" x14ac:dyDescent="0.35">
      <c r="A344" s="47" t="s">
        <v>411</v>
      </c>
      <c r="B344" s="103">
        <v>-10.863738829015347</v>
      </c>
      <c r="C344" s="46"/>
    </row>
    <row r="345" spans="1:3" x14ac:dyDescent="0.35">
      <c r="A345" s="47" t="s">
        <v>412</v>
      </c>
      <c r="B345" s="103">
        <v>12.321840591708678</v>
      </c>
      <c r="C345" s="46"/>
    </row>
    <row r="346" spans="1:3" x14ac:dyDescent="0.35">
      <c r="A346" s="47" t="s">
        <v>413</v>
      </c>
      <c r="B346" s="103">
        <v>-11.847471537461388</v>
      </c>
      <c r="C346" s="46"/>
    </row>
    <row r="347" spans="1:3" x14ac:dyDescent="0.35">
      <c r="A347" s="47" t="s">
        <v>414</v>
      </c>
      <c r="B347" s="103">
        <v>9.1387651683598961</v>
      </c>
      <c r="C347" s="46"/>
    </row>
    <row r="348" spans="1:3" x14ac:dyDescent="0.35">
      <c r="A348" s="47" t="s">
        <v>415</v>
      </c>
      <c r="B348" s="103">
        <v>1.2445574743069301</v>
      </c>
      <c r="C348" s="46"/>
    </row>
    <row r="349" spans="1:3" x14ac:dyDescent="0.35">
      <c r="A349" s="47" t="s">
        <v>416</v>
      </c>
      <c r="B349" s="103">
        <v>6.8063236684120056</v>
      </c>
      <c r="C349" s="46"/>
    </row>
    <row r="350" spans="1:3" x14ac:dyDescent="0.35">
      <c r="A350" s="47" t="s">
        <v>417</v>
      </c>
      <c r="B350" s="103">
        <v>-0.16694160333281616</v>
      </c>
      <c r="C350" s="46"/>
    </row>
    <row r="351" spans="1:3" x14ac:dyDescent="0.35">
      <c r="A351" s="47" t="s">
        <v>418</v>
      </c>
      <c r="B351" s="103">
        <v>11.71810337525676</v>
      </c>
      <c r="C351" s="46"/>
    </row>
    <row r="352" spans="1:3" x14ac:dyDescent="0.35">
      <c r="A352" s="47" t="s">
        <v>419</v>
      </c>
      <c r="B352" s="103">
        <v>-11.108300754161974</v>
      </c>
      <c r="C352" s="46"/>
    </row>
    <row r="353" spans="1:3" x14ac:dyDescent="0.35">
      <c r="A353" s="47" t="s">
        <v>420</v>
      </c>
      <c r="B353" s="103">
        <v>-8.5966243876137014</v>
      </c>
      <c r="C353" s="46"/>
    </row>
    <row r="354" spans="1:3" x14ac:dyDescent="0.35">
      <c r="A354" s="47" t="s">
        <v>421</v>
      </c>
      <c r="B354" s="103">
        <v>-0.67253196562342055</v>
      </c>
      <c r="C354" s="46"/>
    </row>
    <row r="355" spans="1:3" x14ac:dyDescent="0.35">
      <c r="A355" s="47" t="s">
        <v>422</v>
      </c>
      <c r="B355" s="103">
        <v>-9.7502303575975589</v>
      </c>
      <c r="C355" s="46"/>
    </row>
    <row r="356" spans="1:3" x14ac:dyDescent="0.35">
      <c r="A356" s="47" t="s">
        <v>423</v>
      </c>
      <c r="B356" s="103">
        <v>-13.33429284597878</v>
      </c>
      <c r="C356" s="46"/>
    </row>
    <row r="357" spans="1:3" x14ac:dyDescent="0.35">
      <c r="A357" s="47" t="s">
        <v>424</v>
      </c>
      <c r="B357" s="103">
        <v>-7.7415409940786049</v>
      </c>
      <c r="C357" s="46"/>
    </row>
    <row r="358" spans="1:3" x14ac:dyDescent="0.35">
      <c r="A358" s="47" t="s">
        <v>425</v>
      </c>
      <c r="B358" s="103">
        <v>-5.5935323644225718</v>
      </c>
      <c r="C358" s="46"/>
    </row>
    <row r="359" spans="1:3" x14ac:dyDescent="0.35">
      <c r="A359" s="47" t="s">
        <v>426</v>
      </c>
      <c r="B359" s="103">
        <v>11.320442588090373</v>
      </c>
      <c r="C359" s="46"/>
    </row>
    <row r="360" spans="1:3" x14ac:dyDescent="0.35">
      <c r="A360" s="47" t="s">
        <v>427</v>
      </c>
      <c r="B360" s="103">
        <v>15.372668835412696</v>
      </c>
      <c r="C360" s="46"/>
    </row>
    <row r="361" spans="1:3" x14ac:dyDescent="0.35">
      <c r="A361" s="47" t="s">
        <v>428</v>
      </c>
      <c r="B361" s="103">
        <v>-11.101819279214396</v>
      </c>
      <c r="C361" s="46"/>
    </row>
    <row r="362" spans="1:3" x14ac:dyDescent="0.35">
      <c r="A362" s="47" t="s">
        <v>429</v>
      </c>
      <c r="B362" s="103">
        <v>-0.26651477744417207</v>
      </c>
      <c r="C362" s="46"/>
    </row>
    <row r="363" spans="1:3" x14ac:dyDescent="0.35">
      <c r="A363" s="47" t="s">
        <v>430</v>
      </c>
      <c r="B363" s="103">
        <v>-3.7263625216146465</v>
      </c>
      <c r="C363" s="46"/>
    </row>
    <row r="364" spans="1:3" x14ac:dyDescent="0.35">
      <c r="A364" s="47" t="s">
        <v>431</v>
      </c>
      <c r="B364" s="103">
        <v>15.481105165205008</v>
      </c>
      <c r="C364" s="46"/>
    </row>
    <row r="365" spans="1:3" x14ac:dyDescent="0.35">
      <c r="A365" s="47" t="s">
        <v>432</v>
      </c>
      <c r="B365" s="103">
        <v>-2.6036919565049175</v>
      </c>
      <c r="C365" s="46"/>
    </row>
    <row r="366" spans="1:3" x14ac:dyDescent="0.35">
      <c r="A366" s="47" t="s">
        <v>433</v>
      </c>
      <c r="B366" s="103">
        <v>5.9170203134144685</v>
      </c>
      <c r="C366" s="46"/>
    </row>
    <row r="367" spans="1:3" x14ac:dyDescent="0.35">
      <c r="A367" s="47" t="s">
        <v>434</v>
      </c>
      <c r="B367" s="103">
        <v>1.6248570442257915E-2</v>
      </c>
      <c r="C367" s="46"/>
    </row>
    <row r="368" spans="1:3" x14ac:dyDescent="0.35">
      <c r="A368" s="47" t="s">
        <v>435</v>
      </c>
      <c r="B368" s="103">
        <v>15.930524023884573</v>
      </c>
      <c r="C368" s="46"/>
    </row>
    <row r="369" spans="1:3" x14ac:dyDescent="0.35">
      <c r="A369" s="47" t="s">
        <v>436</v>
      </c>
      <c r="B369" s="103">
        <v>4.0769362299179193</v>
      </c>
      <c r="C369" s="46"/>
    </row>
    <row r="370" spans="1:3" x14ac:dyDescent="0.35">
      <c r="A370" s="47" t="s">
        <v>437</v>
      </c>
      <c r="B370" s="103">
        <v>12.408892895451572</v>
      </c>
      <c r="C370" s="46"/>
    </row>
    <row r="371" spans="1:3" x14ac:dyDescent="0.35">
      <c r="A371" s="47" t="s">
        <v>438</v>
      </c>
      <c r="B371" s="103">
        <v>-3.6303768370944454</v>
      </c>
      <c r="C371" s="46"/>
    </row>
    <row r="372" spans="1:3" x14ac:dyDescent="0.35">
      <c r="A372" s="47" t="s">
        <v>439</v>
      </c>
      <c r="B372" s="103">
        <v>-8.4614571007878112</v>
      </c>
      <c r="C372" s="46"/>
    </row>
    <row r="373" spans="1:3" x14ac:dyDescent="0.35">
      <c r="A373" s="47" t="s">
        <v>440</v>
      </c>
      <c r="B373" s="103">
        <v>-5.471418518185601</v>
      </c>
      <c r="C373" s="46"/>
    </row>
    <row r="374" spans="1:3" x14ac:dyDescent="0.35">
      <c r="A374" s="47" t="s">
        <v>441</v>
      </c>
      <c r="B374" s="103">
        <v>9.6006708860077197</v>
      </c>
      <c r="C374" s="46"/>
    </row>
    <row r="375" spans="1:3" x14ac:dyDescent="0.35">
      <c r="A375" s="47" t="s">
        <v>442</v>
      </c>
      <c r="B375" s="103">
        <v>-0.84479575797922735</v>
      </c>
      <c r="C375" s="46"/>
    </row>
    <row r="376" spans="1:3" x14ac:dyDescent="0.35">
      <c r="A376" s="47" t="s">
        <v>443</v>
      </c>
      <c r="B376" s="103">
        <v>-1.325443906502187</v>
      </c>
      <c r="C376" s="46"/>
    </row>
    <row r="377" spans="1:3" x14ac:dyDescent="0.35">
      <c r="A377" s="47" t="s">
        <v>444</v>
      </c>
      <c r="B377" s="103">
        <v>-0.8520176411675493</v>
      </c>
      <c r="C377" s="46"/>
    </row>
    <row r="378" spans="1:3" x14ac:dyDescent="0.35">
      <c r="A378" s="47" t="s">
        <v>445</v>
      </c>
      <c r="B378" s="103">
        <v>-7.1537716961247497</v>
      </c>
      <c r="C378" s="46"/>
    </row>
    <row r="379" spans="1:3" x14ac:dyDescent="0.35">
      <c r="A379" s="47" t="s">
        <v>446</v>
      </c>
      <c r="B379" s="103">
        <v>-10.661184561826303</v>
      </c>
      <c r="C379" s="46"/>
    </row>
    <row r="380" spans="1:3" x14ac:dyDescent="0.35">
      <c r="A380" s="47" t="s">
        <v>447</v>
      </c>
      <c r="B380" s="103">
        <v>4.7615313110109128</v>
      </c>
      <c r="C380" s="46"/>
    </row>
    <row r="381" spans="1:3" x14ac:dyDescent="0.35">
      <c r="A381" s="47" t="s">
        <v>448</v>
      </c>
      <c r="B381" s="103">
        <v>8.5234112332054792</v>
      </c>
      <c r="C381" s="46"/>
    </row>
    <row r="382" spans="1:3" x14ac:dyDescent="0.35">
      <c r="A382" s="47" t="s">
        <v>449</v>
      </c>
      <c r="B382" s="103">
        <v>7.9311866002681199</v>
      </c>
      <c r="C382" s="46"/>
    </row>
    <row r="383" spans="1:3" x14ac:dyDescent="0.35">
      <c r="A383" s="47" t="s">
        <v>450</v>
      </c>
      <c r="B383" s="103">
        <v>-3.7682933126361604</v>
      </c>
      <c r="C383" s="46"/>
    </row>
    <row r="384" spans="1:3" x14ac:dyDescent="0.35">
      <c r="A384" s="47" t="s">
        <v>451</v>
      </c>
      <c r="B384" s="103">
        <v>8.1071063941235479</v>
      </c>
      <c r="C384" s="46"/>
    </row>
    <row r="385" spans="1:3" x14ac:dyDescent="0.35">
      <c r="A385" s="47" t="s">
        <v>452</v>
      </c>
      <c r="B385" s="103">
        <v>-8.3930590269428649</v>
      </c>
      <c r="C385" s="46"/>
    </row>
    <row r="386" spans="1:3" x14ac:dyDescent="0.35">
      <c r="A386" s="47" t="s">
        <v>453</v>
      </c>
      <c r="B386" s="103">
        <v>-10.759060469303222</v>
      </c>
      <c r="C386" s="46"/>
    </row>
    <row r="387" spans="1:3" x14ac:dyDescent="0.35">
      <c r="A387" s="47" t="s">
        <v>454</v>
      </c>
      <c r="B387" s="103">
        <v>-8.2025352683504025</v>
      </c>
      <c r="C387" s="46"/>
    </row>
    <row r="388" spans="1:3" x14ac:dyDescent="0.35">
      <c r="A388" s="47" t="s">
        <v>455</v>
      </c>
      <c r="B388" s="103">
        <v>5.5559981320366205</v>
      </c>
      <c r="C388" s="46"/>
    </row>
    <row r="389" spans="1:3" x14ac:dyDescent="0.35">
      <c r="A389" s="47" t="s">
        <v>456</v>
      </c>
      <c r="B389" s="103">
        <v>6.5318415831516177</v>
      </c>
      <c r="C389" s="46"/>
    </row>
    <row r="390" spans="1:3" x14ac:dyDescent="0.35">
      <c r="A390" s="47" t="s">
        <v>457</v>
      </c>
      <c r="B390" s="103">
        <v>-11.038571221710299</v>
      </c>
      <c r="C390" s="46"/>
    </row>
    <row r="391" spans="1:3" x14ac:dyDescent="0.35">
      <c r="A391" s="47" t="s">
        <v>458</v>
      </c>
      <c r="B391" s="103">
        <v>14.954955871986385</v>
      </c>
      <c r="C391" s="46"/>
    </row>
    <row r="392" spans="1:3" x14ac:dyDescent="0.35">
      <c r="A392" s="47" t="s">
        <v>459</v>
      </c>
      <c r="B392" s="103">
        <v>2.6564112764353922</v>
      </c>
      <c r="C392" s="46"/>
    </row>
    <row r="393" spans="1:3" x14ac:dyDescent="0.35">
      <c r="A393" s="47" t="s">
        <v>460</v>
      </c>
      <c r="B393" s="103">
        <v>-13.079491232942019</v>
      </c>
      <c r="C393" s="46"/>
    </row>
    <row r="394" spans="1:3" x14ac:dyDescent="0.35">
      <c r="A394" s="47" t="s">
        <v>461</v>
      </c>
      <c r="B394" s="103">
        <v>1.2942246918610181</v>
      </c>
      <c r="C394" s="46"/>
    </row>
    <row r="395" spans="1:3" x14ac:dyDescent="0.35">
      <c r="A395" s="47" t="s">
        <v>462</v>
      </c>
      <c r="B395" s="103">
        <v>-8.7878062911422603</v>
      </c>
      <c r="C395" s="46"/>
    </row>
    <row r="396" spans="1:3" x14ac:dyDescent="0.35">
      <c r="A396" s="47" t="s">
        <v>463</v>
      </c>
      <c r="B396" s="103">
        <v>-10.184821058577654</v>
      </c>
      <c r="C396" s="46"/>
    </row>
    <row r="397" spans="1:3" x14ac:dyDescent="0.35">
      <c r="A397" s="47" t="s">
        <v>464</v>
      </c>
      <c r="B397" s="103">
        <v>-8.7492642939678831</v>
      </c>
      <c r="C397" s="46"/>
    </row>
    <row r="398" spans="1:3" x14ac:dyDescent="0.35">
      <c r="A398" s="47" t="s">
        <v>465</v>
      </c>
      <c r="B398" s="103">
        <v>-13.352518997484367</v>
      </c>
      <c r="C398" s="46"/>
    </row>
    <row r="399" spans="1:3" x14ac:dyDescent="0.35">
      <c r="A399" s="47" t="s">
        <v>466</v>
      </c>
      <c r="B399" s="103">
        <v>-2.9945720730065659</v>
      </c>
      <c r="C399" s="46"/>
    </row>
    <row r="400" spans="1:3" x14ac:dyDescent="0.35">
      <c r="A400" s="47" t="s">
        <v>467</v>
      </c>
      <c r="B400" s="103">
        <v>11.436785013534973</v>
      </c>
      <c r="C400" s="46"/>
    </row>
    <row r="401" spans="1:3" x14ac:dyDescent="0.35">
      <c r="A401" s="47" t="s">
        <v>468</v>
      </c>
      <c r="B401" s="103">
        <v>-9.3977092989498487</v>
      </c>
      <c r="C401" s="46"/>
    </row>
    <row r="402" spans="1:3" x14ac:dyDescent="0.35">
      <c r="A402" s="47" t="s">
        <v>469</v>
      </c>
      <c r="B402" s="103">
        <v>-3.4554258750940789</v>
      </c>
      <c r="C402" s="46"/>
    </row>
    <row r="403" spans="1:3" x14ac:dyDescent="0.35">
      <c r="A403" s="47" t="s">
        <v>470</v>
      </c>
      <c r="B403" s="103">
        <v>9.5520012996767036</v>
      </c>
      <c r="C403" s="46"/>
    </row>
    <row r="404" spans="1:3" x14ac:dyDescent="0.35">
      <c r="A404" s="47" t="s">
        <v>471</v>
      </c>
      <c r="B404" s="103">
        <v>5.8510551055187534</v>
      </c>
      <c r="C404" s="46"/>
    </row>
    <row r="405" spans="1:3" x14ac:dyDescent="0.35">
      <c r="A405" s="47" t="s">
        <v>472</v>
      </c>
      <c r="B405" s="103">
        <v>-6.7101607529675675</v>
      </c>
      <c r="C405" s="46"/>
    </row>
    <row r="406" spans="1:3" x14ac:dyDescent="0.35">
      <c r="A406" s="47" t="s">
        <v>473</v>
      </c>
      <c r="B406" s="103">
        <v>4.7313868271303363</v>
      </c>
      <c r="C406" s="46"/>
    </row>
    <row r="407" spans="1:3" x14ac:dyDescent="0.35">
      <c r="A407" s="47" t="s">
        <v>474</v>
      </c>
      <c r="B407" s="103">
        <v>4.7172784417907678</v>
      </c>
      <c r="C407" s="46"/>
    </row>
    <row r="408" spans="1:3" x14ac:dyDescent="0.35">
      <c r="A408" s="47" t="s">
        <v>475</v>
      </c>
      <c r="B408" s="103">
        <v>-0.38403650662439759</v>
      </c>
      <c r="C408" s="46"/>
    </row>
    <row r="409" spans="1:3" x14ac:dyDescent="0.35">
      <c r="A409" s="47" t="s">
        <v>476</v>
      </c>
      <c r="B409" s="103">
        <v>5.1535766371544014</v>
      </c>
      <c r="C409" s="46"/>
    </row>
    <row r="410" spans="1:3" x14ac:dyDescent="0.35">
      <c r="A410" s="47" t="s">
        <v>477</v>
      </c>
      <c r="B410" s="103">
        <v>-1.1568258052502642</v>
      </c>
      <c r="C410" s="46"/>
    </row>
    <row r="411" spans="1:3" x14ac:dyDescent="0.35">
      <c r="A411" s="47" t="s">
        <v>478</v>
      </c>
      <c r="B411" s="103">
        <v>14.030394396109841</v>
      </c>
      <c r="C411" s="46"/>
    </row>
    <row r="412" spans="1:3" x14ac:dyDescent="0.35">
      <c r="A412" s="47" t="s">
        <v>479</v>
      </c>
      <c r="B412" s="103">
        <v>2.6196609901635384</v>
      </c>
      <c r="C412" s="46"/>
    </row>
    <row r="413" spans="1:3" x14ac:dyDescent="0.35">
      <c r="A413" s="47" t="s">
        <v>480</v>
      </c>
      <c r="B413" s="103">
        <v>6.0336299614082236</v>
      </c>
      <c r="C413" s="46"/>
    </row>
    <row r="414" spans="1:3" x14ac:dyDescent="0.35">
      <c r="A414" s="47" t="s">
        <v>481</v>
      </c>
      <c r="B414" s="103">
        <v>-11.771744850833784</v>
      </c>
      <c r="C414" s="46"/>
    </row>
    <row r="415" spans="1:3" x14ac:dyDescent="0.35">
      <c r="A415" s="47" t="s">
        <v>482</v>
      </c>
      <c r="B415" s="103">
        <v>9.6519589089857618</v>
      </c>
      <c r="C415" s="46"/>
    </row>
    <row r="416" spans="1:3" x14ac:dyDescent="0.35">
      <c r="A416" s="47" t="s">
        <v>483</v>
      </c>
      <c r="B416" s="103">
        <v>1.6631007177384163</v>
      </c>
      <c r="C416" s="46"/>
    </row>
    <row r="417" spans="1:3" x14ac:dyDescent="0.35">
      <c r="A417" s="47" t="s">
        <v>484</v>
      </c>
      <c r="B417" s="103">
        <v>-11.665276113357322</v>
      </c>
      <c r="C417" s="46"/>
    </row>
    <row r="418" spans="1:3" x14ac:dyDescent="0.35">
      <c r="A418" s="47" t="s">
        <v>485</v>
      </c>
      <c r="B418" s="103">
        <v>-2.236839943601808</v>
      </c>
      <c r="C418" s="46"/>
    </row>
    <row r="419" spans="1:3" x14ac:dyDescent="0.35">
      <c r="A419" s="47" t="s">
        <v>486</v>
      </c>
      <c r="B419" s="103">
        <v>-0.57718935443881492</v>
      </c>
      <c r="C419" s="46"/>
    </row>
    <row r="420" spans="1:3" x14ac:dyDescent="0.35">
      <c r="A420" s="47" t="s">
        <v>487</v>
      </c>
      <c r="B420" s="103">
        <v>-4.1204477140163362</v>
      </c>
      <c r="C420" s="46"/>
    </row>
    <row r="421" spans="1:3" x14ac:dyDescent="0.35">
      <c r="A421" s="47" t="s">
        <v>488</v>
      </c>
      <c r="B421" s="103">
        <v>-2.4773913305889437</v>
      </c>
      <c r="C421" s="46"/>
    </row>
    <row r="422" spans="1:3" x14ac:dyDescent="0.35">
      <c r="A422" s="47" t="s">
        <v>489</v>
      </c>
      <c r="B422" s="103">
        <v>4.2949987576284911</v>
      </c>
      <c r="C422" s="46"/>
    </row>
    <row r="423" spans="1:3" x14ac:dyDescent="0.35">
      <c r="A423" s="47" t="s">
        <v>490</v>
      </c>
      <c r="B423" s="103">
        <v>10.689130963115531</v>
      </c>
      <c r="C423" s="46"/>
    </row>
    <row r="424" spans="1:3" x14ac:dyDescent="0.35">
      <c r="A424" s="47" t="s">
        <v>491</v>
      </c>
      <c r="B424" s="103">
        <v>1.1805670828798611</v>
      </c>
      <c r="C424" s="46"/>
    </row>
    <row r="425" spans="1:3" x14ac:dyDescent="0.35">
      <c r="A425" s="47" t="s">
        <v>492</v>
      </c>
      <c r="B425" s="103">
        <v>2.0990571995807841</v>
      </c>
      <c r="C425" s="46"/>
    </row>
    <row r="426" spans="1:3" x14ac:dyDescent="0.35">
      <c r="A426" s="47" t="s">
        <v>493</v>
      </c>
      <c r="B426" s="103">
        <v>-7.6452744886264554</v>
      </c>
      <c r="C426" s="46"/>
    </row>
    <row r="427" spans="1:3" x14ac:dyDescent="0.35">
      <c r="A427" s="47" t="s">
        <v>494</v>
      </c>
      <c r="B427" s="103">
        <v>-6.7390270934211003</v>
      </c>
      <c r="C427" s="46"/>
    </row>
    <row r="428" spans="1:3" x14ac:dyDescent="0.35">
      <c r="A428" s="47" t="s">
        <v>495</v>
      </c>
      <c r="B428" s="103">
        <v>1.9882823707266652</v>
      </c>
      <c r="C428" s="46"/>
    </row>
    <row r="429" spans="1:3" x14ac:dyDescent="0.35">
      <c r="A429" s="47" t="s">
        <v>496</v>
      </c>
      <c r="B429" s="103">
        <v>-1.8658335737327434</v>
      </c>
      <c r="C429" s="46"/>
    </row>
    <row r="430" spans="1:3" x14ac:dyDescent="0.35">
      <c r="A430" s="47" t="s">
        <v>497</v>
      </c>
      <c r="B430" s="103">
        <v>-2.0372880199138308</v>
      </c>
      <c r="C430" s="46"/>
    </row>
    <row r="431" spans="1:3" x14ac:dyDescent="0.35">
      <c r="A431" s="47" t="s">
        <v>498</v>
      </c>
      <c r="B431" s="103">
        <v>12.906182965276457</v>
      </c>
      <c r="C431" s="46"/>
    </row>
    <row r="432" spans="1:3" x14ac:dyDescent="0.35">
      <c r="A432" s="47" t="s">
        <v>499</v>
      </c>
      <c r="B432" s="103">
        <v>-7.9801887411704229</v>
      </c>
      <c r="C432" s="46"/>
    </row>
    <row r="433" spans="1:3" x14ac:dyDescent="0.35">
      <c r="A433" s="47" t="s">
        <v>500</v>
      </c>
      <c r="B433" s="103">
        <v>11.628722126184584</v>
      </c>
      <c r="C433" s="46"/>
    </row>
    <row r="434" spans="1:3" x14ac:dyDescent="0.35">
      <c r="A434" s="47" t="s">
        <v>501</v>
      </c>
      <c r="B434" s="103">
        <v>-12.159119345064028</v>
      </c>
      <c r="C434" s="46"/>
    </row>
    <row r="435" spans="1:3" x14ac:dyDescent="0.35">
      <c r="A435" s="47" t="s">
        <v>502</v>
      </c>
      <c r="B435" s="103">
        <v>5.967976893458399</v>
      </c>
      <c r="C435" s="46"/>
    </row>
    <row r="436" spans="1:3" x14ac:dyDescent="0.35">
      <c r="A436" s="47" t="s">
        <v>503</v>
      </c>
      <c r="B436" s="103">
        <v>11.504900536288915</v>
      </c>
      <c r="C436" s="46"/>
    </row>
    <row r="437" spans="1:3" x14ac:dyDescent="0.35">
      <c r="A437" s="47" t="s">
        <v>504</v>
      </c>
      <c r="B437" s="103">
        <v>-10.714268904333949</v>
      </c>
      <c r="C437" s="46"/>
    </row>
    <row r="438" spans="1:3" x14ac:dyDescent="0.35">
      <c r="A438" s="47" t="s">
        <v>505</v>
      </c>
      <c r="B438" s="103">
        <v>-12.903681303218036</v>
      </c>
      <c r="C438" s="46"/>
    </row>
    <row r="439" spans="1:3" x14ac:dyDescent="0.35">
      <c r="A439" s="47" t="s">
        <v>506</v>
      </c>
      <c r="B439" s="103">
        <v>11.658767590743992</v>
      </c>
      <c r="C439" s="46"/>
    </row>
    <row r="440" spans="1:3" x14ac:dyDescent="0.35">
      <c r="A440" s="47" t="s">
        <v>507</v>
      </c>
      <c r="B440" s="103">
        <v>-11.594000717076597</v>
      </c>
      <c r="C440" s="46"/>
    </row>
    <row r="441" spans="1:3" x14ac:dyDescent="0.35">
      <c r="A441" s="47" t="s">
        <v>508</v>
      </c>
      <c r="B441" s="103">
        <v>-10.759386397588543</v>
      </c>
      <c r="C441" s="46"/>
    </row>
    <row r="442" spans="1:3" x14ac:dyDescent="0.35">
      <c r="A442" s="47" t="s">
        <v>509</v>
      </c>
      <c r="B442" s="103">
        <v>-13.746777232094246</v>
      </c>
      <c r="C442" s="46"/>
    </row>
    <row r="443" spans="1:3" x14ac:dyDescent="0.35">
      <c r="A443" s="47" t="s">
        <v>510</v>
      </c>
      <c r="B443" s="103">
        <v>-8.9665091729184496</v>
      </c>
      <c r="C443" s="46"/>
    </row>
    <row r="444" spans="1:3" x14ac:dyDescent="0.35">
      <c r="A444" s="47" t="s">
        <v>511</v>
      </c>
      <c r="B444" s="103">
        <v>14.631370907323799</v>
      </c>
      <c r="C444" s="46"/>
    </row>
    <row r="445" spans="1:3" x14ac:dyDescent="0.35">
      <c r="A445" s="47" t="s">
        <v>512</v>
      </c>
      <c r="B445" s="103">
        <v>10.302239238459151</v>
      </c>
      <c r="C445" s="46"/>
    </row>
    <row r="446" spans="1:3" x14ac:dyDescent="0.35">
      <c r="A446" s="47" t="s">
        <v>513</v>
      </c>
      <c r="B446" s="103">
        <v>13.542812588253582</v>
      </c>
      <c r="C446" s="46"/>
    </row>
    <row r="447" spans="1:3" x14ac:dyDescent="0.35">
      <c r="A447" s="47" t="s">
        <v>514</v>
      </c>
      <c r="B447" s="103">
        <v>13.671439059422482</v>
      </c>
      <c r="C447" s="46"/>
    </row>
    <row r="448" spans="1:3" x14ac:dyDescent="0.35">
      <c r="A448" s="47" t="s">
        <v>515</v>
      </c>
      <c r="B448" s="103">
        <v>-12.265825106500415</v>
      </c>
      <c r="C448" s="46"/>
    </row>
    <row r="449" spans="1:3" x14ac:dyDescent="0.35">
      <c r="A449" s="47" t="s">
        <v>516</v>
      </c>
      <c r="B449" s="103">
        <v>12.168963890122541</v>
      </c>
      <c r="C449" s="46"/>
    </row>
    <row r="450" spans="1:3" x14ac:dyDescent="0.35">
      <c r="A450" s="47" t="s">
        <v>517</v>
      </c>
      <c r="B450" s="103">
        <v>6.7157956576611468</v>
      </c>
      <c r="C450" s="46"/>
    </row>
    <row r="451" spans="1:3" x14ac:dyDescent="0.35">
      <c r="A451" s="47" t="s">
        <v>518</v>
      </c>
      <c r="B451" s="103">
        <v>4.6197307795191591</v>
      </c>
      <c r="C451" s="46"/>
    </row>
    <row r="452" spans="1:3" x14ac:dyDescent="0.35">
      <c r="A452" s="47" t="s">
        <v>519</v>
      </c>
      <c r="B452" s="103">
        <v>11.144311161875521</v>
      </c>
      <c r="C452" s="46"/>
    </row>
    <row r="453" spans="1:3" x14ac:dyDescent="0.35">
      <c r="A453" s="47" t="s">
        <v>520</v>
      </c>
      <c r="B453" s="103">
        <v>3.0012019652949675</v>
      </c>
      <c r="C453" s="46"/>
    </row>
    <row r="454" spans="1:3" x14ac:dyDescent="0.35">
      <c r="A454" s="47" t="s">
        <v>521</v>
      </c>
      <c r="B454" s="103">
        <v>-0.41475802953209495</v>
      </c>
      <c r="C454" s="46"/>
    </row>
    <row r="455" spans="1:3" x14ac:dyDescent="0.35">
      <c r="A455" s="47" t="s">
        <v>522</v>
      </c>
      <c r="B455" s="103">
        <v>5.2757606589930219</v>
      </c>
      <c r="C455" s="46"/>
    </row>
    <row r="456" spans="1:3" x14ac:dyDescent="0.35">
      <c r="A456" s="47" t="s">
        <v>523</v>
      </c>
      <c r="B456" s="103">
        <v>-8.2131212757703906</v>
      </c>
      <c r="C456" s="46"/>
    </row>
    <row r="457" spans="1:3" x14ac:dyDescent="0.35">
      <c r="A457" s="47" t="s">
        <v>524</v>
      </c>
      <c r="B457" s="103">
        <v>-9.3111244202500529</v>
      </c>
      <c r="C457" s="46"/>
    </row>
    <row r="458" spans="1:3" x14ac:dyDescent="0.35">
      <c r="A458" s="47" t="s">
        <v>525</v>
      </c>
      <c r="B458" s="103">
        <v>-6.9469148696080083</v>
      </c>
      <c r="C458" s="46"/>
    </row>
    <row r="459" spans="1:3" x14ac:dyDescent="0.35">
      <c r="A459" s="47" t="s">
        <v>526</v>
      </c>
      <c r="B459" s="103">
        <v>-12.023550221450932</v>
      </c>
      <c r="C459" s="46"/>
    </row>
    <row r="460" spans="1:3" x14ac:dyDescent="0.35">
      <c r="A460" s="47" t="s">
        <v>527</v>
      </c>
      <c r="B460" s="103">
        <v>0.79641957435887889</v>
      </c>
      <c r="C460" s="46"/>
    </row>
    <row r="461" spans="1:3" x14ac:dyDescent="0.35">
      <c r="A461" s="47" t="s">
        <v>528</v>
      </c>
      <c r="B461" s="103">
        <v>-1.9575952948198392</v>
      </c>
      <c r="C461" s="46"/>
    </row>
    <row r="462" spans="1:3" x14ac:dyDescent="0.35">
      <c r="A462" s="47" t="s">
        <v>529</v>
      </c>
      <c r="B462" s="103">
        <v>-10.089430547326629</v>
      </c>
      <c r="C462" s="46"/>
    </row>
    <row r="463" spans="1:3" x14ac:dyDescent="0.35">
      <c r="A463" s="47" t="s">
        <v>530</v>
      </c>
      <c r="B463" s="103">
        <v>-7.4998909724617988</v>
      </c>
      <c r="C463" s="46"/>
    </row>
    <row r="464" spans="1:3" x14ac:dyDescent="0.35">
      <c r="A464" s="47" t="s">
        <v>531</v>
      </c>
      <c r="B464" s="103">
        <v>6.8451441094621259</v>
      </c>
      <c r="C464" s="46"/>
    </row>
    <row r="465" spans="1:3" x14ac:dyDescent="0.35">
      <c r="A465" s="47" t="s">
        <v>532</v>
      </c>
      <c r="B465" s="103">
        <v>7.9554531447010959</v>
      </c>
      <c r="C465" s="46"/>
    </row>
    <row r="466" spans="1:3" x14ac:dyDescent="0.35">
      <c r="A466" s="47" t="s">
        <v>533</v>
      </c>
      <c r="B466" s="103">
        <v>10.472621488966979</v>
      </c>
      <c r="C466" s="46"/>
    </row>
    <row r="467" spans="1:3" x14ac:dyDescent="0.35">
      <c r="A467" s="47" t="s">
        <v>534</v>
      </c>
      <c r="B467" s="103">
        <v>9.0921629988279165</v>
      </c>
      <c r="C467" s="46"/>
    </row>
    <row r="468" spans="1:3" x14ac:dyDescent="0.35">
      <c r="A468" s="47" t="s">
        <v>535</v>
      </c>
      <c r="B468" s="103">
        <v>-5.2008194325426302</v>
      </c>
      <c r="C468" s="46"/>
    </row>
    <row r="469" spans="1:3" x14ac:dyDescent="0.35">
      <c r="A469" s="47" t="s">
        <v>536</v>
      </c>
      <c r="B469" s="103">
        <v>5.3394215833995986</v>
      </c>
      <c r="C469" s="46"/>
    </row>
    <row r="470" spans="1:3" x14ac:dyDescent="0.35">
      <c r="A470" s="47" t="s">
        <v>537</v>
      </c>
      <c r="B470" s="103">
        <v>-1.6516648394681397</v>
      </c>
      <c r="C470" s="46"/>
    </row>
    <row r="471" spans="1:3" x14ac:dyDescent="0.35">
      <c r="A471" s="47" t="s">
        <v>538</v>
      </c>
      <c r="B471" s="103">
        <v>-4.3130018811566515</v>
      </c>
      <c r="C471" s="46"/>
    </row>
    <row r="472" spans="1:3" x14ac:dyDescent="0.35">
      <c r="A472" s="47" t="s">
        <v>539</v>
      </c>
      <c r="B472" s="103">
        <v>-7.8353174637899556</v>
      </c>
      <c r="C472" s="46"/>
    </row>
    <row r="473" spans="1:3" x14ac:dyDescent="0.35">
      <c r="A473" s="47" t="s">
        <v>540</v>
      </c>
      <c r="B473" s="103">
        <v>-13.969471044441889</v>
      </c>
      <c r="C473" s="46"/>
    </row>
    <row r="474" spans="1:3" x14ac:dyDescent="0.35">
      <c r="A474" s="47" t="s">
        <v>541</v>
      </c>
      <c r="B474" s="103">
        <v>7.7364515547251358</v>
      </c>
      <c r="C474" s="46"/>
    </row>
    <row r="475" spans="1:3" x14ac:dyDescent="0.35">
      <c r="A475" s="47" t="s">
        <v>542</v>
      </c>
      <c r="B475" s="103">
        <v>-12.862091778682952</v>
      </c>
      <c r="C475" s="46"/>
    </row>
    <row r="476" spans="1:3" x14ac:dyDescent="0.35">
      <c r="A476" s="47" t="s">
        <v>543</v>
      </c>
      <c r="B476" s="103">
        <v>5.3050400262927724</v>
      </c>
      <c r="C476" s="46"/>
    </row>
    <row r="477" spans="1:3" x14ac:dyDescent="0.35">
      <c r="A477" s="47" t="s">
        <v>544</v>
      </c>
      <c r="B477" s="103">
        <v>-2.3206429864549136</v>
      </c>
      <c r="C477" s="46"/>
    </row>
    <row r="478" spans="1:3" x14ac:dyDescent="0.35">
      <c r="A478" s="47" t="s">
        <v>545</v>
      </c>
      <c r="B478" s="103">
        <v>10.978651822320899</v>
      </c>
      <c r="C478" s="46"/>
    </row>
    <row r="479" spans="1:3" x14ac:dyDescent="0.35">
      <c r="A479" s="47" t="s">
        <v>546</v>
      </c>
      <c r="B479" s="103">
        <v>-2.1062377719354117</v>
      </c>
      <c r="C479" s="46"/>
    </row>
    <row r="480" spans="1:3" x14ac:dyDescent="0.35">
      <c r="A480" s="47" t="s">
        <v>547</v>
      </c>
      <c r="B480" s="103">
        <v>14.375476423198052</v>
      </c>
      <c r="C480" s="46"/>
    </row>
    <row r="481" spans="1:3" x14ac:dyDescent="0.35">
      <c r="A481" s="47" t="s">
        <v>548</v>
      </c>
      <c r="B481" s="103">
        <v>-9.6356750161467062</v>
      </c>
      <c r="C481" s="46"/>
    </row>
    <row r="482" spans="1:3" x14ac:dyDescent="0.35">
      <c r="A482" s="47" t="s">
        <v>549</v>
      </c>
      <c r="B482" s="103">
        <v>6.9823871820572094</v>
      </c>
      <c r="C482" s="46"/>
    </row>
    <row r="483" spans="1:3" x14ac:dyDescent="0.35">
      <c r="A483" s="47" t="s">
        <v>550</v>
      </c>
      <c r="B483" s="103">
        <v>-10.519229958539654</v>
      </c>
      <c r="C483" s="46"/>
    </row>
    <row r="484" spans="1:3" x14ac:dyDescent="0.35">
      <c r="A484" s="47" t="s">
        <v>551</v>
      </c>
      <c r="B484" s="103">
        <v>15.064977187663317</v>
      </c>
      <c r="C484" s="46"/>
    </row>
    <row r="485" spans="1:3" x14ac:dyDescent="0.35">
      <c r="A485" s="47" t="s">
        <v>552</v>
      </c>
      <c r="B485" s="103">
        <v>-2.4876565352624311</v>
      </c>
      <c r="C485" s="46"/>
    </row>
    <row r="486" spans="1:3" x14ac:dyDescent="0.35">
      <c r="A486" s="47" t="s">
        <v>553</v>
      </c>
      <c r="B486" s="103">
        <v>10.101942015422537</v>
      </c>
      <c r="C486" s="46"/>
    </row>
    <row r="487" spans="1:3" x14ac:dyDescent="0.35">
      <c r="A487" s="47" t="s">
        <v>554</v>
      </c>
      <c r="B487" s="103">
        <v>7.1004747105198476</v>
      </c>
      <c r="C487" s="46"/>
    </row>
    <row r="488" spans="1:3" x14ac:dyDescent="0.35">
      <c r="A488" s="47" t="s">
        <v>555</v>
      </c>
      <c r="B488" s="103">
        <v>-4.6633987715395051</v>
      </c>
      <c r="C488" s="46"/>
    </row>
    <row r="489" spans="1:3" x14ac:dyDescent="0.35">
      <c r="A489" s="47" t="s">
        <v>556</v>
      </c>
      <c r="B489" s="103">
        <v>-5.02504869247241</v>
      </c>
      <c r="C489" s="46"/>
    </row>
    <row r="490" spans="1:3" x14ac:dyDescent="0.35">
      <c r="A490" s="47" t="s">
        <v>557</v>
      </c>
      <c r="B490" s="103">
        <v>-3.6657534730366024</v>
      </c>
      <c r="C490" s="46"/>
    </row>
    <row r="491" spans="1:3" x14ac:dyDescent="0.35">
      <c r="A491" s="47" t="s">
        <v>558</v>
      </c>
      <c r="B491" s="103">
        <v>13.061805766879843</v>
      </c>
      <c r="C491" s="46"/>
    </row>
    <row r="492" spans="1:3" x14ac:dyDescent="0.35">
      <c r="A492" s="47" t="s">
        <v>559</v>
      </c>
      <c r="B492" s="103">
        <v>4.7700562056579656</v>
      </c>
      <c r="C492" s="46"/>
    </row>
    <row r="493" spans="1:3" x14ac:dyDescent="0.35">
      <c r="A493" s="47" t="s">
        <v>560</v>
      </c>
      <c r="B493" s="103">
        <v>9.2748630736386986</v>
      </c>
      <c r="C493" s="46"/>
    </row>
    <row r="494" spans="1:3" x14ac:dyDescent="0.35">
      <c r="A494" s="47" t="s">
        <v>561</v>
      </c>
      <c r="B494" s="103">
        <v>3.6302754356046876</v>
      </c>
      <c r="C494" s="46"/>
    </row>
    <row r="495" spans="1:3" x14ac:dyDescent="0.35">
      <c r="A495" s="47" t="s">
        <v>562</v>
      </c>
      <c r="B495" s="103">
        <v>-13.24739940276595</v>
      </c>
      <c r="C495" s="46"/>
    </row>
    <row r="496" spans="1:3" x14ac:dyDescent="0.35">
      <c r="A496" s="47" t="s">
        <v>563</v>
      </c>
      <c r="B496" s="103">
        <v>-10.438813482272963</v>
      </c>
      <c r="C496" s="46"/>
    </row>
    <row r="497" spans="1:3" x14ac:dyDescent="0.35">
      <c r="A497" s="47" t="s">
        <v>564</v>
      </c>
      <c r="B497" s="103">
        <v>6.7532044981689978</v>
      </c>
      <c r="C497" s="46"/>
    </row>
    <row r="498" spans="1:3" x14ac:dyDescent="0.35">
      <c r="A498" s="47" t="s">
        <v>565</v>
      </c>
      <c r="B498" s="103">
        <v>9.7943603904386691</v>
      </c>
      <c r="C498" s="46"/>
    </row>
    <row r="499" spans="1:3" x14ac:dyDescent="0.35">
      <c r="A499" s="47" t="s">
        <v>566</v>
      </c>
      <c r="B499" s="103">
        <v>-5.4206848029334651</v>
      </c>
      <c r="C499" s="46"/>
    </row>
    <row r="500" spans="1:3" x14ac:dyDescent="0.35">
      <c r="A500" s="47" t="s">
        <v>567</v>
      </c>
      <c r="B500" s="103">
        <v>-10.273063893168001</v>
      </c>
      <c r="C500" s="46"/>
    </row>
    <row r="501" spans="1:3" x14ac:dyDescent="0.35">
      <c r="A501" s="47" t="s">
        <v>568</v>
      </c>
      <c r="B501" s="103">
        <v>1.7802043708488782</v>
      </c>
      <c r="C501" s="46"/>
    </row>
    <row r="502" spans="1:3" x14ac:dyDescent="0.35">
      <c r="A502" s="47" t="s">
        <v>569</v>
      </c>
      <c r="B502" s="103">
        <v>2.9758110573638987</v>
      </c>
      <c r="C502" s="46"/>
    </row>
    <row r="503" spans="1:3" x14ac:dyDescent="0.35">
      <c r="A503" s="47" t="s">
        <v>570</v>
      </c>
      <c r="B503" s="103">
        <v>-5.8856902554671251</v>
      </c>
      <c r="C503" s="46"/>
    </row>
    <row r="504" spans="1:3" x14ac:dyDescent="0.35">
      <c r="A504" s="47" t="s">
        <v>571</v>
      </c>
      <c r="B504" s="103">
        <v>-7.5330644028363167</v>
      </c>
      <c r="C504" s="46"/>
    </row>
    <row r="505" spans="1:3" x14ac:dyDescent="0.35">
      <c r="C505" s="46"/>
    </row>
    <row r="506" spans="1:3" x14ac:dyDescent="0.35">
      <c r="C506" s="46"/>
    </row>
  </sheetData>
  <sortState ref="E5:E12">
    <sortCondition ref="E5"/>
  </sortState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r:id="rId1"/>
  <headerFooter alignWithMargins="0">
    <oddHeader>&amp;A</oddHeader>
    <oddFooter>Seite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/>
  <dimension ref="A2:E35"/>
  <sheetViews>
    <sheetView workbookViewId="0">
      <selection activeCell="N14" sqref="N14"/>
    </sheetView>
  </sheetViews>
  <sheetFormatPr baseColWidth="10" defaultRowHeight="14.4" x14ac:dyDescent="0.3"/>
  <cols>
    <col min="3" max="3" width="3.3984375" style="112" customWidth="1"/>
    <col min="4" max="4" width="11.296875" bestFit="1" customWidth="1"/>
    <col min="5" max="5" width="13.09765625" bestFit="1" customWidth="1"/>
    <col min="6" max="6" width="2.3984375" customWidth="1"/>
  </cols>
  <sheetData>
    <row r="2" spans="1:5" ht="17.850000000000001" x14ac:dyDescent="0.35">
      <c r="A2" s="3" t="s">
        <v>574</v>
      </c>
      <c r="B2" s="1"/>
      <c r="C2" s="109"/>
    </row>
    <row r="3" spans="1:5" ht="16.149999999999999" x14ac:dyDescent="0.35">
      <c r="A3" s="1"/>
      <c r="B3" s="1"/>
      <c r="C3" s="109"/>
    </row>
    <row r="4" spans="1:5" ht="16.149999999999999" x14ac:dyDescent="0.35">
      <c r="A4" s="104" t="s">
        <v>575</v>
      </c>
      <c r="B4" s="104" t="s">
        <v>42</v>
      </c>
      <c r="C4" s="110"/>
    </row>
    <row r="5" spans="1:5" ht="16.149999999999999" x14ac:dyDescent="0.35">
      <c r="A5" s="104" t="s">
        <v>576</v>
      </c>
      <c r="B5" s="105">
        <v>6492</v>
      </c>
      <c r="C5" s="111"/>
      <c r="D5" s="106" t="e">
        <v>#N/A</v>
      </c>
      <c r="E5" s="106" t="e">
        <v>#N/A</v>
      </c>
    </row>
    <row r="6" spans="1:5" ht="16.149999999999999" x14ac:dyDescent="0.35">
      <c r="A6" s="104" t="s">
        <v>577</v>
      </c>
      <c r="B6" s="105">
        <v>6477</v>
      </c>
      <c r="C6" s="111"/>
      <c r="D6" s="106" t="e">
        <v>#N/A</v>
      </c>
      <c r="E6" s="106" t="e">
        <v>#N/A</v>
      </c>
    </row>
    <row r="7" spans="1:5" ht="16.149999999999999" x14ac:dyDescent="0.35">
      <c r="A7" s="104" t="s">
        <v>578</v>
      </c>
      <c r="B7" s="105">
        <v>6477</v>
      </c>
      <c r="C7" s="111"/>
      <c r="D7" s="106" t="e">
        <v>#N/A</v>
      </c>
      <c r="E7" s="106" t="e">
        <v>#N/A</v>
      </c>
    </row>
    <row r="8" spans="1:5" ht="16.149999999999999" x14ac:dyDescent="0.35">
      <c r="A8" s="104" t="s">
        <v>579</v>
      </c>
      <c r="B8" s="105">
        <v>6492</v>
      </c>
      <c r="C8" s="111"/>
      <c r="D8" s="106" t="e">
        <v>#N/A</v>
      </c>
      <c r="E8" s="106" t="e">
        <v>#N/A</v>
      </c>
    </row>
    <row r="9" spans="1:5" ht="16.149999999999999" x14ac:dyDescent="0.35">
      <c r="A9" s="104" t="s">
        <v>580</v>
      </c>
      <c r="B9" s="105">
        <v>6622</v>
      </c>
      <c r="C9" s="111"/>
      <c r="D9" s="106" t="e">
        <v>#N/A</v>
      </c>
      <c r="E9" s="106" t="e">
        <v>#N/A</v>
      </c>
    </row>
    <row r="10" spans="1:5" ht="16.149999999999999" x14ac:dyDescent="0.35">
      <c r="A10" s="104" t="s">
        <v>581</v>
      </c>
      <c r="B10" s="105">
        <v>6551</v>
      </c>
      <c r="C10" s="111"/>
      <c r="D10" s="106" t="e">
        <v>#N/A</v>
      </c>
      <c r="E10" s="106" t="e">
        <v>#N/A</v>
      </c>
    </row>
    <row r="11" spans="1:5" ht="16.149999999999999" x14ac:dyDescent="0.35">
      <c r="A11" s="104" t="s">
        <v>582</v>
      </c>
      <c r="B11" s="105">
        <v>6536</v>
      </c>
      <c r="C11" s="111"/>
      <c r="D11" s="107">
        <f t="shared" ref="D11:D35" si="0">AVERAGE(B5:B11)</f>
        <v>6521</v>
      </c>
      <c r="E11" s="106" t="e">
        <v>#N/A</v>
      </c>
    </row>
    <row r="12" spans="1:5" ht="16.149999999999999" x14ac:dyDescent="0.35">
      <c r="A12" s="104" t="s">
        <v>576</v>
      </c>
      <c r="B12" s="105">
        <v>6507</v>
      </c>
      <c r="C12" s="111"/>
      <c r="D12" s="107">
        <f t="shared" si="0"/>
        <v>6523.1428571428569</v>
      </c>
      <c r="E12" s="106" t="e">
        <v>#N/A</v>
      </c>
    </row>
    <row r="13" spans="1:5" ht="16.149999999999999" x14ac:dyDescent="0.35">
      <c r="A13" s="104" t="s">
        <v>577</v>
      </c>
      <c r="B13" s="105">
        <v>6507</v>
      </c>
      <c r="C13" s="111"/>
      <c r="D13" s="107">
        <f t="shared" si="0"/>
        <v>6527.4285714285716</v>
      </c>
      <c r="E13" s="106" t="e">
        <v>#N/A</v>
      </c>
    </row>
    <row r="14" spans="1:5" ht="16.149999999999999" x14ac:dyDescent="0.35">
      <c r="A14" s="104" t="s">
        <v>578</v>
      </c>
      <c r="B14" s="105">
        <v>6492</v>
      </c>
      <c r="C14" s="111"/>
      <c r="D14" s="107">
        <f t="shared" si="0"/>
        <v>6529.5714285714284</v>
      </c>
      <c r="E14" s="106" t="e">
        <v>#N/A</v>
      </c>
    </row>
    <row r="15" spans="1:5" ht="16.149999999999999" x14ac:dyDescent="0.35">
      <c r="A15" s="104" t="s">
        <v>579</v>
      </c>
      <c r="B15" s="105">
        <v>6522</v>
      </c>
      <c r="C15" s="111"/>
      <c r="D15" s="107">
        <f t="shared" si="0"/>
        <v>6533.8571428571431</v>
      </c>
      <c r="E15" s="106" t="e">
        <v>#N/A</v>
      </c>
    </row>
    <row r="16" spans="1:5" ht="16.149999999999999" x14ac:dyDescent="0.35">
      <c r="A16" s="104" t="s">
        <v>580</v>
      </c>
      <c r="B16" s="105">
        <v>6651</v>
      </c>
      <c r="C16" s="111"/>
      <c r="D16" s="107">
        <f t="shared" si="0"/>
        <v>6538</v>
      </c>
      <c r="E16" s="106" t="e">
        <v>#N/A</v>
      </c>
    </row>
    <row r="17" spans="1:5" ht="16.149999999999999" x14ac:dyDescent="0.35">
      <c r="A17" s="104" t="s">
        <v>581</v>
      </c>
      <c r="B17" s="105">
        <v>6566</v>
      </c>
      <c r="C17" s="111"/>
      <c r="D17" s="107">
        <f t="shared" si="0"/>
        <v>6540.1428571428569</v>
      </c>
      <c r="E17" s="108">
        <f t="shared" ref="E17:E35" si="1">SQRT(SUMXMY2(B11:B17,D11:D17)/7)</f>
        <v>47.648586076630245</v>
      </c>
    </row>
    <row r="18" spans="1:5" ht="16.149999999999999" x14ac:dyDescent="0.35">
      <c r="A18" s="104" t="s">
        <v>582</v>
      </c>
      <c r="B18" s="105">
        <v>6595</v>
      </c>
      <c r="C18" s="111"/>
      <c r="D18" s="107">
        <f t="shared" si="0"/>
        <v>6548.5714285714284</v>
      </c>
      <c r="E18" s="108">
        <f t="shared" si="1"/>
        <v>50.459781057523237</v>
      </c>
    </row>
    <row r="19" spans="1:5" ht="16.149999999999999" x14ac:dyDescent="0.35">
      <c r="A19" s="104" t="s">
        <v>576</v>
      </c>
      <c r="B19" s="105">
        <v>6580</v>
      </c>
      <c r="C19" s="111"/>
      <c r="D19" s="107">
        <f t="shared" si="0"/>
        <v>6559</v>
      </c>
      <c r="E19" s="108">
        <f t="shared" si="1"/>
        <v>50.714515664899814</v>
      </c>
    </row>
    <row r="20" spans="1:5" ht="16.149999999999999" x14ac:dyDescent="0.35">
      <c r="A20" s="104" t="s">
        <v>577</v>
      </c>
      <c r="B20" s="105">
        <v>6551</v>
      </c>
      <c r="C20" s="111"/>
      <c r="D20" s="107">
        <f t="shared" si="0"/>
        <v>6565.2857142857147</v>
      </c>
      <c r="E20" s="108">
        <f t="shared" si="1"/>
        <v>50.413277440313848</v>
      </c>
    </row>
    <row r="21" spans="1:5" ht="16.149999999999999" x14ac:dyDescent="0.35">
      <c r="A21" s="104" t="s">
        <v>578</v>
      </c>
      <c r="B21" s="105">
        <v>6536</v>
      </c>
      <c r="C21" s="111"/>
      <c r="D21" s="107">
        <f t="shared" si="0"/>
        <v>6571.5714285714284</v>
      </c>
      <c r="E21" s="108">
        <f t="shared" si="1"/>
        <v>50.205583186438382</v>
      </c>
    </row>
    <row r="22" spans="1:5" ht="16.149999999999999" x14ac:dyDescent="0.35">
      <c r="A22" s="104" t="s">
        <v>579</v>
      </c>
      <c r="B22" s="105">
        <v>6522</v>
      </c>
      <c r="C22" s="111"/>
      <c r="D22" s="107">
        <f t="shared" si="0"/>
        <v>6571.5714285714284</v>
      </c>
      <c r="E22" s="108">
        <f t="shared" si="1"/>
        <v>53.40002511437374</v>
      </c>
    </row>
    <row r="23" spans="1:5" ht="16.149999999999999" x14ac:dyDescent="0.35">
      <c r="A23" s="104" t="s">
        <v>580</v>
      </c>
      <c r="B23" s="105">
        <v>6636</v>
      </c>
      <c r="C23" s="111"/>
      <c r="D23" s="107">
        <f t="shared" si="0"/>
        <v>6569.4285714285716</v>
      </c>
      <c r="E23" s="108">
        <f t="shared" si="1"/>
        <v>40.749572964547767</v>
      </c>
    </row>
    <row r="24" spans="1:5" ht="16.149999999999999" x14ac:dyDescent="0.35">
      <c r="A24" s="104" t="s">
        <v>581</v>
      </c>
      <c r="B24" s="105">
        <v>6536</v>
      </c>
      <c r="C24" s="111"/>
      <c r="D24" s="107">
        <f t="shared" si="0"/>
        <v>6565.1428571428569</v>
      </c>
      <c r="E24" s="108">
        <f t="shared" si="1"/>
        <v>41.065119302439761</v>
      </c>
    </row>
    <row r="25" spans="1:5" ht="16.149999999999999" x14ac:dyDescent="0.35">
      <c r="A25" s="104" t="s">
        <v>582</v>
      </c>
      <c r="B25" s="105">
        <v>6580</v>
      </c>
      <c r="C25" s="111"/>
      <c r="D25" s="107">
        <f t="shared" si="0"/>
        <v>6563</v>
      </c>
      <c r="E25" s="108">
        <f t="shared" si="1"/>
        <v>37.678709255962168</v>
      </c>
    </row>
    <row r="26" spans="1:5" ht="16.149999999999999" x14ac:dyDescent="0.35">
      <c r="A26" s="104" t="s">
        <v>576</v>
      </c>
      <c r="B26" s="105">
        <v>6580</v>
      </c>
      <c r="C26" s="111"/>
      <c r="D26" s="107">
        <f t="shared" si="0"/>
        <v>6563</v>
      </c>
      <c r="E26" s="108">
        <f t="shared" si="1"/>
        <v>37.389448317420296</v>
      </c>
    </row>
    <row r="27" spans="1:5" ht="16.149999999999999" x14ac:dyDescent="0.35">
      <c r="A27" s="104" t="s">
        <v>577</v>
      </c>
      <c r="B27" s="105">
        <v>6566</v>
      </c>
      <c r="C27" s="111"/>
      <c r="D27" s="107">
        <f t="shared" si="0"/>
        <v>6565.1428571428569</v>
      </c>
      <c r="E27" s="108">
        <f t="shared" si="1"/>
        <v>36.99893623874646</v>
      </c>
    </row>
    <row r="28" spans="1:5" ht="16.149999999999999" x14ac:dyDescent="0.35">
      <c r="A28" s="104" t="s">
        <v>578</v>
      </c>
      <c r="B28" s="105">
        <v>6566</v>
      </c>
      <c r="C28" s="111"/>
      <c r="D28" s="107">
        <f t="shared" si="0"/>
        <v>6569.4285714285716</v>
      </c>
      <c r="E28" s="108">
        <f t="shared" si="1"/>
        <v>34.494052387995332</v>
      </c>
    </row>
    <row r="29" spans="1:5" ht="16.149999999999999" x14ac:dyDescent="0.35">
      <c r="A29" s="104" t="s">
        <v>579</v>
      </c>
      <c r="B29" s="105">
        <v>6595</v>
      </c>
      <c r="C29" s="111"/>
      <c r="D29" s="107">
        <f t="shared" si="0"/>
        <v>6579.8571428571431</v>
      </c>
      <c r="E29" s="108">
        <f t="shared" si="1"/>
        <v>29.522042957901096</v>
      </c>
    </row>
    <row r="30" spans="1:5" ht="16.149999999999999" x14ac:dyDescent="0.35">
      <c r="A30" s="104" t="s">
        <v>580</v>
      </c>
      <c r="B30" s="105">
        <v>6780</v>
      </c>
      <c r="C30" s="111"/>
      <c r="D30" s="107">
        <f t="shared" si="0"/>
        <v>6600.4285714285716</v>
      </c>
      <c r="E30" s="108">
        <f t="shared" si="1"/>
        <v>69.606034221179343</v>
      </c>
    </row>
    <row r="31" spans="1:5" ht="16.149999999999999" x14ac:dyDescent="0.35">
      <c r="A31" s="104" t="s">
        <v>581</v>
      </c>
      <c r="B31" s="105">
        <v>6625</v>
      </c>
      <c r="C31" s="111"/>
      <c r="D31" s="107">
        <f t="shared" si="0"/>
        <v>6613.1428571428569</v>
      </c>
      <c r="E31" s="108">
        <f t="shared" si="1"/>
        <v>68.874923608239371</v>
      </c>
    </row>
    <row r="32" spans="1:5" ht="16.149999999999999" x14ac:dyDescent="0.35">
      <c r="A32" s="104" t="s">
        <v>582</v>
      </c>
      <c r="B32" s="105">
        <v>6639</v>
      </c>
      <c r="C32" s="111"/>
      <c r="D32" s="107">
        <f t="shared" si="0"/>
        <v>6621.5714285714284</v>
      </c>
      <c r="E32" s="108">
        <f t="shared" si="1"/>
        <v>68.890224079770022</v>
      </c>
    </row>
    <row r="33" spans="1:5" ht="16.149999999999999" x14ac:dyDescent="0.35">
      <c r="A33" s="104" t="s">
        <v>576</v>
      </c>
      <c r="B33" s="105">
        <v>6654</v>
      </c>
      <c r="C33" s="111"/>
      <c r="D33" s="107">
        <f t="shared" si="0"/>
        <v>6632.1428571428569</v>
      </c>
      <c r="E33" s="108">
        <f t="shared" si="1"/>
        <v>69.085635792734024</v>
      </c>
    </row>
    <row r="34" spans="1:5" ht="16.149999999999999" x14ac:dyDescent="0.35">
      <c r="A34" s="104" t="s">
        <v>577</v>
      </c>
      <c r="B34" s="105">
        <v>6625</v>
      </c>
      <c r="C34" s="111"/>
      <c r="D34" s="107">
        <f t="shared" si="0"/>
        <v>6640.5714285714284</v>
      </c>
      <c r="E34" s="108">
        <f t="shared" si="1"/>
        <v>69.33511809020797</v>
      </c>
    </row>
    <row r="35" spans="1:5" ht="16.149999999999999" x14ac:dyDescent="0.35">
      <c r="A35" s="104" t="s">
        <v>578</v>
      </c>
      <c r="B35" s="105">
        <v>6610</v>
      </c>
      <c r="C35" s="111"/>
      <c r="D35" s="107">
        <f t="shared" si="0"/>
        <v>6646.8571428571431</v>
      </c>
      <c r="E35" s="108">
        <f t="shared" si="1"/>
        <v>70.708863943873624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6"/>
  <dimension ref="A2:P197"/>
  <sheetViews>
    <sheetView workbookViewId="0">
      <selection activeCell="R23" sqref="R23"/>
    </sheetView>
  </sheetViews>
  <sheetFormatPr baseColWidth="10" defaultColWidth="11.3984375" defaultRowHeight="16.149999999999999" x14ac:dyDescent="0.35"/>
  <cols>
    <col min="1" max="1" width="12" style="1" customWidth="1"/>
    <col min="2" max="2" width="5.3984375" style="1" customWidth="1"/>
    <col min="3" max="3" width="4.8984375" style="1" bestFit="1" customWidth="1"/>
    <col min="4" max="4" width="1.59765625" style="1" customWidth="1"/>
    <col min="5" max="5" width="13.3984375" style="1" bestFit="1" customWidth="1"/>
    <col min="6" max="6" width="1.296875" style="1" customWidth="1"/>
    <col min="7" max="7" width="19" style="1" customWidth="1"/>
    <col min="8" max="8" width="1.8984375" style="1" customWidth="1"/>
    <col min="9" max="9" width="11.3984375" style="1"/>
    <col min="10" max="10" width="1.69921875" style="1" customWidth="1"/>
    <col min="11" max="11" width="11.3984375" style="1"/>
    <col min="12" max="12" width="1.59765625" style="1" customWidth="1"/>
    <col min="13" max="13" width="11.3984375" style="1"/>
    <col min="14" max="14" width="2.09765625" style="1" customWidth="1"/>
    <col min="15" max="15" width="14" style="1" customWidth="1"/>
    <col min="16" max="16384" width="11.3984375" style="1"/>
  </cols>
  <sheetData>
    <row r="2" spans="1:15" ht="17.850000000000001" x14ac:dyDescent="0.35">
      <c r="A2" s="3" t="s">
        <v>583</v>
      </c>
    </row>
    <row r="4" spans="1:15" s="52" customFormat="1" ht="32.25" x14ac:dyDescent="0.3">
      <c r="A4" s="53" t="s">
        <v>584</v>
      </c>
      <c r="B4" s="54"/>
      <c r="C4" s="54"/>
      <c r="E4" s="53" t="s">
        <v>588</v>
      </c>
      <c r="G4" s="53" t="s">
        <v>594</v>
      </c>
      <c r="I4" s="53" t="s">
        <v>590</v>
      </c>
      <c r="K4" s="53" t="s">
        <v>591</v>
      </c>
      <c r="M4" s="53" t="s">
        <v>592</v>
      </c>
      <c r="O4" s="53" t="s">
        <v>593</v>
      </c>
    </row>
    <row r="5" spans="1:15" x14ac:dyDescent="0.35">
      <c r="A5" s="39" t="s">
        <v>585</v>
      </c>
      <c r="B5" s="2">
        <v>0</v>
      </c>
      <c r="C5" s="56">
        <v>0.3</v>
      </c>
      <c r="E5" s="39" t="s">
        <v>589</v>
      </c>
    </row>
    <row r="6" spans="1:15" x14ac:dyDescent="0.35">
      <c r="A6" s="39" t="s">
        <v>586</v>
      </c>
      <c r="B6" s="2">
        <v>1</v>
      </c>
      <c r="C6" s="56">
        <v>0.5</v>
      </c>
      <c r="E6" s="2">
        <v>0</v>
      </c>
    </row>
    <row r="7" spans="1:15" x14ac:dyDescent="0.35">
      <c r="A7" s="39" t="s">
        <v>587</v>
      </c>
      <c r="B7" s="2">
        <v>-1</v>
      </c>
      <c r="C7" s="56">
        <v>0.2</v>
      </c>
      <c r="E7" s="2">
        <v>100</v>
      </c>
    </row>
    <row r="9" spans="1:15" x14ac:dyDescent="0.35">
      <c r="A9" s="113">
        <v>-1</v>
      </c>
      <c r="B9" s="55"/>
      <c r="C9" s="55"/>
      <c r="D9" s="55"/>
      <c r="E9" s="114">
        <v>82.998138370921964</v>
      </c>
      <c r="F9" s="55"/>
      <c r="G9" s="116">
        <v>-0.31410536394105293</v>
      </c>
      <c r="H9" s="55"/>
      <c r="I9" s="115">
        <v>1</v>
      </c>
      <c r="J9" s="55"/>
      <c r="K9" s="116">
        <v>1</v>
      </c>
      <c r="L9" s="55"/>
      <c r="M9" s="113">
        <v>7</v>
      </c>
      <c r="N9" s="55"/>
      <c r="O9" s="117">
        <v>1</v>
      </c>
    </row>
    <row r="10" spans="1:15" x14ac:dyDescent="0.35">
      <c r="A10" s="113">
        <v>1</v>
      </c>
      <c r="B10" s="55"/>
      <c r="C10" s="55"/>
      <c r="D10" s="55"/>
      <c r="E10" s="114">
        <v>88.65016632587664</v>
      </c>
      <c r="F10" s="55"/>
      <c r="G10" s="116">
        <v>0.9794825928111095</v>
      </c>
      <c r="H10" s="55"/>
      <c r="I10" s="115">
        <v>0</v>
      </c>
      <c r="J10" s="55"/>
      <c r="K10" s="116">
        <v>1</v>
      </c>
      <c r="L10" s="55"/>
      <c r="M10" s="113">
        <v>3</v>
      </c>
      <c r="N10" s="55"/>
      <c r="O10" s="117">
        <v>1</v>
      </c>
    </row>
    <row r="11" spans="1:15" x14ac:dyDescent="0.35">
      <c r="A11" s="113">
        <v>1</v>
      </c>
      <c r="B11" s="55"/>
      <c r="C11" s="55"/>
      <c r="D11" s="55"/>
      <c r="E11" s="114">
        <v>25.519577623828852</v>
      </c>
      <c r="F11" s="55"/>
      <c r="G11" s="116">
        <v>0.93189555627759546</v>
      </c>
      <c r="H11" s="55"/>
      <c r="I11" s="115">
        <v>1</v>
      </c>
      <c r="J11" s="55"/>
      <c r="K11" s="116">
        <v>1</v>
      </c>
      <c r="L11" s="55"/>
      <c r="M11" s="113">
        <v>5</v>
      </c>
      <c r="N11" s="55"/>
      <c r="O11" s="117">
        <v>21</v>
      </c>
    </row>
    <row r="12" spans="1:15" x14ac:dyDescent="0.35">
      <c r="A12" s="113">
        <v>1</v>
      </c>
      <c r="B12" s="55"/>
      <c r="C12" s="55"/>
      <c r="D12" s="55"/>
      <c r="E12" s="114">
        <v>65.90166936246834</v>
      </c>
      <c r="F12" s="55"/>
      <c r="G12" s="116">
        <v>0.32860498322406784</v>
      </c>
      <c r="H12" s="55"/>
      <c r="I12" s="115">
        <v>0</v>
      </c>
      <c r="J12" s="55"/>
      <c r="K12" s="116">
        <v>1</v>
      </c>
      <c r="L12" s="55"/>
      <c r="M12" s="113">
        <v>3</v>
      </c>
      <c r="N12" s="55"/>
      <c r="O12" s="117">
        <v>21</v>
      </c>
    </row>
    <row r="13" spans="1:15" x14ac:dyDescent="0.35">
      <c r="A13" s="113">
        <v>0</v>
      </c>
      <c r="B13" s="55"/>
      <c r="C13" s="55"/>
      <c r="D13" s="55"/>
      <c r="E13" s="114">
        <v>4.4160283211767934</v>
      </c>
      <c r="F13" s="55"/>
      <c r="G13" s="116">
        <v>0.85713736552861519</v>
      </c>
      <c r="H13" s="55"/>
      <c r="I13" s="115">
        <v>0</v>
      </c>
      <c r="J13" s="55"/>
      <c r="K13" s="116">
        <v>0</v>
      </c>
      <c r="L13" s="55"/>
      <c r="M13" s="113">
        <v>2</v>
      </c>
      <c r="N13" s="55"/>
      <c r="O13" s="117">
        <v>41</v>
      </c>
    </row>
    <row r="14" spans="1:15" x14ac:dyDescent="0.35">
      <c r="A14" s="113">
        <v>1</v>
      </c>
      <c r="B14" s="55"/>
      <c r="C14" s="55"/>
      <c r="D14" s="55"/>
      <c r="E14" s="114">
        <v>21.945860164189583</v>
      </c>
      <c r="F14" s="55"/>
      <c r="G14" s="116">
        <v>-0.44346506911097094</v>
      </c>
      <c r="H14" s="55"/>
      <c r="I14" s="115">
        <v>0</v>
      </c>
      <c r="J14" s="55"/>
      <c r="K14" s="116">
        <v>4</v>
      </c>
      <c r="L14" s="55"/>
      <c r="M14" s="113">
        <v>2</v>
      </c>
      <c r="N14" s="55"/>
      <c r="O14" s="117">
        <v>41</v>
      </c>
    </row>
    <row r="15" spans="1:15" x14ac:dyDescent="0.35">
      <c r="A15" s="113">
        <v>1</v>
      </c>
      <c r="B15" s="55"/>
      <c r="C15" s="55"/>
      <c r="D15" s="55"/>
      <c r="E15" s="114">
        <v>83.928952909939881</v>
      </c>
      <c r="F15" s="55"/>
      <c r="G15" s="116">
        <v>0.381899099011207</v>
      </c>
      <c r="H15" s="55"/>
      <c r="I15" s="115">
        <v>0</v>
      </c>
      <c r="J15" s="55"/>
      <c r="K15" s="116">
        <v>2</v>
      </c>
      <c r="L15" s="55"/>
      <c r="M15" s="113">
        <v>4</v>
      </c>
      <c r="N15" s="55"/>
      <c r="O15" s="117">
        <v>61</v>
      </c>
    </row>
    <row r="16" spans="1:15" x14ac:dyDescent="0.35">
      <c r="A16" s="113">
        <v>0</v>
      </c>
      <c r="B16" s="55"/>
      <c r="C16" s="55"/>
      <c r="D16" s="55"/>
      <c r="E16" s="114">
        <v>62.825403607287818</v>
      </c>
      <c r="F16" s="55"/>
      <c r="G16" s="116">
        <v>-0.33224068829440512</v>
      </c>
      <c r="H16" s="55"/>
      <c r="I16" s="115">
        <v>0</v>
      </c>
      <c r="J16" s="55"/>
      <c r="K16" s="116">
        <v>1</v>
      </c>
      <c r="L16" s="55"/>
      <c r="M16" s="113">
        <v>1</v>
      </c>
      <c r="N16" s="55"/>
      <c r="O16" s="117">
        <v>61</v>
      </c>
    </row>
    <row r="17" spans="1:16" x14ac:dyDescent="0.35">
      <c r="A17" s="113">
        <v>-1</v>
      </c>
      <c r="B17" s="55"/>
      <c r="C17" s="55"/>
      <c r="D17" s="55"/>
      <c r="E17" s="114">
        <v>55.98620563371685</v>
      </c>
      <c r="F17" s="55"/>
      <c r="G17" s="116">
        <v>0.20338802642072551</v>
      </c>
      <c r="H17" s="55"/>
      <c r="I17" s="115">
        <v>0</v>
      </c>
      <c r="J17" s="55"/>
      <c r="K17" s="116">
        <v>1</v>
      </c>
      <c r="L17" s="55"/>
      <c r="M17" s="113">
        <v>2</v>
      </c>
      <c r="N17" s="55"/>
      <c r="O17" s="117">
        <v>81</v>
      </c>
    </row>
    <row r="18" spans="1:16" x14ac:dyDescent="0.35">
      <c r="A18" s="113">
        <v>0</v>
      </c>
      <c r="B18" s="55"/>
      <c r="C18" s="55"/>
      <c r="D18" s="55"/>
      <c r="E18" s="114">
        <v>63.850825525681323</v>
      </c>
      <c r="F18" s="55"/>
      <c r="G18" s="116">
        <v>-1.450073341402458</v>
      </c>
      <c r="H18" s="55"/>
      <c r="I18" s="115">
        <v>0</v>
      </c>
      <c r="J18" s="55"/>
      <c r="K18" s="116">
        <v>1</v>
      </c>
      <c r="L18" s="55"/>
      <c r="M18" s="113">
        <v>5</v>
      </c>
      <c r="N18" s="55"/>
      <c r="O18" s="117">
        <v>81</v>
      </c>
    </row>
    <row r="19" spans="1:16" x14ac:dyDescent="0.35">
      <c r="K19"/>
      <c r="M19"/>
      <c r="O19"/>
      <c r="P19"/>
    </row>
    <row r="20" spans="1:16" x14ac:dyDescent="0.35">
      <c r="K20"/>
      <c r="M20"/>
      <c r="O20"/>
      <c r="P20"/>
    </row>
    <row r="21" spans="1:16" x14ac:dyDescent="0.35">
      <c r="K21"/>
      <c r="M21"/>
      <c r="O21"/>
      <c r="P21"/>
    </row>
    <row r="22" spans="1:16" x14ac:dyDescent="0.35">
      <c r="K22"/>
      <c r="M22"/>
      <c r="O22"/>
      <c r="P22"/>
    </row>
    <row r="23" spans="1:16" x14ac:dyDescent="0.35">
      <c r="K23"/>
      <c r="M23"/>
      <c r="O23"/>
      <c r="P23"/>
    </row>
    <row r="24" spans="1:16" x14ac:dyDescent="0.35">
      <c r="K24"/>
      <c r="M24"/>
      <c r="O24"/>
      <c r="P24"/>
    </row>
    <row r="25" spans="1:16" x14ac:dyDescent="0.35">
      <c r="K25"/>
      <c r="M25"/>
      <c r="O25"/>
      <c r="P25"/>
    </row>
    <row r="26" spans="1:16" x14ac:dyDescent="0.35">
      <c r="K26"/>
      <c r="M26"/>
      <c r="O26"/>
      <c r="P26"/>
    </row>
    <row r="27" spans="1:16" x14ac:dyDescent="0.35">
      <c r="K27"/>
      <c r="M27"/>
      <c r="O27"/>
      <c r="P27"/>
    </row>
    <row r="28" spans="1:16" x14ac:dyDescent="0.35">
      <c r="K28"/>
      <c r="M28"/>
      <c r="O28"/>
      <c r="P28"/>
    </row>
    <row r="29" spans="1:16" x14ac:dyDescent="0.35">
      <c r="O29"/>
      <c r="P29"/>
    </row>
    <row r="30" spans="1:16" x14ac:dyDescent="0.35">
      <c r="O30"/>
      <c r="P30"/>
    </row>
    <row r="31" spans="1:16" x14ac:dyDescent="0.35">
      <c r="O31"/>
      <c r="P31"/>
    </row>
    <row r="32" spans="1:16" x14ac:dyDescent="0.35">
      <c r="O32"/>
      <c r="P32"/>
    </row>
    <row r="33" spans="15:16" x14ac:dyDescent="0.35">
      <c r="O33"/>
      <c r="P33"/>
    </row>
    <row r="34" spans="15:16" x14ac:dyDescent="0.35">
      <c r="O34"/>
      <c r="P34"/>
    </row>
    <row r="35" spans="15:16" x14ac:dyDescent="0.35">
      <c r="O35"/>
      <c r="P35"/>
    </row>
    <row r="36" spans="15:16" x14ac:dyDescent="0.35">
      <c r="O36"/>
      <c r="P36"/>
    </row>
    <row r="37" spans="15:16" x14ac:dyDescent="0.35">
      <c r="O37"/>
      <c r="P37"/>
    </row>
    <row r="38" spans="15:16" x14ac:dyDescent="0.35">
      <c r="O38"/>
      <c r="P38"/>
    </row>
    <row r="39" spans="15:16" x14ac:dyDescent="0.35">
      <c r="O39"/>
      <c r="P39"/>
    </row>
    <row r="40" spans="15:16" x14ac:dyDescent="0.35">
      <c r="O40"/>
      <c r="P40"/>
    </row>
    <row r="41" spans="15:16" x14ac:dyDescent="0.35">
      <c r="O41"/>
      <c r="P41"/>
    </row>
    <row r="42" spans="15:16" x14ac:dyDescent="0.35">
      <c r="O42"/>
      <c r="P42"/>
    </row>
    <row r="43" spans="15:16" x14ac:dyDescent="0.35">
      <c r="O43"/>
      <c r="P43"/>
    </row>
    <row r="44" spans="15:16" x14ac:dyDescent="0.35">
      <c r="O44"/>
      <c r="P44"/>
    </row>
    <row r="45" spans="15:16" x14ac:dyDescent="0.35">
      <c r="O45"/>
      <c r="P45"/>
    </row>
    <row r="46" spans="15:16" x14ac:dyDescent="0.35">
      <c r="O46"/>
      <c r="P46"/>
    </row>
    <row r="47" spans="15:16" x14ac:dyDescent="0.35">
      <c r="O47"/>
      <c r="P47"/>
    </row>
    <row r="48" spans="15:16" x14ac:dyDescent="0.35">
      <c r="O48"/>
      <c r="P48"/>
    </row>
    <row r="49" spans="15:16" x14ac:dyDescent="0.35">
      <c r="O49"/>
      <c r="P49"/>
    </row>
    <row r="50" spans="15:16" x14ac:dyDescent="0.35">
      <c r="O50"/>
      <c r="P50"/>
    </row>
    <row r="51" spans="15:16" x14ac:dyDescent="0.35">
      <c r="O51"/>
      <c r="P51"/>
    </row>
    <row r="52" spans="15:16" x14ac:dyDescent="0.35">
      <c r="O52"/>
      <c r="P52"/>
    </row>
    <row r="53" spans="15:16" x14ac:dyDescent="0.35">
      <c r="O53"/>
      <c r="P53"/>
    </row>
    <row r="54" spans="15:16" x14ac:dyDescent="0.35">
      <c r="O54"/>
      <c r="P54"/>
    </row>
    <row r="55" spans="15:16" x14ac:dyDescent="0.35">
      <c r="O55"/>
      <c r="P55"/>
    </row>
    <row r="56" spans="15:16" x14ac:dyDescent="0.35">
      <c r="O56"/>
      <c r="P56"/>
    </row>
    <row r="57" spans="15:16" x14ac:dyDescent="0.35">
      <c r="O57"/>
      <c r="P57"/>
    </row>
    <row r="58" spans="15:16" x14ac:dyDescent="0.35">
      <c r="O58"/>
      <c r="P58"/>
    </row>
    <row r="59" spans="15:16" x14ac:dyDescent="0.35">
      <c r="O59"/>
      <c r="P59"/>
    </row>
    <row r="60" spans="15:16" x14ac:dyDescent="0.35">
      <c r="O60"/>
      <c r="P60"/>
    </row>
    <row r="61" spans="15:16" x14ac:dyDescent="0.35">
      <c r="O61"/>
      <c r="P61"/>
    </row>
    <row r="62" spans="15:16" x14ac:dyDescent="0.35">
      <c r="O62"/>
      <c r="P62"/>
    </row>
    <row r="63" spans="15:16" x14ac:dyDescent="0.35">
      <c r="O63"/>
      <c r="P63"/>
    </row>
    <row r="64" spans="15:16" x14ac:dyDescent="0.35">
      <c r="O64"/>
      <c r="P64"/>
    </row>
    <row r="65" spans="15:16" x14ac:dyDescent="0.35">
      <c r="O65"/>
      <c r="P65"/>
    </row>
    <row r="66" spans="15:16" x14ac:dyDescent="0.35">
      <c r="O66"/>
      <c r="P66"/>
    </row>
    <row r="67" spans="15:16" x14ac:dyDescent="0.35">
      <c r="O67"/>
      <c r="P67"/>
    </row>
    <row r="68" spans="15:16" x14ac:dyDescent="0.35">
      <c r="O68"/>
      <c r="P68"/>
    </row>
    <row r="69" spans="15:16" x14ac:dyDescent="0.35">
      <c r="O69"/>
      <c r="P69"/>
    </row>
    <row r="70" spans="15:16" x14ac:dyDescent="0.35">
      <c r="O70"/>
      <c r="P70"/>
    </row>
    <row r="71" spans="15:16" x14ac:dyDescent="0.35">
      <c r="O71"/>
      <c r="P71"/>
    </row>
    <row r="72" spans="15:16" x14ac:dyDescent="0.35">
      <c r="O72"/>
      <c r="P72"/>
    </row>
    <row r="73" spans="15:16" x14ac:dyDescent="0.35">
      <c r="O73"/>
      <c r="P73"/>
    </row>
    <row r="74" spans="15:16" x14ac:dyDescent="0.35">
      <c r="O74"/>
      <c r="P74"/>
    </row>
    <row r="75" spans="15:16" x14ac:dyDescent="0.35">
      <c r="O75"/>
      <c r="P75"/>
    </row>
    <row r="76" spans="15:16" x14ac:dyDescent="0.35">
      <c r="O76"/>
      <c r="P76"/>
    </row>
    <row r="77" spans="15:16" x14ac:dyDescent="0.35">
      <c r="O77"/>
      <c r="P77"/>
    </row>
    <row r="78" spans="15:16" x14ac:dyDescent="0.35">
      <c r="O78"/>
      <c r="P78"/>
    </row>
    <row r="79" spans="15:16" x14ac:dyDescent="0.35">
      <c r="O79"/>
      <c r="P79"/>
    </row>
    <row r="80" spans="15:16" x14ac:dyDescent="0.35">
      <c r="O80"/>
      <c r="P80"/>
    </row>
    <row r="81" spans="15:16" x14ac:dyDescent="0.35">
      <c r="O81"/>
      <c r="P81"/>
    </row>
    <row r="82" spans="15:16" x14ac:dyDescent="0.35">
      <c r="O82"/>
      <c r="P82"/>
    </row>
    <row r="83" spans="15:16" x14ac:dyDescent="0.35">
      <c r="O83"/>
      <c r="P83"/>
    </row>
    <row r="84" spans="15:16" x14ac:dyDescent="0.35">
      <c r="O84"/>
      <c r="P84"/>
    </row>
    <row r="85" spans="15:16" x14ac:dyDescent="0.35">
      <c r="O85"/>
      <c r="P85"/>
    </row>
    <row r="86" spans="15:16" x14ac:dyDescent="0.35">
      <c r="O86"/>
      <c r="P86"/>
    </row>
    <row r="87" spans="15:16" x14ac:dyDescent="0.35">
      <c r="O87"/>
      <c r="P87"/>
    </row>
    <row r="88" spans="15:16" x14ac:dyDescent="0.35">
      <c r="O88"/>
      <c r="P88"/>
    </row>
    <row r="89" spans="15:16" x14ac:dyDescent="0.35">
      <c r="O89"/>
      <c r="P89"/>
    </row>
    <row r="90" spans="15:16" x14ac:dyDescent="0.35">
      <c r="O90"/>
      <c r="P90"/>
    </row>
    <row r="91" spans="15:16" x14ac:dyDescent="0.35">
      <c r="O91"/>
      <c r="P91"/>
    </row>
    <row r="92" spans="15:16" x14ac:dyDescent="0.35">
      <c r="O92"/>
      <c r="P92"/>
    </row>
    <row r="93" spans="15:16" x14ac:dyDescent="0.35">
      <c r="O93"/>
      <c r="P93"/>
    </row>
    <row r="94" spans="15:16" x14ac:dyDescent="0.35">
      <c r="O94"/>
      <c r="P94"/>
    </row>
    <row r="95" spans="15:16" x14ac:dyDescent="0.35">
      <c r="O95"/>
      <c r="P95"/>
    </row>
    <row r="96" spans="15:16" x14ac:dyDescent="0.35">
      <c r="O96"/>
      <c r="P96"/>
    </row>
    <row r="97" spans="15:16" x14ac:dyDescent="0.35">
      <c r="O97"/>
      <c r="P97"/>
    </row>
    <row r="98" spans="15:16" x14ac:dyDescent="0.35">
      <c r="O98"/>
      <c r="P98"/>
    </row>
    <row r="99" spans="15:16" x14ac:dyDescent="0.35">
      <c r="O99"/>
      <c r="P99"/>
    </row>
    <row r="100" spans="15:16" x14ac:dyDescent="0.35">
      <c r="O100"/>
      <c r="P100"/>
    </row>
    <row r="101" spans="15:16" x14ac:dyDescent="0.35">
      <c r="O101"/>
      <c r="P101"/>
    </row>
    <row r="102" spans="15:16" x14ac:dyDescent="0.35">
      <c r="O102"/>
      <c r="P102"/>
    </row>
    <row r="103" spans="15:16" x14ac:dyDescent="0.35">
      <c r="O103"/>
      <c r="P103"/>
    </row>
    <row r="104" spans="15:16" x14ac:dyDescent="0.35">
      <c r="O104"/>
      <c r="P104"/>
    </row>
    <row r="105" spans="15:16" x14ac:dyDescent="0.35">
      <c r="O105"/>
      <c r="P105"/>
    </row>
    <row r="106" spans="15:16" x14ac:dyDescent="0.35">
      <c r="O106"/>
      <c r="P106"/>
    </row>
    <row r="107" spans="15:16" x14ac:dyDescent="0.35">
      <c r="O107"/>
      <c r="P107"/>
    </row>
    <row r="108" spans="15:16" x14ac:dyDescent="0.35">
      <c r="O108"/>
      <c r="P108"/>
    </row>
    <row r="109" spans="15:16" x14ac:dyDescent="0.35">
      <c r="O109"/>
      <c r="P109"/>
    </row>
    <row r="110" spans="15:16" x14ac:dyDescent="0.35">
      <c r="O110"/>
      <c r="P110"/>
    </row>
    <row r="111" spans="15:16" x14ac:dyDescent="0.35">
      <c r="O111"/>
      <c r="P111"/>
    </row>
    <row r="112" spans="15:16" x14ac:dyDescent="0.35">
      <c r="O112"/>
      <c r="P112"/>
    </row>
    <row r="113" spans="15:16" x14ac:dyDescent="0.35">
      <c r="O113"/>
      <c r="P113"/>
    </row>
    <row r="114" spans="15:16" x14ac:dyDescent="0.35">
      <c r="O114"/>
      <c r="P114"/>
    </row>
    <row r="115" spans="15:16" x14ac:dyDescent="0.35">
      <c r="O115"/>
      <c r="P115"/>
    </row>
    <row r="116" spans="15:16" x14ac:dyDescent="0.35">
      <c r="O116"/>
      <c r="P116"/>
    </row>
    <row r="117" spans="15:16" x14ac:dyDescent="0.35">
      <c r="O117"/>
      <c r="P117"/>
    </row>
    <row r="118" spans="15:16" x14ac:dyDescent="0.35">
      <c r="O118"/>
      <c r="P118"/>
    </row>
    <row r="119" spans="15:16" x14ac:dyDescent="0.35">
      <c r="O119"/>
      <c r="P119"/>
    </row>
    <row r="120" spans="15:16" x14ac:dyDescent="0.35">
      <c r="O120"/>
      <c r="P120"/>
    </row>
    <row r="121" spans="15:16" x14ac:dyDescent="0.35">
      <c r="O121"/>
      <c r="P121"/>
    </row>
    <row r="122" spans="15:16" x14ac:dyDescent="0.35">
      <c r="O122"/>
      <c r="P122"/>
    </row>
    <row r="123" spans="15:16" x14ac:dyDescent="0.35">
      <c r="O123"/>
      <c r="P123"/>
    </row>
    <row r="124" spans="15:16" x14ac:dyDescent="0.35">
      <c r="O124"/>
      <c r="P124"/>
    </row>
    <row r="125" spans="15:16" x14ac:dyDescent="0.35">
      <c r="O125"/>
      <c r="P125"/>
    </row>
    <row r="126" spans="15:16" x14ac:dyDescent="0.35">
      <c r="O126"/>
      <c r="P126"/>
    </row>
    <row r="127" spans="15:16" x14ac:dyDescent="0.35">
      <c r="O127"/>
      <c r="P127"/>
    </row>
    <row r="128" spans="15:16" x14ac:dyDescent="0.35">
      <c r="O128"/>
      <c r="P128"/>
    </row>
    <row r="129" spans="15:16" x14ac:dyDescent="0.35">
      <c r="O129"/>
      <c r="P129"/>
    </row>
    <row r="130" spans="15:16" x14ac:dyDescent="0.35">
      <c r="O130"/>
      <c r="P130"/>
    </row>
    <row r="131" spans="15:16" x14ac:dyDescent="0.35">
      <c r="O131"/>
      <c r="P131"/>
    </row>
    <row r="132" spans="15:16" x14ac:dyDescent="0.35">
      <c r="O132"/>
      <c r="P132"/>
    </row>
    <row r="133" spans="15:16" x14ac:dyDescent="0.35">
      <c r="O133"/>
      <c r="P133"/>
    </row>
    <row r="134" spans="15:16" x14ac:dyDescent="0.35">
      <c r="O134"/>
      <c r="P134"/>
    </row>
    <row r="135" spans="15:16" x14ac:dyDescent="0.35">
      <c r="O135"/>
      <c r="P135"/>
    </row>
    <row r="136" spans="15:16" x14ac:dyDescent="0.35">
      <c r="O136"/>
      <c r="P136"/>
    </row>
    <row r="137" spans="15:16" x14ac:dyDescent="0.35">
      <c r="O137"/>
      <c r="P137"/>
    </row>
    <row r="138" spans="15:16" x14ac:dyDescent="0.35">
      <c r="O138"/>
      <c r="P138"/>
    </row>
    <row r="139" spans="15:16" x14ac:dyDescent="0.35">
      <c r="O139"/>
      <c r="P139"/>
    </row>
    <row r="140" spans="15:16" x14ac:dyDescent="0.35">
      <c r="O140"/>
      <c r="P140"/>
    </row>
    <row r="141" spans="15:16" x14ac:dyDescent="0.35">
      <c r="O141"/>
      <c r="P141"/>
    </row>
    <row r="142" spans="15:16" x14ac:dyDescent="0.35">
      <c r="O142"/>
      <c r="P142"/>
    </row>
    <row r="143" spans="15:16" x14ac:dyDescent="0.35">
      <c r="O143"/>
      <c r="P143"/>
    </row>
    <row r="144" spans="15:16" x14ac:dyDescent="0.35">
      <c r="O144"/>
      <c r="P144"/>
    </row>
    <row r="145" spans="15:16" x14ac:dyDescent="0.35">
      <c r="O145"/>
      <c r="P145"/>
    </row>
    <row r="146" spans="15:16" x14ac:dyDescent="0.35">
      <c r="O146"/>
      <c r="P146"/>
    </row>
    <row r="147" spans="15:16" x14ac:dyDescent="0.35">
      <c r="O147"/>
      <c r="P147"/>
    </row>
    <row r="148" spans="15:16" x14ac:dyDescent="0.35">
      <c r="O148"/>
      <c r="P148"/>
    </row>
    <row r="149" spans="15:16" x14ac:dyDescent="0.35">
      <c r="O149"/>
      <c r="P149"/>
    </row>
    <row r="150" spans="15:16" x14ac:dyDescent="0.35">
      <c r="O150"/>
      <c r="P150"/>
    </row>
    <row r="151" spans="15:16" x14ac:dyDescent="0.35">
      <c r="O151"/>
      <c r="P151"/>
    </row>
    <row r="152" spans="15:16" x14ac:dyDescent="0.35">
      <c r="O152"/>
      <c r="P152"/>
    </row>
    <row r="153" spans="15:16" x14ac:dyDescent="0.35">
      <c r="O153"/>
      <c r="P153"/>
    </row>
    <row r="154" spans="15:16" x14ac:dyDescent="0.35">
      <c r="O154"/>
      <c r="P154"/>
    </row>
    <row r="155" spans="15:16" x14ac:dyDescent="0.35">
      <c r="O155"/>
      <c r="P155"/>
    </row>
    <row r="156" spans="15:16" x14ac:dyDescent="0.35">
      <c r="O156"/>
      <c r="P156"/>
    </row>
    <row r="157" spans="15:16" x14ac:dyDescent="0.35">
      <c r="O157"/>
      <c r="P157"/>
    </row>
    <row r="158" spans="15:16" x14ac:dyDescent="0.35">
      <c r="O158"/>
      <c r="P158"/>
    </row>
    <row r="159" spans="15:16" x14ac:dyDescent="0.35">
      <c r="O159"/>
      <c r="P159"/>
    </row>
    <row r="160" spans="15:16" x14ac:dyDescent="0.35">
      <c r="O160"/>
      <c r="P160"/>
    </row>
    <row r="161" spans="15:16" x14ac:dyDescent="0.35">
      <c r="O161"/>
      <c r="P161"/>
    </row>
    <row r="162" spans="15:16" x14ac:dyDescent="0.35">
      <c r="O162"/>
      <c r="P162"/>
    </row>
    <row r="163" spans="15:16" x14ac:dyDescent="0.35">
      <c r="O163"/>
      <c r="P163"/>
    </row>
    <row r="164" spans="15:16" x14ac:dyDescent="0.35">
      <c r="O164"/>
      <c r="P164"/>
    </row>
    <row r="165" spans="15:16" x14ac:dyDescent="0.35">
      <c r="O165"/>
      <c r="P165"/>
    </row>
    <row r="166" spans="15:16" x14ac:dyDescent="0.35">
      <c r="O166"/>
      <c r="P166"/>
    </row>
    <row r="167" spans="15:16" x14ac:dyDescent="0.35">
      <c r="O167"/>
      <c r="P167"/>
    </row>
    <row r="168" spans="15:16" x14ac:dyDescent="0.35">
      <c r="O168"/>
      <c r="P168"/>
    </row>
    <row r="169" spans="15:16" x14ac:dyDescent="0.35">
      <c r="O169"/>
      <c r="P169"/>
    </row>
    <row r="170" spans="15:16" x14ac:dyDescent="0.35">
      <c r="O170"/>
      <c r="P170"/>
    </row>
    <row r="171" spans="15:16" x14ac:dyDescent="0.35">
      <c r="O171"/>
      <c r="P171"/>
    </row>
    <row r="172" spans="15:16" x14ac:dyDescent="0.35">
      <c r="O172"/>
      <c r="P172"/>
    </row>
    <row r="173" spans="15:16" x14ac:dyDescent="0.35">
      <c r="O173"/>
      <c r="P173"/>
    </row>
    <row r="174" spans="15:16" x14ac:dyDescent="0.35">
      <c r="O174"/>
      <c r="P174"/>
    </row>
    <row r="175" spans="15:16" x14ac:dyDescent="0.35">
      <c r="O175"/>
      <c r="P175"/>
    </row>
    <row r="176" spans="15:16" x14ac:dyDescent="0.35">
      <c r="O176"/>
      <c r="P176"/>
    </row>
    <row r="177" spans="15:16" x14ac:dyDescent="0.35">
      <c r="O177"/>
      <c r="P177"/>
    </row>
    <row r="178" spans="15:16" x14ac:dyDescent="0.35">
      <c r="O178"/>
      <c r="P178"/>
    </row>
    <row r="179" spans="15:16" x14ac:dyDescent="0.35">
      <c r="O179"/>
      <c r="P179"/>
    </row>
    <row r="180" spans="15:16" x14ac:dyDescent="0.35">
      <c r="O180"/>
      <c r="P180"/>
    </row>
    <row r="181" spans="15:16" x14ac:dyDescent="0.35">
      <c r="O181"/>
      <c r="P181"/>
    </row>
    <row r="182" spans="15:16" x14ac:dyDescent="0.35">
      <c r="O182"/>
      <c r="P182"/>
    </row>
    <row r="183" spans="15:16" x14ac:dyDescent="0.35">
      <c r="O183"/>
      <c r="P183"/>
    </row>
    <row r="184" spans="15:16" x14ac:dyDescent="0.35">
      <c r="O184"/>
      <c r="P184"/>
    </row>
    <row r="185" spans="15:16" x14ac:dyDescent="0.35">
      <c r="O185"/>
      <c r="P185"/>
    </row>
    <row r="186" spans="15:16" x14ac:dyDescent="0.35">
      <c r="O186"/>
      <c r="P186"/>
    </row>
    <row r="187" spans="15:16" x14ac:dyDescent="0.35">
      <c r="O187"/>
      <c r="P187"/>
    </row>
    <row r="188" spans="15:16" x14ac:dyDescent="0.35">
      <c r="O188"/>
      <c r="P188"/>
    </row>
    <row r="189" spans="15:16" x14ac:dyDescent="0.35">
      <c r="O189"/>
      <c r="P189"/>
    </row>
    <row r="190" spans="15:16" x14ac:dyDescent="0.35">
      <c r="O190"/>
      <c r="P190"/>
    </row>
    <row r="191" spans="15:16" x14ac:dyDescent="0.35">
      <c r="O191"/>
      <c r="P191"/>
    </row>
    <row r="192" spans="15:16" x14ac:dyDescent="0.35">
      <c r="O192"/>
      <c r="P192"/>
    </row>
    <row r="193" spans="15:16" x14ac:dyDescent="0.35">
      <c r="O193"/>
      <c r="P193"/>
    </row>
    <row r="194" spans="15:16" x14ac:dyDescent="0.35">
      <c r="O194"/>
      <c r="P194"/>
    </row>
    <row r="195" spans="15:16" x14ac:dyDescent="0.35">
      <c r="O195"/>
      <c r="P195"/>
    </row>
    <row r="196" spans="15:16" x14ac:dyDescent="0.35">
      <c r="O196"/>
      <c r="P196"/>
    </row>
    <row r="197" spans="15:16" x14ac:dyDescent="0.35">
      <c r="O197"/>
      <c r="P197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7"/>
  <dimension ref="A2:F24"/>
  <sheetViews>
    <sheetView workbookViewId="0">
      <selection activeCell="H6" sqref="H6"/>
    </sheetView>
  </sheetViews>
  <sheetFormatPr baseColWidth="10" defaultColWidth="11.3984375" defaultRowHeight="16.149999999999999" x14ac:dyDescent="0.35"/>
  <cols>
    <col min="1" max="1" width="12" style="1" customWidth="1"/>
    <col min="2" max="2" width="12" style="1" bestFit="1" customWidth="1"/>
    <col min="3" max="3" width="6.59765625" style="1" bestFit="1" customWidth="1"/>
    <col min="4" max="4" width="6.09765625" style="1" bestFit="1" customWidth="1"/>
    <col min="5" max="5" width="8.296875" style="1" bestFit="1" customWidth="1"/>
    <col min="6" max="16384" width="11.3984375" style="1"/>
  </cols>
  <sheetData>
    <row r="2" spans="1:6" ht="17.850000000000001" x14ac:dyDescent="0.35">
      <c r="A2" s="3" t="s">
        <v>595</v>
      </c>
    </row>
    <row r="3" spans="1:6" ht="16.7" thickBot="1" x14ac:dyDescent="0.4"/>
    <row r="4" spans="1:6" x14ac:dyDescent="0.35">
      <c r="A4" s="51" t="s">
        <v>599</v>
      </c>
      <c r="B4" s="5" t="s">
        <v>596</v>
      </c>
      <c r="C4" s="5" t="s">
        <v>599</v>
      </c>
      <c r="D4" s="5" t="s">
        <v>597</v>
      </c>
      <c r="E4" s="5" t="s">
        <v>598</v>
      </c>
      <c r="F4"/>
    </row>
    <row r="5" spans="1:6" x14ac:dyDescent="0.35">
      <c r="A5" s="118">
        <v>106.56727805413985</v>
      </c>
      <c r="B5" s="30">
        <v>20</v>
      </c>
      <c r="C5" s="74">
        <v>109.36368907742546</v>
      </c>
      <c r="D5" s="30">
        <v>1</v>
      </c>
      <c r="E5" s="49">
        <v>1</v>
      </c>
      <c r="F5"/>
    </row>
    <row r="6" spans="1:6" x14ac:dyDescent="0.35">
      <c r="A6" s="118">
        <v>102.48420667134617</v>
      </c>
      <c r="B6" s="30">
        <v>6</v>
      </c>
      <c r="C6" s="74">
        <v>108.6040833765679</v>
      </c>
      <c r="D6" s="30">
        <v>2</v>
      </c>
      <c r="E6" s="49">
        <v>0.94699999999999995</v>
      </c>
      <c r="F6"/>
    </row>
    <row r="7" spans="1:6" x14ac:dyDescent="0.35">
      <c r="A7" s="118">
        <v>100.37537766655477</v>
      </c>
      <c r="B7" s="30">
        <v>15</v>
      </c>
      <c r="C7" s="74">
        <v>107.62932218390453</v>
      </c>
      <c r="D7" s="30">
        <v>3</v>
      </c>
      <c r="E7" s="49">
        <v>0.89400000000000002</v>
      </c>
      <c r="F7"/>
    </row>
    <row r="8" spans="1:6" x14ac:dyDescent="0.35">
      <c r="A8" s="118">
        <v>105.23850215155491</v>
      </c>
      <c r="B8" s="30">
        <v>14</v>
      </c>
      <c r="C8" s="74">
        <v>107.40714743491928</v>
      </c>
      <c r="D8" s="30">
        <v>4</v>
      </c>
      <c r="E8" s="49">
        <v>0.84199999999999997</v>
      </c>
      <c r="F8"/>
    </row>
    <row r="9" spans="1:6" x14ac:dyDescent="0.35">
      <c r="A9" s="118">
        <v>103.64665669728691</v>
      </c>
      <c r="B9" s="30">
        <v>12</v>
      </c>
      <c r="C9" s="74">
        <v>107.22067934202094</v>
      </c>
      <c r="D9" s="30">
        <v>5</v>
      </c>
      <c r="E9" s="49">
        <v>0.78900000000000003</v>
      </c>
      <c r="F9"/>
    </row>
    <row r="10" spans="1:6" x14ac:dyDescent="0.35">
      <c r="A10" s="118">
        <v>108.6040833765679</v>
      </c>
      <c r="B10" s="30">
        <v>1</v>
      </c>
      <c r="C10" s="74">
        <v>106.56727805413985</v>
      </c>
      <c r="D10" s="30">
        <v>6</v>
      </c>
      <c r="E10" s="49">
        <v>0.73599999999999999</v>
      </c>
      <c r="F10"/>
    </row>
    <row r="11" spans="1:6" x14ac:dyDescent="0.35">
      <c r="A11" s="118">
        <v>100.66225165562913</v>
      </c>
      <c r="B11" s="30">
        <v>8</v>
      </c>
      <c r="C11" s="74">
        <v>106.27063814203314</v>
      </c>
      <c r="D11" s="30">
        <v>7</v>
      </c>
      <c r="E11" s="49">
        <v>0.68400000000000005</v>
      </c>
      <c r="F11"/>
    </row>
    <row r="12" spans="1:6" x14ac:dyDescent="0.35">
      <c r="A12" s="118">
        <v>106.27063814203314</v>
      </c>
      <c r="B12" s="30">
        <v>16</v>
      </c>
      <c r="C12" s="74">
        <v>105.593127231666</v>
      </c>
      <c r="D12" s="30">
        <v>8</v>
      </c>
      <c r="E12" s="49">
        <v>0.63100000000000001</v>
      </c>
      <c r="F12"/>
    </row>
    <row r="13" spans="1:6" x14ac:dyDescent="0.35">
      <c r="A13" s="118">
        <v>101.37485885189366</v>
      </c>
      <c r="B13" s="30">
        <v>4</v>
      </c>
      <c r="C13" s="74">
        <v>105.23850215155491</v>
      </c>
      <c r="D13" s="30">
        <v>9</v>
      </c>
      <c r="E13" s="49">
        <v>0.57799999999999996</v>
      </c>
      <c r="F13"/>
    </row>
    <row r="14" spans="1:6" x14ac:dyDescent="0.35">
      <c r="A14" s="118">
        <v>103.43516342661823</v>
      </c>
      <c r="B14" s="30">
        <v>19</v>
      </c>
      <c r="C14" s="74">
        <v>103.9310892056032</v>
      </c>
      <c r="D14" s="30">
        <v>10</v>
      </c>
      <c r="E14" s="49">
        <v>0.52600000000000002</v>
      </c>
    </row>
    <row r="15" spans="1:6" x14ac:dyDescent="0.35">
      <c r="A15" s="118">
        <v>100.65614795373394</v>
      </c>
      <c r="B15" s="30">
        <v>5</v>
      </c>
      <c r="C15" s="74">
        <v>103.64665669728691</v>
      </c>
      <c r="D15" s="30">
        <v>11</v>
      </c>
      <c r="E15" s="49">
        <v>0.47299999999999998</v>
      </c>
    </row>
    <row r="16" spans="1:6" x14ac:dyDescent="0.35">
      <c r="A16" s="118">
        <v>107.22067934202094</v>
      </c>
      <c r="B16" s="30">
        <v>10</v>
      </c>
      <c r="C16" s="74">
        <v>103.43516342661823</v>
      </c>
      <c r="D16" s="30">
        <v>12</v>
      </c>
      <c r="E16" s="49">
        <v>0.42099999999999999</v>
      </c>
    </row>
    <row r="17" spans="1:5" x14ac:dyDescent="0.35">
      <c r="A17" s="118">
        <v>102.5464644306772</v>
      </c>
      <c r="B17" s="30">
        <v>13</v>
      </c>
      <c r="C17" s="74">
        <v>102.5464644306772</v>
      </c>
      <c r="D17" s="30">
        <v>13</v>
      </c>
      <c r="E17" s="49">
        <v>0.36799999999999999</v>
      </c>
    </row>
    <row r="18" spans="1:5" x14ac:dyDescent="0.35">
      <c r="A18" s="118">
        <v>107.40714743491928</v>
      </c>
      <c r="B18" s="30">
        <v>2</v>
      </c>
      <c r="C18" s="74">
        <v>102.48420667134617</v>
      </c>
      <c r="D18" s="30">
        <v>14</v>
      </c>
      <c r="E18" s="49">
        <v>0.315</v>
      </c>
    </row>
    <row r="19" spans="1:5" x14ac:dyDescent="0.35">
      <c r="A19" s="118">
        <v>107.62932218390453</v>
      </c>
      <c r="B19" s="30">
        <v>17</v>
      </c>
      <c r="C19" s="74">
        <v>101.68340098269601</v>
      </c>
      <c r="D19" s="30">
        <v>15</v>
      </c>
      <c r="E19" s="49">
        <v>0.26300000000000001</v>
      </c>
    </row>
    <row r="20" spans="1:5" x14ac:dyDescent="0.35">
      <c r="A20" s="118">
        <v>105.593127231666</v>
      </c>
      <c r="B20" s="30">
        <v>9</v>
      </c>
      <c r="C20" s="74">
        <v>101.37485885189366</v>
      </c>
      <c r="D20" s="30">
        <v>16</v>
      </c>
      <c r="E20" s="49">
        <v>0.21</v>
      </c>
    </row>
    <row r="21" spans="1:5" x14ac:dyDescent="0.35">
      <c r="A21" s="118">
        <v>101.68340098269601</v>
      </c>
      <c r="B21" s="30">
        <v>18</v>
      </c>
      <c r="C21" s="74">
        <v>100.84444715720083</v>
      </c>
      <c r="D21" s="30">
        <v>17</v>
      </c>
      <c r="E21" s="49">
        <v>0.157</v>
      </c>
    </row>
    <row r="22" spans="1:5" x14ac:dyDescent="0.35">
      <c r="A22" s="118">
        <v>100.84444715720083</v>
      </c>
      <c r="B22" s="30">
        <v>7</v>
      </c>
      <c r="C22" s="74">
        <v>100.66225165562913</v>
      </c>
      <c r="D22" s="30">
        <v>18</v>
      </c>
      <c r="E22" s="49">
        <v>0.105</v>
      </c>
    </row>
    <row r="23" spans="1:5" x14ac:dyDescent="0.35">
      <c r="A23" s="118">
        <v>103.9310892056032</v>
      </c>
      <c r="B23" s="30">
        <v>11</v>
      </c>
      <c r="C23" s="74">
        <v>100.65614795373394</v>
      </c>
      <c r="D23" s="30">
        <v>19</v>
      </c>
      <c r="E23" s="49">
        <v>5.1999999999999998E-2</v>
      </c>
    </row>
    <row r="24" spans="1:5" ht="16.7" thickBot="1" x14ac:dyDescent="0.4">
      <c r="A24" s="118">
        <v>109.36368907742546</v>
      </c>
      <c r="B24" s="32">
        <v>3</v>
      </c>
      <c r="C24" s="75">
        <v>100.37537766655477</v>
      </c>
      <c r="D24" s="32">
        <v>20</v>
      </c>
      <c r="E24" s="50">
        <v>0</v>
      </c>
    </row>
  </sheetData>
  <sortState ref="B5:E24">
    <sortCondition ref="D6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8"/>
  <dimension ref="A1:N37"/>
  <sheetViews>
    <sheetView topLeftCell="J1" workbookViewId="0">
      <selection activeCell="C19" sqref="C19"/>
    </sheetView>
  </sheetViews>
  <sheetFormatPr baseColWidth="10" defaultRowHeight="14.4" x14ac:dyDescent="0.3"/>
  <cols>
    <col min="1" max="1" width="11.09765625" customWidth="1"/>
    <col min="2" max="2" width="17.69921875" customWidth="1"/>
    <col min="3" max="3" width="15.796875" customWidth="1"/>
    <col min="4" max="4" width="12.3984375" customWidth="1"/>
    <col min="5" max="5" width="3.09765625" customWidth="1"/>
    <col min="6" max="6" width="18.8984375" customWidth="1"/>
    <col min="7" max="7" width="12.8984375" customWidth="1"/>
    <col min="9" max="9" width="15.296875" customWidth="1"/>
  </cols>
  <sheetData>
    <row r="1" spans="1:14" ht="16.149999999999999" x14ac:dyDescent="0.35">
      <c r="A1" s="1"/>
      <c r="B1" s="1"/>
      <c r="C1" s="1"/>
      <c r="D1" s="1"/>
      <c r="E1" s="1"/>
      <c r="F1" t="s">
        <v>601</v>
      </c>
    </row>
    <row r="2" spans="1:14" ht="18.45" thickBot="1" x14ac:dyDescent="0.4">
      <c r="A2" s="3" t="s">
        <v>600</v>
      </c>
      <c r="B2" s="3"/>
      <c r="C2" s="1"/>
      <c r="D2" s="1"/>
      <c r="E2" s="1"/>
    </row>
    <row r="3" spans="1:14" ht="16.149999999999999" x14ac:dyDescent="0.35">
      <c r="A3" s="1"/>
      <c r="B3" s="1"/>
      <c r="C3" s="1"/>
      <c r="D3" s="1"/>
      <c r="E3" s="1"/>
      <c r="F3" s="58" t="s">
        <v>602</v>
      </c>
      <c r="G3" s="58"/>
    </row>
    <row r="4" spans="1:14" ht="16.149999999999999" x14ac:dyDescent="0.35">
      <c r="A4" s="36" t="s">
        <v>40</v>
      </c>
      <c r="B4" s="87" t="s">
        <v>43</v>
      </c>
      <c r="C4" s="87" t="s">
        <v>41</v>
      </c>
      <c r="D4" s="87" t="s">
        <v>42</v>
      </c>
      <c r="E4" s="1"/>
      <c r="F4" s="30" t="s">
        <v>603</v>
      </c>
      <c r="G4" s="30">
        <v>0.9148308402346198</v>
      </c>
    </row>
    <row r="5" spans="1:14" ht="16.149999999999999" x14ac:dyDescent="0.35">
      <c r="A5" s="37">
        <v>42736</v>
      </c>
      <c r="B5" s="88">
        <f ca="1">(C5/30)*1-RAND()</f>
        <v>332.79181189561893</v>
      </c>
      <c r="C5" s="89">
        <v>10000</v>
      </c>
      <c r="D5" s="89">
        <v>900000</v>
      </c>
      <c r="E5" s="1"/>
      <c r="F5" s="30" t="s">
        <v>604</v>
      </c>
      <c r="G5" s="30">
        <v>0.8369154662443804</v>
      </c>
    </row>
    <row r="6" spans="1:14" ht="16.149999999999999" x14ac:dyDescent="0.35">
      <c r="A6" s="37">
        <v>42767</v>
      </c>
      <c r="B6" s="88">
        <f t="shared" ref="B6:B16" ca="1" si="0">(C6/30)*1-RAND()</f>
        <v>399.85780290537048</v>
      </c>
      <c r="C6" s="89">
        <v>12000</v>
      </c>
      <c r="D6" s="89">
        <v>1090000</v>
      </c>
      <c r="E6" s="1"/>
      <c r="F6" s="30" t="s">
        <v>605</v>
      </c>
      <c r="G6" s="30">
        <v>0.80067445874313159</v>
      </c>
    </row>
    <row r="7" spans="1:14" ht="16.149999999999999" x14ac:dyDescent="0.35">
      <c r="A7" s="37">
        <v>42795</v>
      </c>
      <c r="B7" s="88">
        <f t="shared" ca="1" si="0"/>
        <v>465.81091078126866</v>
      </c>
      <c r="C7" s="89">
        <v>14000</v>
      </c>
      <c r="D7" s="89">
        <v>1300000</v>
      </c>
      <c r="E7" s="1"/>
      <c r="F7" s="30" t="s">
        <v>46</v>
      </c>
      <c r="G7" s="30">
        <v>64875.180188407641</v>
      </c>
    </row>
    <row r="8" spans="1:14" ht="16.7" thickBot="1" x14ac:dyDescent="0.4">
      <c r="A8" s="37">
        <v>42826</v>
      </c>
      <c r="B8" s="88">
        <f t="shared" ca="1" si="0"/>
        <v>399.40411024181338</v>
      </c>
      <c r="C8" s="89">
        <v>12000</v>
      </c>
      <c r="D8" s="89">
        <v>1200000</v>
      </c>
      <c r="E8" s="1"/>
      <c r="F8" s="32" t="s">
        <v>62</v>
      </c>
      <c r="G8" s="32">
        <v>12</v>
      </c>
    </row>
    <row r="9" spans="1:14" ht="16.149999999999999" x14ac:dyDescent="0.35">
      <c r="A9" s="37">
        <v>42856</v>
      </c>
      <c r="B9" s="88">
        <f t="shared" ca="1" si="0"/>
        <v>365.86438727299475</v>
      </c>
      <c r="C9" s="89">
        <v>11000</v>
      </c>
      <c r="D9" s="89">
        <v>900000</v>
      </c>
      <c r="E9" s="1"/>
    </row>
    <row r="10" spans="1:14" ht="16.7" thickBot="1" x14ac:dyDescent="0.4">
      <c r="A10" s="37">
        <v>42887</v>
      </c>
      <c r="B10" s="88">
        <f t="shared" ca="1" si="0"/>
        <v>332.48408064699782</v>
      </c>
      <c r="C10" s="89">
        <v>10000</v>
      </c>
      <c r="D10" s="89">
        <v>990000</v>
      </c>
      <c r="E10" s="1"/>
      <c r="F10" t="s">
        <v>7</v>
      </c>
    </row>
    <row r="11" spans="1:14" ht="15.7" customHeight="1" x14ac:dyDescent="0.35">
      <c r="A11" s="37">
        <v>42917</v>
      </c>
      <c r="B11" s="88">
        <f t="shared" ca="1" si="0"/>
        <v>332.81261695421972</v>
      </c>
      <c r="C11" s="89">
        <v>10000</v>
      </c>
      <c r="D11" s="89">
        <v>980000</v>
      </c>
      <c r="E11" s="1"/>
      <c r="F11" s="76"/>
      <c r="G11" s="76" t="s">
        <v>22</v>
      </c>
      <c r="H11" s="76" t="s">
        <v>21</v>
      </c>
      <c r="I11" s="76" t="s">
        <v>9</v>
      </c>
      <c r="J11" s="76" t="s">
        <v>10</v>
      </c>
      <c r="K11" s="76" t="s">
        <v>608</v>
      </c>
    </row>
    <row r="12" spans="1:14" ht="15" customHeight="1" x14ac:dyDescent="0.35">
      <c r="A12" s="37">
        <v>42948</v>
      </c>
      <c r="B12" s="88">
        <f t="shared" ca="1" si="0"/>
        <v>366.11628821247166</v>
      </c>
      <c r="C12" s="89">
        <v>11000</v>
      </c>
      <c r="D12" s="89">
        <v>1050000</v>
      </c>
      <c r="E12" s="1"/>
      <c r="F12" s="30" t="s">
        <v>600</v>
      </c>
      <c r="G12" s="30">
        <v>2</v>
      </c>
      <c r="H12" s="30">
        <v>194387565626.36139</v>
      </c>
      <c r="I12" s="30">
        <v>97193782813.180695</v>
      </c>
      <c r="J12" s="30">
        <v>23.093051875435357</v>
      </c>
      <c r="K12" s="30">
        <v>2.8566530269376279E-4</v>
      </c>
    </row>
    <row r="13" spans="1:14" ht="16.149999999999999" x14ac:dyDescent="0.35">
      <c r="A13" s="37">
        <v>42979</v>
      </c>
      <c r="B13" s="88">
        <f t="shared" ca="1" si="0"/>
        <v>399.63527537344152</v>
      </c>
      <c r="C13" s="89">
        <v>12000</v>
      </c>
      <c r="D13" s="89">
        <v>1020000</v>
      </c>
      <c r="E13" s="1"/>
      <c r="F13" s="30" t="s">
        <v>606</v>
      </c>
      <c r="G13" s="30">
        <v>9</v>
      </c>
      <c r="H13" s="30">
        <v>37879101040.305237</v>
      </c>
      <c r="I13" s="30">
        <v>4208789004.4783597</v>
      </c>
      <c r="J13" s="30"/>
      <c r="K13" s="30"/>
    </row>
    <row r="14" spans="1:14" ht="16.7" thickBot="1" x14ac:dyDescent="0.4">
      <c r="A14" s="37">
        <v>43009</v>
      </c>
      <c r="B14" s="88">
        <f t="shared" ca="1" si="0"/>
        <v>432.90808853774848</v>
      </c>
      <c r="C14" s="89">
        <v>13000</v>
      </c>
      <c r="D14" s="89">
        <v>1200000</v>
      </c>
      <c r="E14" s="1"/>
      <c r="F14" s="32" t="s">
        <v>15</v>
      </c>
      <c r="G14" s="32">
        <v>11</v>
      </c>
      <c r="H14" s="32">
        <v>232266666666.66663</v>
      </c>
      <c r="I14" s="32"/>
      <c r="J14" s="32"/>
      <c r="K14" s="32"/>
    </row>
    <row r="15" spans="1:14" ht="16.7" thickBot="1" x14ac:dyDescent="0.4">
      <c r="A15" s="37">
        <v>43040</v>
      </c>
      <c r="B15" s="88">
        <f t="shared" ca="1" si="0"/>
        <v>449.26350329980886</v>
      </c>
      <c r="C15" s="89">
        <v>13500</v>
      </c>
      <c r="D15" s="89">
        <v>1230000</v>
      </c>
      <c r="E15" s="1"/>
    </row>
    <row r="16" spans="1:14" ht="15" customHeight="1" x14ac:dyDescent="0.35">
      <c r="A16" s="37">
        <v>43070</v>
      </c>
      <c r="B16" s="88">
        <f t="shared" ca="1" si="0"/>
        <v>465.75348157265682</v>
      </c>
      <c r="C16" s="89">
        <v>14000</v>
      </c>
      <c r="D16" s="89">
        <v>1300000</v>
      </c>
      <c r="E16" s="1"/>
      <c r="F16" s="76"/>
      <c r="G16" s="76" t="s">
        <v>609</v>
      </c>
      <c r="H16" s="76" t="s">
        <v>693</v>
      </c>
      <c r="I16" s="76" t="s">
        <v>610</v>
      </c>
      <c r="J16" s="76" t="s">
        <v>11</v>
      </c>
      <c r="K16" s="76" t="s">
        <v>611</v>
      </c>
      <c r="L16" s="76" t="s">
        <v>612</v>
      </c>
      <c r="M16" s="76" t="s">
        <v>613</v>
      </c>
      <c r="N16" s="76" t="s">
        <v>614</v>
      </c>
    </row>
    <row r="17" spans="1:14" ht="16.149999999999999" x14ac:dyDescent="0.35">
      <c r="A17" s="1"/>
      <c r="B17" s="1"/>
      <c r="C17" s="1"/>
      <c r="D17" s="1"/>
      <c r="E17" s="1"/>
      <c r="F17" s="30" t="s">
        <v>607</v>
      </c>
      <c r="G17" s="30">
        <v>77793.158919779584</v>
      </c>
      <c r="H17" s="30">
        <v>160824.65231386325</v>
      </c>
      <c r="I17" s="30">
        <v>0.48371414332648138</v>
      </c>
      <c r="J17" s="30">
        <v>0.64014030445518988</v>
      </c>
      <c r="K17" s="30">
        <v>-286017.48026655713</v>
      </c>
      <c r="L17" s="30">
        <v>441603.7981061163</v>
      </c>
      <c r="M17" s="30">
        <v>-286017.48026655713</v>
      </c>
      <c r="N17" s="30">
        <v>441603.7981061163</v>
      </c>
    </row>
    <row r="18" spans="1:14" x14ac:dyDescent="0.3">
      <c r="F18" s="30" t="s">
        <v>43</v>
      </c>
      <c r="G18" s="30">
        <v>28267.067663557638</v>
      </c>
      <c r="H18" s="30">
        <v>51451.277455875017</v>
      </c>
      <c r="I18" s="30">
        <v>0.54939486561436068</v>
      </c>
      <c r="J18" s="30">
        <v>0.59610099630655111</v>
      </c>
      <c r="K18" s="30">
        <v>-88123.808168367861</v>
      </c>
      <c r="L18" s="30">
        <v>144657.94349548314</v>
      </c>
      <c r="M18" s="30">
        <v>-88123.808168367861</v>
      </c>
      <c r="N18" s="30">
        <v>144657.94349548314</v>
      </c>
    </row>
    <row r="19" spans="1:14" ht="15" thickBot="1" x14ac:dyDescent="0.35">
      <c r="F19" s="32" t="s">
        <v>41</v>
      </c>
      <c r="G19" s="32">
        <v>-855.08448732058412</v>
      </c>
      <c r="H19" s="32">
        <v>1716.2372169031787</v>
      </c>
      <c r="I19" s="32">
        <v>-0.4982321085330616</v>
      </c>
      <c r="J19" s="32">
        <v>0.63026822657121762</v>
      </c>
      <c r="K19" s="32">
        <v>-4737.4828005989666</v>
      </c>
      <c r="L19" s="32">
        <v>3027.3138259577986</v>
      </c>
      <c r="M19" s="32">
        <v>-4737.4828005989666</v>
      </c>
      <c r="N19" s="32">
        <v>3027.3138259577986</v>
      </c>
    </row>
    <row r="23" spans="1:14" x14ac:dyDescent="0.3">
      <c r="F23" t="s">
        <v>615</v>
      </c>
      <c r="K23" t="s">
        <v>691</v>
      </c>
    </row>
    <row r="24" spans="1:14" ht="15" thickBot="1" x14ac:dyDescent="0.35"/>
    <row r="25" spans="1:14" ht="28.8" x14ac:dyDescent="0.3">
      <c r="F25" s="76" t="s">
        <v>616</v>
      </c>
      <c r="G25" s="76" t="s">
        <v>619</v>
      </c>
      <c r="H25" s="76" t="s">
        <v>617</v>
      </c>
      <c r="I25" s="76" t="s">
        <v>618</v>
      </c>
      <c r="K25" s="5" t="s">
        <v>692</v>
      </c>
      <c r="L25" s="5" t="s">
        <v>42</v>
      </c>
    </row>
    <row r="26" spans="1:14" x14ac:dyDescent="0.3">
      <c r="F26" s="30">
        <v>1</v>
      </c>
      <c r="G26" s="30">
        <v>926461.09724864364</v>
      </c>
      <c r="H26" s="30">
        <v>-26461.097248643637</v>
      </c>
      <c r="I26" s="30">
        <v>-0.41933890390922646</v>
      </c>
      <c r="K26" s="30">
        <v>4.166666666666667</v>
      </c>
      <c r="L26" s="30">
        <v>900000</v>
      </c>
    </row>
    <row r="27" spans="1:14" x14ac:dyDescent="0.3">
      <c r="F27" s="30">
        <v>2</v>
      </c>
      <c r="G27" s="30">
        <v>1110360.3112342376</v>
      </c>
      <c r="H27" s="30">
        <v>-20360.311234237626</v>
      </c>
      <c r="I27" s="30">
        <v>-0.32265746639261361</v>
      </c>
      <c r="K27" s="30">
        <v>12.5</v>
      </c>
      <c r="L27" s="30">
        <v>900000</v>
      </c>
    </row>
    <row r="28" spans="1:14" x14ac:dyDescent="0.3">
      <c r="F28" s="30">
        <v>3</v>
      </c>
      <c r="G28" s="30">
        <v>1292623.3135079816</v>
      </c>
      <c r="H28" s="30">
        <v>7376.6864920184016</v>
      </c>
      <c r="I28" s="30">
        <v>0.11690110954123618</v>
      </c>
      <c r="K28" s="30">
        <v>20.833333333333336</v>
      </c>
      <c r="L28" s="30">
        <v>980000</v>
      </c>
    </row>
    <row r="29" spans="1:14" x14ac:dyDescent="0.3">
      <c r="F29" s="30">
        <v>4</v>
      </c>
      <c r="G29" s="30">
        <v>1101276.41955138</v>
      </c>
      <c r="H29" s="30">
        <v>98723.580448620021</v>
      </c>
      <c r="I29" s="30">
        <v>1.5645094995991029</v>
      </c>
      <c r="K29" s="30">
        <v>29.166666666666668</v>
      </c>
      <c r="L29" s="30">
        <v>990000</v>
      </c>
    </row>
    <row r="30" spans="1:14" x14ac:dyDescent="0.3">
      <c r="F30" s="30">
        <v>5</v>
      </c>
      <c r="G30" s="30">
        <v>1024700.8309420422</v>
      </c>
      <c r="H30" s="30">
        <v>-124700.83094204217</v>
      </c>
      <c r="I30" s="30">
        <v>-1.9761807030313578</v>
      </c>
      <c r="K30" s="30">
        <v>37.5</v>
      </c>
      <c r="L30" s="30">
        <v>1020000</v>
      </c>
    </row>
    <row r="31" spans="1:14" x14ac:dyDescent="0.3">
      <c r="F31" s="30">
        <v>6</v>
      </c>
      <c r="G31" s="30">
        <v>935101.1329057347</v>
      </c>
      <c r="H31" s="30">
        <v>54898.867094265297</v>
      </c>
      <c r="I31" s="30">
        <v>0.87000287769047624</v>
      </c>
      <c r="K31" s="30">
        <v>45.833333333333336</v>
      </c>
      <c r="L31" s="30">
        <v>1050000</v>
      </c>
    </row>
    <row r="32" spans="1:14" x14ac:dyDescent="0.3">
      <c r="F32" s="30">
        <v>7</v>
      </c>
      <c r="G32" s="30">
        <v>924978.82558004558</v>
      </c>
      <c r="H32" s="30">
        <v>55021.174419954419</v>
      </c>
      <c r="I32" s="30">
        <v>0.87194112762065157</v>
      </c>
      <c r="K32" s="30">
        <v>54.166666666666664</v>
      </c>
      <c r="L32" s="30">
        <v>1090000</v>
      </c>
    </row>
    <row r="33" spans="6:12" x14ac:dyDescent="0.3">
      <c r="F33" s="30">
        <v>8</v>
      </c>
      <c r="G33" s="30">
        <v>1032281.1584452689</v>
      </c>
      <c r="H33" s="30">
        <v>17718.841554731131</v>
      </c>
      <c r="I33" s="30">
        <v>0.2807971085357418</v>
      </c>
      <c r="K33" s="30">
        <v>62.5</v>
      </c>
      <c r="L33" s="30">
        <v>1200000</v>
      </c>
    </row>
    <row r="34" spans="6:12" x14ac:dyDescent="0.3">
      <c r="F34" s="30">
        <v>9</v>
      </c>
      <c r="G34" s="30">
        <v>1123247.2303444613</v>
      </c>
      <c r="H34" s="30">
        <v>-103247.23034446128</v>
      </c>
      <c r="I34" s="30">
        <v>-1.636197471234081</v>
      </c>
      <c r="K34" s="30">
        <v>70.833333333333343</v>
      </c>
      <c r="L34" s="30">
        <v>1200000</v>
      </c>
    </row>
    <row r="35" spans="6:12" x14ac:dyDescent="0.3">
      <c r="F35" s="30">
        <v>10</v>
      </c>
      <c r="G35" s="30">
        <v>1186803.1224973332</v>
      </c>
      <c r="H35" s="30">
        <v>13196.877502666786</v>
      </c>
      <c r="I35" s="30">
        <v>0.20913585309756133</v>
      </c>
      <c r="K35" s="30">
        <v>79.166666666666671</v>
      </c>
      <c r="L35" s="30">
        <v>1230000</v>
      </c>
    </row>
    <row r="36" spans="6:12" x14ac:dyDescent="0.3">
      <c r="F36" s="30">
        <v>11</v>
      </c>
      <c r="G36" s="30">
        <v>1238901.9342772234</v>
      </c>
      <c r="H36" s="30">
        <v>-8901.9342772234231</v>
      </c>
      <c r="I36" s="30">
        <v>-0.14107228159913843</v>
      </c>
      <c r="K36" s="30">
        <v>87.500000000000014</v>
      </c>
      <c r="L36" s="30">
        <v>1300000</v>
      </c>
    </row>
    <row r="37" spans="6:12" ht="15" thickBot="1" x14ac:dyDescent="0.35">
      <c r="F37" s="32">
        <v>12</v>
      </c>
      <c r="G37" s="32">
        <v>1291873.2356830016</v>
      </c>
      <c r="H37" s="32">
        <v>8126.7643169984221</v>
      </c>
      <c r="I37" s="32">
        <v>0.12878787334464806</v>
      </c>
      <c r="K37" s="32">
        <v>95.833333333333343</v>
      </c>
      <c r="L37" s="32">
        <v>1300000</v>
      </c>
    </row>
  </sheetData>
  <sortState ref="L26:L37">
    <sortCondition ref="L26"/>
  </sortState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9"/>
  <dimension ref="A2:I28"/>
  <sheetViews>
    <sheetView workbookViewId="0">
      <selection activeCell="I16" sqref="I16"/>
    </sheetView>
  </sheetViews>
  <sheetFormatPr baseColWidth="10" defaultColWidth="11.3984375" defaultRowHeight="16.149999999999999" x14ac:dyDescent="0.35"/>
  <cols>
    <col min="1" max="1" width="11.09765625" style="1" customWidth="1"/>
    <col min="2" max="2" width="12.3984375" style="1" customWidth="1"/>
    <col min="3" max="3" width="5.296875" style="1" customWidth="1"/>
    <col min="4" max="4" width="14.59765625" style="1" bestFit="1" customWidth="1"/>
    <col min="5" max="16384" width="11.3984375" style="1"/>
  </cols>
  <sheetData>
    <row r="2" spans="1:9" ht="17.850000000000001" x14ac:dyDescent="0.35">
      <c r="A2" s="3" t="s">
        <v>620</v>
      </c>
    </row>
    <row r="4" spans="1:9" x14ac:dyDescent="0.35">
      <c r="A4" s="36" t="s">
        <v>40</v>
      </c>
      <c r="B4" s="36" t="s">
        <v>42</v>
      </c>
    </row>
    <row r="5" spans="1:9" x14ac:dyDescent="0.35">
      <c r="A5" s="37">
        <v>42370</v>
      </c>
      <c r="B5" s="36">
        <v>900000</v>
      </c>
      <c r="D5" s="119">
        <v>1300000</v>
      </c>
    </row>
    <row r="6" spans="1:9" x14ac:dyDescent="0.35">
      <c r="A6" s="37">
        <v>42401</v>
      </c>
      <c r="B6" s="36">
        <v>1090000</v>
      </c>
      <c r="D6" s="119">
        <v>990000</v>
      </c>
    </row>
    <row r="7" spans="1:9" x14ac:dyDescent="0.35">
      <c r="A7" s="37">
        <v>42430</v>
      </c>
      <c r="B7" s="57">
        <v>1300000</v>
      </c>
      <c r="D7" s="119">
        <v>1020000</v>
      </c>
    </row>
    <row r="8" spans="1:9" x14ac:dyDescent="0.35">
      <c r="A8" s="37">
        <v>42461</v>
      </c>
      <c r="B8" s="36">
        <v>1200000</v>
      </c>
      <c r="D8" s="119">
        <v>1300000</v>
      </c>
    </row>
    <row r="9" spans="1:9" x14ac:dyDescent="0.35">
      <c r="A9" s="37">
        <v>42491</v>
      </c>
      <c r="B9" s="36">
        <v>900000</v>
      </c>
      <c r="D9" s="119">
        <v>1041596.7365967366</v>
      </c>
    </row>
    <row r="10" spans="1:9" x14ac:dyDescent="0.35">
      <c r="A10" s="37">
        <v>42522</v>
      </c>
      <c r="B10" s="57">
        <v>990000</v>
      </c>
      <c r="D10" s="119">
        <v>1088799.5337995337</v>
      </c>
    </row>
    <row r="11" spans="1:9" x14ac:dyDescent="0.35">
      <c r="A11" s="37">
        <v>42552</v>
      </c>
      <c r="B11" s="36">
        <v>980000</v>
      </c>
      <c r="D11" s="119">
        <v>1136002.3310023311</v>
      </c>
    </row>
    <row r="12" spans="1:9" x14ac:dyDescent="0.35">
      <c r="A12" s="37">
        <v>42583</v>
      </c>
      <c r="B12" s="36">
        <v>1050000</v>
      </c>
      <c r="D12" s="119">
        <v>1183205.1282051282</v>
      </c>
    </row>
    <row r="13" spans="1:9" x14ac:dyDescent="0.35">
      <c r="A13" s="37">
        <v>42614</v>
      </c>
      <c r="B13" s="57">
        <v>1020000</v>
      </c>
    </row>
    <row r="14" spans="1:9" x14ac:dyDescent="0.35">
      <c r="A14" s="37">
        <v>42644</v>
      </c>
      <c r="B14" s="36">
        <v>1200000</v>
      </c>
    </row>
    <row r="15" spans="1:9" x14ac:dyDescent="0.35">
      <c r="A15" s="37">
        <v>42675</v>
      </c>
      <c r="B15" s="36">
        <v>1230000</v>
      </c>
    </row>
    <row r="16" spans="1:9" x14ac:dyDescent="0.35">
      <c r="A16" s="37">
        <v>42705</v>
      </c>
      <c r="B16" s="57">
        <v>1300000</v>
      </c>
      <c r="I16" s="62" t="s">
        <v>700</v>
      </c>
    </row>
    <row r="17" spans="1:2" x14ac:dyDescent="0.35">
      <c r="A17" s="37">
        <v>42736</v>
      </c>
      <c r="B17" s="59">
        <f t="array" ref="B17:B28">TREND(B5:B16)</f>
        <v>1010128.2051282052</v>
      </c>
    </row>
    <row r="18" spans="1:2" x14ac:dyDescent="0.35">
      <c r="A18" s="37">
        <v>42767</v>
      </c>
      <c r="B18" s="59">
        <v>1025862.4708624709</v>
      </c>
    </row>
    <row r="19" spans="1:2" x14ac:dyDescent="0.35">
      <c r="A19" s="37">
        <v>42795</v>
      </c>
      <c r="B19" s="60">
        <v>1041596.7365967366</v>
      </c>
    </row>
    <row r="20" spans="1:2" x14ac:dyDescent="0.35">
      <c r="A20" s="37">
        <v>42826</v>
      </c>
      <c r="B20" s="59">
        <v>1057331.0023310024</v>
      </c>
    </row>
    <row r="21" spans="1:2" x14ac:dyDescent="0.35">
      <c r="A21" s="37">
        <v>42856</v>
      </c>
      <c r="B21" s="59">
        <v>1073065.2680652682</v>
      </c>
    </row>
    <row r="22" spans="1:2" x14ac:dyDescent="0.35">
      <c r="A22" s="37">
        <v>42887</v>
      </c>
      <c r="B22" s="60">
        <v>1088799.5337995337</v>
      </c>
    </row>
    <row r="23" spans="1:2" x14ac:dyDescent="0.35">
      <c r="A23" s="37">
        <v>42917</v>
      </c>
      <c r="B23" s="59">
        <v>1104533.7995337995</v>
      </c>
    </row>
    <row r="24" spans="1:2" x14ac:dyDescent="0.35">
      <c r="A24" s="37">
        <v>42948</v>
      </c>
      <c r="B24" s="59">
        <v>1120268.0652680653</v>
      </c>
    </row>
    <row r="25" spans="1:2" x14ac:dyDescent="0.35">
      <c r="A25" s="37">
        <v>42979</v>
      </c>
      <c r="B25" s="60">
        <v>1136002.3310023311</v>
      </c>
    </row>
    <row r="26" spans="1:2" x14ac:dyDescent="0.35">
      <c r="A26" s="37">
        <v>43009</v>
      </c>
      <c r="B26" s="59">
        <v>1151736.5967365969</v>
      </c>
    </row>
    <row r="27" spans="1:2" x14ac:dyDescent="0.35">
      <c r="A27" s="37">
        <v>43040</v>
      </c>
      <c r="B27" s="59">
        <v>1167470.8624708625</v>
      </c>
    </row>
    <row r="28" spans="1:2" x14ac:dyDescent="0.35">
      <c r="A28" s="37">
        <v>43070</v>
      </c>
      <c r="B28" s="60">
        <v>1183205.1282051282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0"/>
  <dimension ref="A1:G32"/>
  <sheetViews>
    <sheetView workbookViewId="0">
      <selection activeCell="H23" sqref="H23"/>
    </sheetView>
  </sheetViews>
  <sheetFormatPr baseColWidth="10" defaultColWidth="11.3984375" defaultRowHeight="16.149999999999999" x14ac:dyDescent="0.35"/>
  <cols>
    <col min="1" max="1" width="12.69921875" style="1" customWidth="1"/>
    <col min="2" max="2" width="15.8984375" style="1" customWidth="1"/>
    <col min="3" max="3" width="3.296875" style="1" customWidth="1"/>
    <col min="4" max="4" width="33.296875" style="1" customWidth="1"/>
    <col min="5" max="6" width="11.8984375" style="1" bestFit="1" customWidth="1"/>
    <col min="7" max="7" width="16.8984375" style="1" customWidth="1"/>
    <col min="8" max="16384" width="11.3984375" style="1"/>
  </cols>
  <sheetData>
    <row r="1" spans="1:7" x14ac:dyDescent="0.35">
      <c r="A1" s="62"/>
      <c r="B1" s="62"/>
      <c r="C1" s="62"/>
      <c r="D1"/>
      <c r="E1"/>
      <c r="F1"/>
      <c r="G1"/>
    </row>
    <row r="2" spans="1:7" ht="17.850000000000001" x14ac:dyDescent="0.35">
      <c r="A2" s="67" t="s">
        <v>697</v>
      </c>
      <c r="B2" s="62"/>
      <c r="C2" s="62"/>
      <c r="D2"/>
      <c r="E2"/>
      <c r="F2"/>
      <c r="G2"/>
    </row>
    <row r="3" spans="1:7" x14ac:dyDescent="0.35">
      <c r="A3" s="62"/>
      <c r="B3" s="62"/>
      <c r="C3" s="62"/>
      <c r="D3"/>
      <c r="E3"/>
      <c r="F3"/>
      <c r="G3"/>
    </row>
    <row r="4" spans="1:7" x14ac:dyDescent="0.35">
      <c r="A4" s="131" t="s">
        <v>696</v>
      </c>
      <c r="B4" s="131"/>
      <c r="C4" s="62"/>
      <c r="D4" t="s">
        <v>656</v>
      </c>
      <c r="E4"/>
      <c r="F4"/>
      <c r="G4"/>
    </row>
    <row r="5" spans="1:7" ht="16.7" thickBot="1" x14ac:dyDescent="0.4">
      <c r="A5" s="69" t="s">
        <v>665</v>
      </c>
      <c r="B5" s="69" t="s">
        <v>666</v>
      </c>
      <c r="C5" s="62"/>
      <c r="D5"/>
      <c r="E5"/>
      <c r="F5"/>
      <c r="G5"/>
    </row>
    <row r="6" spans="1:7" x14ac:dyDescent="0.35">
      <c r="A6" s="113">
        <v>3</v>
      </c>
      <c r="B6" s="113">
        <v>1</v>
      </c>
      <c r="C6" s="62"/>
      <c r="D6" s="5"/>
      <c r="E6" s="5" t="s">
        <v>665</v>
      </c>
      <c r="F6" s="5" t="s">
        <v>666</v>
      </c>
      <c r="G6"/>
    </row>
    <row r="7" spans="1:7" x14ac:dyDescent="0.35">
      <c r="A7" s="113">
        <v>2</v>
      </c>
      <c r="B7" s="113">
        <v>2</v>
      </c>
      <c r="C7" s="62"/>
      <c r="D7" s="30" t="s">
        <v>0</v>
      </c>
      <c r="E7" s="30">
        <v>3.2</v>
      </c>
      <c r="F7" s="30">
        <v>2</v>
      </c>
      <c r="G7"/>
    </row>
    <row r="8" spans="1:7" x14ac:dyDescent="0.35">
      <c r="A8" s="113">
        <v>2</v>
      </c>
      <c r="B8" s="113">
        <v>2</v>
      </c>
      <c r="C8" s="62"/>
      <c r="D8" s="30" t="s">
        <v>6</v>
      </c>
      <c r="E8" s="30">
        <v>1.7428571428571433</v>
      </c>
      <c r="F8" s="30">
        <v>0.8571428571428571</v>
      </c>
      <c r="G8"/>
    </row>
    <row r="9" spans="1:7" x14ac:dyDescent="0.35">
      <c r="A9" s="113">
        <v>3</v>
      </c>
      <c r="B9" s="113">
        <v>4</v>
      </c>
      <c r="C9" s="62"/>
      <c r="D9" s="30" t="s">
        <v>62</v>
      </c>
      <c r="E9" s="30">
        <v>15</v>
      </c>
      <c r="F9" s="30">
        <v>15</v>
      </c>
      <c r="G9"/>
    </row>
    <row r="10" spans="1:7" x14ac:dyDescent="0.35">
      <c r="A10" s="113">
        <v>1</v>
      </c>
      <c r="B10" s="113">
        <v>1</v>
      </c>
      <c r="C10" s="62"/>
      <c r="D10" s="30" t="s">
        <v>657</v>
      </c>
      <c r="E10" s="30">
        <v>0.40908400943566142</v>
      </c>
      <c r="F10" s="30"/>
      <c r="G10"/>
    </row>
    <row r="11" spans="1:7" x14ac:dyDescent="0.35">
      <c r="A11" s="113">
        <v>5</v>
      </c>
      <c r="B11" s="113">
        <v>2</v>
      </c>
      <c r="C11" s="62"/>
      <c r="D11" s="30" t="s">
        <v>638</v>
      </c>
      <c r="E11" s="30">
        <v>0</v>
      </c>
      <c r="F11" s="30"/>
      <c r="G11"/>
    </row>
    <row r="12" spans="1:7" x14ac:dyDescent="0.35">
      <c r="A12" s="113">
        <v>2</v>
      </c>
      <c r="B12" s="113">
        <v>1</v>
      </c>
      <c r="C12" s="62"/>
      <c r="D12" s="30" t="s">
        <v>63</v>
      </c>
      <c r="E12" s="30">
        <v>14</v>
      </c>
      <c r="F12" s="30"/>
      <c r="G12"/>
    </row>
    <row r="13" spans="1:7" x14ac:dyDescent="0.35">
      <c r="A13" s="113">
        <v>3</v>
      </c>
      <c r="B13" s="113">
        <v>2</v>
      </c>
      <c r="C13" s="62"/>
      <c r="D13" s="30" t="s">
        <v>610</v>
      </c>
      <c r="E13" s="30">
        <v>3.6742346141747668</v>
      </c>
      <c r="F13" s="30"/>
      <c r="G13"/>
    </row>
    <row r="14" spans="1:7" x14ac:dyDescent="0.35">
      <c r="A14" s="113">
        <v>4</v>
      </c>
      <c r="B14" s="113">
        <v>3</v>
      </c>
      <c r="C14" s="62"/>
      <c r="D14" s="30" t="s">
        <v>639</v>
      </c>
      <c r="E14" s="30">
        <v>1.2508900622816043E-3</v>
      </c>
      <c r="F14" s="30"/>
      <c r="G14"/>
    </row>
    <row r="15" spans="1:7" x14ac:dyDescent="0.35">
      <c r="A15" s="113">
        <v>5</v>
      </c>
      <c r="B15" s="113">
        <v>3</v>
      </c>
      <c r="C15" s="62"/>
      <c r="D15" s="30" t="s">
        <v>640</v>
      </c>
      <c r="E15" s="30">
        <v>1.7613101357748921</v>
      </c>
      <c r="F15" s="30"/>
      <c r="G15"/>
    </row>
    <row r="16" spans="1:7" x14ac:dyDescent="0.35">
      <c r="A16" s="113">
        <v>3</v>
      </c>
      <c r="B16" s="113">
        <v>2</v>
      </c>
      <c r="C16" s="62"/>
      <c r="D16" s="30" t="s">
        <v>641</v>
      </c>
      <c r="E16" s="30">
        <v>2.5017801245632086E-3</v>
      </c>
      <c r="F16" s="30"/>
      <c r="G16"/>
    </row>
    <row r="17" spans="1:7" ht="16.7" thickBot="1" x14ac:dyDescent="0.4">
      <c r="A17" s="113">
        <v>3</v>
      </c>
      <c r="B17" s="113">
        <v>2</v>
      </c>
      <c r="C17" s="65"/>
      <c r="D17" s="32" t="s">
        <v>642</v>
      </c>
      <c r="E17" s="32">
        <v>2.1447866879178044</v>
      </c>
      <c r="F17" s="32"/>
    </row>
    <row r="18" spans="1:7" x14ac:dyDescent="0.35">
      <c r="A18" s="113">
        <v>5</v>
      </c>
      <c r="B18" s="113">
        <v>3</v>
      </c>
      <c r="C18" s="65"/>
      <c r="G18"/>
    </row>
    <row r="19" spans="1:7" x14ac:dyDescent="0.35">
      <c r="A19" s="113">
        <v>2</v>
      </c>
      <c r="B19" s="113">
        <v>1</v>
      </c>
      <c r="C19" s="62"/>
      <c r="E19"/>
      <c r="F19"/>
      <c r="G19"/>
    </row>
    <row r="20" spans="1:7" x14ac:dyDescent="0.35">
      <c r="A20" s="113">
        <v>5</v>
      </c>
      <c r="B20" s="113">
        <v>1</v>
      </c>
      <c r="E20"/>
      <c r="F20"/>
      <c r="G20"/>
    </row>
    <row r="21" spans="1:7" x14ac:dyDescent="0.35">
      <c r="E21"/>
      <c r="F21"/>
      <c r="G21"/>
    </row>
    <row r="22" spans="1:7" x14ac:dyDescent="0.35">
      <c r="E22"/>
      <c r="F22"/>
      <c r="G22"/>
    </row>
    <row r="23" spans="1:7" x14ac:dyDescent="0.35">
      <c r="E23"/>
      <c r="F23"/>
      <c r="G23"/>
    </row>
    <row r="24" spans="1:7" x14ac:dyDescent="0.35">
      <c r="E24"/>
      <c r="F24"/>
      <c r="G24"/>
    </row>
    <row r="25" spans="1:7" x14ac:dyDescent="0.35">
      <c r="E25"/>
      <c r="F25"/>
      <c r="G25"/>
    </row>
    <row r="26" spans="1:7" x14ac:dyDescent="0.35">
      <c r="E26"/>
      <c r="F26"/>
      <c r="G26"/>
    </row>
    <row r="27" spans="1:7" x14ac:dyDescent="0.35">
      <c r="E27"/>
      <c r="F27"/>
      <c r="G27"/>
    </row>
    <row r="28" spans="1:7" x14ac:dyDescent="0.35">
      <c r="E28"/>
      <c r="F28"/>
      <c r="G28"/>
    </row>
    <row r="29" spans="1:7" x14ac:dyDescent="0.35">
      <c r="E29"/>
      <c r="F29"/>
      <c r="G29"/>
    </row>
    <row r="30" spans="1:7" x14ac:dyDescent="0.35">
      <c r="E30"/>
      <c r="F30"/>
      <c r="G30"/>
    </row>
    <row r="31" spans="1:7" x14ac:dyDescent="0.35">
      <c r="E31"/>
      <c r="F31"/>
      <c r="G31"/>
    </row>
    <row r="32" spans="1:7" x14ac:dyDescent="0.35">
      <c r="E32"/>
      <c r="F32"/>
      <c r="G32"/>
    </row>
  </sheetData>
  <mergeCells count="1">
    <mergeCell ref="A4:B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1"/>
  <dimension ref="A1:I19"/>
  <sheetViews>
    <sheetView topLeftCell="A2" workbookViewId="0">
      <selection activeCell="K22" sqref="K22"/>
    </sheetView>
  </sheetViews>
  <sheetFormatPr baseColWidth="10" defaultColWidth="11.3984375" defaultRowHeight="16.149999999999999" x14ac:dyDescent="0.35"/>
  <cols>
    <col min="1" max="1" width="12.69921875" style="1" customWidth="1"/>
    <col min="2" max="2" width="15.69921875" style="1" bestFit="1" customWidth="1"/>
    <col min="3" max="3" width="1.69921875" style="1" customWidth="1"/>
    <col min="4" max="4" width="12" style="1" bestFit="1" customWidth="1"/>
    <col min="5" max="5" width="15.69921875" style="1" bestFit="1" customWidth="1"/>
    <col min="6" max="6" width="2.69921875" style="1" customWidth="1"/>
    <col min="7" max="7" width="37.09765625" customWidth="1"/>
    <col min="8" max="9" width="15.3984375" style="1" bestFit="1" customWidth="1"/>
    <col min="10" max="16384" width="11.3984375" style="1"/>
  </cols>
  <sheetData>
    <row r="1" spans="1:9" x14ac:dyDescent="0.35">
      <c r="A1" s="62"/>
      <c r="B1" s="62"/>
      <c r="C1" s="62"/>
      <c r="D1" s="62"/>
      <c r="E1" s="62"/>
      <c r="F1" s="62"/>
    </row>
    <row r="2" spans="1:9" ht="17.850000000000001" x14ac:dyDescent="0.35">
      <c r="A2" s="67" t="s">
        <v>664</v>
      </c>
      <c r="B2" s="62"/>
      <c r="C2" s="62"/>
      <c r="D2" s="62"/>
      <c r="E2" s="62"/>
      <c r="F2" s="62"/>
      <c r="G2" t="s">
        <v>647</v>
      </c>
      <c r="H2"/>
      <c r="I2"/>
    </row>
    <row r="3" spans="1:9" ht="16.7" thickBot="1" x14ac:dyDescent="0.4">
      <c r="A3" s="62"/>
      <c r="B3" s="62"/>
      <c r="C3" s="62"/>
      <c r="D3" s="62"/>
      <c r="E3" s="62"/>
      <c r="F3" s="62"/>
      <c r="H3"/>
      <c r="I3"/>
    </row>
    <row r="4" spans="1:9" x14ac:dyDescent="0.35">
      <c r="A4" s="68" t="s">
        <v>645</v>
      </c>
      <c r="B4" s="69" t="s">
        <v>643</v>
      </c>
      <c r="C4" s="70"/>
      <c r="D4" s="68" t="s">
        <v>646</v>
      </c>
      <c r="E4" s="69" t="s">
        <v>644</v>
      </c>
      <c r="F4" s="62"/>
      <c r="G4" s="5"/>
      <c r="H4" s="5" t="s">
        <v>643</v>
      </c>
      <c r="I4" s="5" t="s">
        <v>644</v>
      </c>
    </row>
    <row r="5" spans="1:9" x14ac:dyDescent="0.35">
      <c r="A5" s="61" t="s">
        <v>626</v>
      </c>
      <c r="B5" s="120">
        <v>19.399999999999999</v>
      </c>
      <c r="C5" s="62"/>
      <c r="D5" s="61" t="s">
        <v>626</v>
      </c>
      <c r="E5" s="120">
        <v>19.2</v>
      </c>
      <c r="F5" s="62"/>
      <c r="G5" s="30" t="s">
        <v>0</v>
      </c>
      <c r="H5" s="30">
        <v>58.92</v>
      </c>
      <c r="I5" s="30">
        <v>64.587500000000006</v>
      </c>
    </row>
    <row r="6" spans="1:9" x14ac:dyDescent="0.35">
      <c r="A6" s="61" t="s">
        <v>627</v>
      </c>
      <c r="B6" s="120">
        <v>23</v>
      </c>
      <c r="C6" s="62"/>
      <c r="D6" s="61" t="s">
        <v>627</v>
      </c>
      <c r="E6" s="120">
        <v>19.3</v>
      </c>
      <c r="F6" s="62"/>
      <c r="G6" s="30" t="s">
        <v>6</v>
      </c>
      <c r="H6" s="30">
        <v>2203.679555555555</v>
      </c>
      <c r="I6" s="30">
        <v>958.47839285714144</v>
      </c>
    </row>
    <row r="7" spans="1:9" x14ac:dyDescent="0.35">
      <c r="A7" s="61" t="s">
        <v>628</v>
      </c>
      <c r="B7" s="120">
        <v>29.9</v>
      </c>
      <c r="C7" s="62"/>
      <c r="D7" s="61" t="s">
        <v>628</v>
      </c>
      <c r="E7" s="120">
        <v>61.9</v>
      </c>
      <c r="F7" s="62"/>
      <c r="G7" s="30" t="s">
        <v>62</v>
      </c>
      <c r="H7" s="30">
        <v>10</v>
      </c>
      <c r="I7" s="30">
        <v>8</v>
      </c>
    </row>
    <row r="8" spans="1:9" x14ac:dyDescent="0.35">
      <c r="A8" s="61" t="s">
        <v>629</v>
      </c>
      <c r="B8" s="120">
        <v>33</v>
      </c>
      <c r="C8" s="62"/>
      <c r="D8" s="61" t="s">
        <v>629</v>
      </c>
      <c r="E8" s="120">
        <v>69.900000000000006</v>
      </c>
      <c r="F8" s="62"/>
      <c r="G8" s="30" t="s">
        <v>648</v>
      </c>
      <c r="H8" s="30">
        <v>1658.904046874999</v>
      </c>
      <c r="I8" s="30"/>
    </row>
    <row r="9" spans="1:9" x14ac:dyDescent="0.35">
      <c r="A9" s="61" t="s">
        <v>630</v>
      </c>
      <c r="B9" s="120">
        <v>67.900000000000006</v>
      </c>
      <c r="C9" s="62"/>
      <c r="D9" s="61" t="s">
        <v>630</v>
      </c>
      <c r="E9" s="120">
        <v>71</v>
      </c>
      <c r="F9" s="62"/>
      <c r="G9" s="30" t="s">
        <v>638</v>
      </c>
      <c r="H9" s="30">
        <v>0</v>
      </c>
      <c r="I9" s="30"/>
    </row>
    <row r="10" spans="1:9" x14ac:dyDescent="0.35">
      <c r="A10" s="61" t="s">
        <v>631</v>
      </c>
      <c r="B10" s="120">
        <v>68</v>
      </c>
      <c r="C10" s="62"/>
      <c r="D10" s="61" t="s">
        <v>631</v>
      </c>
      <c r="E10" s="120">
        <v>78</v>
      </c>
      <c r="F10" s="62"/>
      <c r="G10" s="30" t="s">
        <v>63</v>
      </c>
      <c r="H10" s="30">
        <v>16</v>
      </c>
      <c r="I10" s="30"/>
    </row>
    <row r="11" spans="1:9" x14ac:dyDescent="0.35">
      <c r="A11" s="61" t="s">
        <v>632</v>
      </c>
      <c r="B11" s="120">
        <v>81</v>
      </c>
      <c r="C11" s="62"/>
      <c r="D11" s="61" t="s">
        <v>632</v>
      </c>
      <c r="E11" s="120">
        <v>96</v>
      </c>
      <c r="F11" s="62"/>
      <c r="G11" s="30" t="s">
        <v>610</v>
      </c>
      <c r="H11" s="30">
        <v>-0.29335239377643024</v>
      </c>
      <c r="I11" s="30"/>
    </row>
    <row r="12" spans="1:9" x14ac:dyDescent="0.35">
      <c r="A12" s="61" t="s">
        <v>633</v>
      </c>
      <c r="B12" s="120">
        <v>178</v>
      </c>
      <c r="C12" s="62"/>
      <c r="D12" s="61" t="s">
        <v>633</v>
      </c>
      <c r="E12" s="120">
        <v>101.4</v>
      </c>
      <c r="F12" s="62"/>
      <c r="G12" s="30" t="s">
        <v>639</v>
      </c>
      <c r="H12" s="30">
        <v>0.38651179704395733</v>
      </c>
      <c r="I12" s="30"/>
    </row>
    <row r="13" spans="1:9" x14ac:dyDescent="0.35">
      <c r="A13" s="61" t="s">
        <v>634</v>
      </c>
      <c r="B13" s="120">
        <v>55</v>
      </c>
      <c r="C13" s="62"/>
      <c r="D13"/>
      <c r="E13"/>
      <c r="F13" s="62"/>
      <c r="G13" s="30" t="s">
        <v>640</v>
      </c>
      <c r="H13" s="30">
        <v>1.7458836762762506</v>
      </c>
      <c r="I13" s="30"/>
    </row>
    <row r="14" spans="1:9" x14ac:dyDescent="0.35">
      <c r="A14" s="61" t="s">
        <v>635</v>
      </c>
      <c r="B14" s="120">
        <v>34</v>
      </c>
      <c r="C14" s="62"/>
      <c r="D14"/>
      <c r="E14"/>
      <c r="F14" s="62"/>
      <c r="G14" s="30" t="s">
        <v>641</v>
      </c>
      <c r="H14" s="30">
        <v>0.77302359408791466</v>
      </c>
      <c r="I14" s="30"/>
    </row>
    <row r="15" spans="1:9" ht="16.7" thickBot="1" x14ac:dyDescent="0.4">
      <c r="A15" s="62"/>
      <c r="B15" s="62"/>
      <c r="C15" s="62"/>
      <c r="D15" s="62"/>
      <c r="E15" s="62"/>
      <c r="F15" s="62"/>
      <c r="G15" s="32" t="s">
        <v>642</v>
      </c>
      <c r="H15" s="32">
        <v>2.119905299221255</v>
      </c>
      <c r="I15" s="32"/>
    </row>
    <row r="16" spans="1:9" x14ac:dyDescent="0.35">
      <c r="F16" s="62"/>
    </row>
    <row r="17" spans="6:6" x14ac:dyDescent="0.35">
      <c r="F17" s="65"/>
    </row>
    <row r="18" spans="6:6" x14ac:dyDescent="0.35">
      <c r="F18" s="65"/>
    </row>
    <row r="19" spans="6:6" x14ac:dyDescent="0.35">
      <c r="F19" s="6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2"/>
  <dimension ref="A1:I20"/>
  <sheetViews>
    <sheetView workbookViewId="0">
      <selection activeCell="G16" sqref="G16"/>
    </sheetView>
  </sheetViews>
  <sheetFormatPr baseColWidth="10" defaultColWidth="11.3984375" defaultRowHeight="16.149999999999999" x14ac:dyDescent="0.35"/>
  <cols>
    <col min="1" max="1" width="12.69921875" style="1" customWidth="1"/>
    <col min="2" max="2" width="16.19921875" style="1" customWidth="1"/>
    <col min="3" max="3" width="1.69921875" style="1" customWidth="1"/>
    <col min="4" max="4" width="13.5" style="1" customWidth="1"/>
    <col min="5" max="5" width="17" style="1" customWidth="1"/>
    <col min="6" max="6" width="2.69921875" style="1" customWidth="1"/>
    <col min="7" max="7" width="32.3984375" style="1" customWidth="1"/>
    <col min="8" max="8" width="15.3984375" style="1" customWidth="1"/>
    <col min="9" max="9" width="15.3984375" style="1" bestFit="1" customWidth="1"/>
    <col min="10" max="16384" width="11.3984375" style="1"/>
  </cols>
  <sheetData>
    <row r="1" spans="1:9" x14ac:dyDescent="0.35">
      <c r="A1" s="62"/>
      <c r="B1" s="62"/>
      <c r="C1" s="62"/>
      <c r="D1" s="62"/>
      <c r="E1" s="62"/>
      <c r="F1" s="62"/>
    </row>
    <row r="2" spans="1:9" ht="17.850000000000001" x14ac:dyDescent="0.35">
      <c r="A2" s="67" t="s">
        <v>663</v>
      </c>
      <c r="B2" s="62"/>
      <c r="C2" s="62"/>
      <c r="D2" s="62"/>
      <c r="E2" s="62"/>
      <c r="F2" s="62"/>
      <c r="G2" t="s">
        <v>637</v>
      </c>
      <c r="H2"/>
      <c r="I2"/>
    </row>
    <row r="3" spans="1:9" ht="16.7" thickBot="1" x14ac:dyDescent="0.4">
      <c r="A3" s="62"/>
      <c r="B3" s="62"/>
      <c r="C3" s="62"/>
      <c r="D3" s="62"/>
      <c r="E3" s="62"/>
      <c r="F3" s="62"/>
      <c r="G3"/>
      <c r="H3"/>
      <c r="I3"/>
    </row>
    <row r="4" spans="1:9" x14ac:dyDescent="0.35">
      <c r="A4" s="121" t="s">
        <v>645</v>
      </c>
      <c r="B4" s="122" t="s">
        <v>643</v>
      </c>
      <c r="C4" s="123"/>
      <c r="D4" s="121" t="s">
        <v>646</v>
      </c>
      <c r="E4" s="122" t="s">
        <v>644</v>
      </c>
      <c r="F4" s="62"/>
      <c r="G4" s="5"/>
      <c r="H4" s="5" t="s">
        <v>643</v>
      </c>
      <c r="I4" s="5" t="s">
        <v>644</v>
      </c>
    </row>
    <row r="5" spans="1:9" x14ac:dyDescent="0.35">
      <c r="A5" s="66" t="s">
        <v>626</v>
      </c>
      <c r="B5" s="128">
        <v>19.399999999999999</v>
      </c>
      <c r="C5" s="125"/>
      <c r="D5" s="66" t="s">
        <v>626</v>
      </c>
      <c r="E5" s="128">
        <v>19.2</v>
      </c>
      <c r="F5" s="62"/>
      <c r="G5" s="30" t="s">
        <v>0</v>
      </c>
      <c r="H5" s="30">
        <v>58.92</v>
      </c>
      <c r="I5" s="30">
        <v>64.587500000000006</v>
      </c>
    </row>
    <row r="6" spans="1:9" x14ac:dyDescent="0.35">
      <c r="A6" s="66" t="s">
        <v>627</v>
      </c>
      <c r="B6" s="128">
        <v>23</v>
      </c>
      <c r="C6" s="125"/>
      <c r="D6" s="66" t="s">
        <v>627</v>
      </c>
      <c r="E6" s="128">
        <v>19.3</v>
      </c>
      <c r="F6" s="62"/>
      <c r="G6" s="30" t="s">
        <v>6</v>
      </c>
      <c r="H6" s="30">
        <v>2203.679555555555</v>
      </c>
      <c r="I6" s="30">
        <v>958.47839285714144</v>
      </c>
    </row>
    <row r="7" spans="1:9" x14ac:dyDescent="0.35">
      <c r="A7" s="66" t="s">
        <v>628</v>
      </c>
      <c r="B7" s="128">
        <v>29.9</v>
      </c>
      <c r="C7" s="125"/>
      <c r="D7" s="66" t="s">
        <v>628</v>
      </c>
      <c r="E7" s="128">
        <v>61.9</v>
      </c>
      <c r="F7" s="62"/>
      <c r="G7" s="30" t="s">
        <v>62</v>
      </c>
      <c r="H7" s="30">
        <v>10</v>
      </c>
      <c r="I7" s="30">
        <v>8</v>
      </c>
    </row>
    <row r="8" spans="1:9" x14ac:dyDescent="0.35">
      <c r="A8" s="66" t="s">
        <v>629</v>
      </c>
      <c r="B8" s="128">
        <v>33</v>
      </c>
      <c r="C8" s="125"/>
      <c r="D8" s="66" t="s">
        <v>629</v>
      </c>
      <c r="E8" s="128">
        <v>69.900000000000006</v>
      </c>
      <c r="F8" s="62"/>
      <c r="G8" s="30" t="s">
        <v>638</v>
      </c>
      <c r="H8" s="30">
        <v>0</v>
      </c>
      <c r="I8" s="30"/>
    </row>
    <row r="9" spans="1:9" x14ac:dyDescent="0.35">
      <c r="A9" s="66" t="s">
        <v>630</v>
      </c>
      <c r="B9" s="128">
        <v>67.900000000000006</v>
      </c>
      <c r="C9" s="125"/>
      <c r="D9" s="66" t="s">
        <v>630</v>
      </c>
      <c r="E9" s="128">
        <v>71</v>
      </c>
      <c r="F9" s="62"/>
      <c r="G9" s="30" t="s">
        <v>63</v>
      </c>
      <c r="H9" s="30">
        <v>16</v>
      </c>
      <c r="I9" s="30"/>
    </row>
    <row r="10" spans="1:9" x14ac:dyDescent="0.35">
      <c r="A10" s="66" t="s">
        <v>631</v>
      </c>
      <c r="B10" s="128">
        <v>68</v>
      </c>
      <c r="C10" s="125"/>
      <c r="D10" s="66" t="s">
        <v>631</v>
      </c>
      <c r="E10" s="128">
        <v>78</v>
      </c>
      <c r="F10" s="62"/>
      <c r="G10" s="30" t="s">
        <v>610</v>
      </c>
      <c r="H10" s="30">
        <v>-0.30728302793095891</v>
      </c>
      <c r="I10" s="30"/>
    </row>
    <row r="11" spans="1:9" x14ac:dyDescent="0.35">
      <c r="A11" s="66" t="s">
        <v>632</v>
      </c>
      <c r="B11" s="128">
        <v>81</v>
      </c>
      <c r="C11" s="125"/>
      <c r="D11" s="66" t="s">
        <v>632</v>
      </c>
      <c r="E11" s="128">
        <v>96</v>
      </c>
      <c r="F11" s="62"/>
      <c r="G11" s="30" t="s">
        <v>639</v>
      </c>
      <c r="H11" s="30">
        <v>0.38129569710796762</v>
      </c>
      <c r="I11" s="30"/>
    </row>
    <row r="12" spans="1:9" x14ac:dyDescent="0.35">
      <c r="A12" s="66" t="s">
        <v>633</v>
      </c>
      <c r="B12" s="128">
        <v>178</v>
      </c>
      <c r="C12" s="125"/>
      <c r="D12" s="66" t="s">
        <v>633</v>
      </c>
      <c r="E12" s="128">
        <v>101.4</v>
      </c>
      <c r="F12" s="62"/>
      <c r="G12" s="30" t="s">
        <v>640</v>
      </c>
      <c r="H12" s="30">
        <v>1.7458836762762506</v>
      </c>
      <c r="I12" s="30"/>
    </row>
    <row r="13" spans="1:9" x14ac:dyDescent="0.35">
      <c r="A13" s="66" t="s">
        <v>634</v>
      </c>
      <c r="B13" s="128">
        <v>55</v>
      </c>
      <c r="C13" s="125"/>
      <c r="D13" s="66"/>
      <c r="E13" s="124"/>
      <c r="F13" s="62"/>
      <c r="G13" s="30" t="s">
        <v>641</v>
      </c>
      <c r="H13" s="30">
        <v>0.76259139421593525</v>
      </c>
      <c r="I13" s="30"/>
    </row>
    <row r="14" spans="1:9" ht="16.7" thickBot="1" x14ac:dyDescent="0.4">
      <c r="A14" s="66" t="s">
        <v>635</v>
      </c>
      <c r="B14" s="128">
        <v>34</v>
      </c>
      <c r="C14" s="125"/>
      <c r="D14" s="66"/>
      <c r="E14" s="124"/>
      <c r="F14" s="62"/>
      <c r="G14" s="32" t="s">
        <v>642</v>
      </c>
      <c r="H14" s="32">
        <v>2.119905299221255</v>
      </c>
      <c r="I14" s="32"/>
    </row>
    <row r="15" spans="1:9" x14ac:dyDescent="0.35">
      <c r="A15" s="66" t="s">
        <v>636</v>
      </c>
      <c r="B15" s="127">
        <f>VAR(B5:B14)</f>
        <v>2203.679555555555</v>
      </c>
      <c r="C15" s="126"/>
      <c r="D15" s="66" t="s">
        <v>636</v>
      </c>
      <c r="E15" s="127">
        <f>VAR(E5:E12)</f>
        <v>958.47839285714144</v>
      </c>
      <c r="F15" s="62"/>
    </row>
    <row r="16" spans="1:9" x14ac:dyDescent="0.35">
      <c r="A16" s="62"/>
      <c r="B16" s="62"/>
      <c r="C16" s="62"/>
      <c r="D16"/>
      <c r="E16"/>
      <c r="F16" s="62"/>
    </row>
    <row r="17" spans="4:6" x14ac:dyDescent="0.35">
      <c r="D17"/>
      <c r="E17"/>
      <c r="F17" s="62"/>
    </row>
    <row r="18" spans="4:6" x14ac:dyDescent="0.35">
      <c r="D18" s="62"/>
      <c r="E18" s="62"/>
      <c r="F18" s="65"/>
    </row>
    <row r="19" spans="4:6" x14ac:dyDescent="0.35">
      <c r="F19" s="65"/>
    </row>
    <row r="20" spans="4:6" x14ac:dyDescent="0.35">
      <c r="F20" s="6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3"/>
  <dimension ref="A2:F29"/>
  <sheetViews>
    <sheetView workbookViewId="0">
      <selection activeCell="I20" sqref="I20"/>
    </sheetView>
  </sheetViews>
  <sheetFormatPr baseColWidth="10" defaultColWidth="11.3984375" defaultRowHeight="16.149999999999999" x14ac:dyDescent="0.35"/>
  <cols>
    <col min="1" max="1" width="13.59765625" style="1" customWidth="1"/>
    <col min="2" max="2" width="12.09765625" style="1" customWidth="1"/>
    <col min="3" max="3" width="4.296875" style="1" customWidth="1"/>
    <col min="4" max="4" width="33.19921875" style="1" customWidth="1"/>
    <col min="5" max="5" width="12" style="1" bestFit="1" customWidth="1"/>
    <col min="6" max="6" width="8" style="1" bestFit="1" customWidth="1"/>
    <col min="7" max="16384" width="11.3984375" style="1"/>
  </cols>
  <sheetData>
    <row r="2" spans="1:6" ht="17.850000000000001" x14ac:dyDescent="0.35">
      <c r="A2" s="3" t="s">
        <v>658</v>
      </c>
    </row>
    <row r="4" spans="1:6" x14ac:dyDescent="0.35">
      <c r="A4" s="122" t="s">
        <v>659</v>
      </c>
      <c r="B4" s="122" t="s">
        <v>660</v>
      </c>
      <c r="C4"/>
      <c r="D4" t="s">
        <v>649</v>
      </c>
      <c r="E4"/>
      <c r="F4"/>
    </row>
    <row r="5" spans="1:6" ht="16.7" thickBot="1" x14ac:dyDescent="0.4">
      <c r="A5" s="106">
        <v>3</v>
      </c>
      <c r="B5" s="106">
        <v>1</v>
      </c>
      <c r="C5"/>
      <c r="D5"/>
      <c r="E5"/>
      <c r="F5"/>
    </row>
    <row r="6" spans="1:6" x14ac:dyDescent="0.35">
      <c r="A6" s="106">
        <v>2</v>
      </c>
      <c r="B6" s="106">
        <v>3</v>
      </c>
      <c r="C6"/>
      <c r="D6" s="5"/>
      <c r="E6" s="5" t="s">
        <v>659</v>
      </c>
      <c r="F6" s="5" t="s">
        <v>660</v>
      </c>
    </row>
    <row r="7" spans="1:6" x14ac:dyDescent="0.35">
      <c r="A7" s="106">
        <v>2</v>
      </c>
      <c r="B7" s="106">
        <v>2</v>
      </c>
      <c r="C7"/>
      <c r="D7" s="30" t="s">
        <v>0</v>
      </c>
      <c r="E7" s="30">
        <v>3.2</v>
      </c>
      <c r="F7" s="30">
        <v>2.6</v>
      </c>
    </row>
    <row r="8" spans="1:6" x14ac:dyDescent="0.35">
      <c r="A8" s="106">
        <v>3</v>
      </c>
      <c r="B8" s="106">
        <v>4</v>
      </c>
      <c r="C8"/>
      <c r="D8" s="30" t="s">
        <v>650</v>
      </c>
      <c r="E8" s="30">
        <v>1.74</v>
      </c>
      <c r="F8" s="30">
        <v>2.11</v>
      </c>
    </row>
    <row r="9" spans="1:6" x14ac:dyDescent="0.35">
      <c r="A9" s="106">
        <v>1</v>
      </c>
      <c r="B9" s="106">
        <v>1</v>
      </c>
      <c r="C9"/>
      <c r="D9" s="30" t="s">
        <v>62</v>
      </c>
      <c r="E9" s="30">
        <v>15</v>
      </c>
      <c r="F9" s="30">
        <v>15</v>
      </c>
    </row>
    <row r="10" spans="1:6" x14ac:dyDescent="0.35">
      <c r="A10" s="106">
        <v>5</v>
      </c>
      <c r="B10" s="106">
        <v>2</v>
      </c>
      <c r="C10"/>
      <c r="D10" s="30" t="s">
        <v>638</v>
      </c>
      <c r="E10" s="30">
        <v>0.6</v>
      </c>
      <c r="F10" s="30"/>
    </row>
    <row r="11" spans="1:6" x14ac:dyDescent="0.35">
      <c r="A11" s="106">
        <v>2</v>
      </c>
      <c r="B11" s="106">
        <v>4</v>
      </c>
      <c r="C11"/>
      <c r="D11" s="30" t="s">
        <v>651</v>
      </c>
      <c r="E11" s="30">
        <v>2.1914193625064491E-16</v>
      </c>
      <c r="F11" s="30"/>
    </row>
    <row r="12" spans="1:6" x14ac:dyDescent="0.35">
      <c r="A12" s="106">
        <v>3</v>
      </c>
      <c r="B12" s="106">
        <v>1</v>
      </c>
      <c r="C12"/>
      <c r="D12" s="30" t="s">
        <v>652</v>
      </c>
      <c r="E12" s="30">
        <v>0.49999999999999989</v>
      </c>
      <c r="F12" s="30"/>
    </row>
    <row r="13" spans="1:6" x14ac:dyDescent="0.35">
      <c r="A13" s="106">
        <v>4</v>
      </c>
      <c r="B13" s="106">
        <v>1</v>
      </c>
      <c r="D13" s="30" t="s">
        <v>653</v>
      </c>
      <c r="E13" s="30">
        <v>1.6448536269514715</v>
      </c>
      <c r="F13" s="30"/>
    </row>
    <row r="14" spans="1:6" x14ac:dyDescent="0.35">
      <c r="A14" s="106">
        <v>5</v>
      </c>
      <c r="B14" s="106">
        <v>3</v>
      </c>
      <c r="D14" s="30" t="s">
        <v>654</v>
      </c>
      <c r="E14" s="30">
        <v>0.99999999999999978</v>
      </c>
      <c r="F14" s="30"/>
    </row>
    <row r="15" spans="1:6" ht="16.7" thickBot="1" x14ac:dyDescent="0.4">
      <c r="A15" s="106">
        <v>3</v>
      </c>
      <c r="B15" s="106">
        <v>3</v>
      </c>
      <c r="D15" s="32" t="s">
        <v>655</v>
      </c>
      <c r="E15" s="32">
        <v>1.9599639845400536</v>
      </c>
      <c r="F15" s="32"/>
    </row>
    <row r="16" spans="1:6" x14ac:dyDescent="0.35">
      <c r="A16" s="106">
        <v>3</v>
      </c>
      <c r="B16" s="106">
        <v>5</v>
      </c>
    </row>
    <row r="17" spans="1:6" x14ac:dyDescent="0.35">
      <c r="A17" s="106">
        <v>5</v>
      </c>
      <c r="B17" s="106">
        <v>5</v>
      </c>
      <c r="D17"/>
      <c r="E17"/>
      <c r="F17"/>
    </row>
    <row r="18" spans="1:6" x14ac:dyDescent="0.35">
      <c r="A18" s="106">
        <v>2</v>
      </c>
      <c r="B18" s="106">
        <v>3</v>
      </c>
      <c r="D18"/>
      <c r="E18"/>
      <c r="F18"/>
    </row>
    <row r="19" spans="1:6" x14ac:dyDescent="0.35">
      <c r="A19" s="106">
        <v>5</v>
      </c>
      <c r="B19" s="106">
        <v>1</v>
      </c>
      <c r="D19"/>
      <c r="E19"/>
      <c r="F19"/>
    </row>
    <row r="20" spans="1:6" x14ac:dyDescent="0.35">
      <c r="A20" s="66" t="s">
        <v>661</v>
      </c>
      <c r="B20" s="66" t="s">
        <v>662</v>
      </c>
      <c r="D20"/>
      <c r="E20"/>
      <c r="F20"/>
    </row>
    <row r="21" spans="1:6" x14ac:dyDescent="0.35">
      <c r="A21" s="129">
        <f>VAR(A5:A19)</f>
        <v>1.7428571428571433</v>
      </c>
      <c r="B21" s="129">
        <f>VAR(B5:B19)</f>
        <v>2.1142857142857139</v>
      </c>
      <c r="D21"/>
      <c r="E21"/>
      <c r="F21"/>
    </row>
    <row r="22" spans="1:6" x14ac:dyDescent="0.35">
      <c r="A22"/>
      <c r="B22"/>
      <c r="D22"/>
      <c r="E22"/>
      <c r="F22"/>
    </row>
    <row r="23" spans="1:6" x14ac:dyDescent="0.35">
      <c r="A23"/>
      <c r="B23"/>
      <c r="D23"/>
      <c r="E23"/>
      <c r="F23"/>
    </row>
    <row r="24" spans="1:6" x14ac:dyDescent="0.35">
      <c r="D24"/>
      <c r="E24"/>
      <c r="F24"/>
    </row>
    <row r="25" spans="1:6" x14ac:dyDescent="0.35">
      <c r="D25"/>
      <c r="E25"/>
      <c r="F25"/>
    </row>
    <row r="26" spans="1:6" x14ac:dyDescent="0.35">
      <c r="D26"/>
      <c r="E26"/>
      <c r="F26"/>
    </row>
    <row r="27" spans="1:6" x14ac:dyDescent="0.35">
      <c r="D27"/>
      <c r="E27"/>
      <c r="F27"/>
    </row>
    <row r="28" spans="1:6" x14ac:dyDescent="0.35">
      <c r="D28"/>
      <c r="E28"/>
      <c r="F28"/>
    </row>
    <row r="29" spans="1:6" x14ac:dyDescent="0.35">
      <c r="D29"/>
      <c r="E29"/>
      <c r="F29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23</vt:i4>
      </vt:variant>
    </vt:vector>
  </HeadingPairs>
  <TitlesOfParts>
    <vt:vector size="23" baseType="lpstr">
      <vt:lpstr>Blattliste</vt:lpstr>
      <vt:lpstr>Anova_1</vt:lpstr>
      <vt:lpstr>Anova_1_Ausgabe</vt:lpstr>
      <vt:lpstr>Anova_2</vt:lpstr>
      <vt:lpstr>Anova_2_Ausgabe</vt:lpstr>
      <vt:lpstr>Anova_3</vt:lpstr>
      <vt:lpstr>Anova_3_Ausgabe</vt:lpstr>
      <vt:lpstr>Korrelation</vt:lpstr>
      <vt:lpstr>Kovarianz</vt:lpstr>
      <vt:lpstr>Populationskenngrößen</vt:lpstr>
      <vt:lpstr>Glätten</vt:lpstr>
      <vt:lpstr>F-Test</vt:lpstr>
      <vt:lpstr>Fouriertransformation</vt:lpstr>
      <vt:lpstr>Histogramm</vt:lpstr>
      <vt:lpstr>Gleitender_Durchschnitt</vt:lpstr>
      <vt:lpstr>Zufallszahlen</vt:lpstr>
      <vt:lpstr>Rang_und_Quantil</vt:lpstr>
      <vt:lpstr>Regression</vt:lpstr>
      <vt:lpstr>Stichprobenziehung</vt:lpstr>
      <vt:lpstr>T_Test1</vt:lpstr>
      <vt:lpstr>T_Test2</vt:lpstr>
      <vt:lpstr>T_Test3</vt:lpstr>
      <vt:lpstr>Gauss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cp:lastPrinted>2010-05-02T16:26:04Z</cp:lastPrinted>
  <dcterms:created xsi:type="dcterms:W3CDTF">2007-04-11T16:01:14Z</dcterms:created>
  <dcterms:modified xsi:type="dcterms:W3CDTF">2018-10-23T09:58:03Z</dcterms:modified>
</cp:coreProperties>
</file>