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0_ncr:8100000_{B6255B9F-D3DA-458D-96F6-1A167C1EB6E6}" xr6:coauthVersionLast="34" xr6:coauthVersionMax="34" xr10:uidLastSave="{00000000-0000-0000-0000-000000000000}"/>
  <bookViews>
    <workbookView xWindow="726" yWindow="392" windowWidth="7258" windowHeight="7891" activeTab="1" xr2:uid="{00000000-000D-0000-FFFF-FFFF00000000}"/>
  </bookViews>
  <sheets>
    <sheet name="Stammdaten" sheetId="1" r:id="rId1"/>
    <sheet name="Januar" sheetId="2" r:id="rId2"/>
  </sheets>
  <definedNames>
    <definedName name="Feiertage">Stammdaten!$A$11:$A$21</definedName>
    <definedName name="Tägliche_Arbeitszeit">Stammdaten!$B$8</definedName>
  </definedNames>
  <calcPr calcId="179021"/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5" i="2"/>
  <c r="B33" i="2"/>
  <c r="C33" i="2" s="1"/>
  <c r="B34" i="2"/>
  <c r="C34" i="2" s="1"/>
  <c r="B35" i="2"/>
  <c r="C35" i="2" s="1"/>
  <c r="B6" i="2"/>
  <c r="C6" i="2" s="1"/>
  <c r="B7" i="2"/>
  <c r="C7" i="2" s="1"/>
  <c r="B8" i="2"/>
  <c r="C8" i="2" s="1"/>
  <c r="B9" i="2"/>
  <c r="C9" i="2" s="1"/>
  <c r="B10" i="2"/>
  <c r="C10" i="2" s="1"/>
  <c r="B11" i="2"/>
  <c r="C11" i="2" s="1"/>
  <c r="B12" i="2"/>
  <c r="C12" i="2" s="1"/>
  <c r="B13" i="2"/>
  <c r="C13" i="2" s="1"/>
  <c r="B14" i="2"/>
  <c r="C14" i="2" s="1"/>
  <c r="B15" i="2"/>
  <c r="C15" i="2" s="1"/>
  <c r="B16" i="2"/>
  <c r="C16" i="2" s="1"/>
  <c r="B17" i="2"/>
  <c r="C17" i="2" s="1"/>
  <c r="B18" i="2"/>
  <c r="C18" i="2" s="1"/>
  <c r="B19" i="2"/>
  <c r="C19" i="2" s="1"/>
  <c r="B20" i="2"/>
  <c r="C20" i="2" s="1"/>
  <c r="B21" i="2"/>
  <c r="C21" i="2" s="1"/>
  <c r="B22" i="2"/>
  <c r="C22" i="2" s="1"/>
  <c r="B23" i="2"/>
  <c r="C23" i="2" s="1"/>
  <c r="B24" i="2"/>
  <c r="C24" i="2" s="1"/>
  <c r="B25" i="2"/>
  <c r="C25" i="2" s="1"/>
  <c r="B26" i="2"/>
  <c r="C26" i="2" s="1"/>
  <c r="B27" i="2"/>
  <c r="C27" i="2" s="1"/>
  <c r="B28" i="2"/>
  <c r="C28" i="2" s="1"/>
  <c r="B29" i="2"/>
  <c r="C29" i="2" s="1"/>
  <c r="B30" i="2"/>
  <c r="C30" i="2" s="1"/>
  <c r="B31" i="2"/>
  <c r="C31" i="2" s="1"/>
  <c r="B32" i="2"/>
  <c r="C32" i="2" s="1"/>
  <c r="B5" i="2"/>
  <c r="C5" i="2" s="1"/>
  <c r="H10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5" i="2" l="1"/>
  <c r="I5" i="2" s="1"/>
  <c r="H11" i="2"/>
  <c r="H9" i="2"/>
  <c r="H8" i="2"/>
  <c r="H7" i="2"/>
  <c r="H6" i="2"/>
  <c r="I6" i="2" l="1"/>
  <c r="I7" i="2" s="1"/>
  <c r="I8" i="2" s="1"/>
  <c r="I9" i="2" s="1"/>
  <c r="I10" i="2" s="1"/>
  <c r="I11" i="2" s="1"/>
  <c r="I12" i="2" s="1"/>
  <c r="I13" i="2" s="1"/>
  <c r="I14" i="2" s="1"/>
  <c r="I15" i="2" s="1"/>
  <c r="I16" i="2" s="1"/>
  <c r="I17" i="2" s="1"/>
  <c r="I18" i="2" s="1"/>
  <c r="I19" i="2" s="1"/>
  <c r="I20" i="2" s="1"/>
  <c r="I21" i="2" s="1"/>
  <c r="I22" i="2" s="1"/>
  <c r="I23" i="2" s="1"/>
  <c r="I24" i="2" s="1"/>
  <c r="I25" i="2" s="1"/>
  <c r="I26" i="2" s="1"/>
  <c r="I27" i="2" s="1"/>
  <c r="I28" i="2" s="1"/>
  <c r="I29" i="2" s="1"/>
  <c r="I30" i="2" s="1"/>
  <c r="I31" i="2" s="1"/>
  <c r="I32" i="2" s="1"/>
  <c r="I33" i="2" s="1"/>
  <c r="I34" i="2" s="1"/>
  <c r="I35" i="2" s="1"/>
</calcChain>
</file>

<file path=xl/sharedStrings.xml><?xml version="1.0" encoding="utf-8"?>
<sst xmlns="http://schemas.openxmlformats.org/spreadsheetml/2006/main" count="39" uniqueCount="36">
  <si>
    <t>Stammdaten der Arbeitszeitberechnung</t>
  </si>
  <si>
    <t>Personal-Nr.:</t>
  </si>
  <si>
    <t>Name:</t>
  </si>
  <si>
    <t>Wilfried Meyer</t>
  </si>
  <si>
    <t>Abteilung:</t>
  </si>
  <si>
    <t>Buchhaltung</t>
  </si>
  <si>
    <t>Positiver Stundensaldo aus dem Vorjahr:</t>
  </si>
  <si>
    <t>Negativer Stundensaldo aus dem Vorjahr:</t>
  </si>
  <si>
    <t>Tägliche Arbeitszeit</t>
  </si>
  <si>
    <t>Datum</t>
  </si>
  <si>
    <t>Feiertag</t>
  </si>
  <si>
    <t>Neujahr</t>
  </si>
  <si>
    <t>Karfreitag</t>
  </si>
  <si>
    <t>Ostermontag</t>
  </si>
  <si>
    <t>Tag der Arbeit</t>
  </si>
  <si>
    <t>Christi Himmelfahrt</t>
  </si>
  <si>
    <t>Pfingstmontag</t>
  </si>
  <si>
    <t>Fronleichnam</t>
  </si>
  <si>
    <t>Tag der Einheit</t>
  </si>
  <si>
    <t>Allerheiligen</t>
  </si>
  <si>
    <t>1. Weihnachtsfeiertag</t>
  </si>
  <si>
    <t>2. Weihnachtsfeiertag</t>
  </si>
  <si>
    <t>Arbeitszeitermittlung</t>
  </si>
  <si>
    <t>Pers.-Nr.</t>
  </si>
  <si>
    <t>Name</t>
  </si>
  <si>
    <t>Abteilung</t>
  </si>
  <si>
    <t>Arbeitstag</t>
  </si>
  <si>
    <t>Sollstunden</t>
  </si>
  <si>
    <t>Arbeitsbeginn</t>
  </si>
  <si>
    <t>Arbeitsende</t>
  </si>
  <si>
    <t>Pause</t>
  </si>
  <si>
    <t>Iststunden</t>
  </si>
  <si>
    <t>Mehr-/Minderstunden</t>
  </si>
  <si>
    <t>Monatssaldo</t>
  </si>
  <si>
    <t>Land</t>
  </si>
  <si>
    <t>NRW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</si>
</sst>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;@"/>
    <numFmt numFmtId="165" formatCode="ddd\ dd/\ mm/yy"/>
    <numFmt numFmtId="166" formatCode="[h]:mm;[Red]\-[h]:mm"/>
  </numFmts>
  <fonts count="22" x14ac:knownFonts="1">
    <font>
      <sz val="11"/>
      <color theme="1"/>
      <name val="Corbel"/>
      <family val="2"/>
    </font>
    <font>
      <sz val="12"/>
      <color theme="1"/>
      <name val="Calibri"/>
      <family val="2"/>
    </font>
    <font>
      <sz val="11"/>
      <color theme="1"/>
      <name val="Corbel"/>
      <family val="2"/>
    </font>
    <font>
      <sz val="11"/>
      <color theme="0"/>
      <name val="Corbel"/>
      <family val="2"/>
    </font>
    <font>
      <b/>
      <sz val="11"/>
      <color rgb="FF3F3F3F"/>
      <name val="Corbel"/>
      <family val="2"/>
    </font>
    <font>
      <b/>
      <sz val="11"/>
      <color rgb="FFFA7D00"/>
      <name val="Corbel"/>
      <family val="2"/>
    </font>
    <font>
      <sz val="11"/>
      <color rgb="FF3F3F76"/>
      <name val="Corbel"/>
      <family val="2"/>
    </font>
    <font>
      <b/>
      <sz val="11"/>
      <color theme="1"/>
      <name val="Corbel"/>
      <family val="2"/>
    </font>
    <font>
      <i/>
      <sz val="11"/>
      <color rgb="FF7F7F7F"/>
      <name val="Corbel"/>
      <family val="2"/>
    </font>
    <font>
      <sz val="11"/>
      <color rgb="FF006100"/>
      <name val="Corbel"/>
      <family val="2"/>
    </font>
    <font>
      <sz val="11"/>
      <color rgb="FF9C6500"/>
      <name val="Corbel"/>
      <family val="2"/>
    </font>
    <font>
      <sz val="11"/>
      <color rgb="FF9C0006"/>
      <name val="Corbe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orbel"/>
      <family val="2"/>
    </font>
    <font>
      <b/>
      <sz val="13"/>
      <color theme="3"/>
      <name val="Corbel"/>
      <family val="2"/>
    </font>
    <font>
      <b/>
      <sz val="11"/>
      <color theme="3"/>
      <name val="Corbel"/>
      <family val="2"/>
    </font>
    <font>
      <sz val="11"/>
      <color rgb="FFFA7D00"/>
      <name val="Corbel"/>
      <family val="2"/>
    </font>
    <font>
      <sz val="11"/>
      <color rgb="FFFF0000"/>
      <name val="Corbel"/>
      <family val="2"/>
    </font>
    <font>
      <b/>
      <sz val="14"/>
      <color theme="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1" applyNumberFormat="0" applyAlignment="0" applyProtection="0"/>
    <xf numFmtId="0" fontId="5" fillId="8" borderId="2" applyNumberFormat="0" applyAlignment="0" applyProtection="0"/>
    <xf numFmtId="0" fontId="6" fillId="9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2" fillId="12" borderId="4" applyNumberFormat="0" applyFont="0" applyAlignment="0" applyProtection="0"/>
    <xf numFmtId="0" fontId="11" fillId="1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</cellStyleXfs>
  <cellXfs count="32">
    <xf numFmtId="0" fontId="0" fillId="0" borderId="0" xfId="0"/>
    <xf numFmtId="0" fontId="18" fillId="0" borderId="0" xfId="0" applyFont="1"/>
    <xf numFmtId="0" fontId="1" fillId="0" borderId="9" xfId="0" applyFont="1" applyBorder="1"/>
    <xf numFmtId="164" fontId="1" fillId="0" borderId="9" xfId="0" applyNumberFormat="1" applyFont="1" applyBorder="1"/>
    <xf numFmtId="0" fontId="1" fillId="0" borderId="0" xfId="0" applyFont="1"/>
    <xf numFmtId="0" fontId="19" fillId="0" borderId="9" xfId="0" applyFont="1" applyBorder="1"/>
    <xf numFmtId="0" fontId="20" fillId="0" borderId="0" xfId="0" applyFont="1"/>
    <xf numFmtId="0" fontId="21" fillId="0" borderId="0" xfId="0" applyFont="1"/>
    <xf numFmtId="0" fontId="21" fillId="0" borderId="9" xfId="0" applyFont="1" applyBorder="1"/>
    <xf numFmtId="0" fontId="19" fillId="14" borderId="9" xfId="0" applyFont="1" applyFill="1" applyBorder="1" applyAlignment="1">
      <alignment horizontal="right" indent="1"/>
    </xf>
    <xf numFmtId="0" fontId="19" fillId="14" borderId="9" xfId="0" applyFont="1" applyFill="1" applyBorder="1"/>
    <xf numFmtId="0" fontId="19" fillId="14" borderId="9" xfId="0" applyFont="1" applyFill="1" applyBorder="1" applyAlignment="1">
      <alignment horizontal="center"/>
    </xf>
    <xf numFmtId="165" fontId="21" fillId="0" borderId="9" xfId="0" applyNumberFormat="1" applyFont="1" applyBorder="1"/>
    <xf numFmtId="164" fontId="21" fillId="0" borderId="9" xfId="0" applyNumberFormat="1" applyFont="1" applyBorder="1"/>
    <xf numFmtId="20" fontId="21" fillId="0" borderId="9" xfId="0" applyNumberFormat="1" applyFont="1" applyBorder="1"/>
    <xf numFmtId="166" fontId="21" fillId="0" borderId="9" xfId="0" applyNumberFormat="1" applyFont="1" applyBorder="1"/>
    <xf numFmtId="0" fontId="1" fillId="0" borderId="13" xfId="0" applyFont="1" applyBorder="1" applyAlignment="1">
      <alignment horizontal="left" indent="1"/>
    </xf>
    <xf numFmtId="0" fontId="1" fillId="0" borderId="15" xfId="0" applyFont="1" applyBorder="1" applyAlignment="1">
      <alignment horizontal="left" indent="1"/>
    </xf>
    <xf numFmtId="0" fontId="1" fillId="0" borderId="10" xfId="0" applyFont="1" applyBorder="1" applyAlignment="1">
      <alignment horizontal="right" indent="3"/>
    </xf>
    <xf numFmtId="0" fontId="1" fillId="0" borderId="12" xfId="0" applyFont="1" applyFill="1" applyBorder="1" applyAlignment="1">
      <alignment horizontal="left" indent="23"/>
    </xf>
    <xf numFmtId="0" fontId="1" fillId="0" borderId="10" xfId="0" applyFont="1" applyBorder="1"/>
    <xf numFmtId="0" fontId="1" fillId="0" borderId="11" xfId="0" applyFont="1" applyBorder="1" applyAlignment="1">
      <alignment horizontal="right" indent="1"/>
    </xf>
    <xf numFmtId="0" fontId="1" fillId="0" borderId="12" xfId="0" applyFont="1" applyBorder="1"/>
    <xf numFmtId="0" fontId="1" fillId="0" borderId="13" xfId="0" applyFont="1" applyBorder="1" applyAlignment="1">
      <alignment horizontal="right" indent="1"/>
    </xf>
    <xf numFmtId="164" fontId="1" fillId="0" borderId="13" xfId="0" applyNumberFormat="1" applyFont="1" applyBorder="1" applyAlignment="1">
      <alignment horizontal="right" indent="1"/>
    </xf>
    <xf numFmtId="0" fontId="1" fillId="0" borderId="14" xfId="0" applyFont="1" applyBorder="1"/>
    <xf numFmtId="164" fontId="1" fillId="0" borderId="15" xfId="0" applyNumberFormat="1" applyFont="1" applyBorder="1" applyAlignment="1">
      <alignment horizontal="right" indent="1"/>
    </xf>
    <xf numFmtId="0" fontId="1" fillId="0" borderId="11" xfId="0" applyFont="1" applyBorder="1" applyAlignment="1">
      <alignment horizontal="left" indent="1"/>
    </xf>
    <xf numFmtId="14" fontId="0" fillId="0" borderId="12" xfId="0" applyNumberFormat="1" applyBorder="1" applyAlignment="1">
      <alignment horizontal="right" indent="3"/>
    </xf>
    <xf numFmtId="14" fontId="0" fillId="0" borderId="14" xfId="0" applyNumberFormat="1" applyBorder="1" applyAlignment="1">
      <alignment horizontal="right" indent="3"/>
    </xf>
    <xf numFmtId="0" fontId="21" fillId="0" borderId="9" xfId="0" applyFont="1" applyBorder="1" applyAlignment="1">
      <alignment horizontal="right"/>
    </xf>
    <xf numFmtId="0" fontId="21" fillId="0" borderId="9" xfId="0" applyFont="1" applyBorder="1" applyAlignment="1">
      <alignment horizontal="left"/>
    </xf>
  </cellXfs>
  <cellStyles count="23">
    <cellStyle name="Akzent1" xfId="1" builtinId="29" customBuiltin="1"/>
    <cellStyle name="Akzent2" xfId="2" builtinId="33" customBuiltin="1"/>
    <cellStyle name="Akzent3" xfId="3" builtinId="37" customBuiltin="1"/>
    <cellStyle name="Akzent4" xfId="4" builtinId="41" customBuiltin="1"/>
    <cellStyle name="Akzent5" xfId="5" builtinId="45" customBuiltin="1"/>
    <cellStyle name="Akzent6" xfId="6" builtinId="49" customBuiltin="1"/>
    <cellStyle name="Ausgabe" xfId="7" builtinId="21" customBuiltin="1"/>
    <cellStyle name="Berechnung" xfId="8" builtinId="22" customBuiltin="1"/>
    <cellStyle name="Eingabe" xfId="9" builtinId="20" customBuiltin="1"/>
    <cellStyle name="Ergebnis" xfId="10" builtinId="25" customBuiltin="1"/>
    <cellStyle name="Erklärender Text" xfId="11" builtinId="53" customBuiltin="1"/>
    <cellStyle name="Gut" xfId="12" builtinId="26" customBuiltin="1"/>
    <cellStyle name="Neutral" xfId="13" builtinId="28" customBuiltin="1"/>
    <cellStyle name="Notiz" xfId="14" builtinId="10" customBuiltin="1"/>
    <cellStyle name="Schlecht" xfId="15" builtinId="27" customBuiltin="1"/>
    <cellStyle name="Standard" xfId="0" builtinId="0"/>
    <cellStyle name="Überschrift" xfId="16" builtinId="15" customBuiltin="1"/>
    <cellStyle name="Überschrift 1" xfId="17" builtinId="16" customBuiltin="1"/>
    <cellStyle name="Überschrift 2" xfId="18" builtinId="17" customBuiltin="1"/>
    <cellStyle name="Überschrift 3" xfId="19" builtinId="18" customBuiltin="1"/>
    <cellStyle name="Überschrift 4" xfId="20" builtinId="19" customBuiltin="1"/>
    <cellStyle name="Verknüpfte Zelle" xfId="21" builtinId="24" customBuiltin="1"/>
    <cellStyle name="Warnender Text" xfId="2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workbookViewId="0">
      <selection activeCell="A11" sqref="A11:A21"/>
    </sheetView>
  </sheetViews>
  <sheetFormatPr baseColWidth="10" defaultColWidth="11" defaultRowHeight="16.149999999999999" x14ac:dyDescent="0.35"/>
  <cols>
    <col min="1" max="1" width="37.3984375" style="4" customWidth="1"/>
    <col min="2" max="2" width="25.09765625" style="4" customWidth="1"/>
    <col min="3" max="16384" width="11" style="4"/>
  </cols>
  <sheetData>
    <row r="1" spans="1:2" ht="17.850000000000001" x14ac:dyDescent="0.35">
      <c r="A1" s="1" t="s">
        <v>0</v>
      </c>
    </row>
    <row r="2" spans="1:2" ht="16.7" thickBot="1" x14ac:dyDescent="0.4"/>
    <row r="3" spans="1:2" x14ac:dyDescent="0.35">
      <c r="A3" s="20" t="s">
        <v>1</v>
      </c>
      <c r="B3" s="21">
        <v>111</v>
      </c>
    </row>
    <row r="4" spans="1:2" x14ac:dyDescent="0.35">
      <c r="A4" s="22" t="s">
        <v>2</v>
      </c>
      <c r="B4" s="23" t="s">
        <v>3</v>
      </c>
    </row>
    <row r="5" spans="1:2" x14ac:dyDescent="0.35">
      <c r="A5" s="22" t="s">
        <v>4</v>
      </c>
      <c r="B5" s="23" t="s">
        <v>5</v>
      </c>
    </row>
    <row r="6" spans="1:2" x14ac:dyDescent="0.35">
      <c r="A6" s="22" t="s">
        <v>6</v>
      </c>
      <c r="B6" s="24">
        <v>0.20833333333333334</v>
      </c>
    </row>
    <row r="7" spans="1:2" x14ac:dyDescent="0.35">
      <c r="A7" s="22" t="s">
        <v>7</v>
      </c>
      <c r="B7" s="24"/>
    </row>
    <row r="8" spans="1:2" ht="16.7" thickBot="1" x14ac:dyDescent="0.4">
      <c r="A8" s="25" t="s">
        <v>8</v>
      </c>
      <c r="B8" s="26">
        <v>0.33333333333333331</v>
      </c>
    </row>
    <row r="9" spans="1:2" x14ac:dyDescent="0.35">
      <c r="A9" s="18" t="s">
        <v>34</v>
      </c>
      <c r="B9" s="27" t="s">
        <v>35</v>
      </c>
    </row>
    <row r="10" spans="1:2" x14ac:dyDescent="0.35">
      <c r="A10" s="19" t="s">
        <v>9</v>
      </c>
      <c r="B10" s="16" t="s">
        <v>10</v>
      </c>
    </row>
    <row r="11" spans="1:2" x14ac:dyDescent="0.35">
      <c r="A11" s="28">
        <v>41639</v>
      </c>
      <c r="B11" s="16" t="s">
        <v>11</v>
      </c>
    </row>
    <row r="12" spans="1:2" x14ac:dyDescent="0.35">
      <c r="A12" s="28">
        <v>41727</v>
      </c>
      <c r="B12" s="16" t="s">
        <v>12</v>
      </c>
    </row>
    <row r="13" spans="1:2" x14ac:dyDescent="0.35">
      <c r="A13" s="28">
        <v>41730</v>
      </c>
      <c r="B13" s="16" t="s">
        <v>13</v>
      </c>
    </row>
    <row r="14" spans="1:2" x14ac:dyDescent="0.35">
      <c r="A14" s="28">
        <v>41759</v>
      </c>
      <c r="B14" s="16" t="s">
        <v>14</v>
      </c>
    </row>
    <row r="15" spans="1:2" x14ac:dyDescent="0.35">
      <c r="A15" s="28">
        <v>41768</v>
      </c>
      <c r="B15" s="16" t="s">
        <v>15</v>
      </c>
    </row>
    <row r="16" spans="1:2" x14ac:dyDescent="0.35">
      <c r="A16" s="28">
        <v>41779</v>
      </c>
      <c r="B16" s="16" t="s">
        <v>16</v>
      </c>
    </row>
    <row r="17" spans="1:2" x14ac:dyDescent="0.35">
      <c r="A17" s="28">
        <v>41789</v>
      </c>
      <c r="B17" s="16" t="s">
        <v>17</v>
      </c>
    </row>
    <row r="18" spans="1:2" x14ac:dyDescent="0.35">
      <c r="A18" s="28">
        <v>40088</v>
      </c>
      <c r="B18" s="16" t="s">
        <v>18</v>
      </c>
    </row>
    <row r="19" spans="1:2" x14ac:dyDescent="0.35">
      <c r="A19" s="28">
        <v>41943</v>
      </c>
      <c r="B19" s="16" t="s">
        <v>19</v>
      </c>
    </row>
    <row r="20" spans="1:2" x14ac:dyDescent="0.35">
      <c r="A20" s="28">
        <v>41997</v>
      </c>
      <c r="B20" s="16" t="s">
        <v>20</v>
      </c>
    </row>
    <row r="21" spans="1:2" ht="16.7" thickBot="1" x14ac:dyDescent="0.4">
      <c r="A21" s="29">
        <v>41998</v>
      </c>
      <c r="B21" s="17" t="s">
        <v>21</v>
      </c>
    </row>
  </sheetData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3"/>
  <sheetViews>
    <sheetView tabSelected="1" workbookViewId="0">
      <selection activeCell="K16" sqref="K16"/>
    </sheetView>
  </sheetViews>
  <sheetFormatPr baseColWidth="10" defaultColWidth="11" defaultRowHeight="16.149999999999999" x14ac:dyDescent="0.35"/>
  <cols>
    <col min="1" max="1" width="13.296875" style="4" customWidth="1"/>
    <col min="2" max="2" width="9.796875" style="4" bestFit="1" customWidth="1"/>
    <col min="3" max="3" width="11" style="4"/>
    <col min="4" max="4" width="13" style="4" bestFit="1" customWidth="1"/>
    <col min="5" max="5" width="13.69921875" style="4" bestFit="1" customWidth="1"/>
    <col min="6" max="6" width="6" style="4" bestFit="1" customWidth="1"/>
    <col min="7" max="7" width="10" style="4" bestFit="1" customWidth="1"/>
    <col min="8" max="8" width="20.5" style="4" bestFit="1" customWidth="1"/>
    <col min="9" max="9" width="11.8984375" style="4" bestFit="1" customWidth="1"/>
    <col min="10" max="16384" width="11" style="4"/>
  </cols>
  <sheetData>
    <row r="1" spans="1:9" ht="17.850000000000001" x14ac:dyDescent="0.35">
      <c r="A1" s="6" t="s">
        <v>22</v>
      </c>
      <c r="B1" s="7"/>
      <c r="C1" s="7"/>
      <c r="D1" s="5" t="s">
        <v>23</v>
      </c>
      <c r="E1" s="30">
        <v>111</v>
      </c>
      <c r="F1" s="7"/>
      <c r="G1" s="7"/>
      <c r="H1" s="7"/>
      <c r="I1" s="7"/>
    </row>
    <row r="2" spans="1:9" x14ac:dyDescent="0.35">
      <c r="A2" s="7"/>
      <c r="B2" s="7"/>
      <c r="C2" s="7"/>
      <c r="D2" s="5" t="s">
        <v>24</v>
      </c>
      <c r="E2" s="31" t="s">
        <v>3</v>
      </c>
      <c r="F2" s="7"/>
      <c r="G2" s="7"/>
      <c r="H2" s="7"/>
      <c r="I2" s="7"/>
    </row>
    <row r="3" spans="1:9" x14ac:dyDescent="0.35">
      <c r="A3" s="7"/>
      <c r="B3" s="7"/>
      <c r="C3" s="7"/>
      <c r="D3" s="5" t="s">
        <v>25</v>
      </c>
      <c r="E3" s="31" t="s">
        <v>5</v>
      </c>
      <c r="F3" s="7"/>
      <c r="G3" s="7"/>
      <c r="H3" s="7"/>
      <c r="I3" s="7"/>
    </row>
    <row r="4" spans="1:9" x14ac:dyDescent="0.35">
      <c r="A4" s="9" t="s">
        <v>9</v>
      </c>
      <c r="B4" s="10" t="s">
        <v>26</v>
      </c>
      <c r="C4" s="10" t="s">
        <v>27</v>
      </c>
      <c r="D4" s="11" t="s">
        <v>28</v>
      </c>
      <c r="E4" s="11" t="s">
        <v>29</v>
      </c>
      <c r="F4" s="11" t="s">
        <v>30</v>
      </c>
      <c r="G4" s="11" t="s">
        <v>31</v>
      </c>
      <c r="H4" s="10" t="s">
        <v>32</v>
      </c>
      <c r="I4" s="10" t="s">
        <v>33</v>
      </c>
    </row>
    <row r="5" spans="1:9" x14ac:dyDescent="0.35">
      <c r="A5" s="12">
        <v>41639</v>
      </c>
      <c r="B5" s="8">
        <f t="shared" ref="B5:B35" si="0">NETWORKDAYS(A5,A5,Feiertage)</f>
        <v>0</v>
      </c>
      <c r="C5" s="14">
        <f t="shared" ref="C5:C35" si="1">IF(B5=0,0,Tägliche_Arbeitszeit)</f>
        <v>0</v>
      </c>
      <c r="D5" s="14"/>
      <c r="E5" s="14"/>
      <c r="F5" s="13"/>
      <c r="G5" s="15">
        <f>IF(ISBLANK(E5),0,E5-D5-F5)</f>
        <v>0</v>
      </c>
      <c r="H5" s="15">
        <f>IF(NOT(ISBLANK(E5)),G5-C5,0)</f>
        <v>0</v>
      </c>
      <c r="I5" s="15">
        <f>H5+Stammdaten!B6-Stammdaten!B7</f>
        <v>0.20833333333333334</v>
      </c>
    </row>
    <row r="6" spans="1:9" x14ac:dyDescent="0.35">
      <c r="A6" s="12">
        <v>41640</v>
      </c>
      <c r="B6" s="8">
        <f t="shared" si="0"/>
        <v>1</v>
      </c>
      <c r="C6" s="14">
        <f t="shared" si="1"/>
        <v>0.33333333333333331</v>
      </c>
      <c r="D6" s="14">
        <v>0.33333333333333331</v>
      </c>
      <c r="E6" s="14">
        <v>0.75</v>
      </c>
      <c r="F6" s="13">
        <v>2.0833333333333332E-2</v>
      </c>
      <c r="G6" s="15">
        <f t="shared" ref="G6:G35" si="2">IF(ISBLANK(E6),0,E6-D6-F6)</f>
        <v>0.39583333333333337</v>
      </c>
      <c r="H6" s="15">
        <f t="shared" ref="H6:H35" si="3">IF(NOT(ISBLANK(E6)),G6-C6,0)</f>
        <v>6.2500000000000056E-2</v>
      </c>
      <c r="I6" s="15">
        <f>+H6+I5</f>
        <v>0.27083333333333337</v>
      </c>
    </row>
    <row r="7" spans="1:9" x14ac:dyDescent="0.35">
      <c r="A7" s="12">
        <v>41641</v>
      </c>
      <c r="B7" s="8">
        <f t="shared" si="0"/>
        <v>1</v>
      </c>
      <c r="C7" s="14">
        <f t="shared" si="1"/>
        <v>0.33333333333333331</v>
      </c>
      <c r="D7" s="14">
        <v>0.41666666666666702</v>
      </c>
      <c r="E7" s="14">
        <v>0.83333333333333304</v>
      </c>
      <c r="F7" s="13">
        <v>2.0833333333333332E-2</v>
      </c>
      <c r="G7" s="15">
        <f t="shared" si="2"/>
        <v>0.3958333333333327</v>
      </c>
      <c r="H7" s="15">
        <f t="shared" si="3"/>
        <v>6.2499999999999389E-2</v>
      </c>
      <c r="I7" s="15">
        <f>+H7+I6</f>
        <v>0.33333333333333276</v>
      </c>
    </row>
    <row r="8" spans="1:9" x14ac:dyDescent="0.35">
      <c r="A8" s="12">
        <v>41642</v>
      </c>
      <c r="B8" s="8">
        <f t="shared" si="0"/>
        <v>1</v>
      </c>
      <c r="C8" s="14">
        <f t="shared" si="1"/>
        <v>0.33333333333333331</v>
      </c>
      <c r="D8" s="14">
        <v>0.375</v>
      </c>
      <c r="E8" s="14">
        <v>0.625</v>
      </c>
      <c r="F8" s="13">
        <v>4.1666666666666664E-2</v>
      </c>
      <c r="G8" s="15">
        <f t="shared" si="2"/>
        <v>0.20833333333333334</v>
      </c>
      <c r="H8" s="15">
        <f t="shared" si="3"/>
        <v>-0.12499999999999997</v>
      </c>
      <c r="I8" s="15">
        <f>+H8+I7</f>
        <v>0.20833333333333279</v>
      </c>
    </row>
    <row r="9" spans="1:9" x14ac:dyDescent="0.35">
      <c r="A9" s="12">
        <v>41643</v>
      </c>
      <c r="B9" s="8">
        <f t="shared" si="0"/>
        <v>1</v>
      </c>
      <c r="C9" s="14">
        <f t="shared" si="1"/>
        <v>0.33333333333333331</v>
      </c>
      <c r="D9" s="14">
        <v>0.375</v>
      </c>
      <c r="E9" s="14">
        <v>0.76041666666666663</v>
      </c>
      <c r="F9" s="13">
        <v>4.1666666666666664E-2</v>
      </c>
      <c r="G9" s="15">
        <f t="shared" si="2"/>
        <v>0.34374999999999994</v>
      </c>
      <c r="H9" s="15">
        <f t="shared" si="3"/>
        <v>1.041666666666663E-2</v>
      </c>
      <c r="I9" s="15">
        <f>+H9+I8</f>
        <v>0.21874999999999942</v>
      </c>
    </row>
    <row r="10" spans="1:9" x14ac:dyDescent="0.35">
      <c r="A10" s="12">
        <v>41644</v>
      </c>
      <c r="B10" s="8">
        <f t="shared" si="0"/>
        <v>0</v>
      </c>
      <c r="C10" s="14">
        <f t="shared" si="1"/>
        <v>0</v>
      </c>
      <c r="D10" s="14"/>
      <c r="E10" s="14"/>
      <c r="F10" s="13"/>
      <c r="G10" s="15">
        <f t="shared" si="2"/>
        <v>0</v>
      </c>
      <c r="H10" s="15">
        <f t="shared" si="3"/>
        <v>0</v>
      </c>
      <c r="I10" s="15">
        <f t="shared" ref="I10:I21" si="4">+H10+I9</f>
        <v>0.21874999999999942</v>
      </c>
    </row>
    <row r="11" spans="1:9" x14ac:dyDescent="0.35">
      <c r="A11" s="12">
        <v>41645</v>
      </c>
      <c r="B11" s="2">
        <f t="shared" si="0"/>
        <v>0</v>
      </c>
      <c r="C11" s="14">
        <f t="shared" si="1"/>
        <v>0</v>
      </c>
      <c r="D11" s="14">
        <v>0.38541666666666669</v>
      </c>
      <c r="E11" s="14">
        <v>0.79166666666666663</v>
      </c>
      <c r="F11" s="3">
        <v>4.1666666666666664E-2</v>
      </c>
      <c r="G11" s="15">
        <f t="shared" si="2"/>
        <v>0.36458333333333326</v>
      </c>
      <c r="H11" s="15">
        <f t="shared" si="3"/>
        <v>0.36458333333333326</v>
      </c>
      <c r="I11" s="15">
        <f t="shared" si="4"/>
        <v>0.5833333333333327</v>
      </c>
    </row>
    <row r="12" spans="1:9" x14ac:dyDescent="0.35">
      <c r="A12" s="12">
        <v>41646</v>
      </c>
      <c r="B12" s="2">
        <f t="shared" si="0"/>
        <v>1</v>
      </c>
      <c r="C12" s="14">
        <f t="shared" si="1"/>
        <v>0.33333333333333331</v>
      </c>
      <c r="D12" s="14"/>
      <c r="E12" s="14"/>
      <c r="F12" s="3"/>
      <c r="G12" s="15">
        <f t="shared" si="2"/>
        <v>0</v>
      </c>
      <c r="H12" s="15">
        <f t="shared" si="3"/>
        <v>0</v>
      </c>
      <c r="I12" s="15">
        <f t="shared" si="4"/>
        <v>0.5833333333333327</v>
      </c>
    </row>
    <row r="13" spans="1:9" x14ac:dyDescent="0.35">
      <c r="A13" s="12">
        <v>41647</v>
      </c>
      <c r="B13" s="2">
        <f t="shared" si="0"/>
        <v>1</v>
      </c>
      <c r="C13" s="14">
        <f t="shared" si="1"/>
        <v>0.33333333333333331</v>
      </c>
      <c r="D13" s="14"/>
      <c r="E13" s="14"/>
      <c r="F13" s="3"/>
      <c r="G13" s="15">
        <f t="shared" si="2"/>
        <v>0</v>
      </c>
      <c r="H13" s="15">
        <f t="shared" si="3"/>
        <v>0</v>
      </c>
      <c r="I13" s="15">
        <f t="shared" si="4"/>
        <v>0.5833333333333327</v>
      </c>
    </row>
    <row r="14" spans="1:9" x14ac:dyDescent="0.35">
      <c r="A14" s="12">
        <v>41648</v>
      </c>
      <c r="B14" s="2">
        <f t="shared" si="0"/>
        <v>1</v>
      </c>
      <c r="C14" s="14">
        <f t="shared" si="1"/>
        <v>0.33333333333333331</v>
      </c>
      <c r="D14" s="14"/>
      <c r="E14" s="14"/>
      <c r="F14" s="3"/>
      <c r="G14" s="15">
        <f t="shared" si="2"/>
        <v>0</v>
      </c>
      <c r="H14" s="15">
        <f t="shared" si="3"/>
        <v>0</v>
      </c>
      <c r="I14" s="15">
        <f t="shared" si="4"/>
        <v>0.5833333333333327</v>
      </c>
    </row>
    <row r="15" spans="1:9" x14ac:dyDescent="0.35">
      <c r="A15" s="12">
        <v>41649</v>
      </c>
      <c r="B15" s="2">
        <f t="shared" si="0"/>
        <v>1</v>
      </c>
      <c r="C15" s="14">
        <f t="shared" si="1"/>
        <v>0.33333333333333331</v>
      </c>
      <c r="D15" s="14"/>
      <c r="E15" s="14"/>
      <c r="F15" s="3"/>
      <c r="G15" s="15">
        <f t="shared" si="2"/>
        <v>0</v>
      </c>
      <c r="H15" s="15">
        <f t="shared" si="3"/>
        <v>0</v>
      </c>
      <c r="I15" s="15">
        <f t="shared" si="4"/>
        <v>0.5833333333333327</v>
      </c>
    </row>
    <row r="16" spans="1:9" x14ac:dyDescent="0.35">
      <c r="A16" s="12">
        <v>41650</v>
      </c>
      <c r="B16" s="2">
        <f t="shared" si="0"/>
        <v>1</v>
      </c>
      <c r="C16" s="14">
        <f t="shared" si="1"/>
        <v>0.33333333333333331</v>
      </c>
      <c r="D16" s="14"/>
      <c r="E16" s="14"/>
      <c r="F16" s="3"/>
      <c r="G16" s="15">
        <f t="shared" si="2"/>
        <v>0</v>
      </c>
      <c r="H16" s="15">
        <f t="shared" si="3"/>
        <v>0</v>
      </c>
      <c r="I16" s="15">
        <f t="shared" si="4"/>
        <v>0.5833333333333327</v>
      </c>
    </row>
    <row r="17" spans="1:9" x14ac:dyDescent="0.35">
      <c r="A17" s="12">
        <v>41651</v>
      </c>
      <c r="B17" s="2">
        <f t="shared" si="0"/>
        <v>0</v>
      </c>
      <c r="C17" s="14">
        <f t="shared" si="1"/>
        <v>0</v>
      </c>
      <c r="D17" s="14"/>
      <c r="E17" s="14"/>
      <c r="F17" s="3"/>
      <c r="G17" s="15">
        <f t="shared" si="2"/>
        <v>0</v>
      </c>
      <c r="H17" s="15">
        <f t="shared" si="3"/>
        <v>0</v>
      </c>
      <c r="I17" s="15">
        <f t="shared" si="4"/>
        <v>0.5833333333333327</v>
      </c>
    </row>
    <row r="18" spans="1:9" x14ac:dyDescent="0.35">
      <c r="A18" s="12">
        <v>41652</v>
      </c>
      <c r="B18" s="2">
        <f t="shared" si="0"/>
        <v>0</v>
      </c>
      <c r="C18" s="14">
        <f t="shared" si="1"/>
        <v>0</v>
      </c>
      <c r="D18" s="14"/>
      <c r="E18" s="14"/>
      <c r="F18" s="3"/>
      <c r="G18" s="15">
        <f t="shared" si="2"/>
        <v>0</v>
      </c>
      <c r="H18" s="15">
        <f t="shared" si="3"/>
        <v>0</v>
      </c>
      <c r="I18" s="15">
        <f t="shared" si="4"/>
        <v>0.5833333333333327</v>
      </c>
    </row>
    <row r="19" spans="1:9" x14ac:dyDescent="0.35">
      <c r="A19" s="12">
        <v>41653</v>
      </c>
      <c r="B19" s="2">
        <f t="shared" si="0"/>
        <v>1</v>
      </c>
      <c r="C19" s="14">
        <f t="shared" si="1"/>
        <v>0.33333333333333331</v>
      </c>
      <c r="D19" s="14"/>
      <c r="E19" s="14"/>
      <c r="F19" s="3"/>
      <c r="G19" s="15">
        <f t="shared" si="2"/>
        <v>0</v>
      </c>
      <c r="H19" s="15">
        <f t="shared" si="3"/>
        <v>0</v>
      </c>
      <c r="I19" s="15">
        <f t="shared" si="4"/>
        <v>0.5833333333333327</v>
      </c>
    </row>
    <row r="20" spans="1:9" x14ac:dyDescent="0.35">
      <c r="A20" s="12">
        <v>41654</v>
      </c>
      <c r="B20" s="2">
        <f t="shared" si="0"/>
        <v>1</v>
      </c>
      <c r="C20" s="14">
        <f t="shared" si="1"/>
        <v>0.33333333333333331</v>
      </c>
      <c r="D20" s="14"/>
      <c r="E20" s="14"/>
      <c r="F20" s="3"/>
      <c r="G20" s="15">
        <f t="shared" si="2"/>
        <v>0</v>
      </c>
      <c r="H20" s="15">
        <f t="shared" si="3"/>
        <v>0</v>
      </c>
      <c r="I20" s="15">
        <f t="shared" si="4"/>
        <v>0.5833333333333327</v>
      </c>
    </row>
    <row r="21" spans="1:9" x14ac:dyDescent="0.35">
      <c r="A21" s="12">
        <v>41655</v>
      </c>
      <c r="B21" s="2">
        <f t="shared" si="0"/>
        <v>1</v>
      </c>
      <c r="C21" s="14">
        <f t="shared" si="1"/>
        <v>0.33333333333333331</v>
      </c>
      <c r="D21" s="14"/>
      <c r="E21" s="14"/>
      <c r="F21" s="3"/>
      <c r="G21" s="15">
        <f t="shared" si="2"/>
        <v>0</v>
      </c>
      <c r="H21" s="15">
        <f t="shared" si="3"/>
        <v>0</v>
      </c>
      <c r="I21" s="15">
        <f t="shared" si="4"/>
        <v>0.5833333333333327</v>
      </c>
    </row>
    <row r="22" spans="1:9" x14ac:dyDescent="0.35">
      <c r="A22" s="12">
        <v>41656</v>
      </c>
      <c r="B22" s="2">
        <f t="shared" si="0"/>
        <v>1</v>
      </c>
      <c r="C22" s="14">
        <f t="shared" si="1"/>
        <v>0.33333333333333331</v>
      </c>
      <c r="D22" s="14"/>
      <c r="E22" s="14"/>
      <c r="F22" s="3"/>
      <c r="G22" s="15">
        <f t="shared" si="2"/>
        <v>0</v>
      </c>
      <c r="H22" s="15">
        <f t="shared" si="3"/>
        <v>0</v>
      </c>
      <c r="I22" s="15">
        <f t="shared" ref="I22:I35" si="5">+H22+I21</f>
        <v>0.5833333333333327</v>
      </c>
    </row>
    <row r="23" spans="1:9" x14ac:dyDescent="0.35">
      <c r="A23" s="12">
        <v>41657</v>
      </c>
      <c r="B23" s="2">
        <f t="shared" si="0"/>
        <v>1</v>
      </c>
      <c r="C23" s="14">
        <f t="shared" si="1"/>
        <v>0.33333333333333331</v>
      </c>
      <c r="D23" s="14"/>
      <c r="E23" s="14"/>
      <c r="F23" s="3"/>
      <c r="G23" s="15">
        <f t="shared" si="2"/>
        <v>0</v>
      </c>
      <c r="H23" s="15">
        <f t="shared" si="3"/>
        <v>0</v>
      </c>
      <c r="I23" s="15">
        <f t="shared" si="5"/>
        <v>0.5833333333333327</v>
      </c>
    </row>
    <row r="24" spans="1:9" x14ac:dyDescent="0.35">
      <c r="A24" s="12">
        <v>41658</v>
      </c>
      <c r="B24" s="2">
        <f t="shared" si="0"/>
        <v>0</v>
      </c>
      <c r="C24" s="14">
        <f t="shared" si="1"/>
        <v>0</v>
      </c>
      <c r="D24" s="14"/>
      <c r="E24" s="14"/>
      <c r="F24" s="3"/>
      <c r="G24" s="15">
        <f t="shared" si="2"/>
        <v>0</v>
      </c>
      <c r="H24" s="15">
        <f t="shared" si="3"/>
        <v>0</v>
      </c>
      <c r="I24" s="15">
        <f t="shared" si="5"/>
        <v>0.5833333333333327</v>
      </c>
    </row>
    <row r="25" spans="1:9" x14ac:dyDescent="0.35">
      <c r="A25" s="12">
        <v>41659</v>
      </c>
      <c r="B25" s="2">
        <f t="shared" si="0"/>
        <v>0</v>
      </c>
      <c r="C25" s="14">
        <f t="shared" si="1"/>
        <v>0</v>
      </c>
      <c r="D25" s="14"/>
      <c r="E25" s="14"/>
      <c r="F25" s="3"/>
      <c r="G25" s="15">
        <f t="shared" si="2"/>
        <v>0</v>
      </c>
      <c r="H25" s="15">
        <f t="shared" si="3"/>
        <v>0</v>
      </c>
      <c r="I25" s="15">
        <f t="shared" si="5"/>
        <v>0.5833333333333327</v>
      </c>
    </row>
    <row r="26" spans="1:9" x14ac:dyDescent="0.35">
      <c r="A26" s="12">
        <v>41660</v>
      </c>
      <c r="B26" s="2">
        <f t="shared" si="0"/>
        <v>1</v>
      </c>
      <c r="C26" s="14">
        <f t="shared" si="1"/>
        <v>0.33333333333333331</v>
      </c>
      <c r="D26" s="14"/>
      <c r="E26" s="14"/>
      <c r="F26" s="3"/>
      <c r="G26" s="15">
        <f t="shared" si="2"/>
        <v>0</v>
      </c>
      <c r="H26" s="15">
        <f t="shared" si="3"/>
        <v>0</v>
      </c>
      <c r="I26" s="15">
        <f t="shared" si="5"/>
        <v>0.5833333333333327</v>
      </c>
    </row>
    <row r="27" spans="1:9" x14ac:dyDescent="0.35">
      <c r="A27" s="12">
        <v>41661</v>
      </c>
      <c r="B27" s="2">
        <f t="shared" si="0"/>
        <v>1</v>
      </c>
      <c r="C27" s="14">
        <f t="shared" si="1"/>
        <v>0.33333333333333331</v>
      </c>
      <c r="D27" s="14"/>
      <c r="E27" s="14"/>
      <c r="F27" s="3"/>
      <c r="G27" s="15">
        <f t="shared" si="2"/>
        <v>0</v>
      </c>
      <c r="H27" s="15">
        <f t="shared" si="3"/>
        <v>0</v>
      </c>
      <c r="I27" s="15">
        <f t="shared" si="5"/>
        <v>0.5833333333333327</v>
      </c>
    </row>
    <row r="28" spans="1:9" x14ac:dyDescent="0.35">
      <c r="A28" s="12">
        <v>41662</v>
      </c>
      <c r="B28" s="2">
        <f t="shared" si="0"/>
        <v>1</v>
      </c>
      <c r="C28" s="14">
        <f t="shared" si="1"/>
        <v>0.33333333333333331</v>
      </c>
      <c r="D28" s="14"/>
      <c r="E28" s="14"/>
      <c r="F28" s="3"/>
      <c r="G28" s="15">
        <f t="shared" si="2"/>
        <v>0</v>
      </c>
      <c r="H28" s="15">
        <f t="shared" si="3"/>
        <v>0</v>
      </c>
      <c r="I28" s="15">
        <f t="shared" si="5"/>
        <v>0.5833333333333327</v>
      </c>
    </row>
    <row r="29" spans="1:9" x14ac:dyDescent="0.35">
      <c r="A29" s="12">
        <v>41663</v>
      </c>
      <c r="B29" s="2">
        <f t="shared" si="0"/>
        <v>1</v>
      </c>
      <c r="C29" s="14">
        <f t="shared" si="1"/>
        <v>0.33333333333333331</v>
      </c>
      <c r="D29" s="14"/>
      <c r="E29" s="14"/>
      <c r="F29" s="3"/>
      <c r="G29" s="15">
        <f t="shared" si="2"/>
        <v>0</v>
      </c>
      <c r="H29" s="15">
        <f t="shared" si="3"/>
        <v>0</v>
      </c>
      <c r="I29" s="15">
        <f t="shared" si="5"/>
        <v>0.5833333333333327</v>
      </c>
    </row>
    <row r="30" spans="1:9" x14ac:dyDescent="0.35">
      <c r="A30" s="12">
        <v>41664</v>
      </c>
      <c r="B30" s="2">
        <f t="shared" si="0"/>
        <v>1</v>
      </c>
      <c r="C30" s="14">
        <f t="shared" si="1"/>
        <v>0.33333333333333331</v>
      </c>
      <c r="D30" s="14"/>
      <c r="E30" s="14"/>
      <c r="F30" s="3"/>
      <c r="G30" s="15">
        <f t="shared" si="2"/>
        <v>0</v>
      </c>
      <c r="H30" s="15">
        <f t="shared" si="3"/>
        <v>0</v>
      </c>
      <c r="I30" s="15">
        <f t="shared" si="5"/>
        <v>0.5833333333333327</v>
      </c>
    </row>
    <row r="31" spans="1:9" x14ac:dyDescent="0.35">
      <c r="A31" s="12">
        <v>41665</v>
      </c>
      <c r="B31" s="2">
        <f t="shared" si="0"/>
        <v>0</v>
      </c>
      <c r="C31" s="14">
        <f t="shared" si="1"/>
        <v>0</v>
      </c>
      <c r="D31" s="14"/>
      <c r="E31" s="14"/>
      <c r="F31" s="3"/>
      <c r="G31" s="15">
        <f t="shared" si="2"/>
        <v>0</v>
      </c>
      <c r="H31" s="15">
        <f t="shared" si="3"/>
        <v>0</v>
      </c>
      <c r="I31" s="15">
        <f t="shared" si="5"/>
        <v>0.5833333333333327</v>
      </c>
    </row>
    <row r="32" spans="1:9" x14ac:dyDescent="0.35">
      <c r="A32" s="12">
        <v>41666</v>
      </c>
      <c r="B32" s="2">
        <f t="shared" si="0"/>
        <v>0</v>
      </c>
      <c r="C32" s="14">
        <f t="shared" si="1"/>
        <v>0</v>
      </c>
      <c r="D32" s="14"/>
      <c r="E32" s="14"/>
      <c r="F32" s="3"/>
      <c r="G32" s="15">
        <f t="shared" si="2"/>
        <v>0</v>
      </c>
      <c r="H32" s="15">
        <f t="shared" si="3"/>
        <v>0</v>
      </c>
      <c r="I32" s="15">
        <f t="shared" si="5"/>
        <v>0.5833333333333327</v>
      </c>
    </row>
    <row r="33" spans="1:9" x14ac:dyDescent="0.35">
      <c r="A33" s="12">
        <v>41667</v>
      </c>
      <c r="B33" s="2">
        <f t="shared" si="0"/>
        <v>1</v>
      </c>
      <c r="C33" s="14">
        <f t="shared" si="1"/>
        <v>0.33333333333333331</v>
      </c>
      <c r="D33" s="14"/>
      <c r="E33" s="14"/>
      <c r="F33" s="3"/>
      <c r="G33" s="15">
        <f t="shared" si="2"/>
        <v>0</v>
      </c>
      <c r="H33" s="15">
        <f t="shared" si="3"/>
        <v>0</v>
      </c>
      <c r="I33" s="15">
        <f t="shared" si="5"/>
        <v>0.5833333333333327</v>
      </c>
    </row>
    <row r="34" spans="1:9" x14ac:dyDescent="0.35">
      <c r="A34" s="12">
        <v>41668</v>
      </c>
      <c r="B34" s="2">
        <f t="shared" si="0"/>
        <v>1</v>
      </c>
      <c r="C34" s="14">
        <f t="shared" si="1"/>
        <v>0.33333333333333331</v>
      </c>
      <c r="D34" s="14"/>
      <c r="E34" s="14"/>
      <c r="F34" s="3"/>
      <c r="G34" s="15">
        <f t="shared" si="2"/>
        <v>0</v>
      </c>
      <c r="H34" s="15">
        <f t="shared" si="3"/>
        <v>0</v>
      </c>
      <c r="I34" s="15">
        <f t="shared" si="5"/>
        <v>0.5833333333333327</v>
      </c>
    </row>
    <row r="35" spans="1:9" x14ac:dyDescent="0.35">
      <c r="A35" s="12">
        <v>41669</v>
      </c>
      <c r="B35" s="2">
        <f t="shared" si="0"/>
        <v>1</v>
      </c>
      <c r="C35" s="14">
        <f t="shared" si="1"/>
        <v>0.33333333333333331</v>
      </c>
      <c r="D35" s="14"/>
      <c r="E35" s="14"/>
      <c r="F35" s="3"/>
      <c r="G35" s="15">
        <f t="shared" si="2"/>
        <v>0</v>
      </c>
      <c r="H35" s="15">
        <f t="shared" si="3"/>
        <v>0</v>
      </c>
      <c r="I35" s="15">
        <f t="shared" si="5"/>
        <v>0.5833333333333327</v>
      </c>
    </row>
    <row r="83" spans="1:5" x14ac:dyDescent="0.35">
      <c r="A83" s="4">
        <v>2</v>
      </c>
      <c r="D83" s="4">
        <v>0.70833333333333337</v>
      </c>
      <c r="E83" s="4">
        <v>4.1666666666666664E-2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Stammdaten</vt:lpstr>
      <vt:lpstr>Januar</vt:lpstr>
      <vt:lpstr>Feiertage</vt:lpstr>
      <vt:lpstr>Tägliche_Arbeitszeit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2006-11-21T11:09:04Z</dcterms:created>
  <dcterms:modified xsi:type="dcterms:W3CDTF">2018-08-05T09:51:58Z</dcterms:modified>
</cp:coreProperties>
</file>