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3D081DA0-7B07-490F-9B2C-C2CEB90D9A84}" xr6:coauthVersionLast="37" xr6:coauthVersionMax="37" xr10:uidLastSave="{00000000-0000-0000-0000-000000000000}"/>
  <bookViews>
    <workbookView xWindow="599" yWindow="115" windowWidth="12856" windowHeight="5553" tabRatio="820" xr2:uid="{00000000-000D-0000-FFFF-FFFF00000000}"/>
  </bookViews>
  <sheets>
    <sheet name="Blattliste" sheetId="51" r:id="rId1"/>
    <sheet name="Zielwert" sheetId="24" r:id="rId2"/>
    <sheet name="Solver" sheetId="19" r:id="rId3"/>
    <sheet name="Antwortbericht_1" sheetId="50" r:id="rId4"/>
    <sheet name="Mehrfach_1" sheetId="20" r:id="rId5"/>
    <sheet name="Mehrfach_2" sheetId="21" r:id="rId6"/>
    <sheet name="Szenario" sheetId="36" r:id="rId7"/>
    <sheet name="Szenariobericht" sheetId="38" r:id="rId8"/>
    <sheet name="PivotTable_Szenario" sheetId="4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D" hidden="1">[1]Abschreibungsmethoden!#REF!</definedName>
    <definedName name="_2010">#REF!</definedName>
    <definedName name="_2011">#REF!</definedName>
    <definedName name="_2012">#REF!</definedName>
    <definedName name="Abrechnungstermin">'[1]Aufgelaufene Zinsen'!$B$9</definedName>
    <definedName name="Alle_Werke">[2]Personalentwicklung!$B$7:$D$7</definedName>
    <definedName name="anfang">#REF!</definedName>
    <definedName name="Angestellte">#REF!</definedName>
    <definedName name="Arbeiter">#REF!</definedName>
    <definedName name="Aufgelaufene_Zinsen">'[1]Aufgelaufene Zinsen'!$E$6</definedName>
    <definedName name="Basis_für_Berechnung_der_Zinstage">'[1]Aufgelaufene Zinsen'!$B$15</definedName>
    <definedName name="bereich1">#REF!</definedName>
    <definedName name="Betriebsergebnis">Szenario!$F$13</definedName>
    <definedName name="Camcorder">#REF!</definedName>
    <definedName name="CD_ROM_Laufwerke">#REF!</definedName>
    <definedName name="DB_I">Szenario!$F$7</definedName>
    <definedName name="DB_II">Szenario!$F$9</definedName>
    <definedName name="DB_III">Szenario!$F$11</definedName>
    <definedName name="effzins">[3]!effzins</definedName>
    <definedName name="Emission">'[1]Aufgelaufene Zinsen'!$B$6</definedName>
    <definedName name="Erster_Zinstermin">'[1]Aufgelaufene Zinsen'!$B$7</definedName>
    <definedName name="Faelligkeit">'[1]Aufgelaufene Zinsen'!$B$8</definedName>
    <definedName name="Firma">"Helmut Vonhoegen"</definedName>
    <definedName name="Gesamt">#REF!</definedName>
    <definedName name="koeff">[4]math!#REF!</definedName>
    <definedName name="Kurs">'[1]Aufgelaufene Zinsen'!$B$12</definedName>
    <definedName name="Kurswert">'[1]Aufgelaufene Zinsen'!$B$13</definedName>
    <definedName name="Maklergebühr">'[1]Aufgelaufene Zinsen'!$E$9</definedName>
    <definedName name="MWST">[5]Rechnr!$B$6:$E$6</definedName>
    <definedName name="MwSt1">1.19</definedName>
    <definedName name="Nennwert">'[1]Aufgelaufene Zinsen'!$B$11</definedName>
    <definedName name="Netto">[5]Rechnr!$B$5:$E$5</definedName>
    <definedName name="Nettofaktor">1/119*100</definedName>
    <definedName name="Nominalzins">'[1]Aufgelaufene Zinsen'!$B$10</definedName>
    <definedName name="nomzins">[3]!nomzins</definedName>
    <definedName name="Personalentwicklung">#REF!</definedName>
    <definedName name="Provision">'[1]Aufgelaufene Zinsen'!$E$7</definedName>
    <definedName name="Relation_Angestellte_Arbeiter">#REF!</definedName>
    <definedName name="RNR_120">[5]Rechnr!$B$5:$B$6</definedName>
    <definedName name="RNR_121">[5]Rechnr!$C$5:$C$6</definedName>
    <definedName name="RNR_122">[5]Rechnr!$D$5:$D$6</definedName>
    <definedName name="RNR_123">[5]Rechnr!$E$5:$E$6</definedName>
    <definedName name="Scanner">#REF!</definedName>
    <definedName name="solver_adj" localSheetId="2" hidden="1">Solver!$A$5:$B$5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100</definedName>
    <definedName name="solver_lhs1" localSheetId="2" hidden="1">Solver!$C$6</definedName>
    <definedName name="solver_lin" localSheetId="2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od" localSheetId="2" hidden="1">2147483647</definedName>
    <definedName name="solver_num" localSheetId="2" hidden="1">1</definedName>
    <definedName name="solver_nwt" localSheetId="2" hidden="1">1</definedName>
    <definedName name="solver_opt" localSheetId="2" hidden="1">Solver!$C$5</definedName>
    <definedName name="solver_pre" localSheetId="2" hidden="1">0.000001</definedName>
    <definedName name="solver_rbv" localSheetId="2" hidden="1">1</definedName>
    <definedName name="solver_rel1" localSheetId="2" hidden="1">2</definedName>
    <definedName name="solver_rhs1" localSheetId="2" hidden="1">1000</definedName>
    <definedName name="solver_rlx" localSheetId="2" hidden="1">1</definedName>
    <definedName name="solver_rsd" localSheetId="2" hidden="1">0</definedName>
    <definedName name="solver_scl" localSheetId="2" hidden="1">2</definedName>
    <definedName name="solver_sho" localSheetId="2" hidden="1">2</definedName>
    <definedName name="solver_ssz" localSheetId="2" hidden="1">100</definedName>
    <definedName name="solver_tim" localSheetId="2" hidden="1">100</definedName>
    <definedName name="solver_tmp" localSheetId="2" hidden="1">1000</definedName>
    <definedName name="solver_tol" localSheetId="2" hidden="1">0.05</definedName>
    <definedName name="solver_typ" localSheetId="2" hidden="1">2</definedName>
    <definedName name="solver_val" localSheetId="2" hidden="1">0</definedName>
    <definedName name="solver_ver" localSheetId="2" hidden="1">3</definedName>
    <definedName name="Soundkarten">#REF!</definedName>
    <definedName name="testbereich">#REF!</definedName>
    <definedName name="US_Dollar">[6]Tabelle1!$C$4</definedName>
    <definedName name="ux" localSheetId="1">[7]Solver1!$A$6</definedName>
    <definedName name="ux">[8]Solver1!$A$6</definedName>
    <definedName name="uy" localSheetId="1">[7]Solver1!$B$6</definedName>
    <definedName name="uy">[8]Solver1!$B$6</definedName>
    <definedName name="uz" localSheetId="1">[7]Solver1!$C$6</definedName>
    <definedName name="uz">[8]Solver1!$C$6</definedName>
    <definedName name="Variable_Kosten_A1">Szenario!$B$6</definedName>
    <definedName name="Variable_Kosten_A2">Szenario!$C$6</definedName>
    <definedName name="Variable_Kosten_B1">Szenario!$D$6</definedName>
    <definedName name="Variable_Kosten_B2">Szenario!$E$6</definedName>
    <definedName name="Videokarten">#REF!</definedName>
    <definedName name="Videorecorder">#REF!</definedName>
    <definedName name="Warengruppe">#REF!</definedName>
    <definedName name="Werk_1">#REF!</definedName>
    <definedName name="Werk_2">#REF!</definedName>
    <definedName name="Werk_3">#REF!</definedName>
    <definedName name="Wertebereich">[9]AGGREGAT!$A$5:$B$15</definedName>
    <definedName name="Zinstermine_pro_Jahr">'[1]Aufgelaufene Zinsen'!$B$14</definedName>
  </definedNames>
  <calcPr calcId="179021"/>
  <pivotCaches>
    <pivotCache cacheId="0" r:id="rId19"/>
  </pivotCaches>
</workbook>
</file>

<file path=xl/calcChain.xml><?xml version="1.0" encoding="utf-8"?>
<calcChain xmlns="http://schemas.openxmlformats.org/spreadsheetml/2006/main">
  <c r="D14" i="24" l="1"/>
  <c r="D10" i="24"/>
  <c r="C7" i="36" l="1"/>
  <c r="C9" i="36" s="1"/>
  <c r="D7" i="36"/>
  <c r="D9" i="36" s="1"/>
  <c r="E7" i="36"/>
  <c r="E9" i="36" s="1"/>
  <c r="B7" i="36"/>
  <c r="B9" i="36" s="1"/>
  <c r="F12" i="36"/>
  <c r="F10" i="36"/>
  <c r="F8" i="36"/>
  <c r="F6" i="36"/>
  <c r="F5" i="36"/>
  <c r="F7" i="36" l="1"/>
  <c r="F9" i="36" s="1"/>
  <c r="F11" i="36" s="1"/>
  <c r="F13" i="36" s="1"/>
  <c r="D11" i="36"/>
  <c r="B11" i="36"/>
  <c r="E6" i="19"/>
  <c r="E5" i="19"/>
  <c r="B13" i="36" l="1"/>
  <c r="D6" i="24" l="1"/>
  <c r="B7" i="21" l="1"/>
  <c r="D7" i="20"/>
  <c r="C7" i="20"/>
  <c r="C6" i="19"/>
  <c r="C5" i="19"/>
</calcChain>
</file>

<file path=xl/sharedStrings.xml><?xml version="1.0" encoding="utf-8"?>
<sst xmlns="http://schemas.openxmlformats.org/spreadsheetml/2006/main" count="129" uniqueCount="94">
  <si>
    <t>Gesamt</t>
  </si>
  <si>
    <t>Perioden</t>
  </si>
  <si>
    <t>Barwert</t>
  </si>
  <si>
    <t>Zinssatz</t>
  </si>
  <si>
    <t>Zielwertsuche</t>
  </si>
  <si>
    <t>Berechnung des Barwerts</t>
  </si>
  <si>
    <t>Jahre</t>
  </si>
  <si>
    <t>Berechnung der Laufzeit</t>
  </si>
  <si>
    <t>Materialverbrauch pro Dose</t>
  </si>
  <si>
    <t>Radius</t>
  </si>
  <si>
    <t>Höhe</t>
  </si>
  <si>
    <t>Material</t>
  </si>
  <si>
    <t>Dosenvolumen:</t>
  </si>
  <si>
    <t>Einzahlungen</t>
  </si>
  <si>
    <t>andere Zinssätze:</t>
  </si>
  <si>
    <t>Ratenberechnung</t>
  </si>
  <si>
    <t>Darlehen</t>
  </si>
  <si>
    <t>Rate</t>
  </si>
  <si>
    <t>mon. Abzahlung</t>
  </si>
  <si>
    <t>Berechnung der monatlichen Zahlung</t>
  </si>
  <si>
    <t>Arbeitsblatt: [Kapitel_1-2.xlsx]Solver</t>
  </si>
  <si>
    <t>Ergebnis: Solver hat eine Lösung gefunden. Alle Nebenbedingungen und Optionen wurden eingehalten.</t>
  </si>
  <si>
    <t>Solver-Modul</t>
  </si>
  <si>
    <t>Modul: GRG-Nichtlinear</t>
  </si>
  <si>
    <t>Iterationen: 0 Teilprobleme: 0</t>
  </si>
  <si>
    <t>Solver-Optionen</t>
  </si>
  <si>
    <t>Höchstzeit 100 Sek.,  Iterationen 100, Precision 0,000001</t>
  </si>
  <si>
    <t xml:space="preserve"> Konvergenz 0,0001, Größe der Grundgesamtheit 100, Zufälliger Ausgangswert 0, Vorwärtsableitungen, Grenzwerte vorschreiben</t>
  </si>
  <si>
    <t>Höchstzahl der Teilprobleme Unbegrenzt, Max. Ganzzahllösungen Unbegrenzt, Ganzzahltoleranz 5%, Ohne ganzzahlige Nebenbedingungen lösen</t>
  </si>
  <si>
    <t>Zielzelle (Min.)</t>
  </si>
  <si>
    <t>Zelle</t>
  </si>
  <si>
    <t>Name</t>
  </si>
  <si>
    <t>Ursprünglicher Wert</t>
  </si>
  <si>
    <t>Lösungswert</t>
  </si>
  <si>
    <t>Variablenzellen</t>
  </si>
  <si>
    <t>Integer</t>
  </si>
  <si>
    <t>Nebenbedingungen</t>
  </si>
  <si>
    <t>Zellwert</t>
  </si>
  <si>
    <t>Formel</t>
  </si>
  <si>
    <t>Status</t>
  </si>
  <si>
    <t>Puffer</t>
  </si>
  <si>
    <t>$C$5</t>
  </si>
  <si>
    <t>$A$5</t>
  </si>
  <si>
    <t>Fortlaufend</t>
  </si>
  <si>
    <t>$B$5</t>
  </si>
  <si>
    <t>$C$6</t>
  </si>
  <si>
    <t>Dosenvolumen: Material</t>
  </si>
  <si>
    <t>$C$6=1000</t>
  </si>
  <si>
    <t>Einschränkend</t>
  </si>
  <si>
    <t>Betriebsergebnis</t>
  </si>
  <si>
    <t>Unternehmensfixe Kosten</t>
  </si>
  <si>
    <t>Deckungsbeitrag III</t>
  </si>
  <si>
    <t>Bereichsfixe Kosten</t>
  </si>
  <si>
    <t>Deckungsbeitrag II</t>
  </si>
  <si>
    <t>Produktfixe Kosten</t>
  </si>
  <si>
    <t>Deckungsbeitrag I</t>
  </si>
  <si>
    <t>Variable Kosten</t>
  </si>
  <si>
    <t>Umsatzerlöse</t>
  </si>
  <si>
    <t>Mehrstufige Deckungsbeitragsrechnung</t>
  </si>
  <si>
    <t>Artikel A-1</t>
  </si>
  <si>
    <t>Artikel A-2</t>
  </si>
  <si>
    <t>Artikel B-1</t>
  </si>
  <si>
    <t>Artikel B-2</t>
  </si>
  <si>
    <t>Zielwert</t>
  </si>
  <si>
    <t>Solver</t>
  </si>
  <si>
    <t>Szenario</t>
  </si>
  <si>
    <t>Variable_Kosten_A1</t>
  </si>
  <si>
    <t>Variable_Kosten_A2</t>
  </si>
  <si>
    <t>Variable_Kosten_B1</t>
  </si>
  <si>
    <t>Variable_Kosten_B2</t>
  </si>
  <si>
    <t>DB_I</t>
  </si>
  <si>
    <t>DB_II</t>
  </si>
  <si>
    <t>DB_III</t>
  </si>
  <si>
    <t>reduzierte Kosten</t>
  </si>
  <si>
    <t>Erstellt von Helmut Vonhoegen am 15.05.2013</t>
  </si>
  <si>
    <t>mittleres Kostenniveau</t>
  </si>
  <si>
    <t>erhöhte Kosten</t>
  </si>
  <si>
    <t>Szenariobericht</t>
  </si>
  <si>
    <t>Veränderbare Zellen:</t>
  </si>
  <si>
    <t>Aktuelle Werte:</t>
  </si>
  <si>
    <t>Ergebniszellen:</t>
  </si>
  <si>
    <t>Hinweis: Die Aktuelle Wertespalte repräsentiert die Werte der veränderbaren</t>
  </si>
  <si>
    <t>Zellen zum Zeitpunkt, als der Szenariobericht erstellt wurde. Veränderbare Zellen</t>
  </si>
  <si>
    <t>für Szenarien sind in grau hervorgehoben.</t>
  </si>
  <si>
    <t>(Alle)</t>
  </si>
  <si>
    <t>von</t>
  </si>
  <si>
    <t>Antwortbericht_1</t>
  </si>
  <si>
    <t>Mehrfach_1</t>
  </si>
  <si>
    <t>Mehrfach_2</t>
  </si>
  <si>
    <t>PivotTable_Szenario</t>
  </si>
  <si>
    <t>Microsoft Excel 16.0 Antwortbericht</t>
  </si>
  <si>
    <t>Bericht erstellt: 14.08.2018 10:28:31</t>
  </si>
  <si>
    <t>Lösungszeit: 0,031 Sekunden</t>
  </si>
  <si>
    <t>Berechnungstools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</si>
</sst>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3" formatCode="_-* #,##0.00\ _€_-;\-* #,##0.00\ _€_-;_-* &quot;-&quot;??\ _€_-;_-@_-"/>
    <numFmt numFmtId="164" formatCode="_-* #,##0\ _E_U_R_-;\-* #,##0\ _E_U_R_-;_-* &quot;-&quot;\ _E_U_R_-;_-@_-"/>
    <numFmt numFmtId="165" formatCode="_-* #,##0.00\ _E_U_R_-;\-* #,##0.00\ _E_U_R_-;_-* &quot;-&quot;??\ _E_U_R_-;_-@_-"/>
    <numFmt numFmtId="166" formatCode="_-* #,##0.00\ [$€-1]_-;\-* #,##0.00\ [$€-1]_-;_-* &quot;-&quot;??\ [$€-1]_-"/>
    <numFmt numFmtId="167" formatCode="#,##0.00\ _€"/>
    <numFmt numFmtId="168" formatCode="_-* #,##0.00\ [$€]_-;\-* #,##0.00\ [$€]_-;_-* &quot;-&quot;??\ [$€]_-;_-@_-"/>
    <numFmt numFmtId="169" formatCode="0.000"/>
    <numFmt numFmtId="170" formatCode="#,##0.00\ &quot;DM&quot;;[Red]\-#,##0.00\ &quot;DM&quot;"/>
    <numFmt numFmtId="171" formatCode="_-* #,##0.00\ &quot;DM&quot;_-;\-* #,##0.00\ &quot;DM&quot;_-;_-* &quot;-&quot;??\ &quot;DM&quot;_-;_-@_-"/>
    <numFmt numFmtId="172" formatCode="_-* #,##0.00\ _D_M_-;\-* #,##0.00\ _D_M_-;_-* &quot;-&quot;??\ _D_M_-;_-@_-"/>
    <numFmt numFmtId="173" formatCode="#,##0\ [$€-1];[Red]\-#,##0\ [$€-1]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</font>
    <font>
      <sz val="12"/>
      <color indexed="9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</font>
    <font>
      <sz val="10"/>
      <name val="Verdana"/>
      <family val="2"/>
    </font>
    <font>
      <b/>
      <sz val="14"/>
      <name val="Calibri"/>
      <family val="2"/>
    </font>
    <font>
      <b/>
      <sz val="10"/>
      <name val="Arial"/>
      <family val="2"/>
    </font>
    <font>
      <sz val="14"/>
      <name val="Calibri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indexed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11"/>
      <color theme="1"/>
      <name val="Corbel"/>
      <family val="2"/>
    </font>
    <font>
      <b/>
      <sz val="11"/>
      <color theme="3"/>
      <name val="Calibri"/>
      <family val="2"/>
      <scheme val="minor"/>
    </font>
    <font>
      <b/>
      <sz val="10"/>
      <color indexed="18"/>
      <name val="Arial"/>
      <family val="2"/>
    </font>
    <font>
      <b/>
      <sz val="15"/>
      <color theme="3"/>
      <name val="Corbe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25">
    <xf numFmtId="0" fontId="0" fillId="0" borderId="0"/>
    <xf numFmtId="166" fontId="4" fillId="0" borderId="0" applyFont="0" applyFill="0" applyBorder="0" applyAlignment="0" applyProtection="0"/>
    <xf numFmtId="0" fontId="4" fillId="0" borderId="0"/>
    <xf numFmtId="0" fontId="5" fillId="2" borderId="0"/>
    <xf numFmtId="43" fontId="4" fillId="0" borderId="0" applyFont="0" applyFill="0" applyBorder="0" applyAlignment="0" applyProtection="0"/>
    <xf numFmtId="167" fontId="11" fillId="3" borderId="1" applyNumberFormat="0" applyFill="0" applyBorder="0" applyAlignment="0" applyProtection="0">
      <alignment horizontal="center"/>
    </xf>
    <xf numFmtId="9" fontId="4" fillId="0" borderId="0" applyFont="0" applyFill="0" applyBorder="0" applyAlignment="0" applyProtection="0"/>
    <xf numFmtId="0" fontId="13" fillId="0" borderId="12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" fillId="2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" fillId="0" borderId="0">
      <alignment horizontal="center"/>
    </xf>
    <xf numFmtId="0" fontId="4" fillId="0" borderId="2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" fillId="0" borderId="0"/>
    <xf numFmtId="0" fontId="31" fillId="0" borderId="0"/>
    <xf numFmtId="0" fontId="1" fillId="0" borderId="0"/>
    <xf numFmtId="0" fontId="32" fillId="0" borderId="0" applyNumberFormat="0" applyFill="0" applyBorder="0" applyAlignment="0" applyProtection="0"/>
    <xf numFmtId="0" fontId="34" fillId="0" borderId="29" applyNumberFormat="0" applyFill="0" applyAlignment="0" applyProtection="0"/>
  </cellStyleXfs>
  <cellXfs count="101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right" indent="1"/>
    </xf>
    <xf numFmtId="0" fontId="8" fillId="0" borderId="0" xfId="2" applyFont="1"/>
    <xf numFmtId="0" fontId="7" fillId="0" borderId="0" xfId="2" applyFont="1"/>
    <xf numFmtId="0" fontId="8" fillId="0" borderId="1" xfId="2" applyFont="1" applyBorder="1" applyAlignment="1">
      <alignment horizontal="right" indent="1"/>
    </xf>
    <xf numFmtId="0" fontId="12" fillId="0" borderId="0" xfId="0" applyFont="1"/>
    <xf numFmtId="0" fontId="14" fillId="0" borderId="0" xfId="0" applyFont="1"/>
    <xf numFmtId="0" fontId="10" fillId="0" borderId="0" xfId="10" applyFont="1" applyFill="1"/>
    <xf numFmtId="0" fontId="6" fillId="0" borderId="0" xfId="10" applyFont="1" applyFill="1"/>
    <xf numFmtId="170" fontId="8" fillId="0" borderId="0" xfId="2" applyNumberFormat="1" applyFont="1"/>
    <xf numFmtId="168" fontId="8" fillId="5" borderId="1" xfId="11" applyNumberFormat="1" applyFont="1" applyFill="1" applyBorder="1"/>
    <xf numFmtId="0" fontId="3" fillId="0" borderId="0" xfId="2" applyFont="1" applyFill="1"/>
    <xf numFmtId="0" fontId="9" fillId="0" borderId="1" xfId="2" applyFont="1" applyBorder="1" applyAlignment="1">
      <alignment horizontal="right" indent="1"/>
    </xf>
    <xf numFmtId="0" fontId="9" fillId="0" borderId="3" xfId="2" applyFont="1" applyBorder="1" applyAlignment="1">
      <alignment horizontal="right" indent="1"/>
    </xf>
    <xf numFmtId="168" fontId="8" fillId="5" borderId="5" xfId="11" applyNumberFormat="1" applyFont="1" applyFill="1" applyBorder="1"/>
    <xf numFmtId="168" fontId="8" fillId="5" borderId="10" xfId="11" applyNumberFormat="1" applyFont="1" applyFill="1" applyBorder="1"/>
    <xf numFmtId="10" fontId="8" fillId="0" borderId="21" xfId="2" applyNumberFormat="1" applyFont="1" applyBorder="1" applyAlignment="1">
      <alignment horizontal="right" indent="1"/>
    </xf>
    <xf numFmtId="0" fontId="8" fillId="5" borderId="4" xfId="2" applyFont="1" applyFill="1" applyBorder="1" applyAlignment="1">
      <alignment horizontal="right" indent="1"/>
    </xf>
    <xf numFmtId="10" fontId="8" fillId="5" borderId="7" xfId="2" applyNumberFormat="1" applyFont="1" applyFill="1" applyBorder="1" applyAlignment="1">
      <alignment horizontal="right" indent="1"/>
    </xf>
    <xf numFmtId="0" fontId="17" fillId="0" borderId="0" xfId="2" applyFont="1"/>
    <xf numFmtId="0" fontId="10" fillId="0" borderId="0" xfId="2" applyFont="1" applyFill="1" applyAlignment="1">
      <alignment horizontal="left"/>
    </xf>
    <xf numFmtId="0" fontId="18" fillId="0" borderId="0" xfId="2" applyFont="1" applyFill="1"/>
    <xf numFmtId="0" fontId="19" fillId="0" borderId="0" xfId="2" applyFont="1"/>
    <xf numFmtId="0" fontId="20" fillId="0" borderId="0" xfId="2" applyFont="1"/>
    <xf numFmtId="0" fontId="21" fillId="0" borderId="0" xfId="2" applyFont="1"/>
    <xf numFmtId="8" fontId="17" fillId="0" borderId="0" xfId="2" applyNumberFormat="1" applyFont="1"/>
    <xf numFmtId="0" fontId="22" fillId="0" borderId="0" xfId="0" applyFont="1"/>
    <xf numFmtId="0" fontId="13" fillId="0" borderId="0" xfId="0" applyFont="1"/>
    <xf numFmtId="0" fontId="0" fillId="0" borderId="24" xfId="0" applyFill="1" applyBorder="1" applyAlignment="1"/>
    <xf numFmtId="0" fontId="0" fillId="0" borderId="25" xfId="0" applyFill="1" applyBorder="1" applyAlignment="1"/>
    <xf numFmtId="169" fontId="0" fillId="0" borderId="24" xfId="0" applyNumberFormat="1" applyFill="1" applyBorder="1" applyAlignment="1"/>
    <xf numFmtId="2" fontId="0" fillId="0" borderId="25" xfId="0" applyNumberFormat="1" applyFill="1" applyBorder="1" applyAlignment="1"/>
    <xf numFmtId="2" fontId="0" fillId="0" borderId="24" xfId="0" applyNumberFormat="1" applyFill="1" applyBorder="1" applyAlignment="1"/>
    <xf numFmtId="168" fontId="8" fillId="6" borderId="6" xfId="11" applyNumberFormat="1" applyFont="1" applyFill="1" applyBorder="1"/>
    <xf numFmtId="168" fontId="8" fillId="6" borderId="8" xfId="11" applyNumberFormat="1" applyFont="1" applyFill="1" applyBorder="1"/>
    <xf numFmtId="168" fontId="8" fillId="6" borderId="13" xfId="11" applyNumberFormat="1" applyFont="1" applyFill="1" applyBorder="1"/>
    <xf numFmtId="0" fontId="2" fillId="0" borderId="0" xfId="20"/>
    <xf numFmtId="0" fontId="24" fillId="0" borderId="0" xfId="20" applyFont="1" applyAlignment="1">
      <alignment horizontal="center" vertical="center" wrapText="1"/>
    </xf>
    <xf numFmtId="0" fontId="25" fillId="0" borderId="0" xfId="20" applyFont="1"/>
    <xf numFmtId="0" fontId="2" fillId="0" borderId="1" xfId="20" applyBorder="1" applyAlignment="1">
      <alignment vertical="center" wrapText="1"/>
    </xf>
    <xf numFmtId="0" fontId="2" fillId="0" borderId="10" xfId="20" applyBorder="1" applyAlignment="1">
      <alignment vertical="center" wrapText="1"/>
    </xf>
    <xf numFmtId="0" fontId="2" fillId="0" borderId="22" xfId="20" applyBorder="1" applyAlignment="1">
      <alignment vertical="center" wrapText="1"/>
    </xf>
    <xf numFmtId="173" fontId="2" fillId="0" borderId="0" xfId="20" applyNumberFormat="1"/>
    <xf numFmtId="0" fontId="0" fillId="0" borderId="0" xfId="0" applyFill="1" applyBorder="1" applyAlignment="1"/>
    <xf numFmtId="164" fontId="0" fillId="0" borderId="0" xfId="0" applyNumberFormat="1" applyFill="1" applyBorder="1" applyAlignment="1"/>
    <xf numFmtId="164" fontId="0" fillId="0" borderId="18" xfId="0" applyNumberFormat="1" applyFill="1" applyBorder="1" applyAlignment="1"/>
    <xf numFmtId="0" fontId="26" fillId="7" borderId="11" xfId="0" applyFont="1" applyFill="1" applyBorder="1" applyAlignment="1">
      <alignment horizontal="left"/>
    </xf>
    <xf numFmtId="0" fontId="26" fillId="7" borderId="28" xfId="0" applyFont="1" applyFill="1" applyBorder="1" applyAlignment="1">
      <alignment horizontal="left"/>
    </xf>
    <xf numFmtId="0" fontId="0" fillId="0" borderId="20" xfId="0" applyFill="1" applyBorder="1" applyAlignment="1"/>
    <xf numFmtId="0" fontId="27" fillId="8" borderId="0" xfId="0" applyFont="1" applyFill="1" applyBorder="1" applyAlignment="1">
      <alignment horizontal="left"/>
    </xf>
    <xf numFmtId="0" fontId="28" fillId="8" borderId="20" xfId="0" applyFont="1" applyFill="1" applyBorder="1" applyAlignment="1">
      <alignment horizontal="left"/>
    </xf>
    <xf numFmtId="0" fontId="27" fillId="8" borderId="18" xfId="0" applyFont="1" applyFill="1" applyBorder="1" applyAlignment="1">
      <alignment horizontal="left"/>
    </xf>
    <xf numFmtId="0" fontId="29" fillId="7" borderId="28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164" fontId="0" fillId="9" borderId="0" xfId="0" applyNumberFormat="1" applyFill="1" applyBorder="1" applyAlignment="1"/>
    <xf numFmtId="0" fontId="30" fillId="0" borderId="0" xfId="0" applyFont="1" applyFill="1" applyBorder="1" applyAlignment="1">
      <alignment vertical="top" wrapText="1"/>
    </xf>
    <xf numFmtId="0" fontId="21" fillId="10" borderId="14" xfId="2" applyFont="1" applyFill="1" applyBorder="1" applyAlignment="1">
      <alignment horizontal="right" indent="1"/>
    </xf>
    <xf numFmtId="0" fontId="21" fillId="10" borderId="5" xfId="2" applyFont="1" applyFill="1" applyBorder="1" applyAlignment="1">
      <alignment horizontal="right" indent="1"/>
    </xf>
    <xf numFmtId="0" fontId="21" fillId="10" borderId="15" xfId="2" applyFont="1" applyFill="1" applyBorder="1" applyAlignment="1">
      <alignment horizontal="right" indent="1"/>
    </xf>
    <xf numFmtId="0" fontId="21" fillId="10" borderId="6" xfId="2" applyFont="1" applyFill="1" applyBorder="1" applyAlignment="1">
      <alignment horizontal="right" indent="1"/>
    </xf>
    <xf numFmtId="10" fontId="21" fillId="10" borderId="16" xfId="2" applyNumberFormat="1" applyFont="1" applyFill="1" applyBorder="1" applyAlignment="1">
      <alignment horizontal="right" indent="1"/>
    </xf>
    <xf numFmtId="0" fontId="21" fillId="10" borderId="17" xfId="2" applyFont="1" applyFill="1" applyBorder="1" applyAlignment="1">
      <alignment horizontal="right" indent="1"/>
    </xf>
    <xf numFmtId="168" fontId="21" fillId="10" borderId="18" xfId="15" applyFont="1" applyFill="1" applyBorder="1" applyAlignment="1">
      <alignment horizontal="right" indent="1"/>
    </xf>
    <xf numFmtId="168" fontId="21" fillId="10" borderId="19" xfId="15" applyFont="1" applyFill="1" applyBorder="1" applyAlignment="1">
      <alignment horizontal="right" indent="1"/>
    </xf>
    <xf numFmtId="168" fontId="21" fillId="4" borderId="18" xfId="15" applyFont="1" applyFill="1" applyBorder="1" applyAlignment="1">
      <alignment horizontal="right" indent="1"/>
    </xf>
    <xf numFmtId="1" fontId="21" fillId="4" borderId="17" xfId="2" applyNumberFormat="1" applyFont="1" applyFill="1" applyBorder="1" applyAlignment="1">
      <alignment horizontal="right" indent="1"/>
    </xf>
    <xf numFmtId="0" fontId="8" fillId="0" borderId="0" xfId="2" applyFont="1" applyAlignment="1">
      <alignment horizontal="right" indent="1"/>
    </xf>
    <xf numFmtId="9" fontId="8" fillId="0" borderId="0" xfId="2" applyNumberFormat="1" applyFont="1" applyAlignment="1">
      <alignment horizontal="right" indent="1"/>
    </xf>
    <xf numFmtId="0" fontId="9" fillId="0" borderId="11" xfId="0" applyFont="1" applyBorder="1" applyAlignment="1">
      <alignment horizontal="left" indent="1"/>
    </xf>
    <xf numFmtId="2" fontId="8" fillId="0" borderId="1" xfId="0" applyNumberFormat="1" applyFont="1" applyBorder="1" applyAlignment="1">
      <alignment horizontal="right" indent="1"/>
    </xf>
    <xf numFmtId="169" fontId="8" fillId="0" borderId="1" xfId="0" applyNumberFormat="1" applyFont="1" applyBorder="1" applyAlignment="1">
      <alignment horizontal="right" indent="1"/>
    </xf>
    <xf numFmtId="169" fontId="8" fillId="10" borderId="1" xfId="0" applyNumberFormat="1" applyFont="1" applyFill="1" applyBorder="1" applyAlignment="1">
      <alignment horizontal="right" indent="1"/>
    </xf>
    <xf numFmtId="10" fontId="8" fillId="0" borderId="1" xfId="2" applyNumberFormat="1" applyFont="1" applyBorder="1" applyAlignment="1">
      <alignment horizontal="right" indent="1"/>
    </xf>
    <xf numFmtId="0" fontId="8" fillId="0" borderId="21" xfId="2" applyFont="1" applyBorder="1" applyAlignment="1">
      <alignment horizontal="right" indent="1"/>
    </xf>
    <xf numFmtId="168" fontId="8" fillId="5" borderId="4" xfId="12" applyNumberFormat="1" applyFont="1" applyFill="1" applyBorder="1" applyAlignment="1">
      <alignment horizontal="right" indent="1"/>
    </xf>
    <xf numFmtId="10" fontId="8" fillId="5" borderId="5" xfId="6" applyNumberFormat="1" applyFont="1" applyFill="1" applyBorder="1" applyAlignment="1">
      <alignment horizontal="right" indent="1"/>
    </xf>
    <xf numFmtId="10" fontId="8" fillId="5" borderId="6" xfId="6" applyNumberFormat="1" applyFont="1" applyFill="1" applyBorder="1" applyAlignment="1">
      <alignment horizontal="right" indent="1"/>
    </xf>
    <xf numFmtId="168" fontId="8" fillId="5" borderId="7" xfId="12" applyNumberFormat="1" applyFont="1" applyFill="1" applyBorder="1" applyAlignment="1">
      <alignment horizontal="right" indent="1"/>
    </xf>
    <xf numFmtId="168" fontId="8" fillId="5" borderId="1" xfId="12" applyNumberFormat="1" applyFont="1" applyFill="1" applyBorder="1" applyAlignment="1">
      <alignment horizontal="right" indent="1"/>
    </xf>
    <xf numFmtId="168" fontId="8" fillId="5" borderId="8" xfId="12" applyNumberFormat="1" applyFont="1" applyFill="1" applyBorder="1" applyAlignment="1">
      <alignment horizontal="right" indent="1"/>
    </xf>
    <xf numFmtId="168" fontId="8" fillId="5" borderId="9" xfId="12" applyNumberFormat="1" applyFont="1" applyFill="1" applyBorder="1" applyAlignment="1">
      <alignment horizontal="right" indent="1"/>
    </xf>
    <xf numFmtId="168" fontId="8" fillId="5" borderId="10" xfId="12" applyNumberFormat="1" applyFont="1" applyFill="1" applyBorder="1" applyAlignment="1">
      <alignment horizontal="right" indent="1"/>
    </xf>
    <xf numFmtId="168" fontId="8" fillId="5" borderId="13" xfId="12" applyNumberFormat="1" applyFont="1" applyFill="1" applyBorder="1" applyAlignment="1">
      <alignment horizontal="right" indent="1"/>
    </xf>
    <xf numFmtId="0" fontId="24" fillId="0" borderId="0" xfId="20" applyFont="1" applyAlignment="1">
      <alignment horizontal="right" vertical="center" wrapText="1" indent="1"/>
    </xf>
    <xf numFmtId="164" fontId="2" fillId="0" borderId="1" xfId="19" applyNumberFormat="1" applyFont="1" applyBorder="1" applyAlignment="1">
      <alignment horizontal="right" vertical="center" wrapText="1" indent="1"/>
    </xf>
    <xf numFmtId="164" fontId="2" fillId="0" borderId="10" xfId="19" applyNumberFormat="1" applyFont="1" applyBorder="1" applyAlignment="1">
      <alignment horizontal="right" vertical="center" wrapText="1" indent="1"/>
    </xf>
    <xf numFmtId="164" fontId="2" fillId="0" borderId="22" xfId="19" applyNumberFormat="1" applyFont="1" applyBorder="1" applyAlignment="1">
      <alignment horizontal="right" vertical="center" wrapText="1" indent="1"/>
    </xf>
    <xf numFmtId="0" fontId="32" fillId="0" borderId="0" xfId="23"/>
    <xf numFmtId="0" fontId="33" fillId="0" borderId="23" xfId="0" applyFont="1" applyFill="1" applyBorder="1" applyAlignment="1">
      <alignment horizontal="center"/>
    </xf>
    <xf numFmtId="0" fontId="22" fillId="0" borderId="0" xfId="0" pivotButton="1" applyFont="1"/>
    <xf numFmtId="0" fontId="22" fillId="0" borderId="0" xfId="0" applyNumberFormat="1" applyFont="1"/>
    <xf numFmtId="0" fontId="34" fillId="0" borderId="29" xfId="24"/>
    <xf numFmtId="169" fontId="9" fillId="0" borderId="3" xfId="0" applyNumberFormat="1" applyFont="1" applyBorder="1" applyAlignment="1">
      <alignment horizontal="right" indent="1"/>
    </xf>
    <xf numFmtId="169" fontId="9" fillId="0" borderId="2" xfId="0" applyNumberFormat="1" applyFont="1" applyBorder="1" applyAlignment="1">
      <alignment horizontal="right" indent="1"/>
    </xf>
    <xf numFmtId="164" fontId="2" fillId="0" borderId="22" xfId="19" applyNumberFormat="1" applyFont="1" applyBorder="1" applyAlignment="1">
      <alignment horizontal="right" vertical="center" wrapText="1" indent="1"/>
    </xf>
    <xf numFmtId="164" fontId="2" fillId="0" borderId="26" xfId="19" applyNumberFormat="1" applyFont="1" applyBorder="1" applyAlignment="1">
      <alignment horizontal="right" vertical="center" wrapText="1" indent="1"/>
    </xf>
    <xf numFmtId="164" fontId="2" fillId="0" borderId="27" xfId="19" applyNumberFormat="1" applyFont="1" applyBorder="1" applyAlignment="1">
      <alignment horizontal="right" vertical="center" wrapText="1" indent="1"/>
    </xf>
    <xf numFmtId="164" fontId="2" fillId="0" borderId="3" xfId="19" applyNumberFormat="1" applyFont="1" applyBorder="1" applyAlignment="1">
      <alignment horizontal="right" vertical="center" wrapText="1" indent="1"/>
    </xf>
    <xf numFmtId="164" fontId="2" fillId="0" borderId="2" xfId="19" applyNumberFormat="1" applyFont="1" applyBorder="1" applyAlignment="1">
      <alignment horizontal="right" vertical="center" wrapText="1" indent="1"/>
    </xf>
    <xf numFmtId="164" fontId="2" fillId="0" borderId="10" xfId="19" applyNumberFormat="1" applyFont="1" applyBorder="1" applyAlignment="1">
      <alignment horizontal="right" vertical="center" wrapText="1" indent="1"/>
    </xf>
  </cellXfs>
  <cellStyles count="25">
    <cellStyle name="Dezimal 2" xfId="4" xr:uid="{00000000-0005-0000-0000-000001000000}"/>
    <cellStyle name="Euro" xfId="1" xr:uid="{00000000-0005-0000-0000-000002000000}"/>
    <cellStyle name="Euro 2" xfId="9" xr:uid="{00000000-0005-0000-0000-000003000000}"/>
    <cellStyle name="Euro 3" xfId="11" xr:uid="{00000000-0005-0000-0000-000004000000}"/>
    <cellStyle name="Euro 4" xfId="12" xr:uid="{00000000-0005-0000-0000-000005000000}"/>
    <cellStyle name="Euro 5" xfId="15" xr:uid="{00000000-0005-0000-0000-000006000000}"/>
    <cellStyle name="Komma" xfId="19" builtinId="3"/>
    <cellStyle name="Komma 2" xfId="17" xr:uid="{00000000-0005-0000-0000-000008000000}"/>
    <cellStyle name="Komma 3" xfId="18" xr:uid="{00000000-0005-0000-0000-000009000000}"/>
    <cellStyle name="Prozent 2" xfId="6" xr:uid="{00000000-0005-0000-0000-00000B000000}"/>
    <cellStyle name="Standard" xfId="0" builtinId="0"/>
    <cellStyle name="Standard 2" xfId="2" xr:uid="{00000000-0005-0000-0000-00000D000000}"/>
    <cellStyle name="Standard 2 2" xfId="22" xr:uid="{00000000-0005-0000-0000-00000E000000}"/>
    <cellStyle name="Standard 3" xfId="20" xr:uid="{00000000-0005-0000-0000-00000F000000}"/>
    <cellStyle name="Standard 4" xfId="21" xr:uid="{00000000-0005-0000-0000-000010000000}"/>
    <cellStyle name="Summen" xfId="7" xr:uid="{00000000-0005-0000-0000-000011000000}"/>
    <cellStyle name="Tabellendaten" xfId="5" xr:uid="{00000000-0005-0000-0000-000012000000}"/>
    <cellStyle name="titel" xfId="3" xr:uid="{00000000-0005-0000-0000-000013000000}"/>
    <cellStyle name="Titel 2" xfId="10" xr:uid="{00000000-0005-0000-0000-000014000000}"/>
    <cellStyle name="Überschrift 1" xfId="24" builtinId="16"/>
    <cellStyle name="Überschrift 4" xfId="23" builtinId="19"/>
    <cellStyle name="Untertitel" xfId="13" xr:uid="{00000000-0005-0000-0000-000016000000}"/>
    <cellStyle name="Währung 2" xfId="8" xr:uid="{00000000-0005-0000-0000-000018000000}"/>
    <cellStyle name="Währung 3" xfId="16" xr:uid="{00000000-0005-0000-0000-000019000000}"/>
    <cellStyle name="Zwischensummen" xfId="14" xr:uid="{00000000-0005-0000-0000-00001A000000}"/>
  </cellStyles>
  <dxfs count="10"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map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2013Beispiele\EX13_Kap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_10_Beispiele\Map08_rat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10\Kap16_Mathfunktione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03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2013Beispiele\Kap04_Kurstabell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10\Kap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07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Mathematische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Maßeinheiten"/>
      <sheetName val="Umwandlungsbeispiele"/>
      <sheetName val="Trend"/>
      <sheetName val="Tabelle1"/>
    </sheetNames>
    <sheetDataSet>
      <sheetData sheetId="0"/>
      <sheetData sheetId="1"/>
      <sheetData sheetId="2">
        <row r="6">
          <cell r="B6">
            <v>35023</v>
          </cell>
          <cell r="E6">
            <v>257.83333333333337</v>
          </cell>
        </row>
        <row r="7">
          <cell r="B7">
            <v>35389</v>
          </cell>
          <cell r="E7">
            <v>30</v>
          </cell>
        </row>
        <row r="8">
          <cell r="B8">
            <v>38676</v>
          </cell>
        </row>
        <row r="9">
          <cell r="B9">
            <v>35247</v>
          </cell>
          <cell r="E9">
            <v>4.5</v>
          </cell>
        </row>
        <row r="10">
          <cell r="B10">
            <v>7.0000000000000007E-2</v>
          </cell>
        </row>
        <row r="11">
          <cell r="B11">
            <v>6000</v>
          </cell>
        </row>
        <row r="12">
          <cell r="B12">
            <v>99.7</v>
          </cell>
        </row>
        <row r="13">
          <cell r="B13">
            <v>5982</v>
          </cell>
        </row>
        <row r="14">
          <cell r="B14">
            <v>1</v>
          </cell>
        </row>
        <row r="15">
          <cell r="B15">
            <v>4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E1" t="str">
            <v>sinh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atzentw"/>
      <sheetName val="Rundungsdifferenzen"/>
      <sheetName val="Logische Werte"/>
      <sheetName val="Personalentwicklung"/>
      <sheetName val="Zinsberechnung"/>
      <sheetName val="Kundeneinstufung"/>
      <sheetName val="Formeln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</sheetNames>
    <sheetDataSet>
      <sheetData sheetId="0" refreshError="1"/>
      <sheetData sheetId="1" refreshError="1"/>
      <sheetData sheetId="2" refreshError="1"/>
      <sheetData sheetId="3">
        <row r="5">
          <cell r="B5">
            <v>1200</v>
          </cell>
        </row>
        <row r="7">
          <cell r="B7">
            <v>3200</v>
          </cell>
          <cell r="C7">
            <v>3200</v>
          </cell>
          <cell r="D7">
            <v>3100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GON"/>
      <sheetName val="HYPERBOL"/>
      <sheetName val="AGGREGAT"/>
      <sheetName val="OBERGRENZE"/>
      <sheetName val="PRODUKT"/>
      <sheetName val="RÖMISCH"/>
      <sheetName val="SUMME"/>
      <sheetName val="SUMMENPRODUKT"/>
      <sheetName val="SUMMEWENN"/>
      <sheetName val="SUMMEWENNS"/>
      <sheetName val="QUADRATSUMME"/>
      <sheetName val="m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atzprognose"/>
      <sheetName val="Absatzentw"/>
      <sheetName val="Absatz"/>
      <sheetName val="Differenz"/>
      <sheetName val="Namen"/>
      <sheetName val="Ausfuell1"/>
      <sheetName val="Einfügen"/>
      <sheetName val="Kopieren"/>
      <sheetName val="Relative Adressen"/>
      <sheetName val="Schnittmenge"/>
      <sheetName val="Rundungsdifferenzen"/>
      <sheetName val="Personalstand"/>
      <sheetName val="Namen übernehmen"/>
      <sheetName val="Rechnr"/>
      <sheetName val="Kundeneinstufung"/>
      <sheetName val="Matrix1"/>
      <sheetName val="Matrix2"/>
      <sheetName val="Rang"/>
      <sheetName val="Logische Werte"/>
      <sheetName val="Bezugverl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B5">
            <v>1200</v>
          </cell>
        </row>
      </sheetData>
      <sheetData sheetId="13">
        <row r="5">
          <cell r="B5">
            <v>4100</v>
          </cell>
          <cell r="C5">
            <v>47000</v>
          </cell>
          <cell r="D5">
            <v>40000</v>
          </cell>
          <cell r="E5">
            <v>128000</v>
          </cell>
        </row>
        <row r="6">
          <cell r="B6">
            <v>2800</v>
          </cell>
          <cell r="C6">
            <v>3220</v>
          </cell>
          <cell r="D6">
            <v>2940</v>
          </cell>
          <cell r="E6">
            <v>8960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ielwert"/>
      <sheetName val="Solver1"/>
      <sheetName val="Solver2"/>
      <sheetName val="Solver3"/>
      <sheetName val="Answer Report 2"/>
      <sheetName val="Antwortbericht 3"/>
    </sheetNames>
    <sheetDataSet>
      <sheetData sheetId="0"/>
      <sheetData sheetId="1">
        <row r="6">
          <cell r="A6">
            <v>2.9999996999999996</v>
          </cell>
          <cell r="B6">
            <v>6.000000225</v>
          </cell>
          <cell r="C6">
            <v>12.000000499999999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ver1"/>
      <sheetName val="Antwortbericht 2"/>
      <sheetName val="Answer Report 2"/>
      <sheetName val="Antwortbericht 3"/>
      <sheetName val="Solver2"/>
      <sheetName val="Zielwert"/>
      <sheetName val="Answer Report 1"/>
      <sheetName val="Antwortbericht 1"/>
      <sheetName val="Sensitivitätsbericht 1"/>
      <sheetName val="Grenzenwertbericht 1"/>
      <sheetName val="Solver3"/>
    </sheetNames>
    <sheetDataSet>
      <sheetData sheetId="0">
        <row r="6">
          <cell r="A6">
            <v>2.9999996999999996</v>
          </cell>
          <cell r="B6">
            <v>6.000000225</v>
          </cell>
          <cell r="C6">
            <v>12.000000499999999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Dreieck"/>
      <sheetName val="Einheitskreis"/>
      <sheetName val="Einheitskreis (2)"/>
      <sheetName val="Einheitskreis (3)"/>
      <sheetName val="HYPERBOL"/>
      <sheetName val="ABRUNDEN"/>
      <sheetName val="ABS"/>
      <sheetName val="AGGREGAT"/>
      <sheetName val="ARABISCH"/>
      <sheetName val="ARCCOS"/>
      <sheetName val="ARCCOSHYP"/>
      <sheetName val="ARCCOT"/>
      <sheetName val="ARCCOTHYP"/>
      <sheetName val="ARCSIN"/>
      <sheetName val="ARCSINHYP"/>
      <sheetName val="ARCTAN"/>
      <sheetName val="ARCTAN2"/>
      <sheetName val="ARCTANHYP"/>
      <sheetName val="AUFRUNDEN"/>
      <sheetName val="BASIS"/>
      <sheetName val="BOGENMASS"/>
      <sheetName val="COS"/>
      <sheetName val="COSEC"/>
      <sheetName val="COSECHYP"/>
      <sheetName val="COSHYP"/>
      <sheetName val="COT"/>
      <sheetName val="COTHYP"/>
      <sheetName val="DEZIMAL"/>
      <sheetName val="EXP"/>
      <sheetName val="FAKULTÄT"/>
      <sheetName val="GANZZAHL"/>
      <sheetName val="GERADE"/>
      <sheetName val="GGT"/>
      <sheetName val="GRAD"/>
      <sheetName val="KGT"/>
      <sheetName val="KOMBINATIONEN"/>
      <sheetName val="KOMBINATIONEN2"/>
      <sheetName val="KÜRZEN"/>
      <sheetName val="LN"/>
      <sheetName val="LOG"/>
      <sheetName val="LOG10"/>
      <sheetName val="MDET"/>
      <sheetName val="MEINHEIT"/>
      <sheetName val="MINV"/>
      <sheetName val="MMULT"/>
      <sheetName val="OBERGRENZE.MATH"/>
      <sheetName val="PI"/>
      <sheetName val="POLYNOMIAL"/>
      <sheetName val="POTENZ"/>
      <sheetName val="POTENZREIHE"/>
      <sheetName val="PRODUKT"/>
      <sheetName val="QUADRATESUMME"/>
      <sheetName val="QUOTIENT"/>
      <sheetName val="REST"/>
      <sheetName val="RÖMISCH"/>
      <sheetName val="RUNDEN"/>
      <sheetName val="SEC"/>
      <sheetName val="SECHYP"/>
      <sheetName val="SIN"/>
      <sheetName val="SINHYP"/>
      <sheetName val="SUMME"/>
      <sheetName val="SUMMENPRODUKT "/>
      <sheetName val="SUMMEWENN"/>
      <sheetName val="SUMMEWENNS"/>
      <sheetName val="MatrizenSUMMEN"/>
      <sheetName val="SUMMEX2MY2"/>
      <sheetName val="SUMMEX2PY2"/>
      <sheetName val="SUMMEXMY2"/>
      <sheetName val="TAN"/>
      <sheetName val="TANHYP"/>
      <sheetName val="TEILERGEBNIS"/>
      <sheetName val="UNGERADE"/>
      <sheetName val="UNTERGRENZE.MATH"/>
      <sheetName val="VORZEICHEN"/>
      <sheetName val="VRUNDEN"/>
      <sheetName val="WURZEL"/>
      <sheetName val="WURZELPI"/>
      <sheetName val="ZUFALLSBEREICH"/>
      <sheetName val="ZUFALLSZAHL"/>
      <sheetName val="ZWEIFAKULTÄT"/>
      <sheetName val="Fakultä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120</v>
          </cell>
          <cell r="B5">
            <v>120</v>
          </cell>
        </row>
        <row r="6">
          <cell r="A6">
            <v>290</v>
          </cell>
          <cell r="B6">
            <v>290</v>
          </cell>
        </row>
        <row r="7">
          <cell r="A7">
            <v>120</v>
          </cell>
          <cell r="B7" t="e">
            <v>#DIV/0!</v>
          </cell>
        </row>
        <row r="8">
          <cell r="A8" t="e">
            <v>#NAME?</v>
          </cell>
          <cell r="B8">
            <v>450</v>
          </cell>
        </row>
        <row r="9">
          <cell r="A9">
            <v>290</v>
          </cell>
          <cell r="B9">
            <v>290</v>
          </cell>
        </row>
        <row r="10">
          <cell r="A10">
            <v>33</v>
          </cell>
          <cell r="B10">
            <v>120</v>
          </cell>
        </row>
        <row r="11">
          <cell r="A11">
            <v>140</v>
          </cell>
          <cell r="B11">
            <v>130</v>
          </cell>
        </row>
        <row r="12">
          <cell r="A12">
            <v>220</v>
          </cell>
          <cell r="B12" t="e">
            <v>#N/A</v>
          </cell>
        </row>
        <row r="13">
          <cell r="A13">
            <v>290</v>
          </cell>
          <cell r="B13">
            <v>290</v>
          </cell>
        </row>
        <row r="14">
          <cell r="A14">
            <v>219</v>
          </cell>
          <cell r="B14">
            <v>300</v>
          </cell>
        </row>
        <row r="15">
          <cell r="A15">
            <v>120</v>
          </cell>
          <cell r="B15">
            <v>340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4">
          <cell r="C4" t="str">
            <v>SIN()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1409.479119212963" createdVersion="5" refreshedVersion="5" minRefreshableVersion="3" recordCount="3" xr:uid="{00000000-000A-0000-FFFF-FFFF01000000}">
  <cacheSource type="scenario"/>
  <cacheFields count="6">
    <cacheField name="$B$6:$E$6" numFmtId="0">
      <sharedItems containsNonDate="0" count="3">
        <s v="reduzierte Kosten"/>
        <s v="mittleres Kostenniveau"/>
        <s v="erhöhte Kosten"/>
      </sharedItems>
    </cacheField>
    <cacheField name="$B$6:$E$6 von" numFmtId="0">
      <sharedItems containsNonDate="0" count="1">
        <s v="Helmut Vonhoegen"/>
      </sharedItems>
    </cacheField>
    <cacheField name="Erg. DB_I" numFmtId="0">
      <sharedItems containsSemiMixedTypes="0" containsNonDate="0" containsString="0" containsNumber="1" containsInteger="1" minValue="680000" maxValue="760000" count="3">
        <n v="760000"/>
        <n v="720000"/>
        <n v="680000"/>
      </sharedItems>
    </cacheField>
    <cacheField name="Erg. DB_II" numFmtId="0">
      <sharedItems containsSemiMixedTypes="0" containsNonDate="0" containsString="0" containsNumber="1" containsInteger="1" minValue="350000" maxValue="430000" count="3">
        <n v="430000"/>
        <n v="390000"/>
        <n v="350000"/>
      </sharedItems>
    </cacheField>
    <cacheField name="Erg. DB_III" numFmtId="0">
      <sharedItems containsSemiMixedTypes="0" containsNonDate="0" containsString="0" containsNumber="1" containsInteger="1" minValue="195000" maxValue="275000" count="3">
        <n v="275000"/>
        <n v="235000"/>
        <n v="195000"/>
      </sharedItems>
    </cacheField>
    <cacheField name="Erg. Betriebsergebnis" numFmtId="0">
      <sharedItems containsSemiMixedTypes="0" containsNonDate="0" containsString="0" containsNumber="1" containsInteger="1" minValue="175000" maxValue="255000" count="3">
        <n v="255000"/>
        <n v="215000"/>
        <n v="175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C00-000000000000}" name="PivotTable2" cacheId="0" applyNumberFormats="0" applyBorderFormats="0" applyFontFormats="0" applyPatternFormats="0" applyAlignmentFormats="0" applyWidthHeightFormats="1" dataCaption="Ergebniszellen" updatedVersion="5" minRefreshableVersion="3" useAutoFormatting="1" rowGrandTotals="0" colGrandTotals="0" itemPrintTitles="1" createdVersion="5" indent="0" compact="0" outline="1" outlineData="1" compactData="0" multipleFieldFilters="0" fieldListSortAscending="1">
  <location ref="A3:E6" firstHeaderRow="0" firstDataRow="1" firstDataCol="1" rowPageCount="1" colPageCount="1"/>
  <pivotFields count="6">
    <pivotField name="Szenario" axis="axisRow" compact="0" showAll="0" defaultSubtotal="0">
      <items count="3">
        <item x="2"/>
        <item x="1"/>
        <item x="0"/>
      </items>
    </pivotField>
    <pivotField name="von" axis="axisPage" compact="0" showAll="0">
      <items count="2">
        <item x="0"/>
        <item t="default"/>
      </items>
    </pivotField>
    <pivotField dataField="1" compact="0" showAll="0"/>
    <pivotField dataField="1" compact="0" showAll="0"/>
    <pivotField dataField="1" compact="0" showAll="0"/>
    <pivotField dataField="1" compact="0" showAl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" hier="-1"/>
  </pageFields>
  <dataFields count="4">
    <dataField name="DB_I" fld="2" baseField="0" baseItem="0"/>
    <dataField name="DB_II" fld="3" baseField="0" baseItem="0"/>
    <dataField name="DB_III" fld="4" baseField="0" baseItem="0"/>
    <dataField name="Betriebsergebnis" fld="5" baseField="0" baseItem="0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0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field="0" type="button" dataOnly="0" labelOnly="1" outline="0" axis="axisRow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file:///C:\Projekte\Excel-Funktionen\Kap06a.xlsx" TargetMode="External"/><Relationship Id="rId1" Type="http://schemas.openxmlformats.org/officeDocument/2006/relationships/externalLinkPath" Target="file:///C:\Projekte\Excel-Funktionen\Kap06a.xlsx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9E36-375F-4F26-9C66-B03E45694BED}">
  <dimension ref="A2:A11"/>
  <sheetViews>
    <sheetView tabSelected="1" workbookViewId="0">
      <selection activeCell="C7" sqref="C7"/>
    </sheetView>
  </sheetViews>
  <sheetFormatPr baseColWidth="10" defaultRowHeight="12.7" x14ac:dyDescent="0.25"/>
  <cols>
    <col min="1" max="1" width="23.6640625" bestFit="1" customWidth="1"/>
  </cols>
  <sheetData>
    <row r="2" spans="1:1" ht="20.2" thickBot="1" x14ac:dyDescent="0.45">
      <c r="A2" s="92" t="s">
        <v>93</v>
      </c>
    </row>
    <row r="3" spans="1:1" ht="15" thickTop="1" x14ac:dyDescent="0.3">
      <c r="A3" s="88"/>
    </row>
    <row r="4" spans="1:1" ht="14.4" x14ac:dyDescent="0.3">
      <c r="A4" s="88" t="s">
        <v>63</v>
      </c>
    </row>
    <row r="5" spans="1:1" ht="14.4" x14ac:dyDescent="0.3">
      <c r="A5" s="88" t="s">
        <v>64</v>
      </c>
    </row>
    <row r="6" spans="1:1" ht="14.4" x14ac:dyDescent="0.3">
      <c r="A6" s="88" t="s">
        <v>86</v>
      </c>
    </row>
    <row r="7" spans="1:1" ht="14.4" x14ac:dyDescent="0.3">
      <c r="A7" s="88" t="s">
        <v>87</v>
      </c>
    </row>
    <row r="8" spans="1:1" ht="14.4" x14ac:dyDescent="0.3">
      <c r="A8" s="88" t="s">
        <v>88</v>
      </c>
    </row>
    <row r="9" spans="1:1" ht="14.4" x14ac:dyDescent="0.3">
      <c r="A9" s="88" t="s">
        <v>65</v>
      </c>
    </row>
    <row r="10" spans="1:1" ht="14.4" x14ac:dyDescent="0.3">
      <c r="A10" s="88" t="s">
        <v>77</v>
      </c>
    </row>
    <row r="11" spans="1:1" ht="14.4" x14ac:dyDescent="0.3">
      <c r="A11" s="88" t="s">
        <v>89</v>
      </c>
    </row>
  </sheetData>
  <hyperlinks>
    <hyperlink ref="A4" location="Zielwert!A1" display="Zielwert" xr:uid="{422ADD08-78A2-4825-B5FD-EF6304EC3C9D}"/>
    <hyperlink ref="A5" location="Solver!A1" display="Solver" xr:uid="{08730167-83E1-473D-9CFA-E35B1E8D91B1}"/>
    <hyperlink ref="A6" location="Antwortbericht_1!A1" display="Antwortbericht_1" xr:uid="{D628B9EA-FC3B-432D-B6C8-21C3E97E69AA}"/>
    <hyperlink ref="A7" location="Mehrfach_1!A1" display="Mehrfach_1" xr:uid="{4C99DDC1-1F8C-477D-9108-FB8FC0F54A34}"/>
    <hyperlink ref="A8" location="Mehrfach_2!A1" display="Mehrfach_2" xr:uid="{5FCE8A57-9D9F-45F7-BF66-7001F010853E}"/>
    <hyperlink ref="A9" location="Szenario!A1" display="Szenario" xr:uid="{8714B22F-1D2A-4F4A-B8EA-7380BAC56D81}"/>
    <hyperlink ref="A10" location="Szenariobericht!A1" display="Szenariobericht" xr:uid="{1EED05D1-D486-4490-A337-2C0BB4E057CA}"/>
    <hyperlink ref="A11" location="PivotTable_Szenario!A1" display="PivotTable_Szenario" xr:uid="{D29B2AD0-8A1C-48A4-8AB2-A97D752552E2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2:P14"/>
  <sheetViews>
    <sheetView zoomScale="120" workbookViewId="0">
      <selection activeCell="D14" sqref="D14"/>
    </sheetView>
  </sheetViews>
  <sheetFormatPr baseColWidth="10" defaultColWidth="11.44140625" defaultRowHeight="13.25" x14ac:dyDescent="0.3"/>
  <cols>
    <col min="1" max="1" width="13.33203125" style="20" customWidth="1"/>
    <col min="2" max="2" width="13.44140625" style="20" customWidth="1"/>
    <col min="3" max="4" width="17.109375" style="20" customWidth="1"/>
    <col min="5" max="6" width="11.44140625" style="20"/>
    <col min="7" max="7" width="11.6640625" style="20" bestFit="1" customWidth="1"/>
    <col min="8" max="16384" width="11.44140625" style="20"/>
  </cols>
  <sheetData>
    <row r="2" spans="1:16" ht="17.850000000000001" x14ac:dyDescent="0.35">
      <c r="A2" s="21" t="s">
        <v>4</v>
      </c>
      <c r="C2" s="22"/>
      <c r="D2" s="22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4" spans="1:16" ht="15" thickBot="1" x14ac:dyDescent="0.35">
      <c r="A4" s="24" t="s">
        <v>5</v>
      </c>
      <c r="B4" s="25"/>
      <c r="C4" s="25"/>
      <c r="D4" s="25"/>
    </row>
    <row r="5" spans="1:16" ht="14.4" x14ac:dyDescent="0.3">
      <c r="A5" s="57" t="s">
        <v>3</v>
      </c>
      <c r="B5" s="58" t="s">
        <v>6</v>
      </c>
      <c r="C5" s="59" t="s">
        <v>18</v>
      </c>
      <c r="D5" s="60" t="s">
        <v>2</v>
      </c>
    </row>
    <row r="6" spans="1:16" ht="15" thickBot="1" x14ac:dyDescent="0.35">
      <c r="A6" s="61">
        <v>3.2000000000000001E-2</v>
      </c>
      <c r="B6" s="62">
        <v>20</v>
      </c>
      <c r="C6" s="63">
        <v>-1000</v>
      </c>
      <c r="D6" s="64">
        <f>PV(A6/12,B6*12,C6)</f>
        <v>177096.83502216742</v>
      </c>
      <c r="G6" s="26"/>
    </row>
    <row r="7" spans="1:16" ht="14.4" x14ac:dyDescent="0.3">
      <c r="A7" s="25"/>
      <c r="B7" s="25"/>
      <c r="C7" s="25"/>
      <c r="D7" s="25"/>
    </row>
    <row r="8" spans="1:16" ht="15" thickBot="1" x14ac:dyDescent="0.35">
      <c r="A8" s="24" t="s">
        <v>19</v>
      </c>
      <c r="B8" s="25"/>
      <c r="C8" s="25"/>
      <c r="D8" s="25"/>
    </row>
    <row r="9" spans="1:16" ht="14.4" x14ac:dyDescent="0.3">
      <c r="A9" s="57" t="s">
        <v>3</v>
      </c>
      <c r="B9" s="58" t="s">
        <v>6</v>
      </c>
      <c r="C9" s="59" t="s">
        <v>18</v>
      </c>
      <c r="D9" s="60" t="s">
        <v>2</v>
      </c>
    </row>
    <row r="10" spans="1:16" ht="15" thickBot="1" x14ac:dyDescent="0.35">
      <c r="A10" s="61">
        <v>3.2000000000000001E-2</v>
      </c>
      <c r="B10" s="62">
        <v>20</v>
      </c>
      <c r="C10" s="65">
        <v>-1072.8593764886732</v>
      </c>
      <c r="D10" s="64">
        <f>PV(A10/12,B10*12,C10)</f>
        <v>189999.99999999997</v>
      </c>
    </row>
    <row r="11" spans="1:16" ht="14.4" x14ac:dyDescent="0.3">
      <c r="A11" s="25"/>
      <c r="B11" s="25"/>
      <c r="C11" s="25"/>
      <c r="D11" s="25"/>
    </row>
    <row r="12" spans="1:16" ht="15" thickBot="1" x14ac:dyDescent="0.35">
      <c r="A12" s="24" t="s">
        <v>7</v>
      </c>
      <c r="B12" s="25"/>
      <c r="C12" s="25"/>
      <c r="D12" s="25"/>
    </row>
    <row r="13" spans="1:16" ht="14.4" x14ac:dyDescent="0.3">
      <c r="A13" s="57" t="s">
        <v>3</v>
      </c>
      <c r="B13" s="58" t="s">
        <v>6</v>
      </c>
      <c r="C13" s="59" t="s">
        <v>18</v>
      </c>
      <c r="D13" s="60" t="s">
        <v>2</v>
      </c>
    </row>
    <row r="14" spans="1:16" ht="15" thickBot="1" x14ac:dyDescent="0.35">
      <c r="A14" s="61">
        <v>3.2000000000000001E-2</v>
      </c>
      <c r="B14" s="66">
        <v>22.109746134334618</v>
      </c>
      <c r="C14" s="63">
        <v>-1000</v>
      </c>
      <c r="D14" s="64">
        <f>PV(A14/12,B14*12,C14)</f>
        <v>189999.9999919344</v>
      </c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4"/>
  <dimension ref="A2:E6"/>
  <sheetViews>
    <sheetView topLeftCell="A4" workbookViewId="0">
      <selection activeCell="G12" sqref="G12"/>
    </sheetView>
  </sheetViews>
  <sheetFormatPr baseColWidth="10" defaultColWidth="11.44140625" defaultRowHeight="16.149999999999999" x14ac:dyDescent="0.35"/>
  <cols>
    <col min="1" max="1" width="12.44140625" style="1" customWidth="1"/>
    <col min="2" max="2" width="11.44140625" style="1"/>
    <col min="3" max="3" width="13.88671875" style="1" customWidth="1"/>
    <col min="4" max="4" width="5.33203125" style="1" customWidth="1"/>
    <col min="5" max="5" width="29.88671875" style="1" bestFit="1" customWidth="1"/>
    <col min="6" max="16384" width="11.44140625" style="1"/>
  </cols>
  <sheetData>
    <row r="2" spans="1:5" s="7" customFormat="1" ht="17.850000000000001" x14ac:dyDescent="0.35">
      <c r="A2" s="6" t="s">
        <v>8</v>
      </c>
    </row>
    <row r="4" spans="1:5" ht="15.7" customHeight="1" x14ac:dyDescent="0.35">
      <c r="A4" s="2" t="s">
        <v>9</v>
      </c>
      <c r="B4" s="2" t="s">
        <v>10</v>
      </c>
      <c r="C4" s="2" t="s">
        <v>11</v>
      </c>
    </row>
    <row r="5" spans="1:5" ht="15.7" customHeight="1" x14ac:dyDescent="0.35">
      <c r="A5" s="70">
        <v>5.4193149998130803</v>
      </c>
      <c r="B5" s="70">
        <v>10.838304207203821</v>
      </c>
      <c r="C5" s="71">
        <f>2*A5^2*PI()+2*A5*PI()*B5</f>
        <v>553.58104447289713</v>
      </c>
      <c r="E5" s="69" t="str">
        <f ca="1">_xlfn.FORMULATEXT(C5)</f>
        <v>=2*A5^2*PI()+2*A5*PI()*B5</v>
      </c>
    </row>
    <row r="6" spans="1:5" ht="15.7" customHeight="1" x14ac:dyDescent="0.35">
      <c r="A6" s="93" t="s">
        <v>12</v>
      </c>
      <c r="B6" s="94"/>
      <c r="C6" s="72">
        <f>A5^2*PI()*B5</f>
        <v>999.99999952341045</v>
      </c>
      <c r="E6" s="69" t="str">
        <f ca="1">_xlfn.FORMULATEXT(C6)</f>
        <v>=A5^2*PI()*B5</v>
      </c>
    </row>
  </sheetData>
  <mergeCells count="1">
    <mergeCell ref="A6:B6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A826-23AA-4B76-872E-E2EF5BC5023C}">
  <dimension ref="A1:G27"/>
  <sheetViews>
    <sheetView showGridLines="0" workbookViewId="0">
      <selection activeCell="M29" sqref="M29"/>
    </sheetView>
  </sheetViews>
  <sheetFormatPr baseColWidth="10" defaultRowHeight="12.7" x14ac:dyDescent="0.25"/>
  <cols>
    <col min="1" max="1" width="2.33203125" customWidth="1"/>
    <col min="2" max="2" width="5.33203125" bestFit="1" customWidth="1"/>
    <col min="3" max="3" width="20.33203125" bestFit="1" customWidth="1"/>
    <col min="4" max="4" width="19.109375" bestFit="1" customWidth="1"/>
    <col min="5" max="5" width="12.44140625" bestFit="1" customWidth="1"/>
    <col min="6" max="6" width="13.109375" bestFit="1" customWidth="1"/>
    <col min="7" max="7" width="6.21875" bestFit="1" customWidth="1"/>
  </cols>
  <sheetData>
    <row r="1" spans="1:5" x14ac:dyDescent="0.25">
      <c r="A1" s="28" t="s">
        <v>90</v>
      </c>
    </row>
    <row r="2" spans="1:5" x14ac:dyDescent="0.25">
      <c r="A2" s="28" t="s">
        <v>20</v>
      </c>
    </row>
    <row r="3" spans="1:5" x14ac:dyDescent="0.25">
      <c r="A3" s="28" t="s">
        <v>91</v>
      </c>
    </row>
    <row r="4" spans="1:5" x14ac:dyDescent="0.25">
      <c r="A4" s="28" t="s">
        <v>21</v>
      </c>
    </row>
    <row r="5" spans="1:5" x14ac:dyDescent="0.25">
      <c r="A5" s="28" t="s">
        <v>22</v>
      </c>
    </row>
    <row r="6" spans="1:5" x14ac:dyDescent="0.25">
      <c r="A6" s="28"/>
      <c r="B6" t="s">
        <v>23</v>
      </c>
    </row>
    <row r="7" spans="1:5" x14ac:dyDescent="0.25">
      <c r="A7" s="28"/>
      <c r="B7" t="s">
        <v>92</v>
      </c>
    </row>
    <row r="8" spans="1:5" x14ac:dyDescent="0.25">
      <c r="A8" s="28"/>
      <c r="B8" t="s">
        <v>24</v>
      </c>
    </row>
    <row r="9" spans="1:5" x14ac:dyDescent="0.25">
      <c r="A9" s="28" t="s">
        <v>25</v>
      </c>
    </row>
    <row r="10" spans="1:5" x14ac:dyDescent="0.25">
      <c r="B10" t="s">
        <v>26</v>
      </c>
    </row>
    <row r="11" spans="1:5" x14ac:dyDescent="0.25">
      <c r="B11" t="s">
        <v>27</v>
      </c>
    </row>
    <row r="12" spans="1:5" x14ac:dyDescent="0.25">
      <c r="B12" t="s">
        <v>28</v>
      </c>
    </row>
    <row r="14" spans="1:5" ht="13.25" thickBot="1" x14ac:dyDescent="0.3">
      <c r="A14" t="s">
        <v>29</v>
      </c>
    </row>
    <row r="15" spans="1:5" ht="13.25" thickBot="1" x14ac:dyDescent="0.3">
      <c r="B15" s="89" t="s">
        <v>30</v>
      </c>
      <c r="C15" s="89" t="s">
        <v>31</v>
      </c>
      <c r="D15" s="89" t="s">
        <v>32</v>
      </c>
      <c r="E15" s="89" t="s">
        <v>33</v>
      </c>
    </row>
    <row r="16" spans="1:5" ht="13.25" thickBot="1" x14ac:dyDescent="0.3">
      <c r="B16" s="29" t="s">
        <v>41</v>
      </c>
      <c r="C16" s="29" t="s">
        <v>11</v>
      </c>
      <c r="D16" s="31">
        <v>553.58104447289713</v>
      </c>
      <c r="E16" s="31">
        <v>553.58104447289713</v>
      </c>
    </row>
    <row r="19" spans="1:7" ht="13.25" thickBot="1" x14ac:dyDescent="0.3">
      <c r="A19" t="s">
        <v>34</v>
      </c>
    </row>
    <row r="20" spans="1:7" ht="13.25" thickBot="1" x14ac:dyDescent="0.3">
      <c r="B20" s="89" t="s">
        <v>30</v>
      </c>
      <c r="C20" s="89" t="s">
        <v>31</v>
      </c>
      <c r="D20" s="89" t="s">
        <v>32</v>
      </c>
      <c r="E20" s="89" t="s">
        <v>33</v>
      </c>
      <c r="F20" s="89" t="s">
        <v>35</v>
      </c>
    </row>
    <row r="21" spans="1:7" x14ac:dyDescent="0.25">
      <c r="B21" s="30" t="s">
        <v>42</v>
      </c>
      <c r="C21" s="30" t="s">
        <v>9</v>
      </c>
      <c r="D21" s="32">
        <v>5.4193149998130803</v>
      </c>
      <c r="E21" s="32">
        <v>5.4193149998130803</v>
      </c>
      <c r="F21" s="30" t="s">
        <v>43</v>
      </c>
    </row>
    <row r="22" spans="1:7" ht="13.25" thickBot="1" x14ac:dyDescent="0.3">
      <c r="B22" s="29" t="s">
        <v>44</v>
      </c>
      <c r="C22" s="29" t="s">
        <v>10</v>
      </c>
      <c r="D22" s="33">
        <v>10.838304207203821</v>
      </c>
      <c r="E22" s="33">
        <v>10.838304207203821</v>
      </c>
      <c r="F22" s="29" t="s">
        <v>43</v>
      </c>
    </row>
    <row r="25" spans="1:7" ht="13.25" thickBot="1" x14ac:dyDescent="0.3">
      <c r="A25" t="s">
        <v>36</v>
      </c>
    </row>
    <row r="26" spans="1:7" ht="13.25" thickBot="1" x14ac:dyDescent="0.3">
      <c r="B26" s="89" t="s">
        <v>30</v>
      </c>
      <c r="C26" s="89" t="s">
        <v>31</v>
      </c>
      <c r="D26" s="89" t="s">
        <v>37</v>
      </c>
      <c r="E26" s="89" t="s">
        <v>38</v>
      </c>
      <c r="F26" s="89" t="s">
        <v>39</v>
      </c>
      <c r="G26" s="89" t="s">
        <v>40</v>
      </c>
    </row>
    <row r="27" spans="1:7" ht="13.25" thickBot="1" x14ac:dyDescent="0.3">
      <c r="B27" s="29" t="s">
        <v>45</v>
      </c>
      <c r="C27" s="29" t="s">
        <v>46</v>
      </c>
      <c r="D27" s="31">
        <v>999.99999952341045</v>
      </c>
      <c r="E27" s="29" t="s">
        <v>47</v>
      </c>
      <c r="F27" s="29" t="s">
        <v>48</v>
      </c>
      <c r="G27" s="29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25"/>
  <dimension ref="A2:Y16"/>
  <sheetViews>
    <sheetView workbookViewId="0">
      <selection activeCell="C8" sqref="C8"/>
    </sheetView>
  </sheetViews>
  <sheetFormatPr baseColWidth="10" defaultColWidth="11.44140625" defaultRowHeight="16.149999999999999" x14ac:dyDescent="0.35"/>
  <cols>
    <col min="1" max="1" width="20.109375" style="3" customWidth="1"/>
    <col min="2" max="2" width="12.88671875" style="3" customWidth="1"/>
    <col min="3" max="3" width="15.6640625" style="3" customWidth="1"/>
    <col min="4" max="4" width="15.44140625" style="3" customWidth="1"/>
    <col min="5" max="16384" width="11.44140625" style="3"/>
  </cols>
  <sheetData>
    <row r="2" spans="1:25" ht="17.850000000000001" x14ac:dyDescent="0.35">
      <c r="A2" s="8" t="s">
        <v>5</v>
      </c>
      <c r="C2" s="9"/>
      <c r="D2" s="9"/>
      <c r="E2" s="9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4" spans="1:25" x14ac:dyDescent="0.35">
      <c r="A4" s="13" t="s">
        <v>13</v>
      </c>
      <c r="B4" s="5">
        <v>-40000</v>
      </c>
    </row>
    <row r="5" spans="1:25" x14ac:dyDescent="0.35">
      <c r="A5" s="13" t="s">
        <v>1</v>
      </c>
      <c r="B5" s="5">
        <v>3</v>
      </c>
      <c r="D5" s="10"/>
    </row>
    <row r="6" spans="1:25" ht="16.7" thickBot="1" x14ac:dyDescent="0.4">
      <c r="A6" s="13" t="s">
        <v>3</v>
      </c>
      <c r="B6" s="17">
        <v>0.03</v>
      </c>
    </row>
    <row r="7" spans="1:25" x14ac:dyDescent="0.35">
      <c r="A7" s="14" t="s">
        <v>2</v>
      </c>
      <c r="B7" s="18"/>
      <c r="C7" s="15">
        <f>PV(B6,B5,B4)</f>
        <v>113144.45419578726</v>
      </c>
      <c r="D7" s="34">
        <f>PV(B6,B5,B4,,1)</f>
        <v>116538.78782166087</v>
      </c>
    </row>
    <row r="8" spans="1:25" x14ac:dyDescent="0.35">
      <c r="A8" s="14" t="s">
        <v>14</v>
      </c>
      <c r="B8" s="19">
        <v>2.1999999999999999E-2</v>
      </c>
      <c r="C8" s="11">
        <f t="dataTable" ref="C8:D16" dt2D="0" dtr="0" r1="B6"/>
        <v>114907.40236186702</v>
      </c>
      <c r="D8" s="35">
        <v>117435.3652138281</v>
      </c>
    </row>
    <row r="9" spans="1:25" x14ac:dyDescent="0.35">
      <c r="B9" s="19">
        <v>2.4E-2</v>
      </c>
      <c r="C9" s="11">
        <v>114462.37564086924</v>
      </c>
      <c r="D9" s="35">
        <v>117209.4726562501</v>
      </c>
    </row>
    <row r="10" spans="1:25" x14ac:dyDescent="0.35">
      <c r="B10" s="19">
        <v>2.5999999999999999E-2</v>
      </c>
      <c r="C10" s="11">
        <v>114020.22538352593</v>
      </c>
      <c r="D10" s="35">
        <v>116984.75124349762</v>
      </c>
    </row>
    <row r="11" spans="1:25" x14ac:dyDescent="0.35">
      <c r="B11" s="19">
        <v>2.8000000000000001E-2</v>
      </c>
      <c r="C11" s="11">
        <v>113580.92650586671</v>
      </c>
      <c r="D11" s="35">
        <v>116761.19244803098</v>
      </c>
    </row>
    <row r="12" spans="1:25" x14ac:dyDescent="0.35">
      <c r="B12" s="19">
        <v>0.03</v>
      </c>
      <c r="C12" s="11">
        <v>113144.45419578726</v>
      </c>
      <c r="D12" s="35">
        <v>116538.78782166087</v>
      </c>
    </row>
    <row r="13" spans="1:25" x14ac:dyDescent="0.35">
      <c r="B13" s="19">
        <v>3.2000000000000001E-2</v>
      </c>
      <c r="C13" s="11">
        <v>112710.78390954617</v>
      </c>
      <c r="D13" s="35">
        <v>116317.52899465166</v>
      </c>
    </row>
    <row r="14" spans="1:25" x14ac:dyDescent="0.35">
      <c r="B14" s="19">
        <v>3.4000000000000002E-2</v>
      </c>
      <c r="C14" s="11">
        <v>112279.89136831617</v>
      </c>
      <c r="D14" s="35">
        <v>116097.40767483892</v>
      </c>
    </row>
    <row r="15" spans="1:25" x14ac:dyDescent="0.35">
      <c r="B15" s="19">
        <v>3.5999999999999997E-2</v>
      </c>
      <c r="C15" s="11">
        <v>111851.75255478331</v>
      </c>
      <c r="D15" s="35">
        <v>115878.4156467555</v>
      </c>
    </row>
    <row r="16" spans="1:25" ht="16.7" thickBot="1" x14ac:dyDescent="0.4">
      <c r="B16" s="19">
        <v>3.7999999999999999E-2</v>
      </c>
      <c r="C16" s="16">
        <v>111426.34370979998</v>
      </c>
      <c r="D16" s="36">
        <v>115660.54477077239</v>
      </c>
    </row>
  </sheetData>
  <dataConsolidate link="1">
    <dataRefs count="2">
      <dataRef ref="B5:E8" sheet="Tabelle1" r:id="rId1"/>
      <dataRef ref="B5:E8" sheet="Tabelle2" r:id="rId2"/>
    </dataRefs>
  </dataConsolidate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0" copies="0" r:id="rId3"/>
  <headerFooter alignWithMargins="0">
    <oddHeader>&amp;A</oddHeader>
    <oddFooter>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26"/>
  <dimension ref="A2:O11"/>
  <sheetViews>
    <sheetView workbookViewId="0">
      <selection activeCell="B7" sqref="B7:G11"/>
    </sheetView>
  </sheetViews>
  <sheetFormatPr baseColWidth="10" defaultColWidth="11.44140625" defaultRowHeight="16.149999999999999" x14ac:dyDescent="0.35"/>
  <cols>
    <col min="1" max="1" width="14.44140625" style="3" customWidth="1"/>
    <col min="2" max="7" width="15.77734375" style="3" customWidth="1"/>
    <col min="8" max="16384" width="11.44140625" style="3"/>
  </cols>
  <sheetData>
    <row r="2" spans="1:15" s="12" customFormat="1" ht="17.850000000000001" x14ac:dyDescent="0.35">
      <c r="A2" s="8" t="s">
        <v>15</v>
      </c>
      <c r="C2" s="9"/>
      <c r="D2" s="9"/>
      <c r="E2" s="9"/>
      <c r="F2" s="9"/>
      <c r="G2" s="9"/>
      <c r="H2" s="9"/>
      <c r="J2" s="9"/>
      <c r="K2" s="9"/>
      <c r="L2" s="9"/>
      <c r="M2" s="9"/>
      <c r="N2" s="9"/>
      <c r="O2" s="9"/>
    </row>
    <row r="4" spans="1:15" x14ac:dyDescent="0.35">
      <c r="A4" s="13" t="s">
        <v>3</v>
      </c>
      <c r="B4" s="73">
        <v>2.5000000000000001E-2</v>
      </c>
      <c r="C4" s="67"/>
      <c r="D4" s="67"/>
      <c r="E4" s="67"/>
      <c r="F4" s="67"/>
      <c r="G4" s="67"/>
    </row>
    <row r="5" spans="1:15" x14ac:dyDescent="0.35">
      <c r="A5" s="13" t="s">
        <v>16</v>
      </c>
      <c r="B5" s="5">
        <v>9000</v>
      </c>
      <c r="C5" s="68"/>
      <c r="D5" s="67"/>
      <c r="E5" s="67"/>
      <c r="F5" s="67"/>
      <c r="G5" s="67"/>
    </row>
    <row r="6" spans="1:15" ht="16.7" thickBot="1" x14ac:dyDescent="0.4">
      <c r="A6" s="13" t="s">
        <v>1</v>
      </c>
      <c r="B6" s="74">
        <v>4</v>
      </c>
      <c r="C6" s="67"/>
      <c r="D6" s="67"/>
      <c r="E6" s="67"/>
      <c r="F6" s="67"/>
      <c r="G6" s="67"/>
    </row>
    <row r="7" spans="1:15" x14ac:dyDescent="0.35">
      <c r="A7" s="14" t="s">
        <v>17</v>
      </c>
      <c r="B7" s="75">
        <f>PMT(B4,B6,B5)</f>
        <v>-2392.3608994547731</v>
      </c>
      <c r="C7" s="76">
        <v>1.7500000000000002E-2</v>
      </c>
      <c r="D7" s="76">
        <v>0.02</v>
      </c>
      <c r="E7" s="76">
        <v>2.2499999999999999E-2</v>
      </c>
      <c r="F7" s="76">
        <v>2.75E-2</v>
      </c>
      <c r="G7" s="77">
        <v>0.03</v>
      </c>
    </row>
    <row r="8" spans="1:15" x14ac:dyDescent="0.35">
      <c r="B8" s="78">
        <v>10000</v>
      </c>
      <c r="C8" s="79">
        <f t="dataTable" ref="C8:G11" dt2D="1" dtr="1" r1="B4" r2="B5"/>
        <v>-2610.3236727620119</v>
      </c>
      <c r="D8" s="79">
        <v>-2626.237526712875</v>
      </c>
      <c r="E8" s="79">
        <v>-2642.1892765219927</v>
      </c>
      <c r="F8" s="79">
        <v>-2674.2058838454986</v>
      </c>
      <c r="G8" s="80">
        <v>-2690.270451930824</v>
      </c>
    </row>
    <row r="9" spans="1:15" x14ac:dyDescent="0.35">
      <c r="B9" s="78">
        <v>12000</v>
      </c>
      <c r="C9" s="79">
        <v>-3132.3884073144141</v>
      </c>
      <c r="D9" s="79">
        <v>-3151.4850320554501</v>
      </c>
      <c r="E9" s="79">
        <v>-3170.6271318263907</v>
      </c>
      <c r="F9" s="79">
        <v>-3209.0470606145982</v>
      </c>
      <c r="G9" s="80">
        <v>-3228.3245423169892</v>
      </c>
    </row>
    <row r="10" spans="1:15" x14ac:dyDescent="0.35">
      <c r="B10" s="78">
        <v>13000</v>
      </c>
      <c r="C10" s="79">
        <v>-3393.4207745906151</v>
      </c>
      <c r="D10" s="79">
        <v>-3414.1087847267377</v>
      </c>
      <c r="E10" s="79">
        <v>-3434.8460594785906</v>
      </c>
      <c r="F10" s="79">
        <v>-3476.467648999148</v>
      </c>
      <c r="G10" s="80">
        <v>-3497.3515875100716</v>
      </c>
    </row>
    <row r="11" spans="1:15" ht="16.7" thickBot="1" x14ac:dyDescent="0.4">
      <c r="B11" s="81">
        <v>15000</v>
      </c>
      <c r="C11" s="82">
        <v>-3915.4855091430177</v>
      </c>
      <c r="D11" s="82">
        <v>-3939.3562900693128</v>
      </c>
      <c r="E11" s="82">
        <v>-3963.2839147829891</v>
      </c>
      <c r="F11" s="82">
        <v>-4011.3088257682475</v>
      </c>
      <c r="G11" s="83">
        <v>-4035.4056778962372</v>
      </c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30"/>
  <dimension ref="A2:H13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" width="26.6640625" style="37" customWidth="1"/>
    <col min="2" max="2" width="12.88671875" style="37" customWidth="1"/>
    <col min="3" max="4" width="12.6640625" style="37" customWidth="1"/>
    <col min="5" max="5" width="12.44140625" style="37" customWidth="1"/>
    <col min="6" max="6" width="14.88671875" style="37" customWidth="1"/>
    <col min="7" max="16384" width="11.44140625" style="37"/>
  </cols>
  <sheetData>
    <row r="2" spans="1:8" ht="17.850000000000001" x14ac:dyDescent="0.35">
      <c r="A2" s="39" t="s">
        <v>58</v>
      </c>
    </row>
    <row r="4" spans="1:8" x14ac:dyDescent="0.3">
      <c r="A4" s="38"/>
      <c r="B4" s="84" t="s">
        <v>59</v>
      </c>
      <c r="C4" s="84" t="s">
        <v>60</v>
      </c>
      <c r="D4" s="84" t="s">
        <v>61</v>
      </c>
      <c r="E4" s="84" t="s">
        <v>62</v>
      </c>
      <c r="F4" s="84" t="s">
        <v>0</v>
      </c>
    </row>
    <row r="5" spans="1:8" ht="25.5" customHeight="1" x14ac:dyDescent="0.3">
      <c r="A5" s="40" t="s">
        <v>57</v>
      </c>
      <c r="B5" s="85">
        <v>400000</v>
      </c>
      <c r="C5" s="85">
        <v>600000</v>
      </c>
      <c r="D5" s="85">
        <v>200000</v>
      </c>
      <c r="E5" s="85">
        <v>300000</v>
      </c>
      <c r="F5" s="85">
        <f>SUM(B5:E5)</f>
        <v>1500000</v>
      </c>
      <c r="H5" s="43"/>
    </row>
    <row r="6" spans="1:8" ht="25.5" customHeight="1" x14ac:dyDescent="0.3">
      <c r="A6" s="40" t="s">
        <v>56</v>
      </c>
      <c r="B6" s="85">
        <v>210000</v>
      </c>
      <c r="C6" s="85">
        <v>310000</v>
      </c>
      <c r="D6" s="85">
        <v>110000</v>
      </c>
      <c r="E6" s="85">
        <v>190000</v>
      </c>
      <c r="F6" s="85">
        <f>SUM(B6:E6)</f>
        <v>820000</v>
      </c>
      <c r="H6" s="43"/>
    </row>
    <row r="7" spans="1:8" ht="25.5" customHeight="1" thickBot="1" x14ac:dyDescent="0.35">
      <c r="A7" s="41" t="s">
        <v>55</v>
      </c>
      <c r="B7" s="86">
        <f>B5-B6</f>
        <v>190000</v>
      </c>
      <c r="C7" s="86">
        <f t="shared" ref="C7:F7" si="0">C5-C6</f>
        <v>290000</v>
      </c>
      <c r="D7" s="86">
        <f t="shared" si="0"/>
        <v>90000</v>
      </c>
      <c r="E7" s="86">
        <f t="shared" si="0"/>
        <v>110000</v>
      </c>
      <c r="F7" s="86">
        <f t="shared" si="0"/>
        <v>680000</v>
      </c>
      <c r="H7" s="43"/>
    </row>
    <row r="8" spans="1:8" ht="25.5" customHeight="1" x14ac:dyDescent="0.3">
      <c r="A8" s="42" t="s">
        <v>54</v>
      </c>
      <c r="B8" s="87">
        <v>70000</v>
      </c>
      <c r="C8" s="87">
        <v>120000</v>
      </c>
      <c r="D8" s="87">
        <v>100000</v>
      </c>
      <c r="E8" s="87">
        <v>40000</v>
      </c>
      <c r="F8" s="87">
        <f>SUM(B8:E8)</f>
        <v>330000</v>
      </c>
    </row>
    <row r="9" spans="1:8" ht="25.5" customHeight="1" thickBot="1" x14ac:dyDescent="0.35">
      <c r="A9" s="41" t="s">
        <v>53</v>
      </c>
      <c r="B9" s="86">
        <f>B7-B8</f>
        <v>120000</v>
      </c>
      <c r="C9" s="86">
        <f t="shared" ref="C9:F9" si="1">C7-C8</f>
        <v>170000</v>
      </c>
      <c r="D9" s="86">
        <f t="shared" si="1"/>
        <v>-10000</v>
      </c>
      <c r="E9" s="86">
        <f t="shared" si="1"/>
        <v>70000</v>
      </c>
      <c r="F9" s="86">
        <f t="shared" si="1"/>
        <v>350000</v>
      </c>
    </row>
    <row r="10" spans="1:8" ht="25.5" customHeight="1" x14ac:dyDescent="0.3">
      <c r="A10" s="42" t="s">
        <v>52</v>
      </c>
      <c r="B10" s="96">
        <v>125000</v>
      </c>
      <c r="C10" s="97"/>
      <c r="D10" s="96">
        <v>30000</v>
      </c>
      <c r="E10" s="97"/>
      <c r="F10" s="87">
        <f>SUM(B10:E10)</f>
        <v>155000</v>
      </c>
    </row>
    <row r="11" spans="1:8" ht="25.5" customHeight="1" x14ac:dyDescent="0.3">
      <c r="A11" s="40" t="s">
        <v>51</v>
      </c>
      <c r="B11" s="98">
        <f>B9+C9-B10</f>
        <v>165000</v>
      </c>
      <c r="C11" s="99"/>
      <c r="D11" s="98">
        <f>D9+E9-D10</f>
        <v>30000</v>
      </c>
      <c r="E11" s="99"/>
      <c r="F11" s="85">
        <f>F9-F10</f>
        <v>195000</v>
      </c>
    </row>
    <row r="12" spans="1:8" ht="25.5" customHeight="1" thickBot="1" x14ac:dyDescent="0.35">
      <c r="A12" s="41" t="s">
        <v>50</v>
      </c>
      <c r="B12" s="100">
        <v>20000</v>
      </c>
      <c r="C12" s="100"/>
      <c r="D12" s="100"/>
      <c r="E12" s="100"/>
      <c r="F12" s="86">
        <f>B12</f>
        <v>20000</v>
      </c>
    </row>
    <row r="13" spans="1:8" ht="25.5" customHeight="1" x14ac:dyDescent="0.3">
      <c r="A13" s="42" t="s">
        <v>49</v>
      </c>
      <c r="B13" s="95">
        <f>B11+D11-B12</f>
        <v>175000</v>
      </c>
      <c r="C13" s="95"/>
      <c r="D13" s="95"/>
      <c r="E13" s="95"/>
      <c r="F13" s="87">
        <f>F11-F12</f>
        <v>175000</v>
      </c>
    </row>
  </sheetData>
  <scenarios current="2" show="2" sqref="F7 F9 F11 F13">
    <scenario name="reduzierte Kosten" locked="1" count="4" user="Helmut Vonhoegen" comment="Erstellt von Helmut Vonhoegen am 15.05.2013">
      <inputCells r="B6" val="190000" numFmtId="164"/>
      <inputCells r="C6" val="290000" numFmtId="164"/>
      <inputCells r="D6" val="90000" numFmtId="164"/>
      <inputCells r="E6" val="170000" numFmtId="164"/>
    </scenario>
    <scenario name="mittleres Kostenniveau" locked="1" count="4" user="Helmut Vonhoegen" comment="Erstellt von Helmut Vonhoegen am 15.05.2013">
      <inputCells r="B6" val="200000" numFmtId="164"/>
      <inputCells r="C6" val="300000" numFmtId="164"/>
      <inputCells r="D6" val="100000" numFmtId="164"/>
      <inputCells r="E6" val="180000" numFmtId="164"/>
    </scenario>
    <scenario name="erhöhte Kosten" locked="1" count="4" user="Helmut Vonhoegen" comment="Erstellt von Helmut Vonhoegen am 15.05.2013_x000a_Modifiziert von Helmut Vonhoegen am 15.05.2013_x000a_Modifiziert von Helmut Vonhoegen am 14.08.2018">
      <inputCells r="B6" val="210000" numFmtId="164"/>
      <inputCells r="C6" val="310000" numFmtId="164"/>
      <inputCells r="D6" val="110000" numFmtId="164"/>
      <inputCells r="E6" val="190000" numFmtId="164"/>
    </scenario>
  </scenarios>
  <mergeCells count="6">
    <mergeCell ref="B13:E13"/>
    <mergeCell ref="B10:C10"/>
    <mergeCell ref="D10:E10"/>
    <mergeCell ref="B11:C11"/>
    <mergeCell ref="D11:E11"/>
    <mergeCell ref="B12:E1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27">
    <outlinePr summaryBelow="0"/>
  </sheetPr>
  <dimension ref="B1:G17"/>
  <sheetViews>
    <sheetView showGridLines="0" workbookViewId="0">
      <selection activeCell="I18" sqref="I18"/>
    </sheetView>
  </sheetViews>
  <sheetFormatPr baseColWidth="10" defaultRowHeight="12.7" outlineLevelRow="1" outlineLevelCol="1" x14ac:dyDescent="0.25"/>
  <cols>
    <col min="1" max="1" width="2.88671875" customWidth="1"/>
    <col min="2" max="2" width="8.109375" customWidth="1"/>
    <col min="3" max="3" width="19.33203125" bestFit="1" customWidth="1"/>
    <col min="4" max="7" width="19.109375" customWidth="1" outlineLevel="1"/>
  </cols>
  <sheetData>
    <row r="1" spans="2:7" ht="13.25" thickBot="1" x14ac:dyDescent="0.3"/>
    <row r="2" spans="2:7" ht="13.85" x14ac:dyDescent="0.25">
      <c r="B2" s="48" t="s">
        <v>77</v>
      </c>
      <c r="C2" s="48"/>
      <c r="D2" s="53"/>
      <c r="E2" s="53"/>
      <c r="F2" s="53"/>
      <c r="G2" s="53"/>
    </row>
    <row r="3" spans="2:7" ht="13.85" collapsed="1" x14ac:dyDescent="0.25">
      <c r="B3" s="47"/>
      <c r="C3" s="47"/>
      <c r="D3" s="54" t="s">
        <v>79</v>
      </c>
      <c r="E3" s="54" t="s">
        <v>73</v>
      </c>
      <c r="F3" s="54" t="s">
        <v>75</v>
      </c>
      <c r="G3" s="54" t="s">
        <v>76</v>
      </c>
    </row>
    <row r="4" spans="2:7" ht="31.1" hidden="1" outlineLevel="1" x14ac:dyDescent="0.25">
      <c r="B4" s="50"/>
      <c r="C4" s="50"/>
      <c r="D4" s="44"/>
      <c r="E4" s="56" t="s">
        <v>74</v>
      </c>
      <c r="F4" s="56" t="s">
        <v>74</v>
      </c>
      <c r="G4" s="56" t="s">
        <v>74</v>
      </c>
    </row>
    <row r="5" spans="2:7" x14ac:dyDescent="0.25">
      <c r="B5" s="51" t="s">
        <v>78</v>
      </c>
      <c r="C5" s="51"/>
      <c r="D5" s="49"/>
      <c r="E5" s="49"/>
      <c r="F5" s="49"/>
      <c r="G5" s="49"/>
    </row>
    <row r="6" spans="2:7" outlineLevel="1" x14ac:dyDescent="0.25">
      <c r="B6" s="50"/>
      <c r="C6" s="50" t="s">
        <v>66</v>
      </c>
      <c r="D6" s="45">
        <v>200000</v>
      </c>
      <c r="E6" s="55">
        <v>190000</v>
      </c>
      <c r="F6" s="55">
        <v>200000</v>
      </c>
      <c r="G6" s="55">
        <v>200000</v>
      </c>
    </row>
    <row r="7" spans="2:7" outlineLevel="1" x14ac:dyDescent="0.25">
      <c r="B7" s="50"/>
      <c r="C7" s="50" t="s">
        <v>67</v>
      </c>
      <c r="D7" s="45">
        <v>300000</v>
      </c>
      <c r="E7" s="55">
        <v>290000</v>
      </c>
      <c r="F7" s="55">
        <v>300000</v>
      </c>
      <c r="G7" s="55">
        <v>300000</v>
      </c>
    </row>
    <row r="8" spans="2:7" outlineLevel="1" x14ac:dyDescent="0.25">
      <c r="B8" s="50"/>
      <c r="C8" s="50" t="s">
        <v>68</v>
      </c>
      <c r="D8" s="45">
        <v>100000</v>
      </c>
      <c r="E8" s="55">
        <v>90000</v>
      </c>
      <c r="F8" s="55">
        <v>100000</v>
      </c>
      <c r="G8" s="55">
        <v>100000</v>
      </c>
    </row>
    <row r="9" spans="2:7" outlineLevel="1" x14ac:dyDescent="0.25">
      <c r="B9" s="50"/>
      <c r="C9" s="50" t="s">
        <v>69</v>
      </c>
      <c r="D9" s="45">
        <v>180000</v>
      </c>
      <c r="E9" s="55">
        <v>170000</v>
      </c>
      <c r="F9" s="55">
        <v>180000</v>
      </c>
      <c r="G9" s="55">
        <v>180000</v>
      </c>
    </row>
    <row r="10" spans="2:7" x14ac:dyDescent="0.25">
      <c r="B10" s="51" t="s">
        <v>80</v>
      </c>
      <c r="C10" s="51"/>
      <c r="D10" s="49"/>
      <c r="E10" s="49"/>
      <c r="F10" s="49"/>
      <c r="G10" s="49"/>
    </row>
    <row r="11" spans="2:7" outlineLevel="1" x14ac:dyDescent="0.25">
      <c r="B11" s="50"/>
      <c r="C11" s="50" t="s">
        <v>70</v>
      </c>
      <c r="D11" s="45">
        <v>720000</v>
      </c>
      <c r="E11" s="45">
        <v>760000</v>
      </c>
      <c r="F11" s="45">
        <v>720000</v>
      </c>
      <c r="G11" s="45">
        <v>720000</v>
      </c>
    </row>
    <row r="12" spans="2:7" outlineLevel="1" x14ac:dyDescent="0.25">
      <c r="B12" s="50"/>
      <c r="C12" s="50" t="s">
        <v>71</v>
      </c>
      <c r="D12" s="45">
        <v>390000</v>
      </c>
      <c r="E12" s="45">
        <v>430000</v>
      </c>
      <c r="F12" s="45">
        <v>390000</v>
      </c>
      <c r="G12" s="45">
        <v>390000</v>
      </c>
    </row>
    <row r="13" spans="2:7" outlineLevel="1" x14ac:dyDescent="0.25">
      <c r="B13" s="50"/>
      <c r="C13" s="50" t="s">
        <v>72</v>
      </c>
      <c r="D13" s="45">
        <v>235000</v>
      </c>
      <c r="E13" s="45">
        <v>275000</v>
      </c>
      <c r="F13" s="45">
        <v>235000</v>
      </c>
      <c r="G13" s="45">
        <v>235000</v>
      </c>
    </row>
    <row r="14" spans="2:7" ht="13.25" outlineLevel="1" thickBot="1" x14ac:dyDescent="0.3">
      <c r="B14" s="52"/>
      <c r="C14" s="52" t="s">
        <v>49</v>
      </c>
      <c r="D14" s="46">
        <v>215000</v>
      </c>
      <c r="E14" s="46">
        <v>255000</v>
      </c>
      <c r="F14" s="46">
        <v>215000</v>
      </c>
      <c r="G14" s="46">
        <v>215000</v>
      </c>
    </row>
    <row r="15" spans="2:7" x14ac:dyDescent="0.25">
      <c r="B15" t="s">
        <v>81</v>
      </c>
    </row>
    <row r="16" spans="2:7" x14ac:dyDescent="0.25">
      <c r="B16" t="s">
        <v>82</v>
      </c>
    </row>
    <row r="17" spans="2:2" x14ac:dyDescent="0.25">
      <c r="B17" t="s">
        <v>83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29"/>
  <dimension ref="A1:E6"/>
  <sheetViews>
    <sheetView workbookViewId="0">
      <selection activeCell="F14" sqref="F14"/>
    </sheetView>
  </sheetViews>
  <sheetFormatPr baseColWidth="10" defaultRowHeight="16.149999999999999" x14ac:dyDescent="0.35"/>
  <cols>
    <col min="1" max="1" width="19.88671875" style="27" bestFit="1" customWidth="1"/>
    <col min="2" max="4" width="8.33203125" style="27" bestFit="1" customWidth="1"/>
    <col min="5" max="5" width="16.6640625" style="27" bestFit="1" customWidth="1"/>
    <col min="6" max="16384" width="11.5546875" style="27"/>
  </cols>
  <sheetData>
    <row r="1" spans="1:5" x14ac:dyDescent="0.35">
      <c r="A1" s="90" t="s">
        <v>85</v>
      </c>
      <c r="B1" s="27" t="s">
        <v>84</v>
      </c>
    </row>
    <row r="3" spans="1:5" x14ac:dyDescent="0.35">
      <c r="A3" s="90" t="s">
        <v>65</v>
      </c>
      <c r="B3" s="27" t="s">
        <v>70</v>
      </c>
      <c r="C3" s="27" t="s">
        <v>71</v>
      </c>
      <c r="D3" s="27" t="s">
        <v>72</v>
      </c>
      <c r="E3" s="27" t="s">
        <v>49</v>
      </c>
    </row>
    <row r="4" spans="1:5" x14ac:dyDescent="0.35">
      <c r="A4" s="27" t="s">
        <v>76</v>
      </c>
      <c r="B4" s="91">
        <v>680000</v>
      </c>
      <c r="C4" s="91">
        <v>350000</v>
      </c>
      <c r="D4" s="91">
        <v>195000</v>
      </c>
      <c r="E4" s="91">
        <v>175000</v>
      </c>
    </row>
    <row r="5" spans="1:5" x14ac:dyDescent="0.35">
      <c r="A5" s="27" t="s">
        <v>75</v>
      </c>
      <c r="B5" s="91">
        <v>720000</v>
      </c>
      <c r="C5" s="91">
        <v>390000</v>
      </c>
      <c r="D5" s="91">
        <v>235000</v>
      </c>
      <c r="E5" s="91">
        <v>215000</v>
      </c>
    </row>
    <row r="6" spans="1:5" x14ac:dyDescent="0.35">
      <c r="A6" s="27" t="s">
        <v>73</v>
      </c>
      <c r="B6" s="91">
        <v>760000</v>
      </c>
      <c r="C6" s="91">
        <v>430000</v>
      </c>
      <c r="D6" s="91">
        <v>275000</v>
      </c>
      <c r="E6" s="91">
        <v>255000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8</vt:i4>
      </vt:variant>
    </vt:vector>
  </HeadingPairs>
  <TitlesOfParts>
    <vt:vector size="17" baseType="lpstr">
      <vt:lpstr>Blattliste</vt:lpstr>
      <vt:lpstr>Zielwert</vt:lpstr>
      <vt:lpstr>Solver</vt:lpstr>
      <vt:lpstr>Antwortbericht_1</vt:lpstr>
      <vt:lpstr>Mehrfach_1</vt:lpstr>
      <vt:lpstr>Mehrfach_2</vt:lpstr>
      <vt:lpstr>Szenario</vt:lpstr>
      <vt:lpstr>Szenariobericht</vt:lpstr>
      <vt:lpstr>PivotTable_Szenario</vt:lpstr>
      <vt:lpstr>Betriebsergebnis</vt:lpstr>
      <vt:lpstr>DB_I</vt:lpstr>
      <vt:lpstr>DB_II</vt:lpstr>
      <vt:lpstr>DB_III</vt:lpstr>
      <vt:lpstr>Variable_Kosten_A1</vt:lpstr>
      <vt:lpstr>Variable_Kosten_A2</vt:lpstr>
      <vt:lpstr>Variable_Kosten_B1</vt:lpstr>
      <vt:lpstr>Variable_Kosten_B2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2007-04-15T14:24:36Z</dcterms:created>
  <dcterms:modified xsi:type="dcterms:W3CDTF">2018-10-23T09:56:00Z</dcterms:modified>
</cp:coreProperties>
</file>