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xl/volatileDependencies.xml" ContentType="application/vnd.openxmlformats-officedocument.spreadsheetml.volatileDependenc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jekte\Excel19_Funktionen\ExFu19_Beispiele\"/>
    </mc:Choice>
  </mc:AlternateContent>
  <xr:revisionPtr revIDLastSave="0" documentId="13_ncr:1_{2A46E9A9-62C8-48B2-896F-8501001E96C8}" xr6:coauthVersionLast="37" xr6:coauthVersionMax="37" xr10:uidLastSave="{00000000-0000-0000-0000-000000000000}"/>
  <bookViews>
    <workbookView xWindow="0" yWindow="0" windowWidth="19492" windowHeight="7603" xr2:uid="{AC07444C-24D4-40E9-BAD8-4DB6EC9911E3}"/>
  </bookViews>
  <sheets>
    <sheet name="Pivot_aus_Offline_Cube" sheetId="3" r:id="rId1"/>
    <sheet name="Cube_Funktionen_aus_Pivot" sheetId="4" r:id="rId2"/>
  </sheets>
  <calcPr calcId="179021"/>
  <pivotCaches>
    <pivotCache cacheId="1" r:id="rId3"/>
    <pivotCache cacheId="2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" i="4" l="1"/>
  <c r="A7" i="4"/>
  <c r="G1" i="3"/>
  <c r="B1" i="4"/>
  <c r="F1" i="3"/>
  <c r="A5" i="4"/>
  <c r="A4" i="4"/>
  <c r="B7" i="4"/>
  <c r="C1" i="4"/>
  <c r="C3" i="4" s="1"/>
  <c r="A2" i="4"/>
  <c r="C5" i="4"/>
  <c r="A6" i="4"/>
  <c r="B4" i="4"/>
  <c r="B2" i="4"/>
  <c r="D2" i="4"/>
  <c r="C11" i="4"/>
  <c r="A9" i="4"/>
  <c r="B10" i="4"/>
  <c r="D1" i="4"/>
  <c r="B6" i="4" l="1"/>
  <c r="E1" i="3"/>
  <c r="C2" i="4"/>
  <c r="B5" i="4"/>
  <c r="C4" i="4"/>
  <c r="C6" i="4"/>
  <c r="B3" i="4"/>
  <c r="C7" i="4"/>
  <c r="E8" i="3" l="1"/>
  <c r="E2" i="3"/>
  <c r="E3" i="3"/>
  <c r="E5" i="3"/>
  <c r="E6" i="3"/>
  <c r="E4" i="3"/>
  <c r="F2" i="3"/>
  <c r="G2" i="3"/>
  <c r="G3" i="3"/>
  <c r="F3" i="3"/>
  <c r="G5" i="3"/>
  <c r="F5" i="3"/>
  <c r="G6" i="3"/>
  <c r="F6" i="3"/>
  <c r="G4" i="3"/>
  <c r="F4" i="3"/>
  <c r="H4" i="3" l="1"/>
  <c r="H6" i="3"/>
  <c r="H5" i="3"/>
  <c r="H3" i="3"/>
  <c r="H2" i="3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sourceFile="C:\Users\hv\Desktop\Adventure Works DW2017.cub" keepAlive="1" name="Adventure Works DW2017" type="5" refreshedVersion="6" background="1">
    <dbPr connection="Provider=MSOLAP.8;Persist Security Info=True;Data Source=D:\Projekte\Excel19_Funktionen\ExFu19_Beispiele\Adventure Works DW2017.cub;MDX Compatibility=1;Safety Options=2;MDX Missing Member Mode=Error;Update Isolation Level=2" command="Adventure Works DW2017" commandType="1"/>
    <olapPr sendLocale="1" rowDrillCount="1000"/>
  </connection>
  <connection id="2" xr16:uid="{00000000-0015-0000-FFFF-FFFF01000000}" sourceFile="C:\Users\hv\Desktop\Adventure Works DW2017.cub" odcFile="C:\Users\hv\Documents\Meine Datenquellen\Cube4Excel.odc" keepAlive="1" name="Cube4Excel" type="5" refreshedVersion="6" background="1" saveData="1">
    <dbPr connection="Provider=MSOLAP.8;Integrated Security=SSPI;Persist Security Info=True;Initial Catalog=Cube4Excel;Data Source=HP-DESKTOP\HVAS;MDX Compatibility=1;Safety Options=2;MDX Missing Member Mode=Error;Update Isolation Level=2" command="Adventure Works DW2017" commandType="1"/>
    <olapPr local="1" localConnection="Provider=MSOLAP.8;Persist Security Info=True;Initial Catalog=Adventure Works DW2017;Data Source=C:\Users\hv\Desktop\Adventure Works DW2017.cub;MDX Compatibility=1;Safety Options=2;MDX Missing Member Mode=Error;Update Isolation Level=2" sendLocale="1" rowDrillCount="1000"/>
  </connection>
</connections>
</file>

<file path=xl/metadata.xml><?xml version="1.0" encoding="utf-8"?>
<metadata xmlns="http://schemas.openxmlformats.org/spreadsheetml/2006/main">
  <metadataTypes count="1">
    <metadataType name="XLMDX" minSupportedVersion="120000" copy="1" pasteAll="1" pasteValues="1" merge="1" splitFirst="1" rowColShift="1" clearFormats="1" clearComments="1" assign="1" coerce="1"/>
  </metadataTypes>
  <metadataStrings count="10">
    <s v="Adventure Works DW2017"/>
    <s v="[Order Date].[Calendar Year].[All]"/>
    <s v="[Order Date].[Calendar Year].&amp;[2011]"/>
    <s v="[Order Date].[Calendar Year].&amp;[2014]"/>
    <s v="[Order Date].[Calendar Year].&amp;[2010]"/>
    <s v="[Order Date].[Calendar Year].&amp;[2013]"/>
    <s v="[Measures].[Sales Amount]"/>
    <s v="[Order Date].[Calendar Year].&amp;[2012]"/>
    <s v="[Measures].[Order Quantity]"/>
    <s v="[Order Date].[All].children"/>
  </metadataStrings>
  <mdxMetadata count="27">
    <mdx n="0" f="m">
      <t c="1">
        <n x="1"/>
      </t>
    </mdx>
    <mdx n="0" f="m">
      <t c="1">
        <n x="2"/>
      </t>
    </mdx>
    <mdx n="0" f="m">
      <t c="1">
        <n x="3"/>
      </t>
    </mdx>
    <mdx n="0" f="m">
      <t c="1">
        <n x="4"/>
      </t>
    </mdx>
    <mdx n="0" f="m">
      <t c="1">
        <n x="5"/>
      </t>
    </mdx>
    <mdx n="0" f="m">
      <t c="1">
        <n x="6"/>
      </t>
    </mdx>
    <mdx n="0" f="m">
      <t c="1">
        <n x="7"/>
      </t>
    </mdx>
    <mdx n="0" f="m">
      <t c="1">
        <n x="8"/>
      </t>
    </mdx>
    <mdx n="0" f="v">
      <t c="2">
        <n x="3"/>
        <n x="6"/>
      </t>
    </mdx>
    <mdx n="0" f="v">
      <t c="2">
        <n x="1"/>
        <n x="8"/>
      </t>
    </mdx>
    <mdx n="0" f="v">
      <t c="2">
        <n x="5"/>
        <n x="8"/>
      </t>
    </mdx>
    <mdx n="0" f="v">
      <t c="2">
        <n x="5"/>
        <n x="6"/>
      </t>
    </mdx>
    <mdx n="0" f="v">
      <t c="2">
        <n x="7"/>
        <n x="6"/>
      </t>
    </mdx>
    <mdx n="0" f="v">
      <t c="2">
        <n x="7"/>
        <n x="8"/>
      </t>
    </mdx>
    <mdx n="0" f="v">
      <t c="2">
        <n x="2"/>
        <n x="6"/>
      </t>
    </mdx>
    <mdx n="0" f="v">
      <t c="2">
        <n x="1"/>
        <n x="6"/>
      </t>
    </mdx>
    <mdx n="0" f="v">
      <t c="2">
        <n x="4"/>
        <n x="6"/>
      </t>
    </mdx>
    <mdx n="0" f="v">
      <t c="2">
        <n x="2"/>
        <n x="8"/>
      </t>
    </mdx>
    <mdx n="0" f="v">
      <t c="2">
        <n x="4"/>
        <n x="8"/>
      </t>
    </mdx>
    <mdx n="0" f="v">
      <t c="2">
        <n x="3"/>
        <n x="8"/>
      </t>
    </mdx>
    <mdx n="0" f="r">
      <t c="1">
        <n x="4"/>
      </t>
    </mdx>
    <mdx n="0" f="r">
      <t c="1">
        <n x="2"/>
      </t>
    </mdx>
    <mdx n="0" f="r">
      <t c="1">
        <n x="7"/>
      </t>
    </mdx>
    <mdx n="0" f="r">
      <t c="1">
        <n x="3"/>
      </t>
    </mdx>
    <mdx n="0" f="r">
      <t c="1">
        <n x="5"/>
      </t>
    </mdx>
    <mdx n="0" f="s">
      <ms ns="9" c="1" o="d">
        <n x="6"/>
      </ms>
    </mdx>
    <mdx n="0" f="c">
      <ms ns="9" c="1" o="d">
        <n x="6"/>
      </ms>
    </mdx>
  </mdxMetadata>
  <valueMetadata count="27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  <bk>
      <rc t="1" v="15"/>
    </bk>
    <bk>
      <rc t="1" v="16"/>
    </bk>
    <bk>
      <rc t="1" v="17"/>
    </bk>
    <bk>
      <rc t="1" v="18"/>
    </bk>
    <bk>
      <rc t="1" v="19"/>
    </bk>
    <bk>
      <rc t="1" v="20"/>
    </bk>
    <bk>
      <rc t="1" v="21"/>
    </bk>
    <bk>
      <rc t="1" v="22"/>
    </bk>
    <bk>
      <rc t="1" v="23"/>
    </bk>
    <bk>
      <rc t="1" v="24"/>
    </bk>
    <bk>
      <rc t="1" v="25"/>
    </bk>
    <bk>
      <rc t="1" v="26"/>
    </bk>
  </valueMetadata>
</metadata>
</file>

<file path=xl/sharedStrings.xml><?xml version="1.0" encoding="utf-8"?>
<sst xmlns="http://schemas.openxmlformats.org/spreadsheetml/2006/main" count="12" uniqueCount="12">
  <si>
    <t>Order Quantity</t>
  </si>
  <si>
    <t>Sales Amount</t>
  </si>
  <si>
    <t>Zeilenbeschriftungen</t>
  </si>
  <si>
    <t>Gesamtergebnis</t>
  </si>
  <si>
    <t>2010</t>
  </si>
  <si>
    <t>2011</t>
  </si>
  <si>
    <t>2012</t>
  </si>
  <si>
    <t>2013</t>
  </si>
  <si>
    <t>2014</t>
  </si>
  <si>
    <t xml:space="preserve"> </t>
  </si>
  <si>
    <t>Calendar Year</t>
  </si>
  <si>
    <t>Mittelwert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</si>
</sst>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€_-;\-* #,##0.00\ _€_-;_-* &quot;-&quot;??\ _€_-;_-@_-"/>
    <numFmt numFmtId="164" formatCode="_-* #,##0\ _€_-;\-* #,##0\ _€_-;_-* &quot;-&quot;??\ _€_-;_-@_-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3">
    <xf numFmtId="0" fontId="0" fillId="0" borderId="0" xfId="0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1" fillId="0" borderId="0" xfId="0" applyFont="1"/>
    <xf numFmtId="1" fontId="0" fillId="0" borderId="1" xfId="0" applyNumberFormat="1" applyBorder="1" applyAlignment="1">
      <alignment horizontal="right" indent="1"/>
    </xf>
    <xf numFmtId="164" fontId="0" fillId="0" borderId="1" xfId="1" applyNumberFormat="1" applyFont="1" applyBorder="1" applyAlignment="1">
      <alignment horizontal="right" indent="1"/>
    </xf>
    <xf numFmtId="0" fontId="1" fillId="0" borderId="1" xfId="0" applyFont="1" applyBorder="1" applyAlignment="1">
      <alignment horizontal="right" inden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 indent="2"/>
    </xf>
    <xf numFmtId="0" fontId="0" fillId="0" borderId="0" xfId="0" applyFill="1" applyBorder="1" applyAlignment="1">
      <alignment horizontal="center"/>
    </xf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volatileDependencies.xml><?xml version="1.0" encoding="utf-8"?>
<volTypes xmlns="http://schemas.openxmlformats.org/spreadsheetml/2006/main">
  <volType type="olapFunctions">
    <main first="Adventure Works DW2017">
      <tp t="e">
        <v>#N/A</v>
        <stp>1</stp>
        <tr r="A3" s="4"/>
        <tr r="A7" s="4"/>
        <tr r="G1" s="3"/>
        <tr r="B1" s="4"/>
        <tr r="F1" s="3"/>
        <tr r="A5" s="4"/>
        <tr r="A4" s="4"/>
        <tr r="B7" s="4"/>
        <tr r="C1" s="4"/>
        <tr r="C3" s="4"/>
        <tr r="A2" s="4"/>
        <tr r="C5" s="4"/>
        <tr r="A6" s="4"/>
        <tr r="B4" s="4"/>
        <tr r="B2" s="4"/>
        <tr r="B6" s="4"/>
        <tr r="E1" s="3"/>
        <tr r="C2" s="4"/>
        <tr r="B5" s="4"/>
        <tr r="C4" s="4"/>
        <tr r="C6" s="4"/>
        <tr r="B3" s="4"/>
        <tr r="C7" s="4"/>
        <tr r="E8" s="3"/>
        <tr r="E2" s="3"/>
        <tr r="E3" s="3"/>
        <tr r="E5" s="3"/>
        <tr r="E6" s="3"/>
        <tr r="E4" s="3"/>
        <tr r="F2" s="3"/>
        <tr r="G2" s="3"/>
        <tr r="G3" s="3"/>
        <tr r="F3" s="3"/>
        <tr r="G5" s="3"/>
        <tr r="F5" s="3"/>
        <tr r="G6" s="3"/>
        <tr r="F6" s="3"/>
        <tr r="G4" s="3"/>
        <tr r="F4" s="3"/>
      </tp>
    </main>
  </volType>
</volType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pivotCacheDefinition" Target="pivotCache/pivotCacheDefinition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volatileDependencies" Target="volatileDependencies.xml"/><Relationship Id="rId5" Type="http://schemas.openxmlformats.org/officeDocument/2006/relationships/theme" Target="theme/theme1.xml"/><Relationship Id="rId10" Type="http://schemas.openxmlformats.org/officeDocument/2006/relationships/calcChain" Target="calcChain.xml"/><Relationship Id="rId4" Type="http://schemas.openxmlformats.org/officeDocument/2006/relationships/pivotCacheDefinition" Target="pivotCache/pivotCacheDefinition2.xml"/><Relationship Id="rId9" Type="http://schemas.openxmlformats.org/officeDocument/2006/relationships/sheetMetadata" Target="metadata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601980</xdr:colOff>
      <xdr:row>7</xdr:row>
      <xdr:rowOff>53340</xdr:rowOff>
    </xdr:from>
    <xdr:to>
      <xdr:col>0</xdr:col>
      <xdr:colOff>617220</xdr:colOff>
      <xdr:row>8</xdr:row>
      <xdr:rowOff>7620</xdr:rowOff>
    </xdr:to>
    <xdr:cxnSp macro="">
      <xdr:nvCxnSpPr>
        <xdr:cNvPr id="3" name="Gerade Verbindung mit Pfeil 2">
          <a:extLst>
            <a:ext uri="{FF2B5EF4-FFF2-40B4-BE49-F238E27FC236}">
              <a16:creationId xmlns:a16="http://schemas.microsoft.com/office/drawing/2014/main" id="{977E86AF-8655-4C68-B791-0C7CEAA98030}"/>
            </a:ext>
          </a:extLst>
        </xdr:cNvPr>
        <xdr:cNvCxnSpPr/>
      </xdr:nvCxnSpPr>
      <xdr:spPr>
        <a:xfrm flipV="1">
          <a:off x="601980" y="1333500"/>
          <a:ext cx="15240" cy="13716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0</xdr:col>
      <xdr:colOff>1448409</xdr:colOff>
      <xdr:row>6</xdr:row>
      <xdr:rowOff>105765</xdr:rowOff>
    </xdr:from>
    <xdr:to>
      <xdr:col>1</xdr:col>
      <xdr:colOff>498957</xdr:colOff>
      <xdr:row>9</xdr:row>
      <xdr:rowOff>105765</xdr:rowOff>
    </xdr:to>
    <xdr:cxnSp macro="">
      <xdr:nvCxnSpPr>
        <xdr:cNvPr id="7" name="Gerade Verbindung mit Pfeil 6">
          <a:extLst>
            <a:ext uri="{FF2B5EF4-FFF2-40B4-BE49-F238E27FC236}">
              <a16:creationId xmlns:a16="http://schemas.microsoft.com/office/drawing/2014/main" id="{920FD733-D7F1-4A03-BEB1-C5A50F3F9750}"/>
            </a:ext>
          </a:extLst>
        </xdr:cNvPr>
        <xdr:cNvCxnSpPr/>
      </xdr:nvCxnSpPr>
      <xdr:spPr>
        <a:xfrm flipV="1">
          <a:off x="1448409" y="1203045"/>
          <a:ext cx="586740" cy="54864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1068019</xdr:colOff>
      <xdr:row>6</xdr:row>
      <xdr:rowOff>91135</xdr:rowOff>
    </xdr:from>
    <xdr:to>
      <xdr:col>2</xdr:col>
      <xdr:colOff>144780</xdr:colOff>
      <xdr:row>10</xdr:row>
      <xdr:rowOff>102413</xdr:rowOff>
    </xdr:to>
    <xdr:cxnSp macro="">
      <xdr:nvCxnSpPr>
        <xdr:cNvPr id="9" name="Gerade Verbindung mit Pfeil 8">
          <a:extLst>
            <a:ext uri="{FF2B5EF4-FFF2-40B4-BE49-F238E27FC236}">
              <a16:creationId xmlns:a16="http://schemas.microsoft.com/office/drawing/2014/main" id="{77151518-8183-465D-972E-AAA85875CED4}"/>
            </a:ext>
          </a:extLst>
        </xdr:cNvPr>
        <xdr:cNvCxnSpPr/>
      </xdr:nvCxnSpPr>
      <xdr:spPr>
        <a:xfrm flipV="1">
          <a:off x="2604211" y="1188415"/>
          <a:ext cx="232563" cy="742798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invalid="1" saveData="0" refreshedBy="Helmut Josef Vonhoegen" refreshedDate="43327.48745439815" backgroundQuery="1" createdVersion="3" refreshedVersion="6" minRefreshableVersion="3" recordCount="0" tupleCache="1" supportSubquery="1" supportAdvancedDrill="1" xr:uid="{D6D82060-6566-4C65-ACFA-8174D143746D}">
  <cacheSource type="external" connectionId="1"/>
  <cacheFields count="2">
    <cacheField name="[Measures].[MeasuresLevel]" caption="MeasuresLevel" numFmtId="0" hierarchy="2">
      <sharedItems count="3">
        <s v="[Measures].[Fact Internet Sales  Anzahl]" c="Fact Internet Sales  Anzahl"/>
        <s v="[Measures].[Order Quantity]" c="Order Quantity"/>
        <s v="[Measures].[Sales Amount]" c="Sales Amount"/>
      </sharedItems>
    </cacheField>
    <cacheField name="[Order Date].[Calendar Year].[Calendar Year]" caption="Calendar Year" numFmtId="0" hierarchy="3" level="1">
      <sharedItems count="5">
        <s v="[Order Date].[Calendar Year].&amp;[2010]" c="2010"/>
        <s v="[Order Date].[Calendar Year].&amp;[2011]" c="2011"/>
        <s v="[Order Date].[Calendar Year].&amp;[2012]" c="2012"/>
        <s v="[Order Date].[Calendar Year].&amp;[2013]" c="2013"/>
        <s v="[Order Date].[Calendar Year].&amp;[2014]" c="2014"/>
      </sharedItems>
    </cacheField>
  </cacheFields>
  <cacheHierarchies count="16">
    <cacheHierarchy uniqueName="[Dim Customer].[Gender]" caption="Gender" defaultMemberUniqueName="[Dim Customer].[Gender].[All]" allUniqueName="[Dim Customer].[Gender].[All]" dimensionUniqueName="[Dim Customer]" displayFolder="" count="2" unbalanced="0"/>
    <cacheHierarchy uniqueName="[Dim Customer].[Geography Key]" caption="Geography Key" defaultMemberUniqueName="[Dim Customer].[Geography Key].[All]" allUniqueName="[Dim Customer].[Geography Key].[All]" dimensionUniqueName="[Dim Customer]" displayFolder="" count="2" unbalanced="0"/>
    <cacheHierarchy uniqueName="[Measures]" caption="Measures" attribute="1" keyAttribute="1" defaultMemberUniqueName="[Measures].[Order Quantity]" dimensionUniqueName="[Measures]" displayFolder="" measures="1" count="1" unbalanced="0">
      <fieldsUsage count="1">
        <fieldUsage x="0"/>
      </fieldsUsage>
    </cacheHierarchy>
    <cacheHierarchy uniqueName="[Order Date].[Calendar Year]" caption="Calendar Year" time="1" defaultMemberUniqueName="[Order Date].[Calendar Year].[All]" allUniqueName="[Order Date].[Calendar Year].[All]" allCaption="All" dimensionUniqueName="[Order Date]" displayFolder="" count="2" unbalanced="0">
      <fieldsUsage count="2">
        <fieldUsage x="-1"/>
        <fieldUsage x="1"/>
      </fieldsUsage>
    </cacheHierarchy>
    <cacheHierarchy uniqueName="[Dim Customer].[Customer Key]" caption="Customer Key" attribute="1" keyAttribute="1" defaultMemberUniqueName="[Dim Customer].[Customer Key].[All]" allUniqueName="[Dim Customer].[Customer Key].[All]" dimensionUniqueName="[Dim Customer]" displayFolder="" count="2" unbalanced="0" hidden="1"/>
    <cacheHierarchy uniqueName="[Dim Customer].[Gender2a641df0-8787-11da-a72b-0800200c9a66]" caption="Gender2a641df0-8787-11da-a72b-0800200c9a66" attribute="1" defaultMemberUniqueName="[Dim Customer].[Gender2a641df0-8787-11da-a72b-0800200c9a66].[All]" allUniqueName="[Dim Customer].[Gender2a641df0-8787-11da-a72b-0800200c9a66].[All]" dimensionUniqueName="[Dim Customer]" displayFolder="" count="2" unbalanced="0" hidden="1"/>
    <cacheHierarchy uniqueName="[Dim Customer].[Geography Key2a641df0-8787-11da-a72b-0800200c9a66]" caption="Geography Key2a641df0-8787-11da-a72b-0800200c9a66" attribute="1" defaultMemberUniqueName="[Dim Customer].[Geography Key2a641df0-8787-11da-a72b-0800200c9a66].[All]" allUniqueName="[Dim Customer].[Geography Key2a641df0-8787-11da-a72b-0800200c9a66].[All]" dimensionUniqueName="[Dim Customer]" displayFolder="" count="2" unbalanced="0" hidden="1"/>
    <cacheHierarchy uniqueName="[Order Date].[Calendar Quarter]" caption="Calendar Quarter" attribute="1" time="1" defaultMemberUniqueName="[Order Date].[Calendar Quarter].[All]" allUniqueName="[Order Date].[Calendar Quarter].[All]" dimensionUniqueName="[Order Date]" displayFolder="" count="2" unbalanced="0" hidden="1"/>
    <cacheHierarchy uniqueName="[Order Date].[Calendar Semester]" caption="Calendar Semester" attribute="1" time="1" defaultMemberUniqueName="[Order Date].[Calendar Semester].[All]" allUniqueName="[Order Date].[Calendar Semester].[All]" dimensionUniqueName="[Order Date]" displayFolder="" count="2" unbalanced="0" hidden="1"/>
    <cacheHierarchy uniqueName="[Order Date].[Calendar Year2a641df0-8787-11da-a72b-0800200c9a66]" caption="Calendar Year2a641df0-8787-11da-a72b-0800200c9a66" attribute="1" time="1" defaultMemberUniqueName="[Order Date].[Calendar Year2a641df0-8787-11da-a72b-0800200c9a66].[All]" allUniqueName="[Order Date].[Calendar Year2a641df0-8787-11da-a72b-0800200c9a66].[All]" dimensionUniqueName="[Order Date]" displayFolder="" count="2" unbalanced="0" hidden="1"/>
    <cacheHierarchy uniqueName="[Order Date].[Date Key]" caption="Date Key" attribute="1" time="1" keyAttribute="1" defaultMemberUniqueName="[Order Date].[Date Key].[All]" allUniqueName="[Order Date].[Date Key].[All]" dimensionUniqueName="[Order Date]" displayFolder="" count="2" memberValueDatatype="130" unbalanced="0" hidden="1"/>
    <cacheHierarchy uniqueName="[Order Date].[English Month Name]" caption="English Month Name" attribute="1" time="1" defaultMemberUniqueName="[Order Date].[English Month Name].[All]" allUniqueName="[Order Date].[English Month Name].[All]" dimensionUniqueName="[Order Date]" displayFolder="" count="2" unbalanced="0" hidden="1"/>
    <cacheHierarchy uniqueName="[Order Date].[Full Date Alternate Key]" caption="Full Date Alternate Key" attribute="1" time="1" defaultMemberUniqueName="[Order Date].[Full Date Alternate Key].[All]" allUniqueName="[Order Date].[Full Date Alternate Key].[All]" dimensionUniqueName="[Order Date]" displayFolder="" count="2" unbalanced="0" hidden="1"/>
    <cacheHierarchy uniqueName="[Measures].[Order Quantity]" caption="Order Quantity" measure="1" displayFolder="" measureGroup="Fact Internet Sales" count="0"/>
    <cacheHierarchy uniqueName="[Measures].[Sales Amount]" caption="Sales Amount" measure="1" displayFolder="" measureGroup="Fact Internet Sales" count="0"/>
    <cacheHierarchy uniqueName="[Measures].[Fact Internet Sales  Anzahl]" caption="Fact Internet Sales  Anzahl" measure="1" displayFolder="" measureGroup="Fact Internet Sales" count="0"/>
  </cacheHierarchies>
  <kpis count="0"/>
  <tupleCache>
    <entries count="23">
      <n v="2216">
        <tpls c="2">
          <tpl fld="0" item="0"/>
          <tpl fld="1" item="1"/>
        </tpls>
      </n>
      <n v="1970">
        <tpls c="2">
          <tpl fld="0" item="0"/>
          <tpl fld="1" item="4"/>
        </tpls>
      </n>
      <n v="14">
        <tpls c="2">
          <tpl fld="0" item="0"/>
          <tpl fld="1" item="0"/>
        </tpls>
      </n>
      <n v="45694.720000000059">
        <tpls c="2">
          <tpl fld="0" item="2"/>
          <tpl fld="1" item="4"/>
        </tpls>
      </n>
      <n v="60398">
        <tpls c="2">
          <tpl fld="0" item="0"/>
          <tpl hier="3" item="4294967295"/>
        </tpls>
      </n>
      <n v="60398">
        <tpls c="2">
          <tpl hier="2" item="4294967295"/>
          <tpl hier="3" item="4294967295"/>
        </tpls>
      </n>
      <n v="52801">
        <tpls c="2">
          <tpl fld="0" item="0"/>
          <tpl fld="1" item="3"/>
        </tpls>
      </n>
      <n v="52801">
        <tpls c="2">
          <tpl hier="2" item="4294967295"/>
          <tpl fld="1" item="3"/>
        </tpls>
      </n>
      <n v="16351550.340003096">
        <tpls c="2">
          <tpl fld="0" item="2"/>
          <tpl fld="1" item="3"/>
        </tpls>
      </n>
      <n v="5842485.1951999888">
        <tpls c="2">
          <tpl fld="0" item="2"/>
          <tpl fld="1" item="2"/>
        </tpls>
      </n>
      <n v="3397">
        <tpls c="2">
          <tpl fld="0" item="0"/>
          <tpl fld="1" item="2"/>
        </tpls>
      </n>
      <n v="3397">
        <tpls c="2">
          <tpl hier="2" item="4294967295"/>
          <tpl fld="1" item="2"/>
        </tpls>
      </n>
      <n v="7075525.9290997805">
        <tpls c="2">
          <tpl fld="0" item="2"/>
          <tpl fld="1" item="1"/>
        </tpls>
      </n>
      <n v="29358677.220702864">
        <tpls c="2">
          <tpl fld="0" item="2"/>
          <tpl hier="3" item="4294967295"/>
        </tpls>
      </n>
      <n v="43421.03639999999">
        <tpls c="2">
          <tpl fld="0" item="2"/>
          <tpl fld="1" item="0"/>
        </tpls>
      </n>
      <n v="2216">
        <tpls c="2">
          <tpl hier="2" item="4294967295"/>
          <tpl fld="1" item="1"/>
        </tpls>
      </n>
      <n v="14">
        <tpls c="2">
          <tpl hier="2" item="4294967295"/>
          <tpl fld="1" item="0"/>
        </tpls>
      </n>
      <n v="1970">
        <tpls c="2">
          <tpl hier="2" item="4294967295"/>
          <tpl fld="1" item="4"/>
        </tpls>
      </n>
      <e v="#VALUE!">
        <tpls c="2">
          <tpl hier="2" item="2"/>
          <tpl fld="1" item="0"/>
        </tpls>
      </e>
      <e v="#VALUE!">
        <tpls c="2">
          <tpl hier="2" item="2"/>
          <tpl fld="1" item="1"/>
        </tpls>
      </e>
      <e v="#VALUE!">
        <tpls c="2">
          <tpl hier="2" item="2"/>
          <tpl fld="1" item="2"/>
        </tpls>
      </e>
      <e v="#VALUE!">
        <tpls c="2">
          <tpl hier="2" item="2"/>
          <tpl fld="1" item="4"/>
        </tpls>
      </e>
      <e v="#VALUE!">
        <tpls c="2">
          <tpl hier="2" item="2"/>
          <tpl fld="1" item="3"/>
        </tpls>
      </e>
    </entries>
    <sets count="6">
      <set count="1" maxRank="1" setDefinition="[Order Date].[All]">
        <tpls c="1">
          <tpl hier="3" item="4294967295"/>
        </tpls>
      </set>
      <set count="5" maxRank="5" setDefinition="[Order Date].[All].children">
        <tpls c="1">
          <tpl fld="1" item="0"/>
        </tpls>
        <tpls c="1">
          <tpl fld="1" item="1"/>
        </tpls>
        <tpls c="1">
          <tpl fld="1" item="2"/>
        </tpls>
        <tpls c="1">
          <tpl fld="1" item="3"/>
        </tpls>
        <tpls c="1">
          <tpl fld="1" item="4"/>
        </tpls>
      </set>
      <set count="1" maxRank="1" setDefinition="[Measures].[Sales Amount]">
        <tpls c="1">
          <tpl fld="0" item="2"/>
        </tpls>
      </set>
      <set maxRank="5" setDefinition="" queryFailed="1"/>
      <set count="5" maxRank="5" setDefinition="[Order Date].[All].children" sortType="ascending">
        <tpls c="1">
          <tpl fld="1" item="0"/>
        </tpls>
        <tpls c="1">
          <tpl fld="1" item="4"/>
        </tpls>
        <tpls c="1">
          <tpl fld="1" item="2"/>
        </tpls>
        <tpls c="1">
          <tpl fld="1" item="1"/>
        </tpls>
        <tpls c="1">
          <tpl fld="1" item="3"/>
        </tpls>
        <sortByTuple c="1">
          <tpl fld="0" item="2"/>
        </sortByTuple>
      </set>
      <set count="5" maxRank="5" setDefinition="[Order Date].[All].children" sortType="descending">
        <tpls c="1">
          <tpl fld="1" item="3"/>
        </tpls>
        <tpls c="1">
          <tpl fld="1" item="1"/>
        </tpls>
        <tpls c="1">
          <tpl fld="1" item="2"/>
        </tpls>
        <tpls c="1">
          <tpl fld="1" item="4"/>
        </tpls>
        <tpls c="1">
          <tpl fld="1" item="0"/>
        </tpls>
        <sortByTuple c="1">
          <tpl fld="0" item="2"/>
        </sortByTuple>
      </set>
    </sets>
    <queryCache count="16">
      <query mdx="[Measures].[Fact Internet Sales  Anzahl]">
        <tpls c="1">
          <tpl fld="0" item="0"/>
        </tpls>
      </query>
      <query mdx="[Measures].[Order Quantity]">
        <tpls c="1">
          <tpl hier="2" item="4294967295"/>
        </tpls>
      </query>
      <query mdx="[Measures].[Sales Amount]">
        <tpls c="1">
          <tpl fld="0" item="2"/>
        </tpls>
      </query>
      <query mdx="[Order Date].[Calendar Year].&amp;[2010]">
        <tpls c="1">
          <tpl fld="1" item="0"/>
        </tpls>
      </query>
      <query mdx="[Order Date].[Calendar Year].&amp;[2011]">
        <tpls c="1">
          <tpl fld="1" item="1"/>
        </tpls>
      </query>
      <query mdx="[Order Date].[Calendar Year].&amp;[2012]">
        <tpls c="1">
          <tpl fld="1" item="2"/>
        </tpls>
      </query>
      <query mdx="[Order Date].[Calendar Year].&amp;[2013]">
        <tpls c="1">
          <tpl fld="1" item="3"/>
        </tpls>
      </query>
      <query mdx="[Order Date].[Calendar Year].&amp;[2014]">
        <tpls c="1">
          <tpl fld="1" item="4"/>
        </tpls>
      </query>
      <query mdx="[Order Date].[Calendar Year].[All]">
        <tpls c="1">
          <tpl hier="3" item="4294967295"/>
        </tpls>
      </query>
      <query mdx="[Order Date].[All].[2012]">
        <tpls c="1">
          <tpl fld="1" item="2"/>
        </tpls>
      </query>
      <query mdx="Fact Internet Sales  Anzahl"/>
      <query mdx="2010"/>
      <query mdx="2011"/>
      <query mdx="2012"/>
      <query mdx="2013"/>
      <query mdx="2014"/>
    </queryCache>
  </tupleCache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Helmut Vonhoegen" refreshedDate="43329.434168171298" backgroundQuery="1" createdVersion="6" refreshedVersion="6" minRefreshableVersion="3" recordCount="0" supportSubquery="1" supportAdvancedDrill="1" xr:uid="{55F8AE10-9F68-4F09-9FCD-0A7297AE6B88}">
  <cacheSource type="external" connectionId="1"/>
  <cacheFields count="3">
    <cacheField name="[Measures].[Order Quantity]" caption="Order Quantity" numFmtId="0" hierarchy="12" level="32767"/>
    <cacheField name="[Measures].[Sales Amount]" caption="Sales Amount" numFmtId="0" hierarchy="13" level="32767"/>
    <cacheField name="[Order Date].[Calendar Year].[Calendar Year]" caption="Calendar Year" numFmtId="0" hierarchy="2" level="1">
      <sharedItems count="5">
        <s v="[Order Date].[Calendar Year].&amp;[2010]" c="2010"/>
        <s v="[Order Date].[Calendar Year].&amp;[2011]" c="2011"/>
        <s v="[Order Date].[Calendar Year].&amp;[2012]" c="2012"/>
        <s v="[Order Date].[Calendar Year].&amp;[2013]" c="2013"/>
        <s v="[Order Date].[Calendar Year].&amp;[2014]" c="2014"/>
      </sharedItems>
    </cacheField>
  </cacheFields>
  <cacheHierarchies count="15">
    <cacheHierarchy uniqueName="[Dim Customer].[Gender]" caption="Gender" defaultMemberUniqueName="[Dim Customer].[Gender].[All]" allUniqueName="[Dim Customer].[Gender].[All]" dimensionUniqueName="[Dim Customer]" displayFolder="" count="2" unbalanced="0"/>
    <cacheHierarchy uniqueName="[Dim Customer].[Geography Key]" caption="Geography Key" defaultMemberUniqueName="[Dim Customer].[Geography Key].[All]" allUniqueName="[Dim Customer].[Geography Key].[All]" dimensionUniqueName="[Dim Customer]" displayFolder="" count="0" unbalanced="0"/>
    <cacheHierarchy uniqueName="[Order Date].[Calendar Year]" caption="Calendar Year" time="1" defaultMemberUniqueName="[Order Date].[Calendar Year].[All]" allUniqueName="[Order Date].[Calendar Year].[All]" dimensionUniqueName="[Order Date]" displayFolder="" count="2" unbalanced="0">
      <fieldsUsage count="2">
        <fieldUsage x="-1"/>
        <fieldUsage x="2"/>
      </fieldsUsage>
    </cacheHierarchy>
    <cacheHierarchy uniqueName="[Dim Customer].[Customer Key]" caption="Customer Key" attribute="1" keyAttribute="1" defaultMemberUniqueName="[Dim Customer].[Customer Key].[All]" allUniqueName="[Dim Customer].[Customer Key].[All]" dimensionUniqueName="[Dim Customer]" displayFolder="" count="0" unbalanced="0" hidden="1"/>
    <cacheHierarchy uniqueName="[Dim Customer].[Gender2a641df0-8787-11da-a72b-0800200c9a66]" caption="Gender2a641df0-8787-11da-a72b-0800200c9a66" attribute="1" defaultMemberUniqueName="[Dim Customer].[Gender2a641df0-8787-11da-a72b-0800200c9a66].[All]" allUniqueName="[Dim Customer].[Gender2a641df0-8787-11da-a72b-0800200c9a66].[All]" dimensionUniqueName="[Dim Customer]" displayFolder="" count="0" unbalanced="0" hidden="1"/>
    <cacheHierarchy uniqueName="[Dim Customer].[Geography Key2a641df0-8787-11da-a72b-0800200c9a66]" caption="Geography Key2a641df0-8787-11da-a72b-0800200c9a66" attribute="1" defaultMemberUniqueName="[Dim Customer].[Geography Key2a641df0-8787-11da-a72b-0800200c9a66].[All]" allUniqueName="[Dim Customer].[Geography Key2a641df0-8787-11da-a72b-0800200c9a66].[All]" dimensionUniqueName="[Dim Customer]" displayFolder="" count="0" unbalanced="0" hidden="1"/>
    <cacheHierarchy uniqueName="[Order Date].[Calendar Quarter]" caption="Calendar Quarter" attribute="1" time="1" defaultMemberUniqueName="[Order Date].[Calendar Quarter].[All]" allUniqueName="[Order Date].[Calendar Quarter].[All]" dimensionUniqueName="[Order Date]" displayFolder="" count="0" unbalanced="0" hidden="1"/>
    <cacheHierarchy uniqueName="[Order Date].[Calendar Semester]" caption="Calendar Semester" attribute="1" time="1" defaultMemberUniqueName="[Order Date].[Calendar Semester].[All]" allUniqueName="[Order Date].[Calendar Semester].[All]" dimensionUniqueName="[Order Date]" displayFolder="" count="0" unbalanced="0" hidden="1"/>
    <cacheHierarchy uniqueName="[Order Date].[Calendar Year2a641df0-8787-11da-a72b-0800200c9a66]" caption="Calendar Year2a641df0-8787-11da-a72b-0800200c9a66" attribute="1" time="1" defaultMemberUniqueName="[Order Date].[Calendar Year2a641df0-8787-11da-a72b-0800200c9a66].[All]" allUniqueName="[Order Date].[Calendar Year2a641df0-8787-11da-a72b-0800200c9a66].[All]" dimensionUniqueName="[Order Date]" displayFolder="" count="0" unbalanced="0" hidden="1"/>
    <cacheHierarchy uniqueName="[Order Date].[Date Key]" caption="Date Key" attribute="1" time="1" keyAttribute="1" defaultMemberUniqueName="[Order Date].[Date Key].[All]" allUniqueName="[Order Date].[Date Key].[All]" dimensionUniqueName="[Order Date]" displayFolder="" count="0" memberValueDatatype="130" unbalanced="0" hidden="1"/>
    <cacheHierarchy uniqueName="[Order Date].[English Month Name]" caption="English Month Name" attribute="1" time="1" defaultMemberUniqueName="[Order Date].[English Month Name].[All]" allUniqueName="[Order Date].[English Month Name].[All]" dimensionUniqueName="[Order Date]" displayFolder="" count="0" unbalanced="0" hidden="1"/>
    <cacheHierarchy uniqueName="[Order Date].[Full Date Alternate Key]" caption="Full Date Alternate Key" attribute="1" time="1" defaultMemberUniqueName="[Order Date].[Full Date Alternate Key].[All]" allUniqueName="[Order Date].[Full Date Alternate Key].[All]" dimensionUniqueName="[Order Date]" displayFolder="" count="0" unbalanced="0" hidden="1"/>
    <cacheHierarchy uniqueName="[Measures].[Order Quantity]" caption="Order Quantity" measure="1" displayFolder="" measureGroup="Fact Internet Sales" count="0" oneField="1">
      <fieldsUsage count="1">
        <fieldUsage x="0"/>
      </fieldsUsage>
    </cacheHierarchy>
    <cacheHierarchy uniqueName="[Measures].[Sales Amount]" caption="Sales Amount" measure="1" displayFolder="" measureGroup="Fact Internet Sales" count="0" oneField="1">
      <fieldsUsage count="1">
        <fieldUsage x="1"/>
      </fieldsUsage>
    </cacheHierarchy>
    <cacheHierarchy uniqueName="[Measures].[Fact Internet Sales  Anzahl]" caption="Fact Internet Sales  Anzahl" measure="1" displayFolder="" measureGroup="Fact Internet Sales" count="0"/>
  </cacheHierarchies>
  <kpis count="0"/>
  <dimensions count="3">
    <dimension name="Dim Customer" uniqueName="[Dim Customer]" caption="Dim Customer"/>
    <dimension measure="1" name="Measures" uniqueName="[Measures]" caption="Measures"/>
    <dimension name="Order Date" uniqueName="[Order Date]" caption="Order Date"/>
  </dimensions>
  <measureGroups count="1">
    <measureGroup name="Fact Internet Sales" caption="Fact Internet Sales"/>
  </measureGroups>
  <maps count="2">
    <map measureGroup="0" dimension="0"/>
    <map measureGroup="0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30D2E1B-4FD1-45E6-9B24-8008AC79D819}" name="PivotTable3" cacheId="2" applyNumberFormats="0" applyBorderFormats="0" applyFontFormats="0" applyPatternFormats="0" applyAlignmentFormats="0" applyWidthHeightFormats="1" dataCaption="Werte" updatedVersion="6" minRefreshableVersion="3" useAutoFormatting="1" subtotalHiddenItems="1" itemPrintTitles="1" createdVersion="6" indent="0" compact="0" compactData="0" multipleFieldFilters="0" fieldListSortAscending="1">
  <location ref="A1:C7" firstHeaderRow="0" firstDataRow="1" firstDataCol="1"/>
  <pivotFields count="3">
    <pivotField dataField="1" compact="0" outline="0" subtotalTop="0" showAll="0" defaultSubtotal="0"/>
    <pivotField dataField="1" compact="0" outline="0" subtotalTop="0" showAll="0" defaultSubtotal="0"/>
    <pivotField axis="axisRow" compact="0" allDrilled="1" outline="0" subtotalTop="0" showAll="0" dataSourceSort="1" defaultSubtotal="0">
      <items count="5">
        <item x="0"/>
        <item x="1"/>
        <item x="2"/>
        <item x="3"/>
        <item x="4"/>
      </items>
    </pivotField>
  </pivotFields>
  <rowFields count="1">
    <field x="2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2">
    <i>
      <x/>
    </i>
    <i i="1">
      <x v="1"/>
    </i>
  </colItems>
  <dataFields count="2">
    <dataField fld="0" baseField="0" baseItem="0"/>
    <dataField fld="1" baseField="0" baseItem="0"/>
  </dataFields>
  <pivotHierarchies count="15"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2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9E86C-B9DC-4F8F-8673-FBD0A6BD4C7A}">
  <dimension ref="A1:H8"/>
  <sheetViews>
    <sheetView tabSelected="1" workbookViewId="0">
      <selection activeCell="F2" sqref="F2"/>
    </sheetView>
  </sheetViews>
  <sheetFormatPr baseColWidth="10" defaultRowHeight="14.4" x14ac:dyDescent="0.3"/>
  <cols>
    <col min="1" max="1" width="14" bestFit="1" customWidth="1"/>
    <col min="2" max="2" width="16.796875" customWidth="1"/>
    <col min="3" max="3" width="15.8984375" customWidth="1"/>
    <col min="4" max="4" width="4.8984375" customWidth="1"/>
    <col min="5" max="5" width="10.296875" customWidth="1"/>
    <col min="6" max="6" width="17" customWidth="1"/>
    <col min="7" max="7" width="10" customWidth="1"/>
    <col min="8" max="8" width="12.296875" customWidth="1"/>
    <col min="9" max="15" width="23.09765625" bestFit="1" customWidth="1"/>
    <col min="16" max="16" width="30.59765625" bestFit="1" customWidth="1"/>
    <col min="17" max="17" width="21" bestFit="1" customWidth="1"/>
    <col min="18" max="18" width="20" bestFit="1" customWidth="1"/>
  </cols>
  <sheetData>
    <row r="1" spans="1:8" x14ac:dyDescent="0.3">
      <c r="A1" s="2" t="s">
        <v>10</v>
      </c>
      <c r="B1" t="s">
        <v>0</v>
      </c>
      <c r="C1" t="s">
        <v>1</v>
      </c>
      <c r="E1" s="8" t="str" vm="26">
        <f>CUBESET("Adventure Works DW2017","[Order Date].[All].children","Jahr",2,F1)</f>
        <v>Jahr</v>
      </c>
      <c r="F1" s="7" t="str" vm="6">
        <f>CUBEMEMBER("Adventure Works DW2017","[Measures].[Sales Amount]","Verkaufssumme")</f>
        <v>Verkaufssumme</v>
      </c>
      <c r="G1" s="7" t="str" vm="8">
        <f>CUBEMEMBER("Adventure Works DW2017","[Measures].[Order Quantity]","Anzahl")</f>
        <v>Anzahl</v>
      </c>
      <c r="H1" s="7" t="s">
        <v>11</v>
      </c>
    </row>
    <row r="2" spans="1:8" x14ac:dyDescent="0.3">
      <c r="A2" t="s">
        <v>4</v>
      </c>
      <c r="B2" s="1">
        <v>14</v>
      </c>
      <c r="C2" s="1">
        <v>43421.03639999999</v>
      </c>
      <c r="E2" s="9" t="str" vm="25">
        <f>CUBERANKEDMEMBER("Adventure Works DW2017",$E$1,ROW()-1)</f>
        <v>2013</v>
      </c>
      <c r="F2" s="5" vm="12">
        <f>CUBEVALUE("Adventure Works DW2017",$E2,$F$1)</f>
        <v>16351550.340003096</v>
      </c>
      <c r="G2" s="5" vm="11">
        <f>CUBEVALUE("Adventure Works DW2017",$E2,$G$1)</f>
        <v>52801</v>
      </c>
      <c r="H2" s="6">
        <f>F2/G2</f>
        <v>309.6825882086153</v>
      </c>
    </row>
    <row r="3" spans="1:8" x14ac:dyDescent="0.3">
      <c r="A3" t="s">
        <v>5</v>
      </c>
      <c r="B3" s="1">
        <v>2216</v>
      </c>
      <c r="C3" s="1">
        <v>7075525.9290997805</v>
      </c>
      <c r="E3" s="9" t="str" vm="22">
        <f t="shared" ref="E3:E6" si="0">CUBERANKEDMEMBER("Adventure Works DW2017",$E$1,ROW()-1)</f>
        <v>2011</v>
      </c>
      <c r="F3" s="5" vm="15">
        <f t="shared" ref="F3:F6" si="1">CUBEVALUE("Adventure Works DW2017",$E3,$F$1)</f>
        <v>7075525.9290997805</v>
      </c>
      <c r="G3" s="5" vm="18">
        <f t="shared" ref="G3:G6" si="2">CUBEVALUE("Adventure Works DW2017",$E3,$G$1)</f>
        <v>2216</v>
      </c>
      <c r="H3" s="6">
        <f t="shared" ref="H3:H6" si="3">F3/G3</f>
        <v>3192.9268633121751</v>
      </c>
    </row>
    <row r="4" spans="1:8" x14ac:dyDescent="0.3">
      <c r="A4" t="s">
        <v>6</v>
      </c>
      <c r="B4" s="1">
        <v>3397</v>
      </c>
      <c r="C4" s="1">
        <v>5842485.1951999888</v>
      </c>
      <c r="E4" s="9" t="str" vm="23">
        <f t="shared" si="0"/>
        <v>2012</v>
      </c>
      <c r="F4" s="5" vm="13">
        <f t="shared" si="1"/>
        <v>5842485.1951999888</v>
      </c>
      <c r="G4" s="5" vm="14">
        <f t="shared" si="2"/>
        <v>3397</v>
      </c>
      <c r="H4" s="6">
        <f t="shared" si="3"/>
        <v>1719.8955534883687</v>
      </c>
    </row>
    <row r="5" spans="1:8" x14ac:dyDescent="0.3">
      <c r="A5" t="s">
        <v>7</v>
      </c>
      <c r="B5" s="1">
        <v>52801</v>
      </c>
      <c r="C5" s="1">
        <v>16351550.340003096</v>
      </c>
      <c r="E5" s="9" t="str" vm="24">
        <f t="shared" si="0"/>
        <v>2014</v>
      </c>
      <c r="F5" s="5" vm="9">
        <f t="shared" si="1"/>
        <v>45694.720000000059</v>
      </c>
      <c r="G5" s="5" vm="20">
        <f t="shared" si="2"/>
        <v>1970</v>
      </c>
      <c r="H5" s="6">
        <f t="shared" si="3"/>
        <v>23.195289340101553</v>
      </c>
    </row>
    <row r="6" spans="1:8" x14ac:dyDescent="0.3">
      <c r="A6" t="s">
        <v>8</v>
      </c>
      <c r="B6" s="1">
        <v>1970</v>
      </c>
      <c r="C6" s="1">
        <v>45694.720000000059</v>
      </c>
      <c r="E6" s="9" t="str" vm="21">
        <f t="shared" si="0"/>
        <v>2010</v>
      </c>
      <c r="F6" s="5" vm="17">
        <f t="shared" si="1"/>
        <v>43421.03639999999</v>
      </c>
      <c r="G6" s="5" vm="19">
        <f t="shared" si="2"/>
        <v>14</v>
      </c>
      <c r="H6" s="6">
        <f t="shared" si="3"/>
        <v>3101.5025999999993</v>
      </c>
    </row>
    <row r="7" spans="1:8" x14ac:dyDescent="0.3">
      <c r="A7" t="s">
        <v>3</v>
      </c>
      <c r="B7" s="1">
        <v>60398</v>
      </c>
      <c r="C7" s="1">
        <v>29358677.220702864</v>
      </c>
    </row>
    <row r="8" spans="1:8" x14ac:dyDescent="0.3">
      <c r="E8" s="12" vm="27">
        <f>CUBESETCOUNT(E1)</f>
        <v>5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0C503D-47A9-4E42-B19D-74F449033A21}">
  <dimension ref="A1:G17"/>
  <sheetViews>
    <sheetView workbookViewId="0">
      <selection activeCell="H13" sqref="H13"/>
    </sheetView>
  </sheetViews>
  <sheetFormatPr baseColWidth="10" defaultRowHeight="14.4" x14ac:dyDescent="0.3"/>
  <cols>
    <col min="1" max="1" width="21" bestFit="1" customWidth="1"/>
    <col min="2" max="2" width="15.796875" customWidth="1"/>
    <col min="3" max="3" width="13.796875" customWidth="1"/>
    <col min="4" max="14" width="23.09765625" bestFit="1" customWidth="1"/>
    <col min="15" max="15" width="30.59765625" bestFit="1" customWidth="1"/>
    <col min="16" max="16" width="21" bestFit="1" customWidth="1"/>
    <col min="17" max="17" width="20" bestFit="1" customWidth="1"/>
  </cols>
  <sheetData>
    <row r="1" spans="1:4" x14ac:dyDescent="0.3">
      <c r="A1" t="s">
        <v>2</v>
      </c>
      <c r="B1" t="str" vm="8">
        <f>CUBEMEMBER("Adventure Works DW2017","[Measures].[Order Quantity]")</f>
        <v>Order Quantity</v>
      </c>
      <c r="C1" t="str" vm="6">
        <f>CUBEMEMBER("Adventure Works DW2017","[Measures].[Sales Amount]")</f>
        <v>Sales Amount</v>
      </c>
      <c r="D1" s="11" t="str">
        <f ca="1">_xlfn.FORMULATEXT(C1)</f>
        <v>=CUBEELEMENT("Adventure Works DW2017";"[Measures].[Sales Amount]")</v>
      </c>
    </row>
    <row r="2" spans="1:4" x14ac:dyDescent="0.3">
      <c r="A2" s="3" t="str" vm="4">
        <f>CUBEMEMBER("Adventure Works DW2017","[Order Date].[Calendar Year].&amp;[2010]")</f>
        <v>2010</v>
      </c>
      <c r="B2" vm="19">
        <f t="shared" ref="B2:C7" si="0">CUBEVALUE("Adventure Works DW2017",$A2,B$1)</f>
        <v>14</v>
      </c>
      <c r="C2" vm="17">
        <f t="shared" si="0"/>
        <v>43421.03639999999</v>
      </c>
      <c r="D2" s="11" t="str">
        <f ca="1">_xlfn.FORMULATEXT(C2)</f>
        <v>=CUBEWERT("Adventure Works DW2017";$A2;C$1)</v>
      </c>
    </row>
    <row r="3" spans="1:4" x14ac:dyDescent="0.3">
      <c r="A3" s="3" t="str" vm="2">
        <f>CUBEMEMBER("Adventure Works DW2017","[Order Date].[Calendar Year].&amp;[2011]")</f>
        <v>2011</v>
      </c>
      <c r="B3" vm="18">
        <f t="shared" si="0"/>
        <v>2216</v>
      </c>
      <c r="C3" vm="15">
        <f t="shared" si="0"/>
        <v>7075525.9290997805</v>
      </c>
    </row>
    <row r="4" spans="1:4" x14ac:dyDescent="0.3">
      <c r="A4" s="3" t="str" vm="7">
        <f>CUBEMEMBER("Adventure Works DW2017","[Order Date].[Calendar Year].&amp;[2012]")</f>
        <v>2012</v>
      </c>
      <c r="B4" vm="14">
        <f t="shared" si="0"/>
        <v>3397</v>
      </c>
      <c r="C4" vm="13">
        <f t="shared" si="0"/>
        <v>5842485.1951999888</v>
      </c>
    </row>
    <row r="5" spans="1:4" x14ac:dyDescent="0.3">
      <c r="A5" s="3" t="str" vm="5">
        <f>CUBEMEMBER("Adventure Works DW2017","[Order Date].[Calendar Year].&amp;[2013]")</f>
        <v>2013</v>
      </c>
      <c r="B5" vm="11">
        <f t="shared" si="0"/>
        <v>52801</v>
      </c>
      <c r="C5" vm="12">
        <f t="shared" si="0"/>
        <v>16351550.340003096</v>
      </c>
    </row>
    <row r="6" spans="1:4" x14ac:dyDescent="0.3">
      <c r="A6" s="3" t="str" vm="3">
        <f>CUBEMEMBER("Adventure Works DW2017","[Order Date].[Calendar Year].&amp;[2014]")</f>
        <v>2014</v>
      </c>
      <c r="B6" vm="20">
        <f t="shared" si="0"/>
        <v>1970</v>
      </c>
      <c r="C6" vm="9">
        <f t="shared" si="0"/>
        <v>45694.720000000059</v>
      </c>
    </row>
    <row r="7" spans="1:4" x14ac:dyDescent="0.3">
      <c r="A7" s="3" t="str" vm="1">
        <f>CUBEMEMBER("Adventure Works DW2017","[Order Date].[Calendar Year].[All]","Gesamtergebnis")</f>
        <v>Gesamtergebnis</v>
      </c>
      <c r="B7" vm="10">
        <f t="shared" si="0"/>
        <v>60398</v>
      </c>
      <c r="C7" vm="16">
        <f t="shared" si="0"/>
        <v>29358677.220702864</v>
      </c>
    </row>
    <row r="8" spans="1:4" x14ac:dyDescent="0.3">
      <c r="A8" s="3"/>
    </row>
    <row r="9" spans="1:4" x14ac:dyDescent="0.3">
      <c r="A9" s="10" t="str">
        <f ca="1">_xlfn.FORMULATEXT(A7)</f>
        <v>=CUBEELEMENT("Adventure Works DW2017";"[Order Date].[Calendar Year].[All]";"Gesamtergebnis")</v>
      </c>
      <c r="B9" s="4"/>
      <c r="C9" s="4"/>
    </row>
    <row r="10" spans="1:4" x14ac:dyDescent="0.3">
      <c r="A10" s="4"/>
      <c r="B10" s="10" t="str">
        <f ca="1">_xlfn.FORMULATEXT(B7)</f>
        <v>=CUBEWERT("Adventure Works DW2017";$A7;B$1)</v>
      </c>
      <c r="C10" s="4"/>
    </row>
    <row r="11" spans="1:4" x14ac:dyDescent="0.3">
      <c r="A11" s="4"/>
      <c r="C11" s="10" t="str">
        <f ca="1">_xlfn.FORMULATEXT(C7)</f>
        <v>=CUBEWERT("Adventure Works DW2017";$A7;C$1)</v>
      </c>
    </row>
    <row r="12" spans="1:4" x14ac:dyDescent="0.3">
      <c r="A12" s="4"/>
      <c r="B12" s="4"/>
    </row>
    <row r="17" spans="7:7" x14ac:dyDescent="0.3">
      <c r="G17" t="s">
        <v>9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Pivot_aus_Offline_Cube</vt:lpstr>
      <vt:lpstr>Cube_Funktionen_aus_Pivot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Helmut Josef Vonhoegen</dc:creator>
  <cp:lastModifiedBy>Helmut Vonhoegen</cp:lastModifiedBy>
  <dcterms:created xsi:type="dcterms:W3CDTF">2018-08-15T07:43:02Z</dcterms:created>
  <dcterms:modified xsi:type="dcterms:W3CDTF">2018-10-23T09:54:15Z</dcterms:modified>
</cp:coreProperties>
</file>