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437AAE37-C574-44AF-A8BC-B0BE6CD19362}" xr6:coauthVersionLast="37" xr6:coauthVersionMax="37" xr10:uidLastSave="{00000000-0000-0000-0000-000000000000}"/>
  <bookViews>
    <workbookView xWindow="0" yWindow="0" windowWidth="23040" windowHeight="8709" xr2:uid="{17333D13-5A4C-43B1-8B07-8D709D85FE74}"/>
  </bookViews>
  <sheets>
    <sheet name="Cubeauswertung" sheetId="1" r:id="rId1"/>
  </sheets>
  <calcPr calcId="179021"/>
  <pivotCaches>
    <pivotCache cacheId="3" r:id="rId2"/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/>
  <c r="C9" i="1"/>
  <c r="C10" i="1"/>
  <c r="D9" i="1"/>
  <c r="D1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EB579E-9111-410B-AE90-90174DC170E5}" odcFile="C:\Users\hv\Documents\Meine Datenquellen\Adventure Works Cube.odc" keepAlive="1" name="Adventure Works Cube" type="5" refreshedVersion="6" background="1">
    <dbPr connection="Provider=MSOLAP.8;Integrated Security=SSPI;Persist Security Info=True;Initial Catalog=Cube4Excel;Data Source=HP-DESKTOP\HVAS;MDX Compatibility=1;Safety Options=2;MDX Missing Member Mode=Error;Update Isolation Level=2" command="Adventure Works DW2017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Adventure Works Cube"/>
    <s v="CPRatio"/>
    <s v="[Measures].[CPRatio Value]"/>
    <s v="[Measures].[CPRatio Status]"/>
  </metadataStrings>
  <mdxMetadata count="4">
    <mdx n="0" f="k">
      <k n="2" np="1" p="v"/>
    </mdx>
    <mdx n="0" f="v">
      <t c="1">
        <n x="2"/>
      </t>
    </mdx>
    <mdx n="0" f="k">
      <k n="3" np="1" p="s"/>
    </mdx>
    <mdx n="0" f="v">
      <t c="1">
        <n x="3"/>
      </t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<sst xmlns="http://schemas.openxmlformats.org/spreadsheetml/2006/main" count="13" uniqueCount="13">
  <si>
    <t>Order Quantity</t>
  </si>
  <si>
    <t>Product Standard Cost</t>
  </si>
  <si>
    <t>Sales Amount</t>
  </si>
  <si>
    <t>CPRatio Status</t>
  </si>
  <si>
    <t>CPRatio</t>
  </si>
  <si>
    <t>Gesamtergebnis</t>
  </si>
  <si>
    <t>2010</t>
  </si>
  <si>
    <t>2011</t>
  </si>
  <si>
    <t>2012</t>
  </si>
  <si>
    <t>2013</t>
  </si>
  <si>
    <t>2014</t>
  </si>
  <si>
    <t>CPRatio Ziel</t>
  </si>
  <si>
    <t>Calendar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</si>
</sst>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NumberFormat="1"/>
    <xf numFmtId="0" fontId="0" fillId="0" borderId="0" xfId="0" pivotButton="1"/>
    <xf numFmtId="43" fontId="0" fillId="0" borderId="0" xfId="0" applyNumberFormat="1"/>
    <xf numFmtId="9" fontId="0" fillId="0" borderId="0" xfId="1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2" fillId="0" borderId="0" xfId="0" applyFont="1"/>
  </cellXfs>
  <cellStyles count="2">
    <cellStyle name="Prozent" xfId="1" builtinId="5"/>
    <cellStyle name="Standard" xfId="0" builtinId="0"/>
  </cellStyles>
  <dxfs count="2"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Adventure Works Cube">
      <tp t="e">
        <v>#N/A</v>
        <stp>1</stp>
        <tr r="C10" s="1"/>
        <tr r="C9" s="1"/>
        <tr r="A10" s="1"/>
        <tr r="A9" s="1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volatileDependencies" Target="volatileDependenci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Josef Vonhoegen" refreshedDate="43331.456073726855" backgroundQuery="1" createdVersion="6" refreshedVersion="6" minRefreshableVersion="3" recordCount="0" supportSubquery="1" supportAdvancedDrill="1" xr:uid="{A166D2C6-7762-4917-900A-EC58104B6CAB}">
  <cacheSource type="external" connectionId="1"/>
  <cacheFields count="7">
    <cacheField name="[Measures].[Order Quantity]" caption="Order Quantity" numFmtId="0" hierarchy="24" level="32767"/>
    <cacheField name="[Measures].[Product Standard Cost]" caption="Product Standard Cost" numFmtId="0" hierarchy="29" level="32767"/>
    <cacheField name="[Measures].[Sales Amount]" caption="Sales Amount" numFmtId="0" hierarchy="31" level="32767"/>
    <cacheField name="[Order Date].[Calendar Year].[Calendar Year]" caption="Calendar Year" numFmtId="0" hierarchy="14" level="1">
      <sharedItems count="5">
        <s v="[Order Date].[Calendar Year].&amp;[2010]" c="2010"/>
        <s v="[Order Date].[Calendar Year].&amp;[2011]" c="2011"/>
        <s v="[Order Date].[Calendar Year].&amp;[2012]" c="2012"/>
        <s v="[Order Date].[Calendar Year].&amp;[2013]" c="2013"/>
        <s v="[Order Date].[Calendar Year].&amp;[2014]" c="2014"/>
      </sharedItems>
    </cacheField>
    <cacheField name="[Measures].[CPRatio Value]" caption="CPRatio" numFmtId="0" hierarchy="35" level="32767"/>
    <cacheField name="[Measures].[CPRatio Goal]" caption="CPRatio (Ziel)" numFmtId="0" hierarchy="36" level="32767"/>
    <cacheField name="[Measures].[CPRatio Status]" caption="CPRatio (Status)" numFmtId="0" hierarchy="37" level="32767"/>
  </cacheFields>
  <cacheHierarchies count="38">
    <cacheHierarchy uniqueName="[Dim Customer].[Customer Key]" caption="Customer Key" attribute="1" keyAttribute="1" defaultMemberUniqueName="[Dim Customer].[Customer Key].[All]" allUniqueName="[Dim Customer].[Customer Key].[All]" dimensionUniqueName="[Dim Customer]" displayFolder="" count="0" unbalanced="0"/>
    <cacheHierarchy uniqueName="[Dim Customer].[Gender]" caption="Gender" attribute="1" defaultMemberUniqueName="[Dim Customer].[Gender].[All]" allUniqueName="[Dim Customer].[Gender].[All]" dimensionUniqueName="[Dim Customer]" displayFolder="" count="0" unbalanced="0"/>
    <cacheHierarchy uniqueName="[Dim Customer].[Geography Key]" caption="Geography Key" attribute="1" defaultMemberUniqueName="[Dim Customer].[Geography Key].[All]" allUniqueName="[Dim Customer].[Geography Key].[All]" dimensionUniqueName="[Dim Customer]" displayFolder="" count="0" unbalanced="0"/>
    <cacheHierarchy uniqueName="[Dim Product].[Color]" caption="Color" attribute="1" defaultMemberUniqueName="[Dim Product].[Color].[All]" allUniqueName="[Dim Product].[Color].[All]" dimensionUniqueName="[Dim Product]" displayFolder="" count="0" unbalanced="0"/>
    <cacheHierarchy uniqueName="[Dim Product].[Product Key]" caption="Product Key" attribute="1" keyAttribute="1" defaultMemberUniqueName="[Dim Product].[Product Key].[All]" allUniqueName="[Dim Product].[Product Key].[All]" dimensionUniqueName="[Dim Product]" displayFolder="" count="0" unbalanced="0"/>
    <cacheHierarchy uniqueName="[Dim Product].[Standard Cost]" caption="Standard Cost" attribute="1" defaultMemberUniqueName="[Dim Product].[Standard Cost].[All]" allUniqueName="[Dim Product].[Standard Cost].[All]" dimensionUniqueName="[Dim Product]" displayFolder="" count="0" unbalanced="0"/>
    <cacheHierarchy uniqueName="[Due Date].[Calendar Quarter]" caption="Due Date.Calendar Quarter" attribute="1" time="1" defaultMemberUniqueName="[Due Date].[Calendar Quarter].[All]" allUniqueName="[Due Date].[Calendar Quarter].[All]" dimensionUniqueName="[Due Date]" displayFolder="" count="0" unbalanced="0"/>
    <cacheHierarchy uniqueName="[Due Date].[Calendar Semester]" caption="Due Date.Calendar Semester" attribute="1" time="1" defaultMemberUniqueName="[Due Date].[Calendar Semester].[All]" allUniqueName="[Due Date].[Calendar Semester].[All]" dimensionUniqueName="[Due Date]" displayFolder="" count="0" unbalanced="0"/>
    <cacheHierarchy uniqueName="[Due Date].[Calendar Year]" caption="Due Date.Calendar Year" attribute="1" time="1" defaultMemberUniqueName="[Due Date].[Calendar Year].[All]" allUniqueName="[Due Date].[Calendar Year].[All]" dimensionUniqueName="[Due Date]" displayFolder="" count="0" unbalanced="0"/>
    <cacheHierarchy uniqueName="[Due Date].[Date Key]" caption="Due Date.Date Key" attribute="1" time="1" keyAttribute="1" defaultMemberUniqueName="[Due Date].[Date Key].[All]" allUniqueName="[Due Date].[Date Key].[All]" dimensionUniqueName="[Due Date]" displayFolder="" count="0" memberValueDatatype="3" unbalanced="0"/>
    <cacheHierarchy uniqueName="[Due Date].[English Month Name]" caption="Due Date.English Month Name" attribute="1" time="1" defaultMemberUniqueName="[Due Date].[English Month Name].[All]" allUniqueName="[Due Date].[English Month Name].[All]" dimensionUniqueName="[Due Date]" displayFolder="" count="0" unbalanced="0"/>
    <cacheHierarchy uniqueName="[Due Date].[Full Date Alternate Key]" caption="Due Date.Full Date Alternate Key" attribute="1" time="1" defaultMemberUniqueName="[Due Date].[Full Date Alternate Key].[All]" allUniqueName="[Due Date].[Full Date Alternate Key].[All]" dimensionUniqueName="[Due Date]" displayFolder="" count="0" unbalanced="0"/>
    <cacheHierarchy uniqueName="[Order Date].[Calendar Quarter]" caption="Order Date.Calendar Quarter" attribute="1" time="1" defaultMemberUniqueName="[Order Date].[Calendar Quarter].[All]" allUniqueName="[Order Date].[Calendar Quarter].[All]" dimensionUniqueName="[Order Date]" displayFolder="" count="0" unbalanced="0"/>
    <cacheHierarchy uniqueName="[Order Date].[Calendar Semester]" caption="Order Date.Calendar Semester" attribute="1" time="1" defaultMemberUniqueName="[Order Date].[Calendar Semester].[All]" allUniqueName="[Order Date].[Calendar Semester].[All]" dimensionUniqueName="[Order Date]" displayFolder="" count="0" unbalanced="0"/>
    <cacheHierarchy uniqueName="[Order Date].[Calendar Year]" caption="Order Date.Calendar Year" attribute="1" time="1" defaultMemberUniqueName="[Order Date].[Calendar Year].[All]" allUniqueName="[Order Date].[Calendar Year].[All]" dimensionUniqueName="[Order Date]" displayFolder="" count="2" unbalanced="0">
      <fieldsUsage count="2">
        <fieldUsage x="-1"/>
        <fieldUsage x="3"/>
      </fieldsUsage>
    </cacheHierarchy>
    <cacheHierarchy uniqueName="[Order Date].[Date Key]" caption="Order Date.Date Key" attribute="1" time="1" keyAttribute="1" defaultMemberUniqueName="[Order Date].[Date Key].[All]" allUniqueName="[Order Date].[Date Key].[All]" dimensionUniqueName="[Order Date]" displayFolder="" count="0" memberValueDatatype="3" unbalanced="0"/>
    <cacheHierarchy uniqueName="[Order Date].[English Month Name]" caption="Order Date.English Month Name" attribute="1" time="1" defaultMemberUniqueName="[Order Date].[English Month Name].[All]" allUniqueName="[Order Date].[English Month Name].[All]" dimensionUniqueName="[Order Date]" displayFolder="" count="0" unbalanced="0"/>
    <cacheHierarchy uniqueName="[Order Date].[Full Date Alternate Key]" caption="Order Date.Full Date Alternate Key" attribute="1" time="1" defaultMemberUniqueName="[Order Date].[Full Date Alternate Key].[All]" allUniqueName="[Order Date].[Full Date Alternate Key].[All]" dimensionUniqueName="[Order Date]" displayFolder="" count="0" unbalanced="0"/>
    <cacheHierarchy uniqueName="[Ship Date].[Calendar Quarter]" caption="Ship Date.Calendar Quarter" attribute="1" time="1" defaultMemberUniqueName="[Ship Date].[Calendar Quarter].[All]" allUniqueName="[Ship Date].[Calendar Quarter].[All]" dimensionUniqueName="[Ship Date]" displayFolder="" count="0" unbalanced="0"/>
    <cacheHierarchy uniqueName="[Ship Date].[Calendar Semester]" caption="Ship Date.Calendar Semester" attribute="1" time="1" defaultMemberUniqueName="[Ship Date].[Calendar Semester].[All]" allUniqueName="[Ship Date].[Calendar Semester].[All]" dimensionUniqueName="[Ship Date]" displayFolder="" count="0" unbalanced="0"/>
    <cacheHierarchy uniqueName="[Ship Date].[Calendar Year]" caption="Ship Date.Calendar Year" attribute="1" time="1" defaultMemberUniqueName="[Ship Date].[Calendar Year].[All]" allUniqueName="[Ship Date].[Calendar Year].[All]" dimensionUniqueName="[Ship Date]" displayFolder="" count="0" unbalanced="0"/>
    <cacheHierarchy uniqueName="[Ship Date].[Date Key]" caption="Ship Date.Date Key" attribute="1" time="1" keyAttribute="1" defaultMemberUniqueName="[Ship Date].[Date Key].[All]" allUniqueName="[Ship Date].[Date Key].[All]" dimensionUniqueName="[Ship Date]" displayFolder="" count="0" memberValueDatatype="3" unbalanced="0"/>
    <cacheHierarchy uniqueName="[Ship Date].[English Month Name]" caption="Ship Date.English Month Name" attribute="1" time="1" defaultMemberUniqueName="[Ship Date].[English Month Name].[All]" allUniqueName="[Ship Date].[English Month Name].[All]" dimensionUniqueName="[Ship Date]" displayFolder="" count="0" unbalanced="0"/>
    <cacheHierarchy uniqueName="[Ship Date].[Full Date Alternate Key]" caption="Ship Date.Full Date Alternate Key" attribute="1" time="1" defaultMemberUniqueName="[Ship Date].[Full Date Alternate Key].[All]" allUniqueName="[Ship Date].[Full Date Alternate Key].[All]" dimensionUniqueName="[Ship Date]" displayFolder="" count="0" unbalanced="0"/>
    <cacheHierarchy uniqueName="[Measures].[Order Quantity]" caption="Order Quantity" measure="1" displayFolder="" measureGroup="Fact Internet Sales" count="0" oneField="1">
      <fieldsUsage count="1">
        <fieldUsage x="0"/>
      </fieldsUsage>
    </cacheHierarchy>
    <cacheHierarchy uniqueName="[Measures].[Unit Price]" caption="Unit Price" measure="1" displayFolder="" measureGroup="Fact Internet Sales" count="0"/>
    <cacheHierarchy uniqueName="[Measures].[Extended Amount]" caption="Extended Amount" measure="1" displayFolder="" measureGroup="Fact Internet Sales" count="0"/>
    <cacheHierarchy uniqueName="[Measures].[Unit Price Discount Pct]" caption="Unit Price Discount Pct" measure="1" displayFolder="" measureGroup="Fact Internet Sales" count="0"/>
    <cacheHierarchy uniqueName="[Measures].[Discount Amount]" caption="Discount Amount" measure="1" displayFolder="" measureGroup="Fact Internet Sales" count="0"/>
    <cacheHierarchy uniqueName="[Measures].[Product Standard Cost]" caption="Product Standard Cost" measure="1" displayFolder="" measureGroup="Fact Internet Sales" count="0" oneField="1">
      <fieldsUsage count="1">
        <fieldUsage x="1"/>
      </fieldsUsage>
    </cacheHierarchy>
    <cacheHierarchy uniqueName="[Measures].[Total Product Cost]" caption="Total Product Cost" measure="1" displayFolder="" measureGroup="Fact Internet Sales" count="0"/>
    <cacheHierarchy uniqueName="[Measures].[Sales Amount]" caption="Sales Amount" measure="1" displayFolder="" measureGroup="Fact Internet Sales" count="0" oneField="1">
      <fieldsUsage count="1">
        <fieldUsage x="2"/>
      </fieldsUsage>
    </cacheHierarchy>
    <cacheHierarchy uniqueName="[Measures].[Tax Amt]" caption="Tax Amt" measure="1" displayFolder="" measureGroup="Fact Internet Sales" count="0"/>
    <cacheHierarchy uniqueName="[Measures].[Freight]" caption="Freight" measure="1" displayFolder="" measureGroup="Fact Internet Sales" count="0"/>
    <cacheHierarchy uniqueName="[Measures].[Fact Internet Sales  Anzahl]" caption="Fact Internet Sales  Anzahl" measure="1" displayFolder="" measureGroup="Fact Internet Sales" count="0"/>
    <cacheHierarchy uniqueName="[Measures].[CPRatio Value]" caption="CPRatio" measure="1" displayFolder="" measureGroup="Fact Internet Sales" count="0" oneField="1" hidden="1">
      <fieldsUsage count="1">
        <fieldUsage x="4"/>
      </fieldsUsage>
    </cacheHierarchy>
    <cacheHierarchy uniqueName="[Measures].[CPRatio Goal]" caption="CPRatio (Ziel)" measure="1" displayFolder="" measureGroup="Fact Internet Sales" count="0" oneField="1" hidden="1">
      <fieldsUsage count="1">
        <fieldUsage x="5"/>
      </fieldsUsage>
    </cacheHierarchy>
    <cacheHierarchy uniqueName="[Measures].[CPRatio Status]" caption="CPRatio (Status)" measure="1" iconSet="8" displayFolder="" measureGroup="Fact Internet Sales" count="0" oneField="1" hidden="1">
      <fieldsUsage count="1">
        <fieldUsage x="6"/>
      </fieldsUsage>
    </cacheHierarchy>
  </cacheHierarchies>
  <kpis count="1">
    <kpi uniqueName="CPRatio" caption="CPRatio" displayFolder="" measureGroup="Fact Internet Sales" parent="" value="[Measures].[CPRatio Value]" goal="[Measures].[CPRatio Goal]" status="[Measures].[CPRatio Status]" trend="" weight=""/>
  </kpis>
  <dimensions count="6">
    <dimension name="Dim Customer" uniqueName="[Dim Customer]" caption="Dim Customer"/>
    <dimension name="Dim Product" uniqueName="[Dim Product]" caption="Dim Product"/>
    <dimension name="Due Date" uniqueName="[Due Date]" caption="Due Date"/>
    <dimension measure="1" name="Measures" uniqueName="[Measures]" caption="Measures"/>
    <dimension name="Order Date" uniqueName="[Order Date]" caption="Order Date"/>
    <dimension name="Ship Date" uniqueName="[Ship Date]" caption="Ship Date"/>
  </dimensions>
  <measureGroups count="1">
    <measureGroup name="Fact Internet Sales" caption="Fact Internet Sales"/>
  </measureGroups>
  <maps count="5">
    <map measureGroup="0" dimension="0"/>
    <map measureGroup="0" dimension="1"/>
    <map measureGroup="0" dimension="2"/>
    <map measureGroup="0" dimension="4"/>
    <map measureGroup="0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saveData="0" refreshedBy="Helmut Josef Vonhoegen" refreshedDate="43331.456073842593" backgroundQuery="1" createdVersion="3" refreshedVersion="6" minRefreshableVersion="3" recordCount="0" tupleCache="1" xr:uid="{45E36F09-D1F8-4F54-8719-6B7D1DA58BF9}">
  <cacheSource type="external" connectionId="1"/>
  <cacheFields count="1">
    <cacheField name="[Measures].[MeasuresLevel]" caption="MeasuresLevel" numFmtId="0" hierarchy="12">
      <sharedItems count="2">
        <s v="[Measures].[CPRatio Value]" c="CPRatio"/>
        <s v="[Measures].[CPRatio Status]" c="CPRatio (Status)"/>
      </sharedItems>
    </cacheField>
  </cacheFields>
  <cacheHierarchies count="39">
    <cacheHierarchy uniqueName="[Dim Customer].[Customer Key]" caption="Customer Key" attribute="1" keyAttribute="1" defaultMemberUniqueName="[Dim Customer].[Customer Key].[All]" allUniqueName="[Dim Customer].[Customer Key].[All]" dimensionUniqueName="[Dim Customer]" displayFolder="" count="2" unbalanced="0"/>
    <cacheHierarchy uniqueName="[Dim Customer].[Gender]" caption="Gender" attribute="1" defaultMemberUniqueName="[Dim Customer].[Gender].[All]" allUniqueName="[Dim Customer].[Gender].[All]" dimensionUniqueName="[Dim Customer]" displayFolder="" count="2" unbalanced="0"/>
    <cacheHierarchy uniqueName="[Dim Customer].[Geography Key]" caption="Geography Key" attribute="1" defaultMemberUniqueName="[Dim Customer].[Geography Key].[All]" allUniqueName="[Dim Customer].[Geography Key].[All]" dimensionUniqueName="[Dim Customer]" displayFolder="" count="2" unbalanced="0"/>
    <cacheHierarchy uniqueName="[Dim Product].[Color]" caption="Color" attribute="1" defaultMemberUniqueName="[Dim Product].[Color].[All]" allUniqueName="[Dim Product].[Color].[All]" dimensionUniqueName="[Dim Product]" displayFolder="" count="2" unbalanced="0"/>
    <cacheHierarchy uniqueName="[Dim Product].[Product Key]" caption="Product Key" attribute="1" keyAttribute="1" defaultMemberUniqueName="[Dim Product].[Product Key].[All]" allUniqueName="[Dim Product].[Product Key].[All]" dimensionUniqueName="[Dim Product]" displayFolder="" count="2" unbalanced="0"/>
    <cacheHierarchy uniqueName="[Dim Product].[Standard Cost]" caption="Standard Cost" attribute="1" defaultMemberUniqueName="[Dim Product].[Standard Cost].[All]" allUniqueName="[Dim Product].[Standard Cost].[All]" dimensionUniqueName="[Dim Product]" displayFolder="" count="2" unbalanced="0"/>
    <cacheHierarchy uniqueName="[Due Date].[Calendar Quarter]" caption="Due Date.Calendar Quarter" attribute="1" time="1" defaultMemberUniqueName="[Due Date].[Calendar Quarter].[All]" allUniqueName="[Due Date].[Calendar Quarter].[All]" dimensionUniqueName="[Due Date]" displayFolder="" count="2" unbalanced="0"/>
    <cacheHierarchy uniqueName="[Due Date].[Calendar Semester]" caption="Due Date.Calendar Semester" attribute="1" time="1" defaultMemberUniqueName="[Due Date].[Calendar Semester].[All]" allUniqueName="[Due Date].[Calendar Semester].[All]" dimensionUniqueName="[Due Date]" displayFolder="" count="2" unbalanced="0"/>
    <cacheHierarchy uniqueName="[Due Date].[Calendar Year]" caption="Due Date.Calendar Year" attribute="1" time="1" defaultMemberUniqueName="[Due Date].[Calendar Year].[All]" allUniqueName="[Due Date].[Calendar Year].[All]" dimensionUniqueName="[Due Date]" displayFolder="" count="2" unbalanced="0"/>
    <cacheHierarchy uniqueName="[Due Date].[Date Key]" caption="Due Date.Date Key" attribute="1" time="1" keyAttribute="1" defaultMemberUniqueName="[Due Date].[Date Key].[All]" allUniqueName="[Due Date].[Date Key].[All]" dimensionUniqueName="[Due Date]" displayFolder="" count="2" memberValueDatatype="3" unbalanced="0"/>
    <cacheHierarchy uniqueName="[Due Date].[English Month Name]" caption="Due Date.English Month Name" attribute="1" time="1" defaultMemberUniqueName="[Due Date].[English Month Name].[All]" allUniqueName="[Due Date].[English Month Name].[All]" dimensionUniqueName="[Due Date]" displayFolder="" count="2" unbalanced="0"/>
    <cacheHierarchy uniqueName="[Due Date].[Full Date Alternate Key]" caption="Due Date.Full Date Alternate Key" attribute="1" time="1" defaultMemberUniqueName="[Due Date].[Full Date Alternate Key].[All]" allUniqueName="[Due Date].[Full Date Alternate Key].[All]" dimensionUniqueName="[Due Date]" displayFolder="" count="2" unbalanced="0"/>
    <cacheHierarchy uniqueName="[Measures]" caption="Measures" attribute="1" keyAttribute="1" defaultMemberUniqueName="[Measures].[Order Quantity]" dimensionUniqueName="[Measures]" displayFolder="" measures="1" count="1" unbalanced="0">
      <fieldsUsage count="1">
        <fieldUsage x="0"/>
      </fieldsUsage>
    </cacheHierarchy>
    <cacheHierarchy uniqueName="[Order Date].[Calendar Quarter]" caption="Order Date.Calendar Quarter" attribute="1" time="1" defaultMemberUniqueName="[Order Date].[Calendar Quarter].[All]" allUniqueName="[Order Date].[Calendar Quarter].[All]" dimensionUniqueName="[Order Date]" displayFolder="" count="2" unbalanced="0"/>
    <cacheHierarchy uniqueName="[Order Date].[Calendar Semester]" caption="Order Date.Calendar Semester" attribute="1" time="1" defaultMemberUniqueName="[Order Date].[Calendar Semester].[All]" allUniqueName="[Order Date].[Calendar Semester].[All]" dimensionUniqueName="[Order Date]" displayFolder="" count="2" unbalanced="0"/>
    <cacheHierarchy uniqueName="[Order Date].[Calendar Year]" caption="Order Date.Calendar Year" attribute="1" time="1" defaultMemberUniqueName="[Order Date].[Calendar Year].[All]" allUniqueName="[Order Date].[Calendar Year].[All]" dimensionUniqueName="[Order Date]" displayFolder="" count="2" unbalanced="0"/>
    <cacheHierarchy uniqueName="[Order Date].[Date Key]" caption="Order Date.Date Key" attribute="1" time="1" keyAttribute="1" defaultMemberUniqueName="[Order Date].[Date Key].[All]" allUniqueName="[Order Date].[Date Key].[All]" dimensionUniqueName="[Order Date]" displayFolder="" count="2" memberValueDatatype="3" unbalanced="0"/>
    <cacheHierarchy uniqueName="[Order Date].[English Month Name]" caption="Order Date.English Month Name" attribute="1" time="1" defaultMemberUniqueName="[Order Date].[English Month Name].[All]" allUniqueName="[Order Date].[English Month Name].[All]" dimensionUniqueName="[Order Date]" displayFolder="" count="2" unbalanced="0"/>
    <cacheHierarchy uniqueName="[Order Date].[Full Date Alternate Key]" caption="Order Date.Full Date Alternate Key" attribute="1" time="1" defaultMemberUniqueName="[Order Date].[Full Date Alternate Key].[All]" allUniqueName="[Order Date].[Full Date Alternate Key].[All]" dimensionUniqueName="[Order Date]" displayFolder="" count="2" unbalanced="0"/>
    <cacheHierarchy uniqueName="[Ship Date].[Calendar Quarter]" caption="Ship Date.Calendar Quarter" attribute="1" time="1" defaultMemberUniqueName="[Ship Date].[Calendar Quarter].[All]" allUniqueName="[Ship Date].[Calendar Quarter].[All]" dimensionUniqueName="[Ship Date]" displayFolder="" count="2" unbalanced="0"/>
    <cacheHierarchy uniqueName="[Ship Date].[Calendar Semester]" caption="Ship Date.Calendar Semester" attribute="1" time="1" defaultMemberUniqueName="[Ship Date].[Calendar Semester].[All]" allUniqueName="[Ship Date].[Calendar Semester].[All]" dimensionUniqueName="[Ship Date]" displayFolder="" count="2" unbalanced="0"/>
    <cacheHierarchy uniqueName="[Ship Date].[Calendar Year]" caption="Ship Date.Calendar Year" attribute="1" time="1" defaultMemberUniqueName="[Ship Date].[Calendar Year].[All]" allUniqueName="[Ship Date].[Calendar Year].[All]" dimensionUniqueName="[Ship Date]" displayFolder="" count="2" unbalanced="0"/>
    <cacheHierarchy uniqueName="[Ship Date].[Date Key]" caption="Ship Date.Date Key" attribute="1" time="1" keyAttribute="1" defaultMemberUniqueName="[Ship Date].[Date Key].[All]" allUniqueName="[Ship Date].[Date Key].[All]" dimensionUniqueName="[Ship Date]" displayFolder="" count="2" memberValueDatatype="3" unbalanced="0"/>
    <cacheHierarchy uniqueName="[Ship Date].[English Month Name]" caption="Ship Date.English Month Name" attribute="1" time="1" defaultMemberUniqueName="[Ship Date].[English Month Name].[All]" allUniqueName="[Ship Date].[English Month Name].[All]" dimensionUniqueName="[Ship Date]" displayFolder="" count="2" unbalanced="0"/>
    <cacheHierarchy uniqueName="[Ship Date].[Full Date Alternate Key]" caption="Ship Date.Full Date Alternate Key" attribute="1" time="1" defaultMemberUniqueName="[Ship Date].[Full Date Alternate Key].[All]" allUniqueName="[Ship Date].[Full Date Alternate Key].[All]" dimensionUniqueName="[Ship Date]" displayFolder="" count="2" unbalanced="0"/>
    <cacheHierarchy uniqueName="[Measures].[Order Quantity]" caption="Order Quantity" measure="1" displayFolder="" measureGroup="Fact Internet Sales" count="0"/>
    <cacheHierarchy uniqueName="[Measures].[Unit Price]" caption="Unit Price" measure="1" displayFolder="" measureGroup="Fact Internet Sales" count="0"/>
    <cacheHierarchy uniqueName="[Measures].[Extended Amount]" caption="Extended Amount" measure="1" displayFolder="" measureGroup="Fact Internet Sales" count="0"/>
    <cacheHierarchy uniqueName="[Measures].[Unit Price Discount Pct]" caption="Unit Price Discount Pct" measure="1" displayFolder="" measureGroup="Fact Internet Sales" count="0"/>
    <cacheHierarchy uniqueName="[Measures].[Discount Amount]" caption="Discount Amount" measure="1" displayFolder="" measureGroup="Fact Internet Sales" count="0"/>
    <cacheHierarchy uniqueName="[Measures].[Product Standard Cost]" caption="Product Standard Cost" measure="1" displayFolder="" measureGroup="Fact Internet Sales" count="0"/>
    <cacheHierarchy uniqueName="[Measures].[Total Product Cost]" caption="Total Product Cost" measure="1" displayFolder="" measureGroup="Fact Internet Sales" count="0"/>
    <cacheHierarchy uniqueName="[Measures].[Sales Amount]" caption="Sales Amount" measure="1" displayFolder="" measureGroup="Fact Internet Sales" count="0"/>
    <cacheHierarchy uniqueName="[Measures].[Tax Amt]" caption="Tax Amt" measure="1" displayFolder="" measureGroup="Fact Internet Sales" count="0"/>
    <cacheHierarchy uniqueName="[Measures].[Freight]" caption="Freight" measure="1" displayFolder="" measureGroup="Fact Internet Sales" count="0"/>
    <cacheHierarchy uniqueName="[Measures].[Fact Internet Sales  Anzahl]" caption="Fact Internet Sales  Anzahl" measure="1" displayFolder="" measureGroup="Fact Internet Sales" count="0"/>
    <cacheHierarchy uniqueName="[Measures].[CPRatio Value]" caption="CPRatio" measure="1" displayFolder="" measureGroup="Fact Internet Sales" count="0" hidden="1"/>
    <cacheHierarchy uniqueName="[Measures].[CPRatio Goal]" caption="CPRatio (Ziel)" measure="1" displayFolder="" measureGroup="Fact Internet Sales" count="0" hidden="1"/>
    <cacheHierarchy uniqueName="[Measures].[CPRatio Status]" caption="CPRatio (Status)" measure="1" displayFolder="" measureGroup="Fact Internet Sales" count="0" hidden="1"/>
  </cacheHierarchies>
  <kpis count="1">
    <kpi uniqueName="CPRatio" caption="CPRatio" displayFolder="" measureGroup="Fact Internet Sales" parent="" value="[Measures].[CPRatio Value]" goal="[Measures].[CPRatio Goal]" status="[Measures].[CPRatio Status]" trend="" weight=""/>
  </kpis>
  <tupleCache>
    <entries count="2">
      <n v="0.58850722210152473">
        <tpls c="1">
          <tpl fld="0" item="0"/>
        </tpls>
      </n>
      <n v="0">
        <tpls c="1">
          <tpl fld="0" item="1"/>
        </tpls>
      </n>
    </entries>
    <queryCache count="2">
      <query mdx="[Measures].[CPRatio Value]">
        <tpls c="1">
          <tpl fld="0" item="0"/>
        </tpls>
      </query>
      <query mdx="[Measures].[CPRatio Status]">
        <tpls c="1">
          <tpl fld="0" item="1"/>
        </tpls>
      </query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2B6ECF-1EBF-465E-A086-3FE215C54007}" name="PivotTable1" cacheId="3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compact="0" compactData="0" multipleFieldFilters="0" fieldListSortAscending="1">
  <location ref="A1:G7" firstHeaderRow="0" firstDataRow="1" firstDataCol="1"/>
  <pivotFields count="7"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fld="0" baseField="0" baseItem="0"/>
    <dataField fld="1" baseField="0" baseItem="0" numFmtId="43"/>
    <dataField fld="2" baseField="0" baseItem="0" numFmtId="43"/>
    <dataField name="CPRatio" fld="4" baseField="0" baseItem="0"/>
    <dataField name="CPRatio Ziel" fld="5" baseField="0" baseItem="0"/>
    <dataField name="CPRatio Status" fld="6" baseField="0" baseItem="0"/>
  </dataFields>
  <formats count="2">
    <format dxfId="1">
      <pivotArea outline="0" fieldPosition="0">
        <references count="1">
          <reference field="4294967294" count="1" selected="0">
            <x v="1"/>
          </reference>
        </references>
      </pivotArea>
    </format>
    <format dxfId="0">
      <pivotArea outline="0" fieldPosition="0">
        <references count="1">
          <reference field="4294967294" count="1" selected="0">
            <x v="2"/>
          </reference>
        </references>
      </pivotArea>
    </format>
  </formats>
  <conditionalFormats count="1">
    <conditionalFormat scope="data" priority="2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Hierarchies count="39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0042-C430-4B94-ACF0-FECC5173F254}">
  <dimension ref="A1:J11"/>
  <sheetViews>
    <sheetView tabSelected="1" workbookViewId="0">
      <selection activeCell="C9" sqref="C9"/>
    </sheetView>
  </sheetViews>
  <sheetFormatPr baseColWidth="10" defaultRowHeight="14.4" x14ac:dyDescent="0.3"/>
  <cols>
    <col min="1" max="1" width="18.796875" customWidth="1"/>
    <col min="2" max="2" width="13.59765625" bestFit="1" customWidth="1"/>
    <col min="3" max="3" width="20" bestFit="1" customWidth="1"/>
    <col min="4" max="4" width="15.3984375" bestFit="1" customWidth="1"/>
    <col min="5" max="5" width="12" bestFit="1" customWidth="1"/>
    <col min="6" max="6" width="10.8984375" bestFit="1" customWidth="1"/>
    <col min="7" max="7" width="13.19921875" bestFit="1" customWidth="1"/>
    <col min="8" max="8" width="10.8984375" bestFit="1" customWidth="1"/>
    <col min="9" max="9" width="20" bestFit="1" customWidth="1"/>
    <col min="10" max="10" width="12.59765625" bestFit="1" customWidth="1"/>
    <col min="11" max="11" width="16.59765625" bestFit="1" customWidth="1"/>
    <col min="12" max="12" width="13.19921875" bestFit="1" customWidth="1"/>
    <col min="13" max="13" width="7.59765625" bestFit="1" customWidth="1"/>
    <col min="14" max="14" width="13.59765625" bestFit="1" customWidth="1"/>
    <col min="15" max="15" width="20" bestFit="1" customWidth="1"/>
    <col min="16" max="16" width="12.59765625" bestFit="1" customWidth="1"/>
    <col min="17" max="17" width="16.59765625" bestFit="1" customWidth="1"/>
    <col min="18" max="18" width="13.19921875" bestFit="1" customWidth="1"/>
    <col min="19" max="19" width="7.59765625" bestFit="1" customWidth="1"/>
    <col min="20" max="20" width="13.59765625" bestFit="1" customWidth="1"/>
    <col min="21" max="21" width="20" bestFit="1" customWidth="1"/>
    <col min="22" max="22" width="12.59765625" bestFit="1" customWidth="1"/>
    <col min="23" max="23" width="16.59765625" bestFit="1" customWidth="1"/>
    <col min="24" max="24" width="13.19921875" bestFit="1" customWidth="1"/>
    <col min="25" max="25" width="7.59765625" bestFit="1" customWidth="1"/>
    <col min="26" max="26" width="13.59765625" bestFit="1" customWidth="1"/>
    <col min="27" max="27" width="20" bestFit="1" customWidth="1"/>
    <col min="28" max="28" width="12.59765625" bestFit="1" customWidth="1"/>
    <col min="29" max="29" width="16.59765625" bestFit="1" customWidth="1"/>
    <col min="30" max="30" width="13.19921875" bestFit="1" customWidth="1"/>
    <col min="31" max="31" width="7.59765625" bestFit="1" customWidth="1"/>
    <col min="32" max="32" width="13.59765625" bestFit="1" customWidth="1"/>
    <col min="33" max="33" width="20" bestFit="1" customWidth="1"/>
    <col min="34" max="34" width="12.59765625" bestFit="1" customWidth="1"/>
    <col min="35" max="35" width="16.59765625" bestFit="1" customWidth="1"/>
    <col min="36" max="36" width="13.19921875" bestFit="1" customWidth="1"/>
    <col min="37" max="37" width="12" bestFit="1" customWidth="1"/>
    <col min="38" max="38" width="13.59765625" bestFit="1" customWidth="1"/>
    <col min="39" max="39" width="20" bestFit="1" customWidth="1"/>
    <col min="40" max="40" width="12.59765625" bestFit="1" customWidth="1"/>
    <col min="41" max="41" width="16.59765625" bestFit="1" customWidth="1"/>
    <col min="42" max="42" width="13.19921875" bestFit="1" customWidth="1"/>
    <col min="43" max="43" width="12" bestFit="1" customWidth="1"/>
    <col min="44" max="44" width="13.59765625" bestFit="1" customWidth="1"/>
    <col min="45" max="45" width="20" bestFit="1" customWidth="1"/>
    <col min="46" max="46" width="12.59765625" bestFit="1" customWidth="1"/>
    <col min="47" max="47" width="16.59765625" bestFit="1" customWidth="1"/>
    <col min="48" max="48" width="13.19921875" bestFit="1" customWidth="1"/>
    <col min="49" max="49" width="12" bestFit="1" customWidth="1"/>
    <col min="50" max="50" width="13.59765625" bestFit="1" customWidth="1"/>
    <col min="51" max="51" width="20" bestFit="1" customWidth="1"/>
    <col min="52" max="52" width="12.59765625" bestFit="1" customWidth="1"/>
    <col min="53" max="53" width="16.59765625" bestFit="1" customWidth="1"/>
    <col min="54" max="54" width="13.19921875" bestFit="1" customWidth="1"/>
    <col min="55" max="55" width="12" bestFit="1" customWidth="1"/>
    <col min="56" max="56" width="13.59765625" bestFit="1" customWidth="1"/>
    <col min="57" max="57" width="20" bestFit="1" customWidth="1"/>
    <col min="58" max="58" width="12.59765625" bestFit="1" customWidth="1"/>
    <col min="59" max="59" width="16.59765625" bestFit="1" customWidth="1"/>
    <col min="60" max="60" width="13.19921875" bestFit="1" customWidth="1"/>
    <col min="61" max="61" width="12" bestFit="1" customWidth="1"/>
    <col min="62" max="62" width="21" bestFit="1" customWidth="1"/>
    <col min="63" max="63" width="27.59765625" bestFit="1" customWidth="1"/>
    <col min="64" max="64" width="20" bestFit="1" customWidth="1"/>
    <col min="65" max="65" width="24" bestFit="1" customWidth="1"/>
    <col min="66" max="66" width="20.69921875" bestFit="1" customWidth="1"/>
    <col min="67" max="67" width="14.8984375" bestFit="1" customWidth="1"/>
  </cols>
  <sheetData>
    <row r="1" spans="1:10" x14ac:dyDescent="0.3">
      <c r="A1" s="2" t="s">
        <v>12</v>
      </c>
      <c r="B1" t="s">
        <v>0</v>
      </c>
      <c r="C1" t="s">
        <v>1</v>
      </c>
      <c r="D1" t="s">
        <v>2</v>
      </c>
      <c r="E1" t="s">
        <v>4</v>
      </c>
      <c r="F1" t="s">
        <v>11</v>
      </c>
      <c r="G1" t="s">
        <v>3</v>
      </c>
    </row>
    <row r="2" spans="1:10" x14ac:dyDescent="0.3">
      <c r="A2" t="s">
        <v>6</v>
      </c>
      <c r="B2" s="1">
        <v>14</v>
      </c>
      <c r="C2" s="3">
        <v>25572.063999999998</v>
      </c>
      <c r="D2" s="3">
        <v>43421.036399999997</v>
      </c>
      <c r="E2" s="1">
        <v>0.58893260318401797</v>
      </c>
      <c r="F2" s="1">
        <v>0.59</v>
      </c>
      <c r="G2" s="1">
        <v>0</v>
      </c>
    </row>
    <row r="3" spans="1:10" x14ac:dyDescent="0.3">
      <c r="A3" t="s">
        <v>7</v>
      </c>
      <c r="B3" s="1">
        <v>2216</v>
      </c>
      <c r="C3" s="3">
        <v>4231462.1909999326</v>
      </c>
      <c r="D3" s="3">
        <v>7075525.9291000161</v>
      </c>
      <c r="E3" s="1">
        <v>0.59804207254713015</v>
      </c>
      <c r="F3" s="1">
        <v>0.59</v>
      </c>
      <c r="G3" s="1">
        <v>-1</v>
      </c>
    </row>
    <row r="4" spans="1:10" x14ac:dyDescent="0.3">
      <c r="A4" t="s">
        <v>8</v>
      </c>
      <c r="B4" s="1">
        <v>3397</v>
      </c>
      <c r="C4" s="3">
        <v>3414478.1693000053</v>
      </c>
      <c r="D4" s="3">
        <v>5842485.1951999823</v>
      </c>
      <c r="E4" s="1">
        <v>0.58442222020609347</v>
      </c>
      <c r="F4" s="1">
        <v>0.59</v>
      </c>
      <c r="G4" s="1">
        <v>1</v>
      </c>
    </row>
    <row r="5" spans="1:10" x14ac:dyDescent="0.3">
      <c r="A5" t="s">
        <v>9</v>
      </c>
      <c r="B5" s="1">
        <v>52801</v>
      </c>
      <c r="C5" s="3">
        <v>9586139.3690000251</v>
      </c>
      <c r="D5" s="3">
        <v>16351550.340000289</v>
      </c>
      <c r="E5" s="1">
        <v>0.58625262862994409</v>
      </c>
      <c r="F5" s="1">
        <v>0.59</v>
      </c>
      <c r="G5" s="1">
        <v>0</v>
      </c>
    </row>
    <row r="6" spans="1:10" x14ac:dyDescent="0.3">
      <c r="A6" t="s">
        <v>10</v>
      </c>
      <c r="B6" s="1">
        <v>1970</v>
      </c>
      <c r="C6" s="3">
        <v>20141.7824</v>
      </c>
      <c r="D6" s="3">
        <v>45694.719999999819</v>
      </c>
      <c r="E6" s="1">
        <v>0.44079014818342427</v>
      </c>
      <c r="F6" s="1">
        <v>0.59</v>
      </c>
      <c r="G6" s="1">
        <v>1</v>
      </c>
    </row>
    <row r="7" spans="1:10" x14ac:dyDescent="0.3">
      <c r="A7" t="s">
        <v>5</v>
      </c>
      <c r="B7" s="1">
        <v>60398</v>
      </c>
      <c r="C7" s="3">
        <v>17277793.575699955</v>
      </c>
      <c r="D7" s="3">
        <v>29358677.220700279</v>
      </c>
      <c r="E7" s="1">
        <v>0.58850722210051387</v>
      </c>
      <c r="F7" s="1">
        <v>0.59</v>
      </c>
      <c r="G7" s="1">
        <v>0</v>
      </c>
    </row>
    <row r="9" spans="1:10" ht="17.850000000000001" x14ac:dyDescent="0.35">
      <c r="A9" s="7" t="str" vm="1">
        <f>CUBEKPIMEMBER("Adventure Works Cube","CPRatio",1,"Kosten/Preis-Relation")</f>
        <v>Kosten/Preis-Relation</v>
      </c>
      <c r="B9" s="7"/>
      <c r="C9" s="5" vm="2">
        <f>CUBEVALUE("Adventure Works Cube",A9)</f>
        <v>0.58850722210152473</v>
      </c>
      <c r="D9" s="6" t="str">
        <f ca="1">_xlfn.FORMULATEXT(C9)</f>
        <v>=CUBEWERT("Adventure Works Cube";A9)</v>
      </c>
    </row>
    <row r="10" spans="1:10" ht="17.850000000000001" x14ac:dyDescent="0.35">
      <c r="A10" s="7" t="str" vm="3">
        <f>CUBEKPIMEMBER("Adventure Works Cube","CPRatio",3,"Status")</f>
        <v>Status</v>
      </c>
      <c r="B10" s="7"/>
      <c r="C10" s="5" vm="4">
        <f>CUBEVALUE("Adventure Works Cube",A10)</f>
        <v>0</v>
      </c>
      <c r="D10" s="6" t="str">
        <f ca="1">_xlfn.FORMULATEXT(C10)</f>
        <v>=CUBEWERT("Adventure Works Cube";A10)</v>
      </c>
      <c r="J10" s="4"/>
    </row>
    <row r="11" spans="1:10" x14ac:dyDescent="0.3">
      <c r="J11" s="4"/>
    </row>
  </sheetData>
  <mergeCells count="2">
    <mergeCell ref="A9:B9"/>
    <mergeCell ref="A10:B10"/>
  </mergeCells>
  <conditionalFormatting pivot="1" sqref="G2:G7">
    <cfRule type="iconSet" priority="2">
      <iconSet showValue="0">
        <cfvo type="num" val="-1"/>
        <cfvo type="num" val="-0.5"/>
        <cfvo type="num" val="0.5"/>
      </iconSet>
    </cfRule>
  </conditionalFormatting>
  <conditionalFormatting sqref="C10">
    <cfRule type="iconSet" priority="1">
      <iconSet>
        <cfvo type="percent" val="0"/>
        <cfvo type="num" val="0"/>
        <cfvo type="num" val="1" gte="0"/>
      </iconSet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Cubeauswertung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Josef Vonhoegen</dc:creator>
  <cp:lastModifiedBy>Helmut Vonhoegen</cp:lastModifiedBy>
  <dcterms:created xsi:type="dcterms:W3CDTF">2018-08-18T12:56:34Z</dcterms:created>
  <dcterms:modified xsi:type="dcterms:W3CDTF">2018-10-23T09:53:44Z</dcterms:modified>
</cp:coreProperties>
</file>