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2B160392-E223-4F98-88E1-9BB775FEAEFE}" xr6:coauthVersionLast="37" xr6:coauthVersionMax="37" xr10:uidLastSave="{00000000-0000-0000-0000-000000000000}"/>
  <bookViews>
    <workbookView xWindow="484" yWindow="46" windowWidth="11532" windowHeight="8640" tabRatio="742" xr2:uid="{00000000-000D-0000-FFFF-FFFF00000000}"/>
  </bookViews>
  <sheets>
    <sheet name="Blattliste" sheetId="19" r:id="rId1"/>
    <sheet name="Quelldaten" sheetId="3" r:id="rId2"/>
    <sheet name="Gesamtauswertung" sheetId="16" r:id="rId3"/>
    <sheet name="DBANZAHL" sheetId="4" r:id="rId4"/>
    <sheet name="DBAUSZUG" sheetId="5" r:id="rId5"/>
    <sheet name="DBMINMAX" sheetId="6" r:id="rId6"/>
    <sheet name="DBMITTELWERT" sheetId="8" r:id="rId7"/>
    <sheet name="DBPRODUKT" sheetId="9" r:id="rId8"/>
    <sheet name="DBSTDABW(N)" sheetId="11" r:id="rId9"/>
    <sheet name="DBSUMME" sheetId="12" r:id="rId10"/>
    <sheet name="DBVARIANZ(EN)" sheetId="13" r:id="rId11"/>
  </sheets>
  <definedNames>
    <definedName name="Kriterien">Gesamtauswertung!$D$1:$D$2</definedName>
    <definedName name="Lagerdaten" localSheetId="3">DBANZAHL!$A$10:$G$20</definedName>
    <definedName name="Lagerdaten" localSheetId="4">DBAUSZUG!$A$7:$G$17</definedName>
    <definedName name="Lagerdaten" localSheetId="5">DBMINMAX!$A$7:$G$17</definedName>
    <definedName name="Lagerdaten" localSheetId="6">DBMITTELWERT!$A$7:$G$17</definedName>
    <definedName name="Lagerdaten" localSheetId="8">'DBSTDABW(N)'!$A$10:$G$20</definedName>
    <definedName name="Lagerdaten" localSheetId="9">DBSUMME!$A$8:$G$18</definedName>
    <definedName name="Lagerdaten" localSheetId="10">'DBVARIANZ(EN)'!$A$9:$G$19</definedName>
    <definedName name="Lagerdaten" localSheetId="2">Gesamtauswertung!$A$8:$G$18</definedName>
    <definedName name="Lagerdaten">Quelldaten!$A$4:$G$14</definedName>
    <definedName name="Lagerdaten2">DBPRODUKT!$A$7:$H$17</definedName>
  </definedNames>
  <calcPr calcId="179021"/>
  <webPublishing codePage="1252"/>
</workbook>
</file>

<file path=xl/calcChain.xml><?xml version="1.0" encoding="utf-8"?>
<calcChain xmlns="http://schemas.openxmlformats.org/spreadsheetml/2006/main">
  <c r="G28" i="4" l="1"/>
  <c r="C6" i="16" l="1"/>
  <c r="C5" i="16"/>
  <c r="E5" i="16"/>
  <c r="E4" i="16"/>
  <c r="G4" i="16"/>
  <c r="G5" i="16"/>
  <c r="C4" i="16"/>
  <c r="G9" i="9" l="1"/>
  <c r="G10" i="9"/>
  <c r="G11" i="9"/>
  <c r="G12" i="9"/>
  <c r="G13" i="9"/>
  <c r="G14" i="9"/>
  <c r="G15" i="9"/>
  <c r="G16" i="9"/>
  <c r="G17" i="9"/>
  <c r="G8" i="9"/>
  <c r="C5" i="9" l="1"/>
  <c r="A8" i="4"/>
  <c r="C5" i="8" l="1"/>
  <c r="C8" i="4"/>
  <c r="E5" i="6"/>
  <c r="C5" i="5"/>
  <c r="D7" i="11"/>
  <c r="D5" i="11"/>
  <c r="C7" i="11"/>
  <c r="C5" i="11"/>
  <c r="D5" i="13"/>
  <c r="C5" i="13"/>
  <c r="C5" i="12"/>
  <c r="C5" i="6"/>
  <c r="D8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F:\Programme\Gemeinsame Dateien\ODBC\Data Sources\Produktabfrage.dsn" name="Produktabfrage" type="1" refreshedVersion="1" savePassword="1" background="1" saveData="1">
    <dbPr connection="DBQ=G:\Office_10_Beispiele\Lager.mdb;DefaultDir=G:\Office_10_Beispiele;Driver={Microsoft Access-Treiber (*.mdb)};DriverId=25;FIL=MS Access;MaxBufferSize=2048;MaxScanRows=8;PageTimeout=5;SafeTransactions=0;Threads=3;UserCommitSync=Yes;" command="SELECT Umsatzabfrage.Artnr, Umsatzabfrage.Bezeichnung, Umsatzabfrage.Warengruppe, Umsatzabfrage.Material, Umsatzabfrage.Umsatz_lfd_Jahr_x000d__x000a_FROM `G:\Office_10_Beispiele\Lager`.Umsatzabfrage Umsatzabfrage_x000d__x000a_WHERE (Umsatzabfrage.Warengruppe='Jalousie') OR (Umsatzabfrage.Warengruppe='Rollo')_x000d__x000a_ORDER BY Umsatzabfrage.Bezeichnung"/>
  </connection>
</connections>
</file>

<file path=xl/sharedStrings.xml><?xml version="1.0" encoding="utf-8"?>
<sst xmlns="http://schemas.openxmlformats.org/spreadsheetml/2006/main" count="461" uniqueCount="72">
  <si>
    <t>Artnr</t>
  </si>
  <si>
    <t>Bezeichnung</t>
  </si>
  <si>
    <t>Warengruppe</t>
  </si>
  <si>
    <t>Material</t>
  </si>
  <si>
    <t>Umsatz_lfd_Jahr</t>
  </si>
  <si>
    <t>Jalousie Ccxs</t>
  </si>
  <si>
    <t>Jalousie</t>
  </si>
  <si>
    <t>Kunststoff</t>
  </si>
  <si>
    <t>Jalousie Ccxx</t>
  </si>
  <si>
    <t>Metall</t>
  </si>
  <si>
    <t>Jalousie VVx</t>
  </si>
  <si>
    <t>Jalousie Vvxx</t>
  </si>
  <si>
    <t>Markise Luxor</t>
  </si>
  <si>
    <t>Naturfaser</t>
  </si>
  <si>
    <t>Rollo Dark</t>
  </si>
  <si>
    <t>Rollo</t>
  </si>
  <si>
    <t>Rollo PCx</t>
  </si>
  <si>
    <t>Rollo Top</t>
  </si>
  <si>
    <t>Rollo XXs</t>
  </si>
  <si>
    <t>Sunset</t>
  </si>
  <si>
    <t>Lagerdaten</t>
  </si>
  <si>
    <t>DBANZAHL()</t>
  </si>
  <si>
    <t>Bestand</t>
  </si>
  <si>
    <t>Mindestbestand</t>
  </si>
  <si>
    <t>&gt;0</t>
  </si>
  <si>
    <t>DBANZAHL2()</t>
  </si>
  <si>
    <t>DBAUSZUG()</t>
  </si>
  <si>
    <t>Bestand:</t>
  </si>
  <si>
    <t>DBMAX()</t>
  </si>
  <si>
    <t>DBMIN()</t>
  </si>
  <si>
    <t>DBMITTELWERT()</t>
  </si>
  <si>
    <t>Umsatz:</t>
  </si>
  <si>
    <t>DBPRODUKT()</t>
  </si>
  <si>
    <t>Fehlmenge</t>
  </si>
  <si>
    <t>DBSTDABW()</t>
  </si>
  <si>
    <t>DBSTDABWN()</t>
  </si>
  <si>
    <t>Wiedergabe eines Werts aus der Datenzeile, die die angegebenen Kriterien erfüllt.</t>
  </si>
  <si>
    <t>Anzahl der Datenzeilen, die die angegebenen Kriterien erfüllen.</t>
  </si>
  <si>
    <t>Produkt aller Spaltenwerte aus den Datenzeilen, die die angegebenen Kriterien erfüllen.</t>
  </si>
  <si>
    <t>DBSUMME()</t>
  </si>
  <si>
    <t>DBVARIANZ()</t>
  </si>
  <si>
    <t>DBVARIANZEN()</t>
  </si>
  <si>
    <t>Basis:</t>
  </si>
  <si>
    <t>Stichprobe</t>
  </si>
  <si>
    <t>Grundgesatzheit</t>
  </si>
  <si>
    <t>Mittlerer Wert aus den Datenzeilen, die die angegebenen Kriterien erfüllen.</t>
  </si>
  <si>
    <t>Fehlmengen?</t>
  </si>
  <si>
    <t>Standardabweichung der Werte aus den Datenzeilen, die die angegebenen Kriterien erfüllen.</t>
  </si>
  <si>
    <t>Grundgesamtheit</t>
  </si>
  <si>
    <t>Umsatz_lfd_Jahr:</t>
  </si>
  <si>
    <t>Summe der Werte aus den Datenzeilen, die die angegebenen Kriterien erfüllen.</t>
  </si>
  <si>
    <t>Varianz der Werte aus den Datenzeilen, die die angegebenen Kriterien erfüllen.</t>
  </si>
  <si>
    <t>DBANZAHL</t>
  </si>
  <si>
    <t>DBAUSZUG</t>
  </si>
  <si>
    <t>DBMINMAX</t>
  </si>
  <si>
    <t>DBMITTELWERT</t>
  </si>
  <si>
    <t>DBPRODUKT</t>
  </si>
  <si>
    <t>DBSTDABW(N)</t>
  </si>
  <si>
    <t>DBSUMME</t>
  </si>
  <si>
    <t>DBVARIANZ(EN)</t>
  </si>
  <si>
    <t>Größter/kleinster Wert aus den Datenzeilen, die die angegebenen Kriterien erfüllen.</t>
  </si>
  <si>
    <t>Anzahl Artikel</t>
  </si>
  <si>
    <t>Mittelwert Bestand</t>
  </si>
  <si>
    <t>Mittelwert Umsatz</t>
  </si>
  <si>
    <t>Summe Bestand</t>
  </si>
  <si>
    <t>Summe Umsatz</t>
  </si>
  <si>
    <t>Maximum Umsatz</t>
  </si>
  <si>
    <t>Minimum Umsatz</t>
  </si>
  <si>
    <t>Statistische Daten für Warengruppe:</t>
  </si>
  <si>
    <t>Gesamtauswertung</t>
  </si>
  <si>
    <t>Quelldaten</t>
  </si>
  <si>
    <t>Beispiele für Datenbankfunktionen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</si>
</sst>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indexed="12"/>
      <name val="Arial"/>
      <family val="2"/>
    </font>
    <font>
      <b/>
      <sz val="11"/>
      <color theme="3"/>
      <name val="Calibri"/>
      <family val="2"/>
      <scheme val="minor"/>
    </font>
    <font>
      <b/>
      <sz val="15"/>
      <color theme="3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7" fillId="0" borderId="0">
      <alignment horizontal="left" vertical="center" indent="1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0" applyNumberFormat="0" applyFill="0" applyAlignment="0" applyProtection="0"/>
  </cellStyleXfs>
  <cellXfs count="61">
    <xf numFmtId="0" fontId="0" fillId="0" borderId="0" xfId="0" applyFont="1"/>
    <xf numFmtId="0" fontId="4" fillId="0" borderId="0" xfId="0" applyFont="1"/>
    <xf numFmtId="0" fontId="5" fillId="0" borderId="0" xfId="0" applyFont="1"/>
    <xf numFmtId="44" fontId="4" fillId="0" borderId="1" xfId="1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4" fillId="0" borderId="0" xfId="0" applyNumberFormat="1" applyFont="1"/>
    <xf numFmtId="0" fontId="5" fillId="0" borderId="0" xfId="0" applyFont="1" applyAlignment="1"/>
    <xf numFmtId="0" fontId="4" fillId="0" borderId="1" xfId="0" applyFont="1" applyBorder="1" applyAlignment="1">
      <alignment horizontal="left" indent="1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right" indent="1"/>
    </xf>
    <xf numFmtId="0" fontId="4" fillId="0" borderId="0" xfId="0" applyFont="1" applyAlignment="1">
      <alignment horizontal="right" indent="1"/>
    </xf>
    <xf numFmtId="49" fontId="1" fillId="0" borderId="0" xfId="0" applyNumberFormat="1" applyFont="1"/>
    <xf numFmtId="0" fontId="4" fillId="0" borderId="0" xfId="0" applyNumberFormat="1" applyFont="1"/>
    <xf numFmtId="0" fontId="4" fillId="0" borderId="8" xfId="0" applyFont="1" applyBorder="1" applyAlignment="1">
      <alignment horizontal="left" indent="1"/>
    </xf>
    <xf numFmtId="0" fontId="6" fillId="0" borderId="0" xfId="0" applyFont="1"/>
    <xf numFmtId="0" fontId="6" fillId="0" borderId="13" xfId="0" applyFont="1" applyBorder="1"/>
    <xf numFmtId="0" fontId="6" fillId="0" borderId="14" xfId="0" applyFont="1" applyBorder="1"/>
    <xf numFmtId="0" fontId="4" fillId="0" borderId="17" xfId="0" applyFont="1" applyBorder="1" applyAlignment="1">
      <alignment horizontal="right" indent="1"/>
    </xf>
    <xf numFmtId="0" fontId="4" fillId="0" borderId="18" xfId="0" applyFont="1" applyBorder="1" applyAlignment="1">
      <alignment horizontal="right" indent="1"/>
    </xf>
    <xf numFmtId="0" fontId="4" fillId="0" borderId="19" xfId="0" applyFont="1" applyBorder="1" applyAlignment="1">
      <alignment horizontal="right" indent="1"/>
    </xf>
    <xf numFmtId="43" fontId="4" fillId="0" borderId="17" xfId="3" applyFont="1" applyBorder="1" applyAlignment="1">
      <alignment horizontal="right" indent="1"/>
    </xf>
    <xf numFmtId="43" fontId="1" fillId="0" borderId="18" xfId="3" applyFont="1" applyBorder="1" applyAlignment="1">
      <alignment horizontal="right" indent="1"/>
    </xf>
    <xf numFmtId="0" fontId="6" fillId="0" borderId="19" xfId="0" applyFont="1" applyBorder="1" applyAlignment="1">
      <alignment horizontal="right" indent="1"/>
    </xf>
    <xf numFmtId="0" fontId="6" fillId="0" borderId="10" xfId="0" applyFont="1" applyBorder="1" applyAlignment="1">
      <alignment horizontal="right" indent="1"/>
    </xf>
    <xf numFmtId="0" fontId="6" fillId="0" borderId="11" xfId="0" applyFont="1" applyBorder="1" applyAlignment="1">
      <alignment horizontal="right" indent="1"/>
    </xf>
    <xf numFmtId="0" fontId="6" fillId="0" borderId="12" xfId="0" applyFont="1" applyBorder="1" applyAlignment="1">
      <alignment horizontal="right" indent="1"/>
    </xf>
    <xf numFmtId="0" fontId="6" fillId="0" borderId="15" xfId="0" applyFont="1" applyBorder="1" applyAlignment="1">
      <alignment horizontal="right" indent="1"/>
    </xf>
    <xf numFmtId="0" fontId="6" fillId="0" borderId="0" xfId="0" applyFont="1" applyBorder="1" applyAlignment="1">
      <alignment horizontal="right" indent="1"/>
    </xf>
    <xf numFmtId="0" fontId="6" fillId="0" borderId="16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4" fillId="0" borderId="8" xfId="0" applyFont="1" applyBorder="1" applyAlignment="1">
      <alignment horizontal="right" indent="1"/>
    </xf>
    <xf numFmtId="0" fontId="3" fillId="0" borderId="4" xfId="0" applyFont="1" applyBorder="1" applyAlignment="1">
      <alignment horizontal="right" indent="1"/>
    </xf>
    <xf numFmtId="0" fontId="3" fillId="0" borderId="5" xfId="0" applyFont="1" applyBorder="1" applyAlignment="1">
      <alignment horizontal="right" indent="1"/>
    </xf>
    <xf numFmtId="0" fontId="3" fillId="0" borderId="6" xfId="0" applyFont="1" applyBorder="1" applyAlignment="1">
      <alignment horizontal="right" indent="1"/>
    </xf>
    <xf numFmtId="0" fontId="4" fillId="0" borderId="2" xfId="0" applyFont="1" applyBorder="1" applyAlignment="1">
      <alignment horizontal="right" indent="1"/>
    </xf>
    <xf numFmtId="44" fontId="4" fillId="0" borderId="3" xfId="1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44" fontId="4" fillId="0" borderId="9" xfId="1" applyFont="1" applyBorder="1" applyAlignment="1">
      <alignment horizontal="right" indent="1"/>
    </xf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indent="1"/>
    </xf>
    <xf numFmtId="44" fontId="4" fillId="0" borderId="1" xfId="1" applyFont="1" applyBorder="1" applyAlignment="1">
      <alignment horizontal="right" indent="1"/>
    </xf>
    <xf numFmtId="0" fontId="1" fillId="0" borderId="1" xfId="0" applyFont="1" applyBorder="1" applyAlignment="1">
      <alignment horizontal="right" indent="1"/>
    </xf>
    <xf numFmtId="0" fontId="4" fillId="2" borderId="1" xfId="0" applyFont="1" applyFill="1" applyBorder="1" applyAlignment="1">
      <alignment horizontal="right" indent="1"/>
    </xf>
    <xf numFmtId="0" fontId="3" fillId="0" borderId="1" xfId="0" applyFont="1" applyBorder="1" applyAlignment="1">
      <alignment horizontal="left" indent="1"/>
    </xf>
    <xf numFmtId="0" fontId="3" fillId="0" borderId="5" xfId="0" applyFont="1" applyBorder="1" applyAlignment="1">
      <alignment horizontal="left" indent="1"/>
    </xf>
    <xf numFmtId="44" fontId="4" fillId="0" borderId="1" xfId="1" applyFont="1" applyBorder="1" applyAlignment="1">
      <alignment horizontal="right" indent="3"/>
    </xf>
    <xf numFmtId="0" fontId="1" fillId="2" borderId="1" xfId="0" applyFont="1" applyFill="1" applyBorder="1" applyAlignment="1">
      <alignment horizontal="right" indent="1"/>
    </xf>
    <xf numFmtId="44" fontId="4" fillId="2" borderId="1" xfId="1" applyFont="1" applyFill="1" applyBorder="1" applyAlignment="1">
      <alignment horizontal="right" indent="1"/>
    </xf>
    <xf numFmtId="2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/>
    </xf>
    <xf numFmtId="164" fontId="4" fillId="0" borderId="1" xfId="3" applyNumberFormat="1" applyFont="1" applyBorder="1" applyAlignment="1">
      <alignment horizontal="right" indent="1"/>
    </xf>
    <xf numFmtId="0" fontId="8" fillId="0" borderId="0" xfId="4"/>
    <xf numFmtId="0" fontId="9" fillId="0" borderId="20" xfId="5"/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</cellXfs>
  <cellStyles count="6">
    <cellStyle name="ContentsHyperlink" xfId="2" xr:uid="{00000000-0005-0000-0000-000000000000}"/>
    <cellStyle name="Komma" xfId="3" builtinId="3"/>
    <cellStyle name="Standard" xfId="0" builtinId="0"/>
    <cellStyle name="Überschrift 1" xfId="5" builtinId="16"/>
    <cellStyle name="Überschrift 4" xfId="4" builtinId="19"/>
    <cellStyle name="Währung" xfId="1" builtinId="4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right" vertical="bottom" textRotation="0" wrapText="0" relativeIndent="1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right" vertical="bottom" textRotation="0" wrapText="0" relativeIndent="1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4:G14" totalsRowShown="0" headerRowDxfId="23" dataDxfId="21" headerRowBorderDxfId="22" tableBorderDxfId="20" totalsRowBorderDxfId="19">
  <tableColumns count="7">
    <tableColumn id="1" xr3:uid="{00000000-0010-0000-0000-000001000000}" name="Artnr" dataDxfId="18"/>
    <tableColumn id="2" xr3:uid="{00000000-0010-0000-0000-000002000000}" name="Bezeichnung" dataDxfId="17"/>
    <tableColumn id="3" xr3:uid="{00000000-0010-0000-0000-000003000000}" name="Warengruppe" dataDxfId="16"/>
    <tableColumn id="4" xr3:uid="{00000000-0010-0000-0000-000004000000}" name="Material" dataDxfId="15"/>
    <tableColumn id="5" xr3:uid="{00000000-0010-0000-0000-000005000000}" name="Mindestbestand" dataDxfId="14"/>
    <tableColumn id="6" xr3:uid="{00000000-0010-0000-0000-000006000000}" name="Bestand" dataDxfId="13"/>
    <tableColumn id="7" xr3:uid="{00000000-0010-0000-0000-000007000000}" name="Umsatz_lfd_Jahr" dataDxfId="12" dataCellStyle="Währung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13" displayName="Tabelle13" ref="A8:G18" totalsRowShown="0" headerRowDxfId="11" dataDxfId="9" headerRowBorderDxfId="10" tableBorderDxfId="8" totalsRowBorderDxfId="7">
  <tableColumns count="7">
    <tableColumn id="1" xr3:uid="{00000000-0010-0000-0100-000001000000}" name="Artnr" dataDxfId="6"/>
    <tableColumn id="2" xr3:uid="{00000000-0010-0000-0100-000002000000}" name="Bezeichnung" dataDxfId="5"/>
    <tableColumn id="3" xr3:uid="{00000000-0010-0000-0100-000003000000}" name="Warengruppe" dataDxfId="4"/>
    <tableColumn id="4" xr3:uid="{00000000-0010-0000-0100-000004000000}" name="Material" dataDxfId="3"/>
    <tableColumn id="5" xr3:uid="{00000000-0010-0000-0100-000005000000}" name="Mindestbestand" dataDxfId="2"/>
    <tableColumn id="6" xr3:uid="{00000000-0010-0000-0100-000006000000}" name="Bestand" dataDxfId="1"/>
    <tableColumn id="7" xr3:uid="{00000000-0010-0000-0100-000007000000}" name="Umsatz_lfd_Jahr" dataDxfId="0" dataCellStyle="Währung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BF9D0-C476-4CD6-BBE6-C0B3AE53E9D7}">
  <dimension ref="A2:A13"/>
  <sheetViews>
    <sheetView tabSelected="1" workbookViewId="0">
      <selection activeCell="A2" sqref="A2"/>
    </sheetView>
  </sheetViews>
  <sheetFormatPr baseColWidth="10" defaultRowHeight="14.4" x14ac:dyDescent="0.3"/>
  <cols>
    <col min="1" max="1" width="40" customWidth="1"/>
  </cols>
  <sheetData>
    <row r="2" spans="1:1" ht="20.2" thickBot="1" x14ac:dyDescent="0.45">
      <c r="A2" s="58" t="s">
        <v>71</v>
      </c>
    </row>
    <row r="3" spans="1:1" ht="15" thickTop="1" x14ac:dyDescent="0.3">
      <c r="A3" s="57"/>
    </row>
    <row r="4" spans="1:1" x14ac:dyDescent="0.3">
      <c r="A4" s="57" t="s">
        <v>70</v>
      </c>
    </row>
    <row r="5" spans="1:1" x14ac:dyDescent="0.3">
      <c r="A5" s="57" t="s">
        <v>69</v>
      </c>
    </row>
    <row r="6" spans="1:1" x14ac:dyDescent="0.3">
      <c r="A6" s="57" t="s">
        <v>52</v>
      </c>
    </row>
    <row r="7" spans="1:1" x14ac:dyDescent="0.3">
      <c r="A7" s="57" t="s">
        <v>53</v>
      </c>
    </row>
    <row r="8" spans="1:1" x14ac:dyDescent="0.3">
      <c r="A8" s="57" t="s">
        <v>54</v>
      </c>
    </row>
    <row r="9" spans="1:1" x14ac:dyDescent="0.3">
      <c r="A9" s="57" t="s">
        <v>55</v>
      </c>
    </row>
    <row r="10" spans="1:1" x14ac:dyDescent="0.3">
      <c r="A10" s="57" t="s">
        <v>56</v>
      </c>
    </row>
    <row r="11" spans="1:1" x14ac:dyDescent="0.3">
      <c r="A11" s="57" t="s">
        <v>57</v>
      </c>
    </row>
    <row r="12" spans="1:1" x14ac:dyDescent="0.3">
      <c r="A12" s="57" t="s">
        <v>58</v>
      </c>
    </row>
    <row r="13" spans="1:1" x14ac:dyDescent="0.3">
      <c r="A13" s="57" t="s">
        <v>59</v>
      </c>
    </row>
  </sheetData>
  <hyperlinks>
    <hyperlink ref="A4" location="Quelldaten!A1" display="Quelldaten" xr:uid="{0D222ED6-FB6B-47D0-B364-553E6ED4BAB5}"/>
    <hyperlink ref="A5" location="Gesamtauswertung!A1" display="Gesamtauswertung" xr:uid="{EF5738FA-6722-4194-A3AB-5901ED52EE78}"/>
    <hyperlink ref="A6" location="DBANZAHL!A1" display="DBANZAHL" xr:uid="{3C12010D-9915-4FAB-B583-6BBD3518F2E6}"/>
    <hyperlink ref="A7" location="DBAUSZUG!A1" display="DBAUSZUG" xr:uid="{F978E5FB-BCFD-4D6E-B1FD-531BE5B1783B}"/>
    <hyperlink ref="A8" location="DBMINMAX!A1" display="DBMINMAX" xr:uid="{246A4F49-9CB0-4708-A7B7-A61E9812A4F2}"/>
    <hyperlink ref="A9" location="DBMITTELWERT!A1" display="DBMITTELWERT" xr:uid="{C629780C-AB9C-4FEE-BAA2-259DEB7ABE40}"/>
    <hyperlink ref="A10" location="DBPRODUKT!A1" display="DBPRODUKT" xr:uid="{E4DD46C9-6115-4BC4-9624-B27ED9C8A1A1}"/>
    <hyperlink ref="A11" location="DBSTDABW(N)!A1" display="DBSTDABW(N)" xr:uid="{EADE2BA6-68BE-41FB-87F6-44D26E08FC36}"/>
    <hyperlink ref="A12" location="DBSUMME!A1" display="DBSUMME" xr:uid="{EA9C35ED-21DD-4BD7-A377-1FFF9A0E99E1}"/>
    <hyperlink ref="A13" location="DBVARIANZ(EN)!A1" display="DBVARIANZ(EN)" xr:uid="{BBA6562B-4F8B-4263-95E0-D7AFD2A310F3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8"/>
  <sheetViews>
    <sheetView workbookViewId="0">
      <selection activeCell="C19" sqref="C19"/>
    </sheetView>
  </sheetViews>
  <sheetFormatPr baseColWidth="10" defaultColWidth="15.5" defaultRowHeight="16.149999999999999" x14ac:dyDescent="0.35"/>
  <cols>
    <col min="1" max="1" width="7.3984375" style="1" customWidth="1"/>
    <col min="2" max="2" width="15.3984375" style="1" customWidth="1"/>
    <col min="3" max="3" width="16.3984375" style="1" customWidth="1"/>
    <col min="4" max="4" width="13.8984375" style="1" customWidth="1"/>
    <col min="5" max="5" width="19.59765625" style="1" customWidth="1"/>
    <col min="6" max="6" width="13.59765625" style="1" customWidth="1"/>
    <col min="7" max="7" width="16.59765625" style="1" customWidth="1"/>
    <col min="8" max="16384" width="15.5" style="1"/>
  </cols>
  <sheetData>
    <row r="2" spans="1:7" ht="17.850000000000001" x14ac:dyDescent="0.35">
      <c r="A2" s="2" t="s">
        <v>20</v>
      </c>
    </row>
    <row r="4" spans="1:7" x14ac:dyDescent="0.35">
      <c r="A4" s="35" t="s">
        <v>0</v>
      </c>
      <c r="B4" s="48" t="s">
        <v>1</v>
      </c>
      <c r="C4" s="48" t="s">
        <v>2</v>
      </c>
      <c r="D4" s="48" t="s">
        <v>3</v>
      </c>
      <c r="E4" s="36" t="s">
        <v>23</v>
      </c>
      <c r="F4" s="36" t="s">
        <v>22</v>
      </c>
      <c r="G4" s="37" t="s">
        <v>4</v>
      </c>
    </row>
    <row r="5" spans="1:7" x14ac:dyDescent="0.35">
      <c r="A5" s="38">
        <v>7777</v>
      </c>
      <c r="B5" s="8" t="s">
        <v>5</v>
      </c>
      <c r="C5" s="8" t="s">
        <v>6</v>
      </c>
      <c r="D5" s="8" t="s">
        <v>7</v>
      </c>
      <c r="E5" s="33">
        <v>500</v>
      </c>
      <c r="F5" s="33">
        <v>600</v>
      </c>
      <c r="G5" s="39">
        <v>23801</v>
      </c>
    </row>
    <row r="6" spans="1:7" x14ac:dyDescent="0.35">
      <c r="A6" s="38">
        <v>7778</v>
      </c>
      <c r="B6" s="8" t="s">
        <v>8</v>
      </c>
      <c r="C6" s="8" t="s">
        <v>6</v>
      </c>
      <c r="D6" s="8" t="s">
        <v>9</v>
      </c>
      <c r="E6" s="33">
        <v>500</v>
      </c>
      <c r="F6" s="33">
        <v>500</v>
      </c>
      <c r="G6" s="39">
        <v>57600.800000000003</v>
      </c>
    </row>
    <row r="7" spans="1:7" x14ac:dyDescent="0.35">
      <c r="A7" s="38">
        <v>8443</v>
      </c>
      <c r="B7" s="8" t="s">
        <v>10</v>
      </c>
      <c r="C7" s="8" t="s">
        <v>6</v>
      </c>
      <c r="D7" s="8" t="s">
        <v>9</v>
      </c>
      <c r="E7" s="33">
        <v>500</v>
      </c>
      <c r="F7" s="33">
        <v>700</v>
      </c>
      <c r="G7" s="39">
        <v>40000</v>
      </c>
    </row>
    <row r="8" spans="1:7" x14ac:dyDescent="0.35">
      <c r="A8" s="38">
        <v>7774</v>
      </c>
      <c r="B8" s="8" t="s">
        <v>11</v>
      </c>
      <c r="C8" s="8" t="s">
        <v>6</v>
      </c>
      <c r="D8" s="8" t="s">
        <v>7</v>
      </c>
      <c r="E8" s="33">
        <v>500</v>
      </c>
      <c r="F8" s="33">
        <v>450</v>
      </c>
      <c r="G8" s="39">
        <v>87690</v>
      </c>
    </row>
    <row r="9" spans="1:7" x14ac:dyDescent="0.35">
      <c r="A9" s="38">
        <v>5667</v>
      </c>
      <c r="B9" s="8" t="s">
        <v>12</v>
      </c>
      <c r="C9" s="8" t="s">
        <v>6</v>
      </c>
      <c r="D9" s="8" t="s">
        <v>13</v>
      </c>
      <c r="E9" s="33">
        <v>500</v>
      </c>
      <c r="F9" s="33">
        <v>890</v>
      </c>
      <c r="G9" s="39">
        <v>20000</v>
      </c>
    </row>
    <row r="10" spans="1:7" x14ac:dyDescent="0.35">
      <c r="A10" s="38">
        <v>8666</v>
      </c>
      <c r="B10" s="8" t="s">
        <v>14</v>
      </c>
      <c r="C10" s="8" t="s">
        <v>15</v>
      </c>
      <c r="D10" s="8" t="s">
        <v>7</v>
      </c>
      <c r="E10" s="33">
        <v>300</v>
      </c>
      <c r="F10" s="33">
        <v>340</v>
      </c>
      <c r="G10" s="39">
        <v>7000</v>
      </c>
    </row>
    <row r="11" spans="1:7" x14ac:dyDescent="0.35">
      <c r="A11" s="38">
        <v>5554</v>
      </c>
      <c r="B11" s="8" t="s">
        <v>16</v>
      </c>
      <c r="C11" s="8" t="s">
        <v>15</v>
      </c>
      <c r="D11" s="8" t="s">
        <v>13</v>
      </c>
      <c r="E11" s="33">
        <v>300</v>
      </c>
      <c r="F11" s="33">
        <v>230</v>
      </c>
      <c r="G11" s="39">
        <v>19000</v>
      </c>
    </row>
    <row r="12" spans="1:7" x14ac:dyDescent="0.35">
      <c r="A12" s="38">
        <v>6666</v>
      </c>
      <c r="B12" s="8" t="s">
        <v>17</v>
      </c>
      <c r="C12" s="8" t="s">
        <v>15</v>
      </c>
      <c r="D12" s="8" t="s">
        <v>7</v>
      </c>
      <c r="E12" s="33">
        <v>300</v>
      </c>
      <c r="F12" s="33">
        <v>700</v>
      </c>
      <c r="G12" s="39">
        <v>10000</v>
      </c>
    </row>
    <row r="13" spans="1:7" x14ac:dyDescent="0.35">
      <c r="A13" s="38">
        <v>5222</v>
      </c>
      <c r="B13" s="8" t="s">
        <v>18</v>
      </c>
      <c r="C13" s="8" t="s">
        <v>15</v>
      </c>
      <c r="D13" s="8" t="s">
        <v>7</v>
      </c>
      <c r="E13" s="33">
        <v>300</v>
      </c>
      <c r="F13" s="33">
        <v>400</v>
      </c>
      <c r="G13" s="39">
        <v>6000</v>
      </c>
    </row>
    <row r="14" spans="1:7" x14ac:dyDescent="0.35">
      <c r="A14" s="40">
        <v>7999</v>
      </c>
      <c r="B14" s="17" t="s">
        <v>19</v>
      </c>
      <c r="C14" s="17" t="s">
        <v>15</v>
      </c>
      <c r="D14" s="17" t="s">
        <v>13</v>
      </c>
      <c r="E14" s="34">
        <v>300</v>
      </c>
      <c r="F14" s="34">
        <v>500</v>
      </c>
      <c r="G14" s="41">
        <v>24000</v>
      </c>
    </row>
    <row r="21" spans="1:1" x14ac:dyDescent="0.35">
      <c r="A21" s="15"/>
    </row>
    <row r="22" spans="1:1" x14ac:dyDescent="0.35">
      <c r="A22" s="15"/>
    </row>
    <row r="23" spans="1:1" x14ac:dyDescent="0.35">
      <c r="A23" s="15"/>
    </row>
    <row r="24" spans="1:1" x14ac:dyDescent="0.35">
      <c r="A24" s="16"/>
    </row>
    <row r="25" spans="1:1" x14ac:dyDescent="0.35">
      <c r="A25" s="16"/>
    </row>
    <row r="26" spans="1:1" x14ac:dyDescent="0.35">
      <c r="A26" s="16"/>
    </row>
    <row r="27" spans="1:1" x14ac:dyDescent="0.35">
      <c r="A27" s="16"/>
    </row>
    <row r="28" spans="1:1" x14ac:dyDescent="0.35">
      <c r="A28" s="16"/>
    </row>
  </sheetData>
  <sortState ref="A21:A26">
    <sortCondition descending="1" ref="A21"/>
  </sortState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workbookViewId="0">
      <selection activeCell="D2" sqref="D2"/>
    </sheetView>
  </sheetViews>
  <sheetFormatPr baseColWidth="10" defaultColWidth="15.5" defaultRowHeight="16.149999999999999" x14ac:dyDescent="0.35"/>
  <cols>
    <col min="1" max="1" width="7.3984375" style="1" customWidth="1"/>
    <col min="2" max="2" width="19.3984375" style="1" customWidth="1"/>
    <col min="3" max="3" width="17.8984375" style="1" customWidth="1"/>
    <col min="4" max="4" width="18.5" style="1" customWidth="1"/>
    <col min="5" max="5" width="17.3984375" style="1" customWidth="1"/>
    <col min="6" max="6" width="18.5" style="1" customWidth="1"/>
    <col min="7" max="7" width="16.59765625" style="1" customWidth="1"/>
    <col min="8" max="16384" width="15.5" style="1"/>
  </cols>
  <sheetData>
    <row r="1" spans="1:7" x14ac:dyDescent="0.35">
      <c r="D1" s="19" t="s">
        <v>2</v>
      </c>
    </row>
    <row r="2" spans="1:7" ht="18.45" thickBot="1" x14ac:dyDescent="0.4">
      <c r="A2" s="2" t="s">
        <v>68</v>
      </c>
      <c r="D2" s="20" t="s">
        <v>15</v>
      </c>
      <c r="E2" s="18"/>
      <c r="F2" s="18"/>
      <c r="G2" s="18"/>
    </row>
    <row r="3" spans="1:7" ht="29.95" customHeight="1" thickBot="1" x14ac:dyDescent="0.4">
      <c r="A3" s="18"/>
      <c r="D3" s="18"/>
      <c r="E3" s="18"/>
      <c r="F3" s="18"/>
      <c r="G3" s="18"/>
    </row>
    <row r="4" spans="1:7" x14ac:dyDescent="0.35">
      <c r="B4" s="27" t="s">
        <v>61</v>
      </c>
      <c r="C4" s="21">
        <f>DCOUNTA(Lagerdaten,,Kriterien)</f>
        <v>5</v>
      </c>
      <c r="D4" s="30" t="s">
        <v>65</v>
      </c>
      <c r="E4" s="24">
        <f>DSUM(Lagerdaten,7,Kriterien)</f>
        <v>66000</v>
      </c>
      <c r="F4" s="30" t="s">
        <v>66</v>
      </c>
      <c r="G4" s="21">
        <f>DMAX(Lagerdaten,7,Kriterien)</f>
        <v>24000</v>
      </c>
    </row>
    <row r="5" spans="1:7" x14ac:dyDescent="0.35">
      <c r="B5" s="28" t="s">
        <v>64</v>
      </c>
      <c r="C5" s="22">
        <f>DSUM(Lagerdaten,6,Kriterien)</f>
        <v>2170</v>
      </c>
      <c r="D5" s="31" t="s">
        <v>63</v>
      </c>
      <c r="E5" s="25">
        <f>DAVERAGE(Lagerdaten,7,Kriterien)</f>
        <v>13200</v>
      </c>
      <c r="F5" s="31" t="s">
        <v>67</v>
      </c>
      <c r="G5" s="22">
        <f>DMIN(Lagerdaten,7,Kriterien)</f>
        <v>6000</v>
      </c>
    </row>
    <row r="6" spans="1:7" ht="16.7" thickBot="1" x14ac:dyDescent="0.4">
      <c r="B6" s="29" t="s">
        <v>62</v>
      </c>
      <c r="C6" s="23">
        <f>DAVERAGE(Lagerdaten,6,Kriterien)</f>
        <v>434</v>
      </c>
      <c r="D6" s="32"/>
      <c r="E6" s="23"/>
      <c r="F6" s="32"/>
      <c r="G6" s="26"/>
    </row>
    <row r="8" spans="1:7" x14ac:dyDescent="0.35">
      <c r="A8" s="35" t="s">
        <v>0</v>
      </c>
      <c r="B8" s="48" t="s">
        <v>1</v>
      </c>
      <c r="C8" s="48" t="s">
        <v>2</v>
      </c>
      <c r="D8" s="48" t="s">
        <v>3</v>
      </c>
      <c r="E8" s="36" t="s">
        <v>23</v>
      </c>
      <c r="F8" s="36" t="s">
        <v>22</v>
      </c>
      <c r="G8" s="37" t="s">
        <v>4</v>
      </c>
    </row>
    <row r="9" spans="1:7" x14ac:dyDescent="0.35">
      <c r="A9" s="38">
        <v>7777</v>
      </c>
      <c r="B9" s="8" t="s">
        <v>5</v>
      </c>
      <c r="C9" s="8" t="s">
        <v>6</v>
      </c>
      <c r="D9" s="8" t="s">
        <v>7</v>
      </c>
      <c r="E9" s="33">
        <v>500</v>
      </c>
      <c r="F9" s="33">
        <v>600</v>
      </c>
      <c r="G9" s="39">
        <v>23801</v>
      </c>
    </row>
    <row r="10" spans="1:7" x14ac:dyDescent="0.35">
      <c r="A10" s="38">
        <v>7778</v>
      </c>
      <c r="B10" s="8" t="s">
        <v>8</v>
      </c>
      <c r="C10" s="8" t="s">
        <v>6</v>
      </c>
      <c r="D10" s="8" t="s">
        <v>9</v>
      </c>
      <c r="E10" s="33">
        <v>500</v>
      </c>
      <c r="F10" s="33">
        <v>500</v>
      </c>
      <c r="G10" s="39">
        <v>57600.800000000003</v>
      </c>
    </row>
    <row r="11" spans="1:7" x14ac:dyDescent="0.35">
      <c r="A11" s="38">
        <v>8443</v>
      </c>
      <c r="B11" s="8" t="s">
        <v>10</v>
      </c>
      <c r="C11" s="8" t="s">
        <v>6</v>
      </c>
      <c r="D11" s="8" t="s">
        <v>9</v>
      </c>
      <c r="E11" s="33">
        <v>500</v>
      </c>
      <c r="F11" s="33">
        <v>700</v>
      </c>
      <c r="G11" s="39">
        <v>40000</v>
      </c>
    </row>
    <row r="12" spans="1:7" x14ac:dyDescent="0.35">
      <c r="A12" s="38">
        <v>7774</v>
      </c>
      <c r="B12" s="8" t="s">
        <v>11</v>
      </c>
      <c r="C12" s="8" t="s">
        <v>6</v>
      </c>
      <c r="D12" s="8" t="s">
        <v>7</v>
      </c>
      <c r="E12" s="33">
        <v>500</v>
      </c>
      <c r="F12" s="33">
        <v>450</v>
      </c>
      <c r="G12" s="39">
        <v>87690</v>
      </c>
    </row>
    <row r="13" spans="1:7" x14ac:dyDescent="0.35">
      <c r="A13" s="38">
        <v>5667</v>
      </c>
      <c r="B13" s="8" t="s">
        <v>12</v>
      </c>
      <c r="C13" s="8" t="s">
        <v>6</v>
      </c>
      <c r="D13" s="8" t="s">
        <v>13</v>
      </c>
      <c r="E13" s="33">
        <v>500</v>
      </c>
      <c r="F13" s="33">
        <v>890</v>
      </c>
      <c r="G13" s="39">
        <v>20000</v>
      </c>
    </row>
    <row r="14" spans="1:7" x14ac:dyDescent="0.35">
      <c r="A14" s="38">
        <v>8666</v>
      </c>
      <c r="B14" s="8" t="s">
        <v>14</v>
      </c>
      <c r="C14" s="8" t="s">
        <v>15</v>
      </c>
      <c r="D14" s="8" t="s">
        <v>7</v>
      </c>
      <c r="E14" s="33">
        <v>300</v>
      </c>
      <c r="F14" s="33">
        <v>340</v>
      </c>
      <c r="G14" s="39">
        <v>7000</v>
      </c>
    </row>
    <row r="15" spans="1:7" x14ac:dyDescent="0.35">
      <c r="A15" s="38">
        <v>5554</v>
      </c>
      <c r="B15" s="8" t="s">
        <v>16</v>
      </c>
      <c r="C15" s="8" t="s">
        <v>15</v>
      </c>
      <c r="D15" s="8" t="s">
        <v>13</v>
      </c>
      <c r="E15" s="33">
        <v>300</v>
      </c>
      <c r="F15" s="33">
        <v>230</v>
      </c>
      <c r="G15" s="39">
        <v>19000</v>
      </c>
    </row>
    <row r="16" spans="1:7" x14ac:dyDescent="0.35">
      <c r="A16" s="38">
        <v>6666</v>
      </c>
      <c r="B16" s="8" t="s">
        <v>17</v>
      </c>
      <c r="C16" s="8" t="s">
        <v>15</v>
      </c>
      <c r="D16" s="8" t="s">
        <v>7</v>
      </c>
      <c r="E16" s="33">
        <v>300</v>
      </c>
      <c r="F16" s="33">
        <v>700</v>
      </c>
      <c r="G16" s="39">
        <v>10000</v>
      </c>
    </row>
    <row r="17" spans="1:7" x14ac:dyDescent="0.35">
      <c r="A17" s="38">
        <v>5222</v>
      </c>
      <c r="B17" s="8" t="s">
        <v>18</v>
      </c>
      <c r="C17" s="8" t="s">
        <v>15</v>
      </c>
      <c r="D17" s="8" t="s">
        <v>7</v>
      </c>
      <c r="E17" s="33">
        <v>300</v>
      </c>
      <c r="F17" s="33">
        <v>400</v>
      </c>
      <c r="G17" s="39">
        <v>6000</v>
      </c>
    </row>
    <row r="18" spans="1:7" x14ac:dyDescent="0.35">
      <c r="A18" s="40">
        <v>7999</v>
      </c>
      <c r="B18" s="17" t="s">
        <v>19</v>
      </c>
      <c r="C18" s="17" t="s">
        <v>15</v>
      </c>
      <c r="D18" s="17" t="s">
        <v>13</v>
      </c>
      <c r="E18" s="34">
        <v>300</v>
      </c>
      <c r="F18" s="34">
        <v>500</v>
      </c>
      <c r="G18" s="41">
        <v>24000</v>
      </c>
    </row>
    <row r="25" spans="1:7" x14ac:dyDescent="0.35">
      <c r="A25" s="15"/>
    </row>
    <row r="26" spans="1:7" x14ac:dyDescent="0.35">
      <c r="A26" s="15"/>
    </row>
    <row r="27" spans="1:7" x14ac:dyDescent="0.35">
      <c r="A27" s="15"/>
    </row>
    <row r="28" spans="1:7" x14ac:dyDescent="0.35">
      <c r="A28" s="16"/>
    </row>
    <row r="29" spans="1:7" x14ac:dyDescent="0.35">
      <c r="A29" s="16"/>
    </row>
    <row r="30" spans="1:7" x14ac:dyDescent="0.35">
      <c r="A30" s="16"/>
    </row>
    <row r="31" spans="1:7" x14ac:dyDescent="0.35">
      <c r="A31" s="16"/>
    </row>
    <row r="32" spans="1:7" x14ac:dyDescent="0.35">
      <c r="A32" s="16"/>
    </row>
  </sheetData>
  <dataValidations count="1">
    <dataValidation type="list" showInputMessage="1" showErrorMessage="1" sqref="D2" xr:uid="{00000000-0002-0000-0200-000000000000}">
      <formula1>"Jalousie, ,Rollo"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28"/>
  <sheetViews>
    <sheetView workbookViewId="0">
      <selection activeCell="B10" sqref="B10:D10"/>
    </sheetView>
  </sheetViews>
  <sheetFormatPr baseColWidth="10" defaultColWidth="11" defaultRowHeight="16.149999999999999" x14ac:dyDescent="0.35"/>
  <cols>
    <col min="1" max="1" width="13.3984375" style="1" customWidth="1"/>
    <col min="2" max="2" width="15.09765625" style="1" customWidth="1"/>
    <col min="3" max="3" width="14" style="1" customWidth="1"/>
    <col min="4" max="4" width="14.3984375" style="1" customWidth="1"/>
    <col min="5" max="5" width="17" style="1" customWidth="1"/>
    <col min="6" max="6" width="11" style="1"/>
    <col min="7" max="7" width="17.09765625" style="1" customWidth="1"/>
    <col min="8" max="16384" width="11" style="1"/>
  </cols>
  <sheetData>
    <row r="2" spans="1:7" ht="15" customHeight="1" x14ac:dyDescent="0.35">
      <c r="A2" s="9" t="s">
        <v>37</v>
      </c>
      <c r="B2" s="10"/>
      <c r="C2" s="10"/>
      <c r="D2" s="10"/>
      <c r="E2" s="10"/>
      <c r="F2" s="10"/>
      <c r="G2" s="10"/>
    </row>
    <row r="4" spans="1:7" x14ac:dyDescent="0.35">
      <c r="A4" s="43" t="s">
        <v>22</v>
      </c>
      <c r="B4" s="14"/>
      <c r="C4" s="43" t="s">
        <v>2</v>
      </c>
      <c r="D4" s="43" t="s">
        <v>2</v>
      </c>
    </row>
    <row r="5" spans="1:7" x14ac:dyDescent="0.35">
      <c r="A5" s="46" t="s">
        <v>24</v>
      </c>
      <c r="B5" s="14"/>
      <c r="C5" s="46" t="s">
        <v>15</v>
      </c>
      <c r="D5" s="46" t="s">
        <v>15</v>
      </c>
    </row>
    <row r="6" spans="1:7" x14ac:dyDescent="0.35">
      <c r="A6" s="14"/>
      <c r="B6" s="14"/>
      <c r="C6" s="14"/>
      <c r="D6" s="14"/>
    </row>
    <row r="7" spans="1:7" x14ac:dyDescent="0.35">
      <c r="A7" s="13" t="s">
        <v>21</v>
      </c>
      <c r="B7" s="14"/>
      <c r="C7" s="13" t="s">
        <v>21</v>
      </c>
      <c r="D7" s="13" t="s">
        <v>25</v>
      </c>
    </row>
    <row r="8" spans="1:7" x14ac:dyDescent="0.35">
      <c r="A8" s="33">
        <f>DCOUNT(Lagerdaten,A4,A4:A5)</f>
        <v>10</v>
      </c>
      <c r="B8" s="14"/>
      <c r="C8" s="46">
        <f>DCOUNT(Lagerdaten,C4,C4:C5)</f>
        <v>0</v>
      </c>
      <c r="D8" s="46">
        <f>DCOUNTA(Lagerdaten,D4,D4:D5)</f>
        <v>5</v>
      </c>
    </row>
    <row r="10" spans="1:7" x14ac:dyDescent="0.35">
      <c r="A10" s="43" t="s">
        <v>0</v>
      </c>
      <c r="B10" s="47" t="s">
        <v>1</v>
      </c>
      <c r="C10" s="47" t="s">
        <v>2</v>
      </c>
      <c r="D10" s="47" t="s">
        <v>3</v>
      </c>
      <c r="E10" s="43" t="s">
        <v>23</v>
      </c>
      <c r="F10" s="43" t="s">
        <v>22</v>
      </c>
      <c r="G10" s="43" t="s">
        <v>4</v>
      </c>
    </row>
    <row r="11" spans="1:7" x14ac:dyDescent="0.35">
      <c r="A11" s="33">
        <v>7777</v>
      </c>
      <c r="B11" s="8" t="s">
        <v>5</v>
      </c>
      <c r="C11" s="8" t="s">
        <v>6</v>
      </c>
      <c r="D11" s="8" t="s">
        <v>7</v>
      </c>
      <c r="E11" s="33">
        <v>500</v>
      </c>
      <c r="F11" s="33">
        <v>600</v>
      </c>
      <c r="G11" s="44">
        <v>23801</v>
      </c>
    </row>
    <row r="12" spans="1:7" x14ac:dyDescent="0.35">
      <c r="A12" s="33">
        <v>7778</v>
      </c>
      <c r="B12" s="8" t="s">
        <v>8</v>
      </c>
      <c r="C12" s="8" t="s">
        <v>6</v>
      </c>
      <c r="D12" s="8" t="s">
        <v>9</v>
      </c>
      <c r="E12" s="33">
        <v>500</v>
      </c>
      <c r="F12" s="33">
        <v>500</v>
      </c>
      <c r="G12" s="44">
        <v>57600.800000000003</v>
      </c>
    </row>
    <row r="13" spans="1:7" x14ac:dyDescent="0.35">
      <c r="A13" s="33">
        <v>8443</v>
      </c>
      <c r="B13" s="8" t="s">
        <v>10</v>
      </c>
      <c r="C13" s="8" t="s">
        <v>6</v>
      </c>
      <c r="D13" s="8" t="s">
        <v>9</v>
      </c>
      <c r="E13" s="33">
        <v>500</v>
      </c>
      <c r="F13" s="33">
        <v>700</v>
      </c>
      <c r="G13" s="44">
        <v>40000</v>
      </c>
    </row>
    <row r="14" spans="1:7" x14ac:dyDescent="0.35">
      <c r="A14" s="33">
        <v>7774</v>
      </c>
      <c r="B14" s="8" t="s">
        <v>11</v>
      </c>
      <c r="C14" s="8" t="s">
        <v>6</v>
      </c>
      <c r="D14" s="8" t="s">
        <v>7</v>
      </c>
      <c r="E14" s="33">
        <v>500</v>
      </c>
      <c r="F14" s="45">
        <v>450</v>
      </c>
      <c r="G14" s="44">
        <v>87690</v>
      </c>
    </row>
    <row r="15" spans="1:7" x14ac:dyDescent="0.35">
      <c r="A15" s="33">
        <v>5667</v>
      </c>
      <c r="B15" s="8" t="s">
        <v>12</v>
      </c>
      <c r="C15" s="8" t="s">
        <v>6</v>
      </c>
      <c r="D15" s="8" t="s">
        <v>13</v>
      </c>
      <c r="E15" s="33">
        <v>500</v>
      </c>
      <c r="F15" s="33">
        <v>890</v>
      </c>
      <c r="G15" s="44">
        <v>20000</v>
      </c>
    </row>
    <row r="16" spans="1:7" x14ac:dyDescent="0.35">
      <c r="A16" s="33">
        <v>8666</v>
      </c>
      <c r="B16" s="8" t="s">
        <v>14</v>
      </c>
      <c r="C16" s="8" t="s">
        <v>15</v>
      </c>
      <c r="D16" s="8" t="s">
        <v>7</v>
      </c>
      <c r="E16" s="33">
        <v>300</v>
      </c>
      <c r="F16" s="33">
        <v>340</v>
      </c>
      <c r="G16" s="44">
        <v>7000</v>
      </c>
    </row>
    <row r="17" spans="1:7" x14ac:dyDescent="0.35">
      <c r="A17" s="33">
        <v>5554</v>
      </c>
      <c r="B17" s="8" t="s">
        <v>16</v>
      </c>
      <c r="C17" s="8" t="s">
        <v>15</v>
      </c>
      <c r="D17" s="8" t="s">
        <v>13</v>
      </c>
      <c r="E17" s="33">
        <v>300</v>
      </c>
      <c r="F17" s="33">
        <v>230</v>
      </c>
      <c r="G17" s="44">
        <v>19000</v>
      </c>
    </row>
    <row r="18" spans="1:7" x14ac:dyDescent="0.35">
      <c r="A18" s="33">
        <v>6666</v>
      </c>
      <c r="B18" s="8" t="s">
        <v>17</v>
      </c>
      <c r="C18" s="8" t="s">
        <v>15</v>
      </c>
      <c r="D18" s="8" t="s">
        <v>7</v>
      </c>
      <c r="E18" s="33">
        <v>300</v>
      </c>
      <c r="F18" s="33">
        <v>700</v>
      </c>
      <c r="G18" s="44">
        <v>10000</v>
      </c>
    </row>
    <row r="19" spans="1:7" x14ac:dyDescent="0.35">
      <c r="A19" s="33">
        <v>5222</v>
      </c>
      <c r="B19" s="8" t="s">
        <v>18</v>
      </c>
      <c r="C19" s="8" t="s">
        <v>15</v>
      </c>
      <c r="D19" s="8" t="s">
        <v>7</v>
      </c>
      <c r="E19" s="33">
        <v>300</v>
      </c>
      <c r="F19" s="33">
        <v>400</v>
      </c>
      <c r="G19" s="44">
        <v>6000</v>
      </c>
    </row>
    <row r="20" spans="1:7" x14ac:dyDescent="0.35">
      <c r="A20" s="33">
        <v>7999</v>
      </c>
      <c r="B20" s="8" t="s">
        <v>19</v>
      </c>
      <c r="C20" s="8" t="s">
        <v>15</v>
      </c>
      <c r="D20" s="8" t="s">
        <v>13</v>
      </c>
      <c r="E20" s="33">
        <v>300</v>
      </c>
      <c r="F20" s="33">
        <v>500</v>
      </c>
      <c r="G20" s="44">
        <v>24000</v>
      </c>
    </row>
    <row r="24" spans="1:7" x14ac:dyDescent="0.35">
      <c r="A24"/>
    </row>
    <row r="25" spans="1:7" x14ac:dyDescent="0.35">
      <c r="A25"/>
    </row>
    <row r="26" spans="1:7" x14ac:dyDescent="0.35">
      <c r="A26"/>
    </row>
    <row r="28" spans="1:7" x14ac:dyDescent="0.35">
      <c r="G28" s="1" t="e">
        <f>DCOUNT(F11:G20,C10,D5)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17"/>
  <sheetViews>
    <sheetView workbookViewId="0">
      <selection activeCell="F21" sqref="F21"/>
    </sheetView>
  </sheetViews>
  <sheetFormatPr baseColWidth="10" defaultColWidth="11" defaultRowHeight="16.149999999999999" x14ac:dyDescent="0.35"/>
  <cols>
    <col min="1" max="1" width="7.19921875" style="1" customWidth="1"/>
    <col min="2" max="2" width="13.59765625" style="1" customWidth="1"/>
    <col min="3" max="3" width="14.3984375" style="1" customWidth="1"/>
    <col min="4" max="4" width="13.19921875" style="1" customWidth="1"/>
    <col min="5" max="5" width="16.5" style="1" customWidth="1"/>
    <col min="6" max="6" width="10.3984375" style="1" customWidth="1"/>
    <col min="7" max="7" width="16.8984375" style="1" customWidth="1"/>
    <col min="8" max="16384" width="11" style="1"/>
  </cols>
  <sheetData>
    <row r="2" spans="1:7" ht="17.850000000000001" x14ac:dyDescent="0.35">
      <c r="A2" s="7" t="s">
        <v>36</v>
      </c>
      <c r="B2" s="7"/>
      <c r="C2" s="7"/>
      <c r="D2" s="7"/>
      <c r="E2" s="11"/>
      <c r="F2" s="11"/>
      <c r="G2" s="11"/>
    </row>
    <row r="4" spans="1:7" x14ac:dyDescent="0.35">
      <c r="A4" s="43" t="s">
        <v>0</v>
      </c>
      <c r="B4" s="14"/>
      <c r="C4" s="13" t="s">
        <v>26</v>
      </c>
      <c r="D4" s="14"/>
      <c r="E4" s="14"/>
      <c r="F4" s="14"/>
      <c r="G4" s="14"/>
    </row>
    <row r="5" spans="1:7" x14ac:dyDescent="0.35">
      <c r="A5" s="46">
        <v>7778</v>
      </c>
      <c r="B5" s="13" t="s">
        <v>27</v>
      </c>
      <c r="C5" s="46">
        <f>DGET(Lagerdaten,6,A4:A5)</f>
        <v>500</v>
      </c>
      <c r="D5" s="14"/>
      <c r="E5" s="14"/>
      <c r="F5" s="14"/>
      <c r="G5" s="14"/>
    </row>
    <row r="6" spans="1:7" x14ac:dyDescent="0.35">
      <c r="A6" s="14"/>
      <c r="B6" s="14"/>
      <c r="C6" s="14"/>
      <c r="D6" s="14"/>
      <c r="E6" s="14"/>
      <c r="F6" s="14"/>
      <c r="G6" s="14"/>
    </row>
    <row r="7" spans="1:7" x14ac:dyDescent="0.35">
      <c r="A7" s="43" t="s">
        <v>0</v>
      </c>
      <c r="B7" s="47" t="s">
        <v>1</v>
      </c>
      <c r="C7" s="47" t="s">
        <v>2</v>
      </c>
      <c r="D7" s="47" t="s">
        <v>3</v>
      </c>
      <c r="E7" s="43" t="s">
        <v>23</v>
      </c>
      <c r="F7" s="43" t="s">
        <v>22</v>
      </c>
      <c r="G7" s="43" t="s">
        <v>4</v>
      </c>
    </row>
    <row r="8" spans="1:7" x14ac:dyDescent="0.35">
      <c r="A8" s="33">
        <v>7777</v>
      </c>
      <c r="B8" s="8" t="s">
        <v>5</v>
      </c>
      <c r="C8" s="8" t="s">
        <v>6</v>
      </c>
      <c r="D8" s="8" t="s">
        <v>7</v>
      </c>
      <c r="E8" s="33">
        <v>500</v>
      </c>
      <c r="F8" s="33">
        <v>600</v>
      </c>
      <c r="G8" s="49">
        <v>23801</v>
      </c>
    </row>
    <row r="9" spans="1:7" x14ac:dyDescent="0.35">
      <c r="A9" s="33">
        <v>7778</v>
      </c>
      <c r="B9" s="8" t="s">
        <v>8</v>
      </c>
      <c r="C9" s="8" t="s">
        <v>6</v>
      </c>
      <c r="D9" s="8" t="s">
        <v>9</v>
      </c>
      <c r="E9" s="33">
        <v>500</v>
      </c>
      <c r="F9" s="33">
        <v>500</v>
      </c>
      <c r="G9" s="49">
        <v>57600.800000000003</v>
      </c>
    </row>
    <row r="10" spans="1:7" x14ac:dyDescent="0.35">
      <c r="A10" s="33">
        <v>8443</v>
      </c>
      <c r="B10" s="8" t="s">
        <v>10</v>
      </c>
      <c r="C10" s="8" t="s">
        <v>6</v>
      </c>
      <c r="D10" s="8" t="s">
        <v>9</v>
      </c>
      <c r="E10" s="33">
        <v>500</v>
      </c>
      <c r="F10" s="33">
        <v>700</v>
      </c>
      <c r="G10" s="49">
        <v>40000</v>
      </c>
    </row>
    <row r="11" spans="1:7" x14ac:dyDescent="0.35">
      <c r="A11" s="33">
        <v>7774</v>
      </c>
      <c r="B11" s="8" t="s">
        <v>11</v>
      </c>
      <c r="C11" s="8" t="s">
        <v>6</v>
      </c>
      <c r="D11" s="8" t="s">
        <v>7</v>
      </c>
      <c r="E11" s="33">
        <v>500</v>
      </c>
      <c r="F11" s="33">
        <v>450</v>
      </c>
      <c r="G11" s="49">
        <v>87690</v>
      </c>
    </row>
    <row r="12" spans="1:7" x14ac:dyDescent="0.35">
      <c r="A12" s="33">
        <v>5667</v>
      </c>
      <c r="B12" s="8" t="s">
        <v>12</v>
      </c>
      <c r="C12" s="8" t="s">
        <v>6</v>
      </c>
      <c r="D12" s="8" t="s">
        <v>13</v>
      </c>
      <c r="E12" s="33">
        <v>500</v>
      </c>
      <c r="F12" s="33">
        <v>890</v>
      </c>
      <c r="G12" s="49">
        <v>20000</v>
      </c>
    </row>
    <row r="13" spans="1:7" x14ac:dyDescent="0.35">
      <c r="A13" s="33">
        <v>8666</v>
      </c>
      <c r="B13" s="8" t="s">
        <v>14</v>
      </c>
      <c r="C13" s="8" t="s">
        <v>15</v>
      </c>
      <c r="D13" s="8" t="s">
        <v>7</v>
      </c>
      <c r="E13" s="33">
        <v>300</v>
      </c>
      <c r="F13" s="33">
        <v>340</v>
      </c>
      <c r="G13" s="49">
        <v>7000</v>
      </c>
    </row>
    <row r="14" spans="1:7" x14ac:dyDescent="0.35">
      <c r="A14" s="33">
        <v>5554</v>
      </c>
      <c r="B14" s="8" t="s">
        <v>16</v>
      </c>
      <c r="C14" s="8" t="s">
        <v>15</v>
      </c>
      <c r="D14" s="8" t="s">
        <v>13</v>
      </c>
      <c r="E14" s="33">
        <v>300</v>
      </c>
      <c r="F14" s="33">
        <v>230</v>
      </c>
      <c r="G14" s="49">
        <v>19000</v>
      </c>
    </row>
    <row r="15" spans="1:7" x14ac:dyDescent="0.35">
      <c r="A15" s="33">
        <v>6666</v>
      </c>
      <c r="B15" s="8" t="s">
        <v>17</v>
      </c>
      <c r="C15" s="8" t="s">
        <v>15</v>
      </c>
      <c r="D15" s="8" t="s">
        <v>7</v>
      </c>
      <c r="E15" s="33">
        <v>300</v>
      </c>
      <c r="F15" s="33">
        <v>700</v>
      </c>
      <c r="G15" s="49">
        <v>10000</v>
      </c>
    </row>
    <row r="16" spans="1:7" x14ac:dyDescent="0.35">
      <c r="A16" s="33">
        <v>5222</v>
      </c>
      <c r="B16" s="8" t="s">
        <v>18</v>
      </c>
      <c r="C16" s="8" t="s">
        <v>15</v>
      </c>
      <c r="D16" s="8" t="s">
        <v>7</v>
      </c>
      <c r="E16" s="33">
        <v>300</v>
      </c>
      <c r="F16" s="33">
        <v>400</v>
      </c>
      <c r="G16" s="49">
        <v>6000</v>
      </c>
    </row>
    <row r="17" spans="1:7" x14ac:dyDescent="0.35">
      <c r="A17" s="33">
        <v>7999</v>
      </c>
      <c r="B17" s="8" t="s">
        <v>19</v>
      </c>
      <c r="C17" s="8" t="s">
        <v>15</v>
      </c>
      <c r="D17" s="8" t="s">
        <v>13</v>
      </c>
      <c r="E17" s="33">
        <v>300</v>
      </c>
      <c r="F17" s="33">
        <v>500</v>
      </c>
      <c r="G17" s="49">
        <v>24000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"/>
  <sheetViews>
    <sheetView workbookViewId="0">
      <selection activeCell="C22" sqref="C22"/>
    </sheetView>
  </sheetViews>
  <sheetFormatPr baseColWidth="10" defaultColWidth="11" defaultRowHeight="16.149999999999999" x14ac:dyDescent="0.35"/>
  <cols>
    <col min="1" max="1" width="14.09765625" style="1" customWidth="1"/>
    <col min="2" max="2" width="13.59765625" style="1" customWidth="1"/>
    <col min="3" max="3" width="14.3984375" style="1" customWidth="1"/>
    <col min="4" max="4" width="11.59765625" style="1" customWidth="1"/>
    <col min="5" max="5" width="17.19921875" style="1" customWidth="1"/>
    <col min="6" max="6" width="10.3984375" style="1" customWidth="1"/>
    <col min="7" max="7" width="16.59765625" style="1" customWidth="1"/>
    <col min="8" max="16384" width="11" style="1"/>
  </cols>
  <sheetData>
    <row r="1" spans="1:7" ht="15" customHeight="1" x14ac:dyDescent="0.35"/>
    <row r="2" spans="1:7" ht="17.850000000000001" x14ac:dyDescent="0.35">
      <c r="A2" s="59" t="s">
        <v>60</v>
      </c>
      <c r="B2" s="59"/>
      <c r="C2" s="59"/>
      <c r="D2" s="59"/>
      <c r="E2" s="59"/>
      <c r="F2" s="59"/>
      <c r="G2" s="59"/>
    </row>
    <row r="4" spans="1:7" x14ac:dyDescent="0.35">
      <c r="A4" s="43" t="s">
        <v>2</v>
      </c>
      <c r="B4" s="14"/>
      <c r="C4" s="13" t="s">
        <v>28</v>
      </c>
      <c r="D4" s="14"/>
      <c r="E4" s="13" t="s">
        <v>29</v>
      </c>
    </row>
    <row r="5" spans="1:7" x14ac:dyDescent="0.35">
      <c r="A5" s="46" t="s">
        <v>15</v>
      </c>
      <c r="B5" s="13" t="s">
        <v>27</v>
      </c>
      <c r="C5" s="46">
        <f>DMAX(Lagerdaten,6,A4:A5)</f>
        <v>700</v>
      </c>
      <c r="D5" s="13" t="s">
        <v>27</v>
      </c>
      <c r="E5" s="46">
        <f>DMIN(Lagerdaten,6,A4:A5)</f>
        <v>230</v>
      </c>
    </row>
    <row r="7" spans="1:7" x14ac:dyDescent="0.35">
      <c r="A7" s="43" t="s">
        <v>0</v>
      </c>
      <c r="B7" s="47" t="s">
        <v>1</v>
      </c>
      <c r="C7" s="47" t="s">
        <v>2</v>
      </c>
      <c r="D7" s="47" t="s">
        <v>3</v>
      </c>
      <c r="E7" s="43" t="s">
        <v>23</v>
      </c>
      <c r="F7" s="43" t="s">
        <v>22</v>
      </c>
      <c r="G7" s="43" t="s">
        <v>4</v>
      </c>
    </row>
    <row r="8" spans="1:7" x14ac:dyDescent="0.35">
      <c r="A8" s="33">
        <v>7777</v>
      </c>
      <c r="B8" s="8" t="s">
        <v>5</v>
      </c>
      <c r="C8" s="8" t="s">
        <v>6</v>
      </c>
      <c r="D8" s="8" t="s">
        <v>7</v>
      </c>
      <c r="E8" s="33">
        <v>500</v>
      </c>
      <c r="F8" s="33">
        <v>600</v>
      </c>
      <c r="G8" s="44">
        <v>23801</v>
      </c>
    </row>
    <row r="9" spans="1:7" x14ac:dyDescent="0.35">
      <c r="A9" s="33">
        <v>7778</v>
      </c>
      <c r="B9" s="8" t="s">
        <v>8</v>
      </c>
      <c r="C9" s="8" t="s">
        <v>6</v>
      </c>
      <c r="D9" s="8" t="s">
        <v>9</v>
      </c>
      <c r="E9" s="33">
        <v>500</v>
      </c>
      <c r="F9" s="33">
        <v>500</v>
      </c>
      <c r="G9" s="44">
        <v>57600.800000000003</v>
      </c>
    </row>
    <row r="10" spans="1:7" x14ac:dyDescent="0.35">
      <c r="A10" s="33">
        <v>8443</v>
      </c>
      <c r="B10" s="8" t="s">
        <v>10</v>
      </c>
      <c r="C10" s="8" t="s">
        <v>6</v>
      </c>
      <c r="D10" s="8" t="s">
        <v>9</v>
      </c>
      <c r="E10" s="33">
        <v>500</v>
      </c>
      <c r="F10" s="33">
        <v>700</v>
      </c>
      <c r="G10" s="44">
        <v>40000</v>
      </c>
    </row>
    <row r="11" spans="1:7" x14ac:dyDescent="0.35">
      <c r="A11" s="33">
        <v>7774</v>
      </c>
      <c r="B11" s="8" t="s">
        <v>11</v>
      </c>
      <c r="C11" s="8" t="s">
        <v>6</v>
      </c>
      <c r="D11" s="8" t="s">
        <v>7</v>
      </c>
      <c r="E11" s="33">
        <v>500</v>
      </c>
      <c r="F11" s="33">
        <v>450</v>
      </c>
      <c r="G11" s="44">
        <v>87690</v>
      </c>
    </row>
    <row r="12" spans="1:7" x14ac:dyDescent="0.35">
      <c r="A12" s="33">
        <v>5667</v>
      </c>
      <c r="B12" s="8" t="s">
        <v>12</v>
      </c>
      <c r="C12" s="8" t="s">
        <v>6</v>
      </c>
      <c r="D12" s="8" t="s">
        <v>13</v>
      </c>
      <c r="E12" s="33">
        <v>500</v>
      </c>
      <c r="F12" s="33">
        <v>890</v>
      </c>
      <c r="G12" s="44">
        <v>20000</v>
      </c>
    </row>
    <row r="13" spans="1:7" x14ac:dyDescent="0.35">
      <c r="A13" s="33">
        <v>8666</v>
      </c>
      <c r="B13" s="8" t="s">
        <v>14</v>
      </c>
      <c r="C13" s="8" t="s">
        <v>15</v>
      </c>
      <c r="D13" s="8" t="s">
        <v>7</v>
      </c>
      <c r="E13" s="33">
        <v>300</v>
      </c>
      <c r="F13" s="33">
        <v>340</v>
      </c>
      <c r="G13" s="44">
        <v>7000</v>
      </c>
    </row>
    <row r="14" spans="1:7" x14ac:dyDescent="0.35">
      <c r="A14" s="33">
        <v>5554</v>
      </c>
      <c r="B14" s="8" t="s">
        <v>16</v>
      </c>
      <c r="C14" s="8" t="s">
        <v>15</v>
      </c>
      <c r="D14" s="8" t="s">
        <v>13</v>
      </c>
      <c r="E14" s="33">
        <v>300</v>
      </c>
      <c r="F14" s="33">
        <v>230</v>
      </c>
      <c r="G14" s="44">
        <v>19000</v>
      </c>
    </row>
    <row r="15" spans="1:7" x14ac:dyDescent="0.35">
      <c r="A15" s="33">
        <v>6666</v>
      </c>
      <c r="B15" s="8" t="s">
        <v>17</v>
      </c>
      <c r="C15" s="8" t="s">
        <v>15</v>
      </c>
      <c r="D15" s="8" t="s">
        <v>7</v>
      </c>
      <c r="E15" s="33">
        <v>300</v>
      </c>
      <c r="F15" s="33">
        <v>700</v>
      </c>
      <c r="G15" s="44">
        <v>10000</v>
      </c>
    </row>
    <row r="16" spans="1:7" x14ac:dyDescent="0.35">
      <c r="A16" s="33">
        <v>5222</v>
      </c>
      <c r="B16" s="8" t="s">
        <v>18</v>
      </c>
      <c r="C16" s="8" t="s">
        <v>15</v>
      </c>
      <c r="D16" s="8" t="s">
        <v>7</v>
      </c>
      <c r="E16" s="33">
        <v>300</v>
      </c>
      <c r="F16" s="33">
        <v>400</v>
      </c>
      <c r="G16" s="44">
        <v>6000</v>
      </c>
    </row>
    <row r="17" spans="1:7" x14ac:dyDescent="0.35">
      <c r="A17" s="33">
        <v>7999</v>
      </c>
      <c r="B17" s="8" t="s">
        <v>19</v>
      </c>
      <c r="C17" s="8" t="s">
        <v>15</v>
      </c>
      <c r="D17" s="8" t="s">
        <v>13</v>
      </c>
      <c r="E17" s="33">
        <v>300</v>
      </c>
      <c r="F17" s="33">
        <v>500</v>
      </c>
      <c r="G17" s="44">
        <v>24000</v>
      </c>
    </row>
  </sheetData>
  <mergeCells count="1">
    <mergeCell ref="A2:G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17"/>
  <sheetViews>
    <sheetView workbookViewId="0">
      <selection activeCell="A7" sqref="A7:G17"/>
    </sheetView>
  </sheetViews>
  <sheetFormatPr baseColWidth="10" defaultColWidth="11" defaultRowHeight="16.149999999999999" x14ac:dyDescent="0.35"/>
  <cols>
    <col min="1" max="2" width="13.59765625" style="1" customWidth="1"/>
    <col min="3" max="3" width="16.8984375" style="1" customWidth="1"/>
    <col min="4" max="4" width="11.59765625" style="1" customWidth="1"/>
    <col min="5" max="5" width="17.3984375" style="1" customWidth="1"/>
    <col min="6" max="6" width="10.3984375" style="1" customWidth="1"/>
    <col min="7" max="7" width="17.59765625" style="1" customWidth="1"/>
    <col min="8" max="16384" width="11" style="1"/>
  </cols>
  <sheetData>
    <row r="2" spans="1:7" ht="17.850000000000001" x14ac:dyDescent="0.35">
      <c r="A2" s="7" t="s">
        <v>45</v>
      </c>
      <c r="B2" s="7"/>
      <c r="C2" s="7"/>
      <c r="D2" s="7"/>
      <c r="E2" s="11"/>
      <c r="F2" s="11"/>
      <c r="G2" s="11"/>
    </row>
    <row r="4" spans="1:7" x14ac:dyDescent="0.35">
      <c r="A4" s="43" t="s">
        <v>2</v>
      </c>
      <c r="B4" s="14"/>
      <c r="C4" s="13" t="s">
        <v>30</v>
      </c>
      <c r="D4" s="14"/>
      <c r="E4" s="14"/>
      <c r="F4" s="14"/>
      <c r="G4" s="14"/>
    </row>
    <row r="5" spans="1:7" x14ac:dyDescent="0.35">
      <c r="A5" s="50" t="s">
        <v>6</v>
      </c>
      <c r="B5" s="13" t="s">
        <v>31</v>
      </c>
      <c r="C5" s="51">
        <f>DAVERAGE(Lagerdaten,7,A4:A5)</f>
        <v>45818.36</v>
      </c>
      <c r="D5" s="14"/>
      <c r="E5" s="14"/>
      <c r="F5" s="14"/>
      <c r="G5" s="14"/>
    </row>
    <row r="6" spans="1:7" x14ac:dyDescent="0.35">
      <c r="A6" s="14"/>
      <c r="B6" s="14"/>
      <c r="C6" s="14"/>
      <c r="D6" s="14"/>
      <c r="E6" s="14"/>
      <c r="F6" s="14"/>
      <c r="G6" s="14"/>
    </row>
    <row r="7" spans="1:7" x14ac:dyDescent="0.35">
      <c r="A7" s="43" t="s">
        <v>0</v>
      </c>
      <c r="B7" s="47" t="s">
        <v>1</v>
      </c>
      <c r="C7" s="47" t="s">
        <v>2</v>
      </c>
      <c r="D7" s="47" t="s">
        <v>3</v>
      </c>
      <c r="E7" s="43" t="s">
        <v>23</v>
      </c>
      <c r="F7" s="43" t="s">
        <v>22</v>
      </c>
      <c r="G7" s="43" t="s">
        <v>4</v>
      </c>
    </row>
    <row r="8" spans="1:7" x14ac:dyDescent="0.35">
      <c r="A8" s="33">
        <v>7777</v>
      </c>
      <c r="B8" s="8" t="s">
        <v>5</v>
      </c>
      <c r="C8" s="8" t="s">
        <v>6</v>
      </c>
      <c r="D8" s="8" t="s">
        <v>7</v>
      </c>
      <c r="E8" s="33">
        <v>500</v>
      </c>
      <c r="F8" s="33">
        <v>600</v>
      </c>
      <c r="G8" s="44">
        <v>23801</v>
      </c>
    </row>
    <row r="9" spans="1:7" x14ac:dyDescent="0.35">
      <c r="A9" s="33">
        <v>7778</v>
      </c>
      <c r="B9" s="8" t="s">
        <v>8</v>
      </c>
      <c r="C9" s="8" t="s">
        <v>6</v>
      </c>
      <c r="D9" s="8" t="s">
        <v>9</v>
      </c>
      <c r="E9" s="33">
        <v>500</v>
      </c>
      <c r="F9" s="33">
        <v>500</v>
      </c>
      <c r="G9" s="44">
        <v>57600.800000000003</v>
      </c>
    </row>
    <row r="10" spans="1:7" x14ac:dyDescent="0.35">
      <c r="A10" s="33">
        <v>8443</v>
      </c>
      <c r="B10" s="8" t="s">
        <v>10</v>
      </c>
      <c r="C10" s="8" t="s">
        <v>6</v>
      </c>
      <c r="D10" s="8" t="s">
        <v>9</v>
      </c>
      <c r="E10" s="33">
        <v>500</v>
      </c>
      <c r="F10" s="33">
        <v>700</v>
      </c>
      <c r="G10" s="44">
        <v>40000</v>
      </c>
    </row>
    <row r="11" spans="1:7" x14ac:dyDescent="0.35">
      <c r="A11" s="33">
        <v>7774</v>
      </c>
      <c r="B11" s="8" t="s">
        <v>11</v>
      </c>
      <c r="C11" s="8" t="s">
        <v>6</v>
      </c>
      <c r="D11" s="8" t="s">
        <v>7</v>
      </c>
      <c r="E11" s="33">
        <v>500</v>
      </c>
      <c r="F11" s="33">
        <v>450</v>
      </c>
      <c r="G11" s="44">
        <v>87690</v>
      </c>
    </row>
    <row r="12" spans="1:7" x14ac:dyDescent="0.35">
      <c r="A12" s="33">
        <v>5667</v>
      </c>
      <c r="B12" s="8" t="s">
        <v>12</v>
      </c>
      <c r="C12" s="8" t="s">
        <v>6</v>
      </c>
      <c r="D12" s="8" t="s">
        <v>13</v>
      </c>
      <c r="E12" s="33">
        <v>500</v>
      </c>
      <c r="F12" s="33">
        <v>890</v>
      </c>
      <c r="G12" s="44">
        <v>20000</v>
      </c>
    </row>
    <row r="13" spans="1:7" x14ac:dyDescent="0.35">
      <c r="A13" s="33">
        <v>8666</v>
      </c>
      <c r="B13" s="8" t="s">
        <v>14</v>
      </c>
      <c r="C13" s="8" t="s">
        <v>15</v>
      </c>
      <c r="D13" s="8" t="s">
        <v>7</v>
      </c>
      <c r="E13" s="33">
        <v>300</v>
      </c>
      <c r="F13" s="33">
        <v>340</v>
      </c>
      <c r="G13" s="44">
        <v>7000</v>
      </c>
    </row>
    <row r="14" spans="1:7" x14ac:dyDescent="0.35">
      <c r="A14" s="33">
        <v>5554</v>
      </c>
      <c r="B14" s="8" t="s">
        <v>16</v>
      </c>
      <c r="C14" s="8" t="s">
        <v>15</v>
      </c>
      <c r="D14" s="8" t="s">
        <v>13</v>
      </c>
      <c r="E14" s="33">
        <v>300</v>
      </c>
      <c r="F14" s="33">
        <v>230</v>
      </c>
      <c r="G14" s="44">
        <v>19000</v>
      </c>
    </row>
    <row r="15" spans="1:7" x14ac:dyDescent="0.35">
      <c r="A15" s="33">
        <v>6666</v>
      </c>
      <c r="B15" s="8" t="s">
        <v>17</v>
      </c>
      <c r="C15" s="8" t="s">
        <v>15</v>
      </c>
      <c r="D15" s="8" t="s">
        <v>7</v>
      </c>
      <c r="E15" s="33">
        <v>300</v>
      </c>
      <c r="F15" s="33">
        <v>700</v>
      </c>
      <c r="G15" s="44">
        <v>10000</v>
      </c>
    </row>
    <row r="16" spans="1:7" x14ac:dyDescent="0.35">
      <c r="A16" s="33">
        <v>5222</v>
      </c>
      <c r="B16" s="8" t="s">
        <v>18</v>
      </c>
      <c r="C16" s="8" t="s">
        <v>15</v>
      </c>
      <c r="D16" s="8" t="s">
        <v>7</v>
      </c>
      <c r="E16" s="33">
        <v>300</v>
      </c>
      <c r="F16" s="33">
        <v>400</v>
      </c>
      <c r="G16" s="44">
        <v>6000</v>
      </c>
    </row>
    <row r="17" spans="1:7" x14ac:dyDescent="0.35">
      <c r="A17" s="33">
        <v>7999</v>
      </c>
      <c r="B17" s="8" t="s">
        <v>19</v>
      </c>
      <c r="C17" s="8" t="s">
        <v>15</v>
      </c>
      <c r="D17" s="8" t="s">
        <v>13</v>
      </c>
      <c r="E17" s="33">
        <v>300</v>
      </c>
      <c r="F17" s="33">
        <v>500</v>
      </c>
      <c r="G17" s="44">
        <v>24000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17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13.59765625" style="1" customWidth="1"/>
    <col min="2" max="2" width="15" style="1" customWidth="1"/>
    <col min="3" max="3" width="15.09765625" style="1" customWidth="1"/>
    <col min="4" max="4" width="14" style="1" customWidth="1"/>
    <col min="5" max="5" width="17.09765625" style="1" customWidth="1"/>
    <col min="6" max="6" width="12.3984375" style="1" customWidth="1"/>
    <col min="7" max="7" width="12.19921875" style="1" customWidth="1"/>
    <col min="8" max="8" width="15.09765625" style="1" customWidth="1"/>
    <col min="9" max="16384" width="11" style="1"/>
  </cols>
  <sheetData>
    <row r="2" spans="1:8" ht="17.850000000000001" x14ac:dyDescent="0.35">
      <c r="A2" s="7" t="s">
        <v>38</v>
      </c>
      <c r="B2" s="7"/>
      <c r="C2" s="7"/>
      <c r="D2" s="7"/>
      <c r="E2" s="11"/>
      <c r="F2" s="11"/>
      <c r="G2" s="11"/>
      <c r="H2" s="11"/>
    </row>
    <row r="4" spans="1:8" x14ac:dyDescent="0.35">
      <c r="A4" s="43" t="s">
        <v>2</v>
      </c>
      <c r="B4" s="14"/>
      <c r="C4" s="13" t="s">
        <v>32</v>
      </c>
    </row>
    <row r="5" spans="1:8" x14ac:dyDescent="0.35">
      <c r="A5" s="46" t="s">
        <v>15</v>
      </c>
      <c r="B5" s="13" t="s">
        <v>46</v>
      </c>
      <c r="C5" s="46">
        <f>DPRODUCT(Lagerdaten2,"Fehlmenge",A4:A5)</f>
        <v>0</v>
      </c>
    </row>
    <row r="7" spans="1:8" x14ac:dyDescent="0.35">
      <c r="A7" s="43" t="s">
        <v>0</v>
      </c>
      <c r="B7" s="47" t="s">
        <v>1</v>
      </c>
      <c r="C7" s="47" t="s">
        <v>2</v>
      </c>
      <c r="D7" s="47" t="s">
        <v>3</v>
      </c>
      <c r="E7" s="43" t="s">
        <v>23</v>
      </c>
      <c r="F7" s="43" t="s">
        <v>22</v>
      </c>
      <c r="G7" s="43" t="s">
        <v>33</v>
      </c>
      <c r="H7" s="4" t="s">
        <v>4</v>
      </c>
    </row>
    <row r="8" spans="1:8" x14ac:dyDescent="0.35">
      <c r="A8" s="33">
        <v>7777</v>
      </c>
      <c r="B8" s="8" t="s">
        <v>5</v>
      </c>
      <c r="C8" s="8" t="s">
        <v>6</v>
      </c>
      <c r="D8" s="8" t="s">
        <v>7</v>
      </c>
      <c r="E8" s="33">
        <v>500</v>
      </c>
      <c r="F8" s="33">
        <v>600</v>
      </c>
      <c r="G8" s="56">
        <f>IF(F8&gt;E8,1,0)</f>
        <v>1</v>
      </c>
      <c r="H8" s="3">
        <v>23801</v>
      </c>
    </row>
    <row r="9" spans="1:8" x14ac:dyDescent="0.35">
      <c r="A9" s="33">
        <v>7778</v>
      </c>
      <c r="B9" s="8" t="s">
        <v>8</v>
      </c>
      <c r="C9" s="8" t="s">
        <v>6</v>
      </c>
      <c r="D9" s="8" t="s">
        <v>9</v>
      </c>
      <c r="E9" s="33">
        <v>500</v>
      </c>
      <c r="F9" s="33">
        <v>400</v>
      </c>
      <c r="G9" s="56">
        <f t="shared" ref="G9:G17" si="0">IF(F9&gt;E9,1,0)</f>
        <v>0</v>
      </c>
      <c r="H9" s="3">
        <v>57600.800000000003</v>
      </c>
    </row>
    <row r="10" spans="1:8" x14ac:dyDescent="0.35">
      <c r="A10" s="33">
        <v>8443</v>
      </c>
      <c r="B10" s="8" t="s">
        <v>10</v>
      </c>
      <c r="C10" s="8" t="s">
        <v>6</v>
      </c>
      <c r="D10" s="8" t="s">
        <v>9</v>
      </c>
      <c r="E10" s="33">
        <v>500</v>
      </c>
      <c r="F10" s="33">
        <v>700</v>
      </c>
      <c r="G10" s="56">
        <f t="shared" si="0"/>
        <v>1</v>
      </c>
      <c r="H10" s="3">
        <v>40000</v>
      </c>
    </row>
    <row r="11" spans="1:8" x14ac:dyDescent="0.35">
      <c r="A11" s="33">
        <v>7774</v>
      </c>
      <c r="B11" s="8" t="s">
        <v>11</v>
      </c>
      <c r="C11" s="8" t="s">
        <v>6</v>
      </c>
      <c r="D11" s="8" t="s">
        <v>7</v>
      </c>
      <c r="E11" s="33">
        <v>500</v>
      </c>
      <c r="F11" s="33">
        <v>450</v>
      </c>
      <c r="G11" s="56">
        <f t="shared" si="0"/>
        <v>0</v>
      </c>
      <c r="H11" s="3">
        <v>87690</v>
      </c>
    </row>
    <row r="12" spans="1:8" x14ac:dyDescent="0.35">
      <c r="A12" s="33">
        <v>5667</v>
      </c>
      <c r="B12" s="8" t="s">
        <v>12</v>
      </c>
      <c r="C12" s="8" t="s">
        <v>6</v>
      </c>
      <c r="D12" s="8" t="s">
        <v>13</v>
      </c>
      <c r="E12" s="33">
        <v>500</v>
      </c>
      <c r="F12" s="33">
        <v>890</v>
      </c>
      <c r="G12" s="56">
        <f t="shared" si="0"/>
        <v>1</v>
      </c>
      <c r="H12" s="3">
        <v>20000</v>
      </c>
    </row>
    <row r="13" spans="1:8" x14ac:dyDescent="0.35">
      <c r="A13" s="33">
        <v>8666</v>
      </c>
      <c r="B13" s="8" t="s">
        <v>14</v>
      </c>
      <c r="C13" s="8" t="s">
        <v>15</v>
      </c>
      <c r="D13" s="8" t="s">
        <v>7</v>
      </c>
      <c r="E13" s="33">
        <v>300</v>
      </c>
      <c r="F13" s="33">
        <v>340</v>
      </c>
      <c r="G13" s="56">
        <f t="shared" si="0"/>
        <v>1</v>
      </c>
      <c r="H13" s="3">
        <v>7000</v>
      </c>
    </row>
    <row r="14" spans="1:8" x14ac:dyDescent="0.35">
      <c r="A14" s="33">
        <v>5554</v>
      </c>
      <c r="B14" s="8" t="s">
        <v>16</v>
      </c>
      <c r="C14" s="8" t="s">
        <v>15</v>
      </c>
      <c r="D14" s="8" t="s">
        <v>13</v>
      </c>
      <c r="E14" s="33">
        <v>300</v>
      </c>
      <c r="F14" s="33">
        <v>280</v>
      </c>
      <c r="G14" s="56">
        <f t="shared" si="0"/>
        <v>0</v>
      </c>
      <c r="H14" s="3">
        <v>19000</v>
      </c>
    </row>
    <row r="15" spans="1:8" x14ac:dyDescent="0.35">
      <c r="A15" s="33">
        <v>6666</v>
      </c>
      <c r="B15" s="8" t="s">
        <v>17</v>
      </c>
      <c r="C15" s="8" t="s">
        <v>15</v>
      </c>
      <c r="D15" s="8" t="s">
        <v>7</v>
      </c>
      <c r="E15" s="33">
        <v>300</v>
      </c>
      <c r="F15" s="33">
        <v>700</v>
      </c>
      <c r="G15" s="56">
        <f t="shared" si="0"/>
        <v>1</v>
      </c>
      <c r="H15" s="3">
        <v>10000</v>
      </c>
    </row>
    <row r="16" spans="1:8" x14ac:dyDescent="0.35">
      <c r="A16" s="33">
        <v>5222</v>
      </c>
      <c r="B16" s="8" t="s">
        <v>18</v>
      </c>
      <c r="C16" s="8" t="s">
        <v>15</v>
      </c>
      <c r="D16" s="8" t="s">
        <v>7</v>
      </c>
      <c r="E16" s="33">
        <v>300</v>
      </c>
      <c r="F16" s="33">
        <v>400</v>
      </c>
      <c r="G16" s="56">
        <f t="shared" si="0"/>
        <v>1</v>
      </c>
      <c r="H16" s="3">
        <v>6000</v>
      </c>
    </row>
    <row r="17" spans="1:8" x14ac:dyDescent="0.35">
      <c r="A17" s="33">
        <v>7999</v>
      </c>
      <c r="B17" s="8" t="s">
        <v>19</v>
      </c>
      <c r="C17" s="8" t="s">
        <v>15</v>
      </c>
      <c r="D17" s="8" t="s">
        <v>13</v>
      </c>
      <c r="E17" s="33">
        <v>300</v>
      </c>
      <c r="F17" s="33">
        <v>280</v>
      </c>
      <c r="G17" s="56">
        <f t="shared" si="0"/>
        <v>0</v>
      </c>
      <c r="H17" s="3">
        <v>24000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20"/>
  <sheetViews>
    <sheetView workbookViewId="0">
      <selection activeCell="J7" sqref="J7"/>
    </sheetView>
  </sheetViews>
  <sheetFormatPr baseColWidth="10" defaultColWidth="11" defaultRowHeight="16.149999999999999" x14ac:dyDescent="0.35"/>
  <cols>
    <col min="1" max="1" width="14" style="1" customWidth="1"/>
    <col min="2" max="2" width="17.09765625" style="1" customWidth="1"/>
    <col min="3" max="3" width="16.09765625" style="1" customWidth="1"/>
    <col min="4" max="4" width="15.09765625" style="1" customWidth="1"/>
    <col min="5" max="5" width="17.09765625" style="1" customWidth="1"/>
    <col min="6" max="6" width="10.3984375" style="1" customWidth="1"/>
    <col min="7" max="7" width="17.09765625" style="1" customWidth="1"/>
    <col min="8" max="16384" width="11" style="1"/>
  </cols>
  <sheetData>
    <row r="2" spans="1:7" ht="17.850000000000001" x14ac:dyDescent="0.35">
      <c r="A2" s="60" t="s">
        <v>47</v>
      </c>
      <c r="B2" s="60"/>
      <c r="C2" s="60"/>
      <c r="D2" s="60"/>
      <c r="E2" s="60"/>
      <c r="F2" s="60"/>
      <c r="G2" s="60"/>
    </row>
    <row r="4" spans="1:7" x14ac:dyDescent="0.35">
      <c r="A4" s="4" t="s">
        <v>2</v>
      </c>
      <c r="C4" s="5" t="s">
        <v>34</v>
      </c>
      <c r="D4" s="5" t="s">
        <v>35</v>
      </c>
    </row>
    <row r="5" spans="1:7" x14ac:dyDescent="0.35">
      <c r="A5" s="42" t="s">
        <v>15</v>
      </c>
      <c r="B5" s="13" t="s">
        <v>49</v>
      </c>
      <c r="C5" s="52">
        <f>DSTDEV(Lagerdaten,7,$A$4:$A$5)</f>
        <v>7918.3331579316618</v>
      </c>
      <c r="D5" s="52">
        <f>DSTDEVP(Lagerdaten,7,$A$4:$A$5)</f>
        <v>7082.3724838503094</v>
      </c>
    </row>
    <row r="6" spans="1:7" x14ac:dyDescent="0.35">
      <c r="B6" s="12"/>
      <c r="C6" s="6"/>
      <c r="D6" s="6"/>
    </row>
    <row r="7" spans="1:7" x14ac:dyDescent="0.35">
      <c r="A7" s="4" t="s">
        <v>2</v>
      </c>
      <c r="B7" s="13" t="s">
        <v>27</v>
      </c>
      <c r="C7" s="53">
        <f>DSTDEV(Lagerdaten,6,$A$7:$A$8)</f>
        <v>175.12852423291872</v>
      </c>
      <c r="D7" s="53">
        <f>DSTDEVP(Lagerdaten,6,$A$7:$A$8)</f>
        <v>156.6397139936102</v>
      </c>
    </row>
    <row r="8" spans="1:7" x14ac:dyDescent="0.35">
      <c r="A8" s="42" t="s">
        <v>6</v>
      </c>
      <c r="B8" s="13" t="s">
        <v>42</v>
      </c>
      <c r="C8" s="42" t="s">
        <v>43</v>
      </c>
      <c r="D8" s="42" t="s">
        <v>48</v>
      </c>
    </row>
    <row r="10" spans="1:7" x14ac:dyDescent="0.35">
      <c r="A10" s="43" t="s">
        <v>0</v>
      </c>
      <c r="B10" s="47" t="s">
        <v>1</v>
      </c>
      <c r="C10" s="47" t="s">
        <v>2</v>
      </c>
      <c r="D10" s="47" t="s">
        <v>3</v>
      </c>
      <c r="E10" s="43" t="s">
        <v>23</v>
      </c>
      <c r="F10" s="43" t="s">
        <v>22</v>
      </c>
      <c r="G10" s="43" t="s">
        <v>4</v>
      </c>
    </row>
    <row r="11" spans="1:7" x14ac:dyDescent="0.35">
      <c r="A11" s="33">
        <v>7777</v>
      </c>
      <c r="B11" s="8" t="s">
        <v>5</v>
      </c>
      <c r="C11" s="8" t="s">
        <v>6</v>
      </c>
      <c r="D11" s="8" t="s">
        <v>7</v>
      </c>
      <c r="E11" s="33">
        <v>500</v>
      </c>
      <c r="F11" s="33">
        <v>600</v>
      </c>
      <c r="G11" s="44">
        <v>23801</v>
      </c>
    </row>
    <row r="12" spans="1:7" x14ac:dyDescent="0.35">
      <c r="A12" s="33">
        <v>7778</v>
      </c>
      <c r="B12" s="8" t="s">
        <v>8</v>
      </c>
      <c r="C12" s="8" t="s">
        <v>6</v>
      </c>
      <c r="D12" s="8" t="s">
        <v>9</v>
      </c>
      <c r="E12" s="33">
        <v>500</v>
      </c>
      <c r="F12" s="33">
        <v>500</v>
      </c>
      <c r="G12" s="44">
        <v>57600.800000000003</v>
      </c>
    </row>
    <row r="13" spans="1:7" x14ac:dyDescent="0.35">
      <c r="A13" s="33">
        <v>8443</v>
      </c>
      <c r="B13" s="8" t="s">
        <v>10</v>
      </c>
      <c r="C13" s="8" t="s">
        <v>6</v>
      </c>
      <c r="D13" s="8" t="s">
        <v>9</v>
      </c>
      <c r="E13" s="33">
        <v>500</v>
      </c>
      <c r="F13" s="33">
        <v>700</v>
      </c>
      <c r="G13" s="44">
        <v>40000</v>
      </c>
    </row>
    <row r="14" spans="1:7" x14ac:dyDescent="0.35">
      <c r="A14" s="33">
        <v>7774</v>
      </c>
      <c r="B14" s="8" t="s">
        <v>11</v>
      </c>
      <c r="C14" s="8" t="s">
        <v>6</v>
      </c>
      <c r="D14" s="8" t="s">
        <v>7</v>
      </c>
      <c r="E14" s="33">
        <v>500</v>
      </c>
      <c r="F14" s="33">
        <v>450</v>
      </c>
      <c r="G14" s="44">
        <v>87690</v>
      </c>
    </row>
    <row r="15" spans="1:7" x14ac:dyDescent="0.35">
      <c r="A15" s="33">
        <v>5667</v>
      </c>
      <c r="B15" s="8" t="s">
        <v>12</v>
      </c>
      <c r="C15" s="8" t="s">
        <v>6</v>
      </c>
      <c r="D15" s="8" t="s">
        <v>13</v>
      </c>
      <c r="E15" s="33">
        <v>500</v>
      </c>
      <c r="F15" s="33">
        <v>890</v>
      </c>
      <c r="G15" s="44">
        <v>20000</v>
      </c>
    </row>
    <row r="16" spans="1:7" x14ac:dyDescent="0.35">
      <c r="A16" s="33">
        <v>8666</v>
      </c>
      <c r="B16" s="8" t="s">
        <v>14</v>
      </c>
      <c r="C16" s="8" t="s">
        <v>15</v>
      </c>
      <c r="D16" s="8" t="s">
        <v>7</v>
      </c>
      <c r="E16" s="33">
        <v>300</v>
      </c>
      <c r="F16" s="33">
        <v>340</v>
      </c>
      <c r="G16" s="44">
        <v>7000</v>
      </c>
    </row>
    <row r="17" spans="1:7" x14ac:dyDescent="0.35">
      <c r="A17" s="33">
        <v>5554</v>
      </c>
      <c r="B17" s="8" t="s">
        <v>16</v>
      </c>
      <c r="C17" s="8" t="s">
        <v>15</v>
      </c>
      <c r="D17" s="8" t="s">
        <v>13</v>
      </c>
      <c r="E17" s="33">
        <v>300</v>
      </c>
      <c r="F17" s="33">
        <v>230</v>
      </c>
      <c r="G17" s="44">
        <v>19000</v>
      </c>
    </row>
    <row r="18" spans="1:7" x14ac:dyDescent="0.35">
      <c r="A18" s="33">
        <v>6666</v>
      </c>
      <c r="B18" s="8" t="s">
        <v>17</v>
      </c>
      <c r="C18" s="8" t="s">
        <v>15</v>
      </c>
      <c r="D18" s="8" t="s">
        <v>7</v>
      </c>
      <c r="E18" s="33">
        <v>300</v>
      </c>
      <c r="F18" s="33">
        <v>700</v>
      </c>
      <c r="G18" s="44">
        <v>10000</v>
      </c>
    </row>
    <row r="19" spans="1:7" x14ac:dyDescent="0.35">
      <c r="A19" s="33">
        <v>5222</v>
      </c>
      <c r="B19" s="8" t="s">
        <v>18</v>
      </c>
      <c r="C19" s="8" t="s">
        <v>15</v>
      </c>
      <c r="D19" s="8" t="s">
        <v>7</v>
      </c>
      <c r="E19" s="33">
        <v>300</v>
      </c>
      <c r="F19" s="33">
        <v>400</v>
      </c>
      <c r="G19" s="44">
        <v>6000</v>
      </c>
    </row>
    <row r="20" spans="1:7" x14ac:dyDescent="0.35">
      <c r="A20" s="33">
        <v>7999</v>
      </c>
      <c r="B20" s="8" t="s">
        <v>19</v>
      </c>
      <c r="C20" s="8" t="s">
        <v>15</v>
      </c>
      <c r="D20" s="8" t="s">
        <v>13</v>
      </c>
      <c r="E20" s="33">
        <v>300</v>
      </c>
      <c r="F20" s="33">
        <v>500</v>
      </c>
      <c r="G20" s="44">
        <v>24000</v>
      </c>
    </row>
  </sheetData>
  <mergeCells count="1">
    <mergeCell ref="A2:G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G18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13.5" style="1" customWidth="1"/>
    <col min="2" max="2" width="13.59765625" style="1" customWidth="1"/>
    <col min="3" max="3" width="16.19921875" style="1" customWidth="1"/>
    <col min="4" max="4" width="11.59765625" style="1" customWidth="1"/>
    <col min="5" max="5" width="17.3984375" style="1" customWidth="1"/>
    <col min="6" max="6" width="10.3984375" style="1" customWidth="1"/>
    <col min="7" max="7" width="17.19921875" style="1" customWidth="1"/>
    <col min="8" max="16384" width="11" style="1"/>
  </cols>
  <sheetData>
    <row r="2" spans="1:7" ht="17.850000000000001" x14ac:dyDescent="0.35">
      <c r="A2" s="59" t="s">
        <v>50</v>
      </c>
      <c r="B2" s="59"/>
      <c r="C2" s="59"/>
      <c r="D2" s="59"/>
      <c r="E2" s="59"/>
      <c r="F2" s="59"/>
      <c r="G2" s="59"/>
    </row>
    <row r="4" spans="1:7" x14ac:dyDescent="0.35">
      <c r="A4" s="43" t="s">
        <v>2</v>
      </c>
      <c r="B4" s="14"/>
      <c r="C4" s="13" t="s">
        <v>39</v>
      </c>
    </row>
    <row r="5" spans="1:7" x14ac:dyDescent="0.35">
      <c r="A5" s="46" t="s">
        <v>6</v>
      </c>
      <c r="B5" s="13" t="s">
        <v>31</v>
      </c>
      <c r="C5" s="51">
        <f>DSUM(Lagerdaten,7,A4:A5)</f>
        <v>229091.8</v>
      </c>
    </row>
    <row r="6" spans="1:7" ht="3.05" hidden="1" customHeight="1" x14ac:dyDescent="0.35"/>
    <row r="8" spans="1:7" x14ac:dyDescent="0.35">
      <c r="A8" s="43" t="s">
        <v>0</v>
      </c>
      <c r="B8" s="47" t="s">
        <v>1</v>
      </c>
      <c r="C8" s="47" t="s">
        <v>2</v>
      </c>
      <c r="D8" s="47" t="s">
        <v>3</v>
      </c>
      <c r="E8" s="43" t="s">
        <v>23</v>
      </c>
      <c r="F8" s="43" t="s">
        <v>22</v>
      </c>
      <c r="G8" s="43" t="s">
        <v>4</v>
      </c>
    </row>
    <row r="9" spans="1:7" x14ac:dyDescent="0.35">
      <c r="A9" s="33">
        <v>7777</v>
      </c>
      <c r="B9" s="8" t="s">
        <v>5</v>
      </c>
      <c r="C9" s="8" t="s">
        <v>6</v>
      </c>
      <c r="D9" s="8" t="s">
        <v>7</v>
      </c>
      <c r="E9" s="33">
        <v>500</v>
      </c>
      <c r="F9" s="33">
        <v>600</v>
      </c>
      <c r="G9" s="44">
        <v>23801</v>
      </c>
    </row>
    <row r="10" spans="1:7" x14ac:dyDescent="0.35">
      <c r="A10" s="33">
        <v>7778</v>
      </c>
      <c r="B10" s="8" t="s">
        <v>8</v>
      </c>
      <c r="C10" s="8" t="s">
        <v>6</v>
      </c>
      <c r="D10" s="8" t="s">
        <v>9</v>
      </c>
      <c r="E10" s="33">
        <v>500</v>
      </c>
      <c r="F10" s="33">
        <v>500</v>
      </c>
      <c r="G10" s="44">
        <v>57600.800000000003</v>
      </c>
    </row>
    <row r="11" spans="1:7" x14ac:dyDescent="0.35">
      <c r="A11" s="33">
        <v>8443</v>
      </c>
      <c r="B11" s="8" t="s">
        <v>10</v>
      </c>
      <c r="C11" s="8" t="s">
        <v>6</v>
      </c>
      <c r="D11" s="8" t="s">
        <v>9</v>
      </c>
      <c r="E11" s="33">
        <v>500</v>
      </c>
      <c r="F11" s="33">
        <v>700</v>
      </c>
      <c r="G11" s="44">
        <v>40000</v>
      </c>
    </row>
    <row r="12" spans="1:7" x14ac:dyDescent="0.35">
      <c r="A12" s="33">
        <v>7774</v>
      </c>
      <c r="B12" s="8" t="s">
        <v>11</v>
      </c>
      <c r="C12" s="8" t="s">
        <v>6</v>
      </c>
      <c r="D12" s="8" t="s">
        <v>7</v>
      </c>
      <c r="E12" s="33">
        <v>500</v>
      </c>
      <c r="F12" s="33">
        <v>450</v>
      </c>
      <c r="G12" s="44">
        <v>87690</v>
      </c>
    </row>
    <row r="13" spans="1:7" x14ac:dyDescent="0.35">
      <c r="A13" s="33">
        <v>5667</v>
      </c>
      <c r="B13" s="8" t="s">
        <v>12</v>
      </c>
      <c r="C13" s="8" t="s">
        <v>6</v>
      </c>
      <c r="D13" s="8" t="s">
        <v>13</v>
      </c>
      <c r="E13" s="33">
        <v>500</v>
      </c>
      <c r="F13" s="33">
        <v>890</v>
      </c>
      <c r="G13" s="44">
        <v>20000</v>
      </c>
    </row>
    <row r="14" spans="1:7" x14ac:dyDescent="0.35">
      <c r="A14" s="33">
        <v>8666</v>
      </c>
      <c r="B14" s="8" t="s">
        <v>14</v>
      </c>
      <c r="C14" s="8" t="s">
        <v>15</v>
      </c>
      <c r="D14" s="8" t="s">
        <v>7</v>
      </c>
      <c r="E14" s="33">
        <v>300</v>
      </c>
      <c r="F14" s="33">
        <v>340</v>
      </c>
      <c r="G14" s="44">
        <v>7000</v>
      </c>
    </row>
    <row r="15" spans="1:7" x14ac:dyDescent="0.35">
      <c r="A15" s="33">
        <v>5554</v>
      </c>
      <c r="B15" s="8" t="s">
        <v>16</v>
      </c>
      <c r="C15" s="8" t="s">
        <v>15</v>
      </c>
      <c r="D15" s="8" t="s">
        <v>13</v>
      </c>
      <c r="E15" s="33">
        <v>300</v>
      </c>
      <c r="F15" s="33">
        <v>230</v>
      </c>
      <c r="G15" s="44">
        <v>19000</v>
      </c>
    </row>
    <row r="16" spans="1:7" x14ac:dyDescent="0.35">
      <c r="A16" s="33">
        <v>6666</v>
      </c>
      <c r="B16" s="8" t="s">
        <v>17</v>
      </c>
      <c r="C16" s="8" t="s">
        <v>15</v>
      </c>
      <c r="D16" s="8" t="s">
        <v>7</v>
      </c>
      <c r="E16" s="33">
        <v>300</v>
      </c>
      <c r="F16" s="33">
        <v>700</v>
      </c>
      <c r="G16" s="44">
        <v>10000</v>
      </c>
    </row>
    <row r="17" spans="1:7" x14ac:dyDescent="0.35">
      <c r="A17" s="33">
        <v>5222</v>
      </c>
      <c r="B17" s="8" t="s">
        <v>18</v>
      </c>
      <c r="C17" s="8" t="s">
        <v>15</v>
      </c>
      <c r="D17" s="8" t="s">
        <v>7</v>
      </c>
      <c r="E17" s="33">
        <v>300</v>
      </c>
      <c r="F17" s="33">
        <v>400</v>
      </c>
      <c r="G17" s="44">
        <v>6000</v>
      </c>
    </row>
    <row r="18" spans="1:7" x14ac:dyDescent="0.35">
      <c r="A18" s="33">
        <v>7999</v>
      </c>
      <c r="B18" s="8" t="s">
        <v>19</v>
      </c>
      <c r="C18" s="8" t="s">
        <v>15</v>
      </c>
      <c r="D18" s="8" t="s">
        <v>13</v>
      </c>
      <c r="E18" s="33">
        <v>300</v>
      </c>
      <c r="F18" s="33">
        <v>500</v>
      </c>
      <c r="G18" s="44">
        <v>24000</v>
      </c>
    </row>
  </sheetData>
  <mergeCells count="1">
    <mergeCell ref="A2:G2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G19"/>
  <sheetViews>
    <sheetView workbookViewId="0">
      <selection activeCell="F23" sqref="F23"/>
    </sheetView>
  </sheetViews>
  <sheetFormatPr baseColWidth="10" defaultColWidth="11" defaultRowHeight="16.149999999999999" x14ac:dyDescent="0.35"/>
  <cols>
    <col min="1" max="2" width="13.59765625" style="1" customWidth="1"/>
    <col min="3" max="3" width="14.3984375" style="1" customWidth="1"/>
    <col min="4" max="4" width="15.09765625" style="1" customWidth="1"/>
    <col min="5" max="5" width="16.8984375" style="1" customWidth="1"/>
    <col min="6" max="6" width="10.3984375" style="1" customWidth="1"/>
    <col min="7" max="7" width="18" style="1" customWidth="1"/>
    <col min="8" max="16384" width="11" style="1"/>
  </cols>
  <sheetData>
    <row r="2" spans="1:7" ht="17.850000000000001" x14ac:dyDescent="0.35">
      <c r="A2" s="60" t="s">
        <v>51</v>
      </c>
      <c r="B2" s="60"/>
      <c r="C2" s="60"/>
      <c r="D2" s="60"/>
      <c r="E2" s="60"/>
      <c r="F2" s="60"/>
      <c r="G2" s="60"/>
    </row>
    <row r="4" spans="1:7" x14ac:dyDescent="0.35">
      <c r="A4" s="4" t="s">
        <v>2</v>
      </c>
      <c r="C4" s="5" t="s">
        <v>40</v>
      </c>
      <c r="D4" s="5" t="s">
        <v>41</v>
      </c>
    </row>
    <row r="5" spans="1:7" x14ac:dyDescent="0.35">
      <c r="A5" s="42" t="s">
        <v>6</v>
      </c>
      <c r="B5" s="13" t="s">
        <v>31</v>
      </c>
      <c r="C5" s="54">
        <f>DVAR(Lagerdaten,7,$A$4:$A$5)</f>
        <v>769316324.04799986</v>
      </c>
      <c r="D5" s="55">
        <f>DVARP(Lagerdaten,7,$A$4:$A$5)</f>
        <v>615453059.23839998</v>
      </c>
    </row>
    <row r="6" spans="1:7" ht="7.5" hidden="1" customHeight="1" x14ac:dyDescent="0.35">
      <c r="B6" s="14"/>
    </row>
    <row r="7" spans="1:7" x14ac:dyDescent="0.35">
      <c r="A7"/>
      <c r="B7" s="13" t="s">
        <v>42</v>
      </c>
      <c r="C7" s="42" t="s">
        <v>43</v>
      </c>
      <c r="D7" s="42" t="s">
        <v>44</v>
      </c>
    </row>
    <row r="9" spans="1:7" x14ac:dyDescent="0.35">
      <c r="A9" s="43" t="s">
        <v>0</v>
      </c>
      <c r="B9" s="47" t="s">
        <v>1</v>
      </c>
      <c r="C9" s="47" t="s">
        <v>2</v>
      </c>
      <c r="D9" s="47" t="s">
        <v>3</v>
      </c>
      <c r="E9" s="43" t="s">
        <v>23</v>
      </c>
      <c r="F9" s="43" t="s">
        <v>22</v>
      </c>
      <c r="G9" s="43" t="s">
        <v>4</v>
      </c>
    </row>
    <row r="10" spans="1:7" x14ac:dyDescent="0.35">
      <c r="A10" s="33">
        <v>7777</v>
      </c>
      <c r="B10" s="8" t="s">
        <v>5</v>
      </c>
      <c r="C10" s="8" t="s">
        <v>6</v>
      </c>
      <c r="D10" s="8" t="s">
        <v>7</v>
      </c>
      <c r="E10" s="33">
        <v>500</v>
      </c>
      <c r="F10" s="33">
        <v>600</v>
      </c>
      <c r="G10" s="44">
        <v>23801</v>
      </c>
    </row>
    <row r="11" spans="1:7" x14ac:dyDescent="0.35">
      <c r="A11" s="33">
        <v>7778</v>
      </c>
      <c r="B11" s="8" t="s">
        <v>8</v>
      </c>
      <c r="C11" s="8" t="s">
        <v>6</v>
      </c>
      <c r="D11" s="8" t="s">
        <v>9</v>
      </c>
      <c r="E11" s="33">
        <v>500</v>
      </c>
      <c r="F11" s="33">
        <v>500</v>
      </c>
      <c r="G11" s="44">
        <v>57600.800000000003</v>
      </c>
    </row>
    <row r="12" spans="1:7" x14ac:dyDescent="0.35">
      <c r="A12" s="33">
        <v>8443</v>
      </c>
      <c r="B12" s="8" t="s">
        <v>10</v>
      </c>
      <c r="C12" s="8" t="s">
        <v>6</v>
      </c>
      <c r="D12" s="8" t="s">
        <v>9</v>
      </c>
      <c r="E12" s="33">
        <v>500</v>
      </c>
      <c r="F12" s="33">
        <v>700</v>
      </c>
      <c r="G12" s="44">
        <v>40000</v>
      </c>
    </row>
    <row r="13" spans="1:7" x14ac:dyDescent="0.35">
      <c r="A13" s="33">
        <v>7774</v>
      </c>
      <c r="B13" s="8" t="s">
        <v>11</v>
      </c>
      <c r="C13" s="8" t="s">
        <v>6</v>
      </c>
      <c r="D13" s="8" t="s">
        <v>7</v>
      </c>
      <c r="E13" s="33">
        <v>500</v>
      </c>
      <c r="F13" s="33">
        <v>450</v>
      </c>
      <c r="G13" s="44">
        <v>87690</v>
      </c>
    </row>
    <row r="14" spans="1:7" x14ac:dyDescent="0.35">
      <c r="A14" s="33">
        <v>5667</v>
      </c>
      <c r="B14" s="8" t="s">
        <v>12</v>
      </c>
      <c r="C14" s="8" t="s">
        <v>6</v>
      </c>
      <c r="D14" s="8" t="s">
        <v>13</v>
      </c>
      <c r="E14" s="33">
        <v>500</v>
      </c>
      <c r="F14" s="33">
        <v>890</v>
      </c>
      <c r="G14" s="44">
        <v>20000</v>
      </c>
    </row>
    <row r="15" spans="1:7" x14ac:dyDescent="0.35">
      <c r="A15" s="33">
        <v>8666</v>
      </c>
      <c r="B15" s="8" t="s">
        <v>14</v>
      </c>
      <c r="C15" s="8" t="s">
        <v>15</v>
      </c>
      <c r="D15" s="8" t="s">
        <v>7</v>
      </c>
      <c r="E15" s="33">
        <v>300</v>
      </c>
      <c r="F15" s="33">
        <v>340</v>
      </c>
      <c r="G15" s="44">
        <v>7000</v>
      </c>
    </row>
    <row r="16" spans="1:7" x14ac:dyDescent="0.35">
      <c r="A16" s="33">
        <v>5554</v>
      </c>
      <c r="B16" s="8" t="s">
        <v>16</v>
      </c>
      <c r="C16" s="8" t="s">
        <v>15</v>
      </c>
      <c r="D16" s="8" t="s">
        <v>13</v>
      </c>
      <c r="E16" s="33">
        <v>300</v>
      </c>
      <c r="F16" s="33">
        <v>230</v>
      </c>
      <c r="G16" s="44">
        <v>19000</v>
      </c>
    </row>
    <row r="17" spans="1:7" x14ac:dyDescent="0.35">
      <c r="A17" s="33">
        <v>6666</v>
      </c>
      <c r="B17" s="8" t="s">
        <v>17</v>
      </c>
      <c r="C17" s="8" t="s">
        <v>15</v>
      </c>
      <c r="D17" s="8" t="s">
        <v>7</v>
      </c>
      <c r="E17" s="33">
        <v>300</v>
      </c>
      <c r="F17" s="33">
        <v>700</v>
      </c>
      <c r="G17" s="44">
        <v>10000</v>
      </c>
    </row>
    <row r="18" spans="1:7" x14ac:dyDescent="0.35">
      <c r="A18" s="33">
        <v>5222</v>
      </c>
      <c r="B18" s="8" t="s">
        <v>18</v>
      </c>
      <c r="C18" s="8" t="s">
        <v>15</v>
      </c>
      <c r="D18" s="8" t="s">
        <v>7</v>
      </c>
      <c r="E18" s="33">
        <v>300</v>
      </c>
      <c r="F18" s="33">
        <v>400</v>
      </c>
      <c r="G18" s="44">
        <v>6000</v>
      </c>
    </row>
    <row r="19" spans="1:7" x14ac:dyDescent="0.35">
      <c r="A19" s="33">
        <v>7999</v>
      </c>
      <c r="B19" s="8" t="s">
        <v>19</v>
      </c>
      <c r="C19" s="8" t="s">
        <v>15</v>
      </c>
      <c r="D19" s="8" t="s">
        <v>13</v>
      </c>
      <c r="E19" s="33">
        <v>300</v>
      </c>
      <c r="F19" s="33">
        <v>500</v>
      </c>
      <c r="G19" s="44">
        <v>24000</v>
      </c>
    </row>
  </sheetData>
  <mergeCells count="1">
    <mergeCell ref="A2:G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11</vt:i4>
      </vt:variant>
    </vt:vector>
  </HeadingPairs>
  <TitlesOfParts>
    <vt:vector size="22" baseType="lpstr">
      <vt:lpstr>Blattliste</vt:lpstr>
      <vt:lpstr>Quelldaten</vt:lpstr>
      <vt:lpstr>Gesamtauswertung</vt:lpstr>
      <vt:lpstr>DBANZAHL</vt:lpstr>
      <vt:lpstr>DBAUSZUG</vt:lpstr>
      <vt:lpstr>DBMINMAX</vt:lpstr>
      <vt:lpstr>DBMITTELWERT</vt:lpstr>
      <vt:lpstr>DBPRODUKT</vt:lpstr>
      <vt:lpstr>DBSTDABW(N)</vt:lpstr>
      <vt:lpstr>DBSUMME</vt:lpstr>
      <vt:lpstr>DBVARIANZ(EN)</vt:lpstr>
      <vt:lpstr>Kriterien</vt:lpstr>
      <vt:lpstr>DBANZAHL!Lagerdaten</vt:lpstr>
      <vt:lpstr>DBAUSZUG!Lagerdaten</vt:lpstr>
      <vt:lpstr>DBMINMAX!Lagerdaten</vt:lpstr>
      <vt:lpstr>DBMITTELWERT!Lagerdaten</vt:lpstr>
      <vt:lpstr>'DBSTDABW(N)'!Lagerdaten</vt:lpstr>
      <vt:lpstr>DBSUMME!Lagerdaten</vt:lpstr>
      <vt:lpstr>'DBVARIANZ(EN)'!Lagerdaten</vt:lpstr>
      <vt:lpstr>Gesamtauswertung!Lagerdaten</vt:lpstr>
      <vt:lpstr>Lagerdaten</vt:lpstr>
      <vt:lpstr>Lagerdaten2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dcterms:created xsi:type="dcterms:W3CDTF">2006-06-06T13:44:49Z</dcterms:created>
  <dcterms:modified xsi:type="dcterms:W3CDTF">2018-10-23T09:51:34Z</dcterms:modified>
</cp:coreProperties>
</file>