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slicerCaches/slicerCache1.xml" ContentType="application/vnd.ms-excel.slicerCache+xml"/>
  <Override PartName="/xl/pivotCache/pivotCacheDefinition6.xml" ContentType="application/vnd.openxmlformats-officedocument.spreadsheetml.pivotCacheDefinition+xml"/>
  <Override PartName="/xl/pivotTables/pivotTable1.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D:\Projekte\Excel19_Funktionen\ExFu19_Beispiele\"/>
    </mc:Choice>
  </mc:AlternateContent>
  <xr:revisionPtr revIDLastSave="0" documentId="13_ncr:1_{D144D831-9074-4149-899D-DB264FEF8F57}" xr6:coauthVersionLast="37" xr6:coauthVersionMax="37" xr10:uidLastSave="{00000000-0000-0000-0000-000000000000}"/>
  <bookViews>
    <workbookView xWindow="0" yWindow="0" windowWidth="18167" windowHeight="9262" xr2:uid="{85BDD525-73FC-461F-8042-B66B79AB4FB1}"/>
  </bookViews>
  <sheets>
    <sheet name="Blattliste" sheetId="6" r:id="rId1"/>
    <sheet name="Umsatztabelle" sheetId="2" r:id="rId2"/>
    <sheet name="Regionen" sheetId="1" r:id="rId3"/>
    <sheet name="Pivottabelle" sheetId="3" r:id="rId4"/>
    <sheet name="Pivottabelle_prozentual" sheetId="4" r:id="rId5"/>
    <sheet name="Pivotdiagramm" sheetId="5" r:id="rId6"/>
  </sheets>
  <definedNames>
    <definedName name="_xlcn.WorksheetConnection_Datenmodell_aus_zwei_Tabellen.xlsxRegionen1" hidden="1">Regionen[]</definedName>
    <definedName name="_xlcn.WorksheetConnection_Datenmodell_aus_zwei_Tabellen.xlsxWarenlager1" hidden="1">Warenlager[]</definedName>
    <definedName name="Datenschnitt_Niederlassung">#N/A</definedName>
  </definedNames>
  <calcPr calcId="179021"/>
  <pivotCaches>
    <pivotCache cacheId="5" r:id="rId7"/>
    <pivotCache cacheId="6" r:id="rId8"/>
    <pivotCache cacheId="7" r:id="rId9"/>
    <pivotCache cacheId="8" r:id="rId10"/>
  </pivotCaches>
  <extLst>
    <ext xmlns:x14="http://schemas.microsoft.com/office/spreadsheetml/2009/9/main" uri="{876F7934-8845-4945-9796-88D515C7AA90}">
      <x14:pivotCaches>
        <pivotCache cacheId="9" r:id="rId11"/>
      </x14:pivotCaches>
    </ext>
    <ext xmlns:x14="http://schemas.microsoft.com/office/spreadsheetml/2009/9/main" uri="{BBE1A952-AA13-448e-AADC-164F8A28A991}">
      <x14:slicerCaches>
        <x14:slicerCache r:id="rId12"/>
      </x14:slicerCaches>
    </ext>
    <ext xmlns:x14="http://schemas.microsoft.com/office/spreadsheetml/2009/9/main" uri="{79F54976-1DA5-4618-B147-4CDE4B953A38}">
      <x14:workbookPr/>
    </ext>
    <ext xmlns:x15="http://schemas.microsoft.com/office/spreadsheetml/2010/11/main" uri="{841E416B-1EF1-43b6-AB56-02D37102CBD5}">
      <x15:pivotCaches>
        <pivotCache cacheId="10" r:id="rId13"/>
      </x15:pivotCaches>
    </ext>
    <ext xmlns:x15="http://schemas.microsoft.com/office/spreadsheetml/2010/11/main" uri="{983426D0-5260-488c-9760-48F4B6AC55F4}">
      <x15:pivotTableReferences>
        <x15:pivotTableReference r:id="rId14"/>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Warenlager" name="Warenlager" connection="WorksheetConnection_Datenmodell_aus_zwei_Tabellen.xlsx!Warenlager"/>
          <x15:modelTable id="Regionen" name="Regionen" connection="WorksheetConnection_Datenmodell_aus_zwei_Tabellen.xlsx!Regionen"/>
        </x15:modelTables>
        <x15:modelRelationships>
          <x15:modelRelationship fromTable="Warenlager" fromColumn="Region" toTable="Regionen" toColumn="Region"/>
        </x15:modelRelationships>
      </x15:dataModel>
    </ext>
  </extLst>
</workbook>
</file>

<file path=xl/calcChain.xml><?xml version="1.0" encoding="utf-8"?>
<calcChain xmlns="http://schemas.openxmlformats.org/spreadsheetml/2006/main">
  <c r="H26" i="5" l="1"/>
  <c r="H22" i="5"/>
  <c r="H21" i="5"/>
  <c r="H25" i="5"/>
  <c r="H23" i="5"/>
  <c r="H24" i="5"/>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EDC1742-3322-4C75-BAA1-5EA4BACB8AB6}" keepAlive="1" name="ThisWorkbookDataModel" description="Datenmodel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10E6A76E-227D-4F35-9911-5E00A695E3AB}" name="WorksheetConnection_Datenmodell_aus_zwei_Tabellen.xlsx!Regionen" type="102" refreshedVersion="6" minRefreshableVersion="5">
    <extLst>
      <ext xmlns:x15="http://schemas.microsoft.com/office/spreadsheetml/2010/11/main" uri="{DE250136-89BD-433C-8126-D09CA5730AF9}">
        <x15:connection id="Regionen">
          <x15:rangePr sourceName="_xlcn.WorksheetConnection_Datenmodell_aus_zwei_Tabellen.xlsxRegionen1"/>
        </x15:connection>
      </ext>
    </extLst>
  </connection>
  <connection id="3" xr16:uid="{521991AC-888B-4093-9CDD-BDAB2619C8AD}" name="WorksheetConnection_Datenmodell_aus_zwei_Tabellen.xlsx!Warenlager" type="102" refreshedVersion="6" minRefreshableVersion="5">
    <extLst>
      <ext xmlns:x15="http://schemas.microsoft.com/office/spreadsheetml/2010/11/main" uri="{DE250136-89BD-433C-8126-D09CA5730AF9}">
        <x15:connection id="Warenlager">
          <x15:rangePr sourceName="_xlcn.WorksheetConnection_Datenmodell_aus_zwei_Tabellen.xlsxWarenlager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3">
    <s v="ThisWorkbookDataModel"/>
    <s v="[Warenlager].[Warengruppe].[All].children"/>
    <s v="[Measures].[Summe von Umsatz_Vorjahr]"/>
  </metadataStrings>
  <mdxMetadata count="3">
    <mdx n="0" f="s">
      <ms ns="1" c="0"/>
    </mdx>
    <mdx n="0" f="c">
      <ms ns="1" c="0"/>
    </mdx>
    <mdx n="0" f="v">
      <t c="1">
        <n x="2"/>
      </t>
    </mdx>
  </mdxMetadata>
  <valueMetadata count="3">
    <bk>
      <rc t="1" v="0"/>
    </bk>
    <bk>
      <rc t="1" v="1"/>
    </bk>
    <bk>
      <rc t="1" v="2"/>
    </bk>
  </valueMetadata>
</metadata>
</file>

<file path=xl/sharedStrings.xml><?xml version="1.0" encoding="utf-8"?>
<sst xmlns="http://schemas.openxmlformats.org/spreadsheetml/2006/main" count="457" uniqueCount="66">
  <si>
    <t>Region</t>
  </si>
  <si>
    <t>Bezeichnung</t>
  </si>
  <si>
    <t>Niederlassung</t>
  </si>
  <si>
    <t>Ost</t>
  </si>
  <si>
    <t>Berlin</t>
  </si>
  <si>
    <t>Nord</t>
  </si>
  <si>
    <t>Bremen</t>
  </si>
  <si>
    <t>Süd</t>
  </si>
  <si>
    <t>Augsburg</t>
  </si>
  <si>
    <t>West</t>
  </si>
  <si>
    <t>Bonn</t>
  </si>
  <si>
    <t>Verkäufe in den Regionen</t>
  </si>
  <si>
    <t>Artnr</t>
  </si>
  <si>
    <t>Warengruppe</t>
  </si>
  <si>
    <t>Material</t>
  </si>
  <si>
    <t>Farbe</t>
  </si>
  <si>
    <t>Absatz</t>
  </si>
  <si>
    <t>Umsatz_lfd_Jahr</t>
  </si>
  <si>
    <t>Umsatz_Vorjahr</t>
  </si>
  <si>
    <t>Jalousie Cc</t>
  </si>
  <si>
    <t>Jalousie</t>
  </si>
  <si>
    <t>Kunststoff</t>
  </si>
  <si>
    <t>grau</t>
  </si>
  <si>
    <t>Jalousie Ccs</t>
  </si>
  <si>
    <t>Metall</t>
  </si>
  <si>
    <t>rot</t>
  </si>
  <si>
    <t>Jalousie Ccw</t>
  </si>
  <si>
    <t>Jalousie Ccx</t>
  </si>
  <si>
    <t>Jalousie Louise</t>
  </si>
  <si>
    <t>Naturfaser</t>
  </si>
  <si>
    <t>silbergrau</t>
  </si>
  <si>
    <t>Jalousie V</t>
  </si>
  <si>
    <t>Jalousie VV</t>
  </si>
  <si>
    <t>Jalousie Vvx</t>
  </si>
  <si>
    <t>blau</t>
  </si>
  <si>
    <t>Jalousie Vvxx</t>
  </si>
  <si>
    <t>Markise Blue Sk</t>
  </si>
  <si>
    <t>Markise</t>
  </si>
  <si>
    <t>Markise Blue St</t>
  </si>
  <si>
    <t>Markise Luxor1</t>
  </si>
  <si>
    <t>Markise Luxor2</t>
  </si>
  <si>
    <t>Rollo BT 33</t>
  </si>
  <si>
    <t>Rollo</t>
  </si>
  <si>
    <t>weiß</t>
  </si>
  <si>
    <t>Rollo Dark</t>
  </si>
  <si>
    <t>schwarz</t>
  </si>
  <si>
    <t>Rollo Dark2</t>
  </si>
  <si>
    <t>Rollo PC</t>
  </si>
  <si>
    <t>Rollo PCx</t>
  </si>
  <si>
    <t>Rollo Top</t>
  </si>
  <si>
    <t>Rollo TopX</t>
  </si>
  <si>
    <t>Rollo XX</t>
  </si>
  <si>
    <t>Rollo XXs</t>
  </si>
  <si>
    <t>Sunset1</t>
  </si>
  <si>
    <t>Sunset2</t>
  </si>
  <si>
    <t>Gesamtergebnis</t>
  </si>
  <si>
    <t>Gesamt: Umsatz lfd. Jahr</t>
  </si>
  <si>
    <t>Umsatz lfd. Jahr</t>
  </si>
  <si>
    <t>Gesamt: Umsatz Vorjahr</t>
  </si>
  <si>
    <t>Umsatz Vorjahr</t>
  </si>
  <si>
    <t>Umsatztabelle</t>
  </si>
  <si>
    <t>Regionen</t>
  </si>
  <si>
    <t>Pivottabelle</t>
  </si>
  <si>
    <t>Pivottabelle_prozentual</t>
  </si>
  <si>
    <t>Pivotdiagramm</t>
  </si>
  <si>
    <t>Datenmodell_aus_zwei_Tabellen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</si>
</sst>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7" x14ac:knownFonts="1">
    <font>
      <sz val="11"/>
      <color theme="1"/>
      <name val="Calibri"/>
      <family val="2"/>
      <scheme val="minor"/>
    </font>
    <font>
      <sz val="11"/>
      <color theme="1"/>
      <name val="Corbel"/>
      <family val="2"/>
    </font>
    <font>
      <b/>
      <sz val="15"/>
      <color theme="3"/>
      <name val="Corbel"/>
      <family val="2"/>
    </font>
    <font>
      <b/>
      <sz val="11"/>
      <color theme="3"/>
      <name val="Corbel"/>
      <family val="2"/>
    </font>
    <font>
      <b/>
      <sz val="12"/>
      <color theme="1"/>
      <name val="Calibri"/>
      <family val="2"/>
      <scheme val="minor"/>
    </font>
    <font>
      <b/>
      <sz val="14"/>
      <color theme="1"/>
      <name val="Calibri"/>
      <family val="2"/>
      <scheme val="minor"/>
    </font>
    <font>
      <b/>
      <sz val="11"/>
      <color theme="1"/>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cellStyleXfs>
  <cellXfs count="21">
    <xf numFmtId="0" fontId="0" fillId="0" borderId="0" xfId="0"/>
    <xf numFmtId="0" fontId="4" fillId="0" borderId="2" xfId="0" applyFont="1" applyBorder="1"/>
    <xf numFmtId="0" fontId="4" fillId="0" borderId="3" xfId="0" applyFont="1" applyBorder="1"/>
    <xf numFmtId="0" fontId="4" fillId="0" borderId="4" xfId="0" applyFont="1"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5" fillId="0" borderId="0" xfId="0" applyFont="1"/>
    <xf numFmtId="1" fontId="0" fillId="0" borderId="0" xfId="0" applyNumberFormat="1"/>
    <xf numFmtId="0" fontId="0" fillId="0" borderId="0" xfId="0" pivotButton="1"/>
    <xf numFmtId="0" fontId="0" fillId="0" borderId="0" xfId="0" applyAlignment="1">
      <alignment wrapText="1"/>
    </xf>
    <xf numFmtId="164" fontId="0" fillId="0" borderId="0" xfId="0" applyNumberFormat="1"/>
    <xf numFmtId="0" fontId="0" fillId="0" borderId="0" xfId="0" applyAlignment="1">
      <alignment horizontal="center" wrapText="1"/>
    </xf>
    <xf numFmtId="10" fontId="0" fillId="0" borderId="0" xfId="0" applyNumberFormat="1"/>
    <xf numFmtId="0" fontId="6" fillId="0" borderId="0" xfId="0" applyFont="1"/>
    <xf numFmtId="2" fontId="6" fillId="0" borderId="0" xfId="1" applyNumberFormat="1" applyFont="1"/>
    <xf numFmtId="0" fontId="2" fillId="0" borderId="1" xfId="2"/>
    <xf numFmtId="0" fontId="3" fillId="0" borderId="0" xfId="3"/>
  </cellXfs>
  <cellStyles count="4">
    <cellStyle name="Komma" xfId="1" builtinId="3"/>
    <cellStyle name="Standard" xfId="0" builtinId="0"/>
    <cellStyle name="Überschrift 1" xfId="2" builtinId="16"/>
    <cellStyle name="Überschrift 4" xfId="3" builtinId="19"/>
  </cellStyles>
  <dxfs count="42">
    <dxf>
      <alignment horizontal="center"/>
    </dxf>
    <dxf>
      <alignment horizontal="center"/>
    </dxf>
    <dxf>
      <alignment wrapText="1"/>
    </dxf>
    <dxf>
      <alignment wrapText="1"/>
    </dxf>
    <dxf>
      <alignment wrapText="1"/>
    </dxf>
    <dxf>
      <numFmt numFmtId="164" formatCode="#,##0\ _€"/>
    </dxf>
    <dxf>
      <numFmt numFmtId="164" formatCode="#,##0\ _€"/>
    </dxf>
    <dxf>
      <alignment wrapText="1"/>
    </dxf>
    <dxf>
      <alignment wrapText="1"/>
    </dxf>
    <dxf>
      <alignment wrapText="1"/>
    </dxf>
    <dxf>
      <alignment wrapText="1"/>
    </dxf>
    <dxf>
      <numFmt numFmtId="14" formatCode="0.00%"/>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wrapText="1"/>
    </dxf>
    <dxf>
      <alignment wrapText="1"/>
    </dxf>
    <dxf>
      <alignment wrapText="1"/>
    </dxf>
    <dxf>
      <numFmt numFmtId="164" formatCode="#,##0\ _€"/>
    </dxf>
    <dxf>
      <numFmt numFmtId="164" formatCode="#,##0\ _€"/>
    </dxf>
    <dxf>
      <alignment wrapText="1"/>
    </dxf>
    <dxf>
      <alignment wrapText="1"/>
    </dxf>
    <dxf>
      <alignment wrapText="1"/>
    </dxf>
    <dxf>
      <alignment wrapText="1"/>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scheme val="minor"/>
      </font>
      <border diagonalUp="0" diagonalDown="0" outline="0">
        <left style="thin">
          <color indexed="64"/>
        </left>
        <right style="thin">
          <color indexed="64"/>
        </right>
        <top/>
        <bottom/>
      </border>
    </dxf>
    <dxf>
      <numFmt numFmtId="1" formatCode="0"/>
    </dxf>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olapFunctions">
    <main first="ThisWorkbookDataModel">
      <tp t="e">
        <v>#N/A</v>
        <stp>1</stp>
        <tr r="H24" s="5"/>
        <tr r="H22" s="5"/>
        <tr r="H26" s="5"/>
      </tp>
    </main>
  </volType>
</volTypes>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pivotCacheDefinition" Target="pivotCache/pivotCacheDefinition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pivotCacheDefinition" Target="pivotCache/pivotCacheDefinition1.xml"/><Relationship Id="rId12" Type="http://schemas.microsoft.com/office/2007/relationships/slicerCache" Target="slicerCaches/slicerCache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pivotCacheDefinition" Target="pivotCache/pivotCacheDefinition4.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pivotCacheDefinition" Target="pivotCache/pivotCacheDefinition3.xml"/><Relationship Id="rId14" Type="http://schemas.openxmlformats.org/officeDocument/2006/relationships/pivotTable" Target="pivotTables/pivotTable1.xml"/><Relationship Id="rId22" Type="http://schemas.openxmlformats.org/officeDocument/2006/relationships/volatileDependencies" Target="volatileDependenci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s>
    <c:plotArea>
      <c:layout/>
      <c:barChart>
        <c:barDir val="col"/>
        <c:grouping val="clustered"/>
        <c:varyColors val="0"/>
        <c:ser>
          <c:idx val="0"/>
          <c:order val="0"/>
          <c:tx>
            <c:v>Jalousie</c:v>
          </c:tx>
          <c:spPr>
            <a:solidFill>
              <a:schemeClr val="accent1"/>
            </a:solidFill>
            <a:ln>
              <a:noFill/>
            </a:ln>
            <a:effectLst/>
          </c:spPr>
          <c:invertIfNegative val="0"/>
          <c:cat>
            <c:strLit>
              <c:ptCount val="4"/>
              <c:pt idx="0">
                <c:v>Nord</c:v>
              </c:pt>
              <c:pt idx="1">
                <c:v>Ost</c:v>
              </c:pt>
              <c:pt idx="2">
                <c:v>Süd</c:v>
              </c:pt>
              <c:pt idx="3">
                <c:v>West</c:v>
              </c:pt>
            </c:strLit>
          </c:cat>
          <c:val>
            <c:numLit>
              <c:formatCode>General</c:formatCode>
              <c:ptCount val="4"/>
              <c:pt idx="0">
                <c:v>397182</c:v>
              </c:pt>
              <c:pt idx="1">
                <c:v>436900.2</c:v>
              </c:pt>
              <c:pt idx="2">
                <c:v>377322.9</c:v>
              </c:pt>
              <c:pt idx="3">
                <c:v>317745.59999999998</c:v>
              </c:pt>
            </c:numLit>
          </c:val>
          <c:extLst>
            <c:ext xmlns:c16="http://schemas.microsoft.com/office/drawing/2014/chart" uri="{C3380CC4-5D6E-409C-BE32-E72D297353CC}">
              <c16:uniqueId val="{00000000-5BC0-4EA3-8D1C-027933068884}"/>
            </c:ext>
          </c:extLst>
        </c:ser>
        <c:ser>
          <c:idx val="1"/>
          <c:order val="1"/>
          <c:tx>
            <c:v>Markise</c:v>
          </c:tx>
          <c:spPr>
            <a:solidFill>
              <a:schemeClr val="accent2"/>
            </a:solidFill>
            <a:ln>
              <a:noFill/>
            </a:ln>
            <a:effectLst/>
          </c:spPr>
          <c:invertIfNegative val="0"/>
          <c:cat>
            <c:strLit>
              <c:ptCount val="4"/>
              <c:pt idx="0">
                <c:v>Nord</c:v>
              </c:pt>
              <c:pt idx="1">
                <c:v>Ost</c:v>
              </c:pt>
              <c:pt idx="2">
                <c:v>Süd</c:v>
              </c:pt>
              <c:pt idx="3">
                <c:v>West</c:v>
              </c:pt>
            </c:strLit>
          </c:cat>
          <c:val>
            <c:numLit>
              <c:formatCode>General</c:formatCode>
              <c:ptCount val="4"/>
              <c:pt idx="0">
                <c:v>45500</c:v>
              </c:pt>
              <c:pt idx="1">
                <c:v>50050.000000000007</c:v>
              </c:pt>
              <c:pt idx="2">
                <c:v>43225</c:v>
              </c:pt>
              <c:pt idx="3">
                <c:v>36400</c:v>
              </c:pt>
            </c:numLit>
          </c:val>
          <c:extLst>
            <c:ext xmlns:c16="http://schemas.microsoft.com/office/drawing/2014/chart" uri="{C3380CC4-5D6E-409C-BE32-E72D297353CC}">
              <c16:uniqueId val="{00000001-5BC0-4EA3-8D1C-027933068884}"/>
            </c:ext>
          </c:extLst>
        </c:ser>
        <c:ser>
          <c:idx val="2"/>
          <c:order val="2"/>
          <c:tx>
            <c:v>Rollo</c:v>
          </c:tx>
          <c:spPr>
            <a:solidFill>
              <a:schemeClr val="accent3"/>
            </a:solidFill>
            <a:ln>
              <a:noFill/>
            </a:ln>
            <a:effectLst/>
          </c:spPr>
          <c:invertIfNegative val="0"/>
          <c:cat>
            <c:strLit>
              <c:ptCount val="4"/>
              <c:pt idx="0">
                <c:v>Nord</c:v>
              </c:pt>
              <c:pt idx="1">
                <c:v>Ost</c:v>
              </c:pt>
              <c:pt idx="2">
                <c:v>Süd</c:v>
              </c:pt>
              <c:pt idx="3">
                <c:v>West</c:v>
              </c:pt>
            </c:strLit>
          </c:cat>
          <c:val>
            <c:numLit>
              <c:formatCode>General</c:formatCode>
              <c:ptCount val="4"/>
              <c:pt idx="0">
                <c:v>314500</c:v>
              </c:pt>
              <c:pt idx="1">
                <c:v>345950</c:v>
              </c:pt>
              <c:pt idx="2">
                <c:v>298775</c:v>
              </c:pt>
              <c:pt idx="3">
                <c:v>251600</c:v>
              </c:pt>
            </c:numLit>
          </c:val>
          <c:extLst>
            <c:ext xmlns:c16="http://schemas.microsoft.com/office/drawing/2014/chart" uri="{C3380CC4-5D6E-409C-BE32-E72D297353CC}">
              <c16:uniqueId val="{00000002-5BC0-4EA3-8D1C-027933068884}"/>
            </c:ext>
          </c:extLst>
        </c:ser>
        <c:dLbls>
          <c:showLegendKey val="0"/>
          <c:showVal val="0"/>
          <c:showCatName val="0"/>
          <c:showSerName val="0"/>
          <c:showPercent val="0"/>
          <c:showBubbleSize val="0"/>
        </c:dLbls>
        <c:gapWidth val="219"/>
        <c:overlap val="-27"/>
        <c:axId val="480758296"/>
        <c:axId val="480758624"/>
      </c:barChart>
      <c:catAx>
        <c:axId val="480758296"/>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80758624"/>
        <c:crosses val="autoZero"/>
        <c:auto val="1"/>
        <c:lblAlgn val="ctr"/>
        <c:lblOffset val="100"/>
        <c:noMultiLvlLbl val="0"/>
        <c:extLst>
          <c:ext xmlns:c15="http://schemas.microsoft.com/office/drawing/2012/chart" uri="{F40574EE-89B7-4290-83BB-5DA773EAF853}">
            <c15:numFmt c:formatCode="General" c:sourceLinked="1"/>
          </c:ext>
        </c:extLst>
      </c:catAx>
      <c:valAx>
        <c:axId val="4807586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80758296"/>
        <c:crosses val="autoZero"/>
        <c:crossBetween val="between"/>
        <c:extLst>
          <c:ext xmlns:c15="http://schemas.microsoft.com/office/drawing/2012/chart" uri="{F40574EE-89B7-4290-83BB-5DA773EAF853}">
            <c15:numFmt c:formatCode="General"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extLst>
    <c:ext xmlns:c15="http://schemas.microsoft.com/office/drawing/2012/chart" uri="{723BEF56-08C2-4564-9609-F4CBC75E7E54}">
      <c15:pivotSource>
        <c15:name>[Datenmodell_aus_zwei_Tabellen.xlsx]PivotChartTable2</c15:name>
        <c15:fmtId val="0"/>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11</xdr:col>
      <xdr:colOff>241402</xdr:colOff>
      <xdr:row>3</xdr:row>
      <xdr:rowOff>7316</xdr:rowOff>
    </xdr:from>
    <xdr:to>
      <xdr:col>13</xdr:col>
      <xdr:colOff>431597</xdr:colOff>
      <xdr:row>15</xdr:row>
      <xdr:rowOff>99594</xdr:rowOff>
    </xdr:to>
    <mc:AlternateContent xmlns:mc="http://schemas.openxmlformats.org/markup-compatibility/2006" xmlns:a14="http://schemas.microsoft.com/office/drawing/2010/main">
      <mc:Choice Requires="a14">
        <xdr:graphicFrame macro="">
          <xdr:nvGraphicFramePr>
            <xdr:cNvPr id="2" name="Niederlassung">
              <a:extLst>
                <a:ext uri="{FF2B5EF4-FFF2-40B4-BE49-F238E27FC236}">
                  <a16:creationId xmlns:a16="http://schemas.microsoft.com/office/drawing/2014/main" id="{D6B75D7F-BAC2-4907-AE23-618B9DA9CFAF}"/>
                </a:ext>
              </a:extLst>
            </xdr:cNvPr>
            <xdr:cNvGraphicFramePr/>
          </xdr:nvGraphicFramePr>
          <xdr:xfrm>
            <a:off x="0" y="0"/>
            <a:ext cx="0" cy="0"/>
          </xdr:xfrm>
          <a:graphic>
            <a:graphicData uri="http://schemas.microsoft.com/office/drawing/2010/slicer">
              <sle:slicer xmlns:sle="http://schemas.microsoft.com/office/drawing/2010/slicer" name="Niederlassung"/>
            </a:graphicData>
          </a:graphic>
        </xdr:graphicFrame>
      </mc:Choice>
      <mc:Fallback xmlns="">
        <xdr:sp macro="" textlink="">
          <xdr:nvSpPr>
            <xdr:cNvPr id="0" name=""/>
            <xdr:cNvSpPr>
              <a:spLocks noTextEdit="1"/>
            </xdr:cNvSpPr>
          </xdr:nvSpPr>
          <xdr:spPr>
            <a:xfrm>
              <a:off x="8705088" y="921716"/>
              <a:ext cx="1828800" cy="2498979"/>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11</xdr:col>
      <xdr:colOff>654710</xdr:colOff>
      <xdr:row>2</xdr:row>
      <xdr:rowOff>347471</xdr:rowOff>
    </xdr:from>
    <xdr:to>
      <xdr:col>18</xdr:col>
      <xdr:colOff>416966</xdr:colOff>
      <xdr:row>18</xdr:row>
      <xdr:rowOff>160934</xdr:rowOff>
    </xdr:to>
    <xdr:graphicFrame macro="">
      <xdr:nvGraphicFramePr>
        <xdr:cNvPr id="4" name="Diagramm 3">
          <a:extLst>
            <a:ext uri="{FF2B5EF4-FFF2-40B4-BE49-F238E27FC236}">
              <a16:creationId xmlns:a16="http://schemas.microsoft.com/office/drawing/2014/main" id="{700EED55-B44E-4266-B73F-7782969FF9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elmut Vonhoegen" refreshedDate="43325.581895717594" backgroundQuery="1" createdVersion="6" refreshedVersion="6" minRefreshableVersion="3" recordCount="0" supportSubquery="1" supportAdvancedDrill="1" xr:uid="{3F284CCE-9536-49E6-8343-604D84B6963A}">
  <cacheSource type="external" connectionId="1"/>
  <cacheFields count="5">
    <cacheField name="[Warenlager].[Warengruppe].[Warengruppe]" caption="Warengruppe" numFmtId="0" hierarchy="6" level="1">
      <sharedItems count="3">
        <s v="Jalousie"/>
        <s v="Markise"/>
        <s v="Rollo"/>
      </sharedItems>
    </cacheField>
    <cacheField name="[Measures].[Summe von Umsatz_lfd_Jahr]" caption="Summe von Umsatz_lfd_Jahr" numFmtId="0" hierarchy="15" level="32767"/>
    <cacheField name="[Measures].[Summe von Umsatz_Vorjahr]" caption="Summe von Umsatz_Vorjahr" numFmtId="0" hierarchy="16" level="32767"/>
    <cacheField name="[Regionen].[Bezeichnung].[Bezeichnung]" caption="Bezeichnung" numFmtId="0" hierarchy="1" level="1">
      <sharedItems count="4">
        <s v="Nord"/>
        <s v="Ost"/>
        <s v="Süd"/>
        <s v="West"/>
      </sharedItems>
    </cacheField>
    <cacheField name="[Regionen].[Niederlassung].[Niederlassung]" caption="Niederlassung" numFmtId="0" hierarchy="2" level="1">
      <sharedItems containsSemiMixedTypes="0" containsNonDate="0" containsString="0"/>
    </cacheField>
  </cacheFields>
  <cacheHierarchies count="17">
    <cacheHierarchy uniqueName="[Regionen].[Region]" caption="Region" attribute="1" defaultMemberUniqueName="[Regionen].[Region].[All]" allUniqueName="[Regionen].[Region].[All]" dimensionUniqueName="[Regionen]" displayFolder="" count="2" memberValueDatatype="20" unbalanced="0"/>
    <cacheHierarchy uniqueName="[Regionen].[Bezeichnung]" caption="Bezeichnung" attribute="1" defaultMemberUniqueName="[Regionen].[Bezeichnung].[All]" allUniqueName="[Regionen].[Bezeichnung].[All]" dimensionUniqueName="[Regionen]" displayFolder="" count="2" memberValueDatatype="130" unbalanced="0">
      <fieldsUsage count="2">
        <fieldUsage x="-1"/>
        <fieldUsage x="3"/>
      </fieldsUsage>
    </cacheHierarchy>
    <cacheHierarchy uniqueName="[Regionen].[Niederlassung]" caption="Niederlassung" attribute="1" defaultMemberUniqueName="[Regionen].[Niederlassung].[All]" allUniqueName="[Regionen].[Niederlassung].[All]" dimensionUniqueName="[Regionen]" displayFolder="" count="2" memberValueDatatype="130" unbalanced="0">
      <fieldsUsage count="2">
        <fieldUsage x="-1"/>
        <fieldUsage x="4"/>
      </fieldsUsage>
    </cacheHierarchy>
    <cacheHierarchy uniqueName="[Warenlager].[Region]" caption="Region" attribute="1" defaultMemberUniqueName="[Warenlager].[Region].[All]" allUniqueName="[Warenlager].[Region].[All]" dimensionUniqueName="[Warenlager]" displayFolder="" count="2" memberValueDatatype="20" unbalanced="0"/>
    <cacheHierarchy uniqueName="[Warenlager].[Artnr]" caption="Artnr" attribute="1" defaultMemberUniqueName="[Warenlager].[Artnr].[All]" allUniqueName="[Warenlager].[Artnr].[All]" dimensionUniqueName="[Warenlager]" displayFolder="" count="2" memberValueDatatype="20" unbalanced="0"/>
    <cacheHierarchy uniqueName="[Warenlager].[Bezeichnung]" caption="Bezeichnung" attribute="1" defaultMemberUniqueName="[Warenlager].[Bezeichnung].[All]" allUniqueName="[Warenlager].[Bezeichnung].[All]" dimensionUniqueName="[Warenlager]" displayFolder="" count="2" memberValueDatatype="130" unbalanced="0"/>
    <cacheHierarchy uniqueName="[Warenlager].[Warengruppe]" caption="Warengruppe" attribute="1" defaultMemberUniqueName="[Warenlager].[Warengruppe].[All]" allUniqueName="[Warenlager].[Warengruppe].[All]" dimensionUniqueName="[Warenlager]" displayFolder="" count="2" memberValueDatatype="130" unbalanced="0">
      <fieldsUsage count="2">
        <fieldUsage x="-1"/>
        <fieldUsage x="0"/>
      </fieldsUsage>
    </cacheHierarchy>
    <cacheHierarchy uniqueName="[Warenlager].[Material]" caption="Material" attribute="1" defaultMemberUniqueName="[Warenlager].[Material].[All]" allUniqueName="[Warenlager].[Material].[All]" dimensionUniqueName="[Warenlager]" displayFolder="" count="2" memberValueDatatype="130" unbalanced="0"/>
    <cacheHierarchy uniqueName="[Warenlager].[Farbe]" caption="Farbe" attribute="1" defaultMemberUniqueName="[Warenlager].[Farbe].[All]" allUniqueName="[Warenlager].[Farbe].[All]" dimensionUniqueName="[Warenlager]" displayFolder="" count="2" memberValueDatatype="130" unbalanced="0"/>
    <cacheHierarchy uniqueName="[Warenlager].[Absatz]" caption="Absatz" attribute="1" defaultMemberUniqueName="[Warenlager].[Absatz].[All]" allUniqueName="[Warenlager].[Absatz].[All]" dimensionUniqueName="[Warenlager]" displayFolder="" count="2" memberValueDatatype="5" unbalanced="0"/>
    <cacheHierarchy uniqueName="[Warenlager].[Umsatz_lfd_Jahr]" caption="Umsatz_lfd_Jahr" attribute="1" defaultMemberUniqueName="[Warenlager].[Umsatz_lfd_Jahr].[All]" allUniqueName="[Warenlager].[Umsatz_lfd_Jahr].[All]" dimensionUniqueName="[Warenlager]" displayFolder="" count="2" memberValueDatatype="5" unbalanced="0"/>
    <cacheHierarchy uniqueName="[Warenlager].[Umsatz_Vorjahr]" caption="Umsatz_Vorjahr" attribute="1" defaultMemberUniqueName="[Warenlager].[Umsatz_Vorjahr].[All]" allUniqueName="[Warenlager].[Umsatz_Vorjahr].[All]" dimensionUniqueName="[Warenlager]" displayFolder="" count="2"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oneField="1" hidden="1">
      <fieldsUsage count="1">
        <fieldUsage x="1"/>
      </fieldsUsage>
      <extLst>
        <ext xmlns:x15="http://schemas.microsoft.com/office/spreadsheetml/2010/11/main" uri="{B97F6D7D-B522-45F9-BDA1-12C45D357490}">
          <x15:cacheHierarchy aggregatedColumn="10"/>
        </ext>
      </extLst>
    </cacheHierarchy>
    <cacheHierarchy uniqueName="[Measures].[Summe von Umsatz_Vorjahr]" caption="Summe von Umsatz_Vorjahr" measure="1" displayFolder="" measureGroup="Warenlager" count="0" oneField="1" hidden="1">
      <fieldsUsage count="1">
        <fieldUsage x="2"/>
      </fieldsUsage>
      <extLst>
        <ext xmlns:x15="http://schemas.microsoft.com/office/spreadsheetml/2010/11/main" uri="{B97F6D7D-B522-45F9-BDA1-12C45D357490}">
          <x15:cacheHierarchy aggregatedColumn="11"/>
        </ext>
      </extLst>
    </cacheHierarchy>
  </cacheHierarchies>
  <kpis count="0"/>
  <dimensions count="3">
    <dimension measure="1" name="Measures" uniqueName="[Measures]" caption="Measures"/>
    <dimension name="Regionen" uniqueName="[Regionen]" caption="Regionen"/>
    <dimension name="Warenlager" uniqueName="[Warenlager]" caption="Warenlager"/>
  </dimensions>
  <measureGroups count="2">
    <measureGroup name="Regionen" caption="Regionen"/>
    <measureGroup name="Warenlager" caption="Warenlager"/>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elmut Vonhoegen" refreshedDate="43325.611873263886" backgroundQuery="1" createdVersion="6" refreshedVersion="6" minRefreshableVersion="3" recordCount="0" supportSubquery="1" supportAdvancedDrill="1" xr:uid="{A2DC9855-181C-4286-9593-6D6CBC77AB33}">
  <cacheSource type="external" connectionId="1"/>
  <cacheFields count="4">
    <cacheField name="[Warenlager].[Warengruppe].[Warengruppe]" caption="Warengruppe" numFmtId="0" hierarchy="6" level="1">
      <sharedItems count="3">
        <s v="Jalousie"/>
        <s v="Markise"/>
        <s v="Rollo"/>
      </sharedItems>
    </cacheField>
    <cacheField name="[Measures].[Summe von Umsatz_lfd_Jahr]" caption="Summe von Umsatz_lfd_Jahr" numFmtId="0" hierarchy="15" level="32767"/>
    <cacheField name="[Measures].[Summe von Umsatz_Vorjahr]" caption="Summe von Umsatz_Vorjahr" numFmtId="0" hierarchy="16" level="32767"/>
    <cacheField name="[Regionen].[Bezeichnung].[Bezeichnung]" caption="Bezeichnung" numFmtId="0" hierarchy="1" level="1">
      <sharedItems count="4">
        <s v="Nord"/>
        <s v="Ost"/>
        <s v="Süd"/>
        <s v="West"/>
      </sharedItems>
    </cacheField>
  </cacheFields>
  <cacheHierarchies count="17">
    <cacheHierarchy uniqueName="[Regionen].[Region]" caption="Region" attribute="1" defaultMemberUniqueName="[Regionen].[Region].[All]" allUniqueName="[Regionen].[Region].[All]" dimensionUniqueName="[Regionen]" displayFolder="" count="2" memberValueDatatype="20" unbalanced="0"/>
    <cacheHierarchy uniqueName="[Regionen].[Bezeichnung]" caption="Bezeichnung" attribute="1" defaultMemberUniqueName="[Regionen].[Bezeichnung].[All]" allUniqueName="[Regionen].[Bezeichnung].[All]" dimensionUniqueName="[Regionen]" displayFolder="" count="2" memberValueDatatype="130" unbalanced="0">
      <fieldsUsage count="2">
        <fieldUsage x="-1"/>
        <fieldUsage x="3"/>
      </fieldsUsage>
    </cacheHierarchy>
    <cacheHierarchy uniqueName="[Regionen].[Niederlassung]" caption="Niederlassung" attribute="1" defaultMemberUniqueName="[Regionen].[Niederlassung].[All]" allUniqueName="[Regionen].[Niederlassung].[All]" dimensionUniqueName="[Regionen]" displayFolder="" count="2" memberValueDatatype="130" unbalanced="0"/>
    <cacheHierarchy uniqueName="[Warenlager].[Region]" caption="Region" attribute="1" defaultMemberUniqueName="[Warenlager].[Region].[All]" allUniqueName="[Warenlager].[Region].[All]" dimensionUniqueName="[Warenlager]" displayFolder="" count="2" memberValueDatatype="20" unbalanced="0"/>
    <cacheHierarchy uniqueName="[Warenlager].[Artnr]" caption="Artnr" attribute="1" defaultMemberUniqueName="[Warenlager].[Artnr].[All]" allUniqueName="[Warenlager].[Artnr].[All]" dimensionUniqueName="[Warenlager]" displayFolder="" count="2" memberValueDatatype="20" unbalanced="0"/>
    <cacheHierarchy uniqueName="[Warenlager].[Bezeichnung]" caption="Bezeichnung" attribute="1" defaultMemberUniqueName="[Warenlager].[Bezeichnung].[All]" allUniqueName="[Warenlager].[Bezeichnung].[All]" dimensionUniqueName="[Warenlager]" displayFolder="" count="2" memberValueDatatype="130" unbalanced="0"/>
    <cacheHierarchy uniqueName="[Warenlager].[Warengruppe]" caption="Warengruppe" attribute="1" defaultMemberUniqueName="[Warenlager].[Warengruppe].[All]" allUniqueName="[Warenlager].[Warengruppe].[All]" dimensionUniqueName="[Warenlager]" displayFolder="" count="2" memberValueDatatype="130" unbalanced="0">
      <fieldsUsage count="2">
        <fieldUsage x="-1"/>
        <fieldUsage x="0"/>
      </fieldsUsage>
    </cacheHierarchy>
    <cacheHierarchy uniqueName="[Warenlager].[Material]" caption="Material" attribute="1" defaultMemberUniqueName="[Warenlager].[Material].[All]" allUniqueName="[Warenlager].[Material].[All]" dimensionUniqueName="[Warenlager]" displayFolder="" count="2" memberValueDatatype="130" unbalanced="0"/>
    <cacheHierarchy uniqueName="[Warenlager].[Farbe]" caption="Farbe" attribute="1" defaultMemberUniqueName="[Warenlager].[Farbe].[All]" allUniqueName="[Warenlager].[Farbe].[All]" dimensionUniqueName="[Warenlager]" displayFolder="" count="2" memberValueDatatype="130" unbalanced="0"/>
    <cacheHierarchy uniqueName="[Warenlager].[Absatz]" caption="Absatz" attribute="1" defaultMemberUniqueName="[Warenlager].[Absatz].[All]" allUniqueName="[Warenlager].[Absatz].[All]" dimensionUniqueName="[Warenlager]" displayFolder="" count="2" memberValueDatatype="5" unbalanced="0"/>
    <cacheHierarchy uniqueName="[Warenlager].[Umsatz_lfd_Jahr]" caption="Umsatz_lfd_Jahr" attribute="1" defaultMemberUniqueName="[Warenlager].[Umsatz_lfd_Jahr].[All]" allUniqueName="[Warenlager].[Umsatz_lfd_Jahr].[All]" dimensionUniqueName="[Warenlager]" displayFolder="" count="2" memberValueDatatype="5" unbalanced="0"/>
    <cacheHierarchy uniqueName="[Warenlager].[Umsatz_Vorjahr]" caption="Umsatz_Vorjahr" attribute="1" defaultMemberUniqueName="[Warenlager].[Umsatz_Vorjahr].[All]" allUniqueName="[Warenlager].[Umsatz_Vorjahr].[All]" dimensionUniqueName="[Warenlager]" displayFolder="" count="2"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oneField="1" hidden="1">
      <fieldsUsage count="1">
        <fieldUsage x="1"/>
      </fieldsUsage>
      <extLst>
        <ext xmlns:x15="http://schemas.microsoft.com/office/spreadsheetml/2010/11/main" uri="{B97F6D7D-B522-45F9-BDA1-12C45D357490}">
          <x15:cacheHierarchy aggregatedColumn="10"/>
        </ext>
      </extLst>
    </cacheHierarchy>
    <cacheHierarchy uniqueName="[Measures].[Summe von Umsatz_Vorjahr]" caption="Summe von Umsatz_Vorjahr" measure="1" displayFolder="" measureGroup="Warenlager" count="0" oneField="1" hidden="1">
      <fieldsUsage count="1">
        <fieldUsage x="2"/>
      </fieldsUsage>
      <extLst>
        <ext xmlns:x15="http://schemas.microsoft.com/office/spreadsheetml/2010/11/main" uri="{B97F6D7D-B522-45F9-BDA1-12C45D357490}">
          <x15:cacheHierarchy aggregatedColumn="11"/>
        </ext>
      </extLst>
    </cacheHierarchy>
  </cacheHierarchies>
  <kpis count="0"/>
  <dimensions count="3">
    <dimension measure="1" name="Measures" uniqueName="[Measures]" caption="Measures"/>
    <dimension name="Regionen" uniqueName="[Regionen]" caption="Regionen"/>
    <dimension name="Warenlager" uniqueName="[Warenlager]" caption="Warenlager"/>
  </dimensions>
  <measureGroups count="2">
    <measureGroup name="Regionen" caption="Regionen"/>
    <measureGroup name="Warenlager" caption="Warenlager"/>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elmut Vonhoegen" refreshedDate="43325.622547916668" backgroundQuery="1" createdVersion="6" refreshedVersion="6" minRefreshableVersion="3" recordCount="0" supportSubquery="1" supportAdvancedDrill="1" xr:uid="{E675173F-D13E-481E-A55B-F29D7BC6C3A3}">
  <cacheSource type="external" connectionId="1"/>
  <cacheFields count="3">
    <cacheField name="[Warenlager].[Warengruppe].[Warengruppe]" caption="Warengruppe" numFmtId="0" hierarchy="6" level="1">
      <sharedItems count="3">
        <s v="Jalousie"/>
        <s v="Markise"/>
        <s v="Rollo"/>
      </sharedItems>
    </cacheField>
    <cacheField name="[Measures].[Summe von Umsatz_lfd_Jahr]" caption="Summe von Umsatz_lfd_Jahr" numFmtId="0" hierarchy="15" level="32767"/>
    <cacheField name="[Regionen].[Bezeichnung].[Bezeichnung]" caption="Bezeichnung" numFmtId="0" hierarchy="1" level="1">
      <sharedItems count="4">
        <s v="Nord"/>
        <s v="Ost"/>
        <s v="Süd"/>
        <s v="West"/>
      </sharedItems>
    </cacheField>
  </cacheFields>
  <cacheHierarchies count="17">
    <cacheHierarchy uniqueName="[Regionen].[Region]" caption="Region" attribute="1" defaultMemberUniqueName="[Regionen].[Region].[All]" allUniqueName="[Regionen].[Region].[All]" dimensionUniqueName="[Regionen]" displayFolder="" count="2" memberValueDatatype="20" unbalanced="0"/>
    <cacheHierarchy uniqueName="[Regionen].[Bezeichnung]" caption="Bezeichnung" attribute="1" defaultMemberUniqueName="[Regionen].[Bezeichnung].[All]" allUniqueName="[Regionen].[Bezeichnung].[All]" dimensionUniqueName="[Regionen]" displayFolder="" count="2" memberValueDatatype="130" unbalanced="0">
      <fieldsUsage count="2">
        <fieldUsage x="-1"/>
        <fieldUsage x="2"/>
      </fieldsUsage>
    </cacheHierarchy>
    <cacheHierarchy uniqueName="[Regionen].[Niederlassung]" caption="Niederlassung" attribute="1" defaultMemberUniqueName="[Regionen].[Niederlassung].[All]" allUniqueName="[Regionen].[Niederlassung].[All]" dimensionUniqueName="[Regionen]" displayFolder="" count="2" memberValueDatatype="130" unbalanced="0"/>
    <cacheHierarchy uniqueName="[Warenlager].[Region]" caption="Region" attribute="1" defaultMemberUniqueName="[Warenlager].[Region].[All]" allUniqueName="[Warenlager].[Region].[All]" dimensionUniqueName="[Warenlager]" displayFolder="" count="2" memberValueDatatype="20" unbalanced="0"/>
    <cacheHierarchy uniqueName="[Warenlager].[Artnr]" caption="Artnr" attribute="1" defaultMemberUniqueName="[Warenlager].[Artnr].[All]" allUniqueName="[Warenlager].[Artnr].[All]" dimensionUniqueName="[Warenlager]" displayFolder="" count="2" memberValueDatatype="20" unbalanced="0"/>
    <cacheHierarchy uniqueName="[Warenlager].[Bezeichnung]" caption="Bezeichnung" attribute="1" defaultMemberUniqueName="[Warenlager].[Bezeichnung].[All]" allUniqueName="[Warenlager].[Bezeichnung].[All]" dimensionUniqueName="[Warenlager]" displayFolder="" count="2" memberValueDatatype="130" unbalanced="0"/>
    <cacheHierarchy uniqueName="[Warenlager].[Warengruppe]" caption="Warengruppe" attribute="1" defaultMemberUniqueName="[Warenlager].[Warengruppe].[All]" allUniqueName="[Warenlager].[Warengruppe].[All]" dimensionUniqueName="[Warenlager]" displayFolder="" count="2" memberValueDatatype="130" unbalanced="0">
      <fieldsUsage count="2">
        <fieldUsage x="-1"/>
        <fieldUsage x="0"/>
      </fieldsUsage>
    </cacheHierarchy>
    <cacheHierarchy uniqueName="[Warenlager].[Material]" caption="Material" attribute="1" defaultMemberUniqueName="[Warenlager].[Material].[All]" allUniqueName="[Warenlager].[Material].[All]" dimensionUniqueName="[Warenlager]" displayFolder="" count="2" memberValueDatatype="130" unbalanced="0"/>
    <cacheHierarchy uniqueName="[Warenlager].[Farbe]" caption="Farbe" attribute="1" defaultMemberUniqueName="[Warenlager].[Farbe].[All]" allUniqueName="[Warenlager].[Farbe].[All]" dimensionUniqueName="[Warenlager]" displayFolder="" count="2" memberValueDatatype="130" unbalanced="0"/>
    <cacheHierarchy uniqueName="[Warenlager].[Absatz]" caption="Absatz" attribute="1" defaultMemberUniqueName="[Warenlager].[Absatz].[All]" allUniqueName="[Warenlager].[Absatz].[All]" dimensionUniqueName="[Warenlager]" displayFolder="" count="2" memberValueDatatype="5" unbalanced="0"/>
    <cacheHierarchy uniqueName="[Warenlager].[Umsatz_lfd_Jahr]" caption="Umsatz_lfd_Jahr" attribute="1" defaultMemberUniqueName="[Warenlager].[Umsatz_lfd_Jahr].[All]" allUniqueName="[Warenlager].[Umsatz_lfd_Jahr].[All]" dimensionUniqueName="[Warenlager]" displayFolder="" count="2" memberValueDatatype="5" unbalanced="0"/>
    <cacheHierarchy uniqueName="[Warenlager].[Umsatz_Vorjahr]" caption="Umsatz_Vorjahr" attribute="1" defaultMemberUniqueName="[Warenlager].[Umsatz_Vorjahr].[All]" allUniqueName="[Warenlager].[Umsatz_Vorjahr].[All]" dimensionUniqueName="[Warenlager]" displayFolder="" count="2"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oneField="1" hidden="1">
      <fieldsUsage count="1">
        <fieldUsage x="1"/>
      </fieldsUsage>
      <extLst>
        <ext xmlns:x15="http://schemas.microsoft.com/office/spreadsheetml/2010/11/main" uri="{B97F6D7D-B522-45F9-BDA1-12C45D357490}">
          <x15:cacheHierarchy aggregatedColumn="10"/>
        </ext>
      </extLst>
    </cacheHierarchy>
    <cacheHierarchy uniqueName="[Measures].[Summe von Umsatz_Vorjahr]" caption="Summe von Umsatz_Vorjahr" measure="1" displayFolder="" measureGroup="Warenlager" count="0" hidden="1">
      <extLst>
        <ext xmlns:x15="http://schemas.microsoft.com/office/spreadsheetml/2010/11/main" uri="{B97F6D7D-B522-45F9-BDA1-12C45D357490}">
          <x15:cacheHierarchy aggregatedColumn="11"/>
        </ext>
      </extLst>
    </cacheHierarchy>
  </cacheHierarchies>
  <kpis count="0"/>
  <dimensions count="3">
    <dimension measure="1" name="Measures" uniqueName="[Measures]" caption="Measures"/>
    <dimension name="Regionen" uniqueName="[Regionen]" caption="Regionen"/>
    <dimension name="Warenlager" uniqueName="[Warenlager]" caption="Warenlager"/>
  </dimensions>
  <measureGroups count="2">
    <measureGroup name="Regionen" caption="Regionen"/>
    <measureGroup name="Warenlager" caption="Warenlager"/>
  </measureGroups>
  <maps count="3">
    <map measureGroup="0" dimension="1"/>
    <map measureGroup="1"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saveData="0" refreshedBy="Helmut Vonhoegen" refreshedDate="43325.62400127315" backgroundQuery="1" createdVersion="3" refreshedVersion="6" minRefreshableVersion="3" recordCount="0" tupleCache="1" supportSubquery="1" supportAdvancedDrill="1" xr:uid="{6708025B-1F5B-42D1-8E79-9E60A83F540A}">
  <cacheSource type="external" connectionId="1"/>
  <cacheFields count="2">
    <cacheField name="[Warenlager].[Warengruppe].[Warengruppe]" caption="Warengruppe" numFmtId="0" hierarchy="7" level="1">
      <sharedItems count="1">
        <s v="[Warenlager].[Warengruppe].&amp;[Jalousie]" c="Jalousie"/>
      </sharedItems>
    </cacheField>
    <cacheField name="[Measures].[MeasuresLevel]" caption="MeasuresLevel" numFmtId="0">
      <sharedItems count="1">
        <s v="[Measures].[Summe von Umsatz_Vorjahr]" c="Summe von Umsatz_Vorjahr"/>
      </sharedItems>
    </cacheField>
  </cacheFields>
  <cacheHierarchies count="18">
    <cacheHierarchy uniqueName="[Measures]" caption="Measures" attribute="1" keyAttribute="1" defaultMemberUniqueName="[Measures].[__No measures defined]" dimensionUniqueName="[Measures]" displayFolder="" measures="1" count="1" memberValueDatatype="130" unbalanced="0">
      <fieldsUsage count="1">
        <fieldUsage x="1"/>
      </fieldsUsage>
    </cacheHierarchy>
    <cacheHierarchy uniqueName="[Regionen].[Region]" caption="Region" attribute="1" defaultMemberUniqueName="[Regionen].[Region].[All]" allUniqueName="[Regionen].[Region].[All]" dimensionUniqueName="[Regionen]" displayFolder="" count="2" memberValueDatatype="20" unbalanced="0"/>
    <cacheHierarchy uniqueName="[Regionen].[Bezeichnung]" caption="Bezeichnung" attribute="1" defaultMemberUniqueName="[Regionen].[Bezeichnung].[All]" allUniqueName="[Regionen].[Bezeichnung].[All]" dimensionUniqueName="[Regionen]" displayFolder="" count="2" memberValueDatatype="130" unbalanced="0"/>
    <cacheHierarchy uniqueName="[Regionen].[Niederlassung]" caption="Niederlassung" attribute="1" defaultMemberUniqueName="[Regionen].[Niederlassung].[All]" allUniqueName="[Regionen].[Niederlassung].[All]" dimensionUniqueName="[Regionen]" displayFolder="" count="2" memberValueDatatype="130" unbalanced="0"/>
    <cacheHierarchy uniqueName="[Warenlager].[Region]" caption="Region" attribute="1" defaultMemberUniqueName="[Warenlager].[Region].[All]" allUniqueName="[Warenlager].[Region].[All]" dimensionUniqueName="[Warenlager]" displayFolder="" count="2" memberValueDatatype="20" unbalanced="0"/>
    <cacheHierarchy uniqueName="[Warenlager].[Artnr]" caption="Artnr" attribute="1" defaultMemberUniqueName="[Warenlager].[Artnr].[All]" allUniqueName="[Warenlager].[Artnr].[All]" dimensionUniqueName="[Warenlager]" displayFolder="" count="2" memberValueDatatype="20" unbalanced="0"/>
    <cacheHierarchy uniqueName="[Warenlager].[Bezeichnung]" caption="Bezeichnung" attribute="1" defaultMemberUniqueName="[Warenlager].[Bezeichnung].[All]" allUniqueName="[Warenlager].[Bezeichnung].[All]" dimensionUniqueName="[Warenlager]" displayFolder="" count="2" memberValueDatatype="130" unbalanced="0"/>
    <cacheHierarchy uniqueName="[Warenlager].[Warengruppe]" caption="Warengruppe" attribute="1" defaultMemberUniqueName="[Warenlager].[Warengruppe].[All]" allUniqueName="[Warenlager].[Warengruppe].[All]" dimensionUniqueName="[Warenlager]" displayFolder="" count="2" memberValueDatatype="130" unbalanced="0">
      <fieldsUsage count="2">
        <fieldUsage x="-1"/>
        <fieldUsage x="0"/>
      </fieldsUsage>
    </cacheHierarchy>
    <cacheHierarchy uniqueName="[Warenlager].[Material]" caption="Material" attribute="1" defaultMemberUniqueName="[Warenlager].[Material].[All]" allUniqueName="[Warenlager].[Material].[All]" dimensionUniqueName="[Warenlager]" displayFolder="" count="2" memberValueDatatype="130" unbalanced="0"/>
    <cacheHierarchy uniqueName="[Warenlager].[Farbe]" caption="Farbe" attribute="1" defaultMemberUniqueName="[Warenlager].[Farbe].[All]" allUniqueName="[Warenlager].[Farbe].[All]" dimensionUniqueName="[Warenlager]" displayFolder="" count="2" memberValueDatatype="130" unbalanced="0"/>
    <cacheHierarchy uniqueName="[Warenlager].[Absatz]" caption="Absatz" attribute="1" defaultMemberUniqueName="[Warenlager].[Absatz].[All]" allUniqueName="[Warenlager].[Absatz].[All]" dimensionUniqueName="[Warenlager]" displayFolder="" count="2" memberValueDatatype="5" unbalanced="0"/>
    <cacheHierarchy uniqueName="[Warenlager].[Umsatz_lfd_Jahr]" caption="Umsatz_lfd_Jahr" attribute="1" defaultMemberUniqueName="[Warenlager].[Umsatz_lfd_Jahr].[All]" allUniqueName="[Warenlager].[Umsatz_lfd_Jahr].[All]" dimensionUniqueName="[Warenlager]" displayFolder="" count="2" memberValueDatatype="5" unbalanced="0"/>
    <cacheHierarchy uniqueName="[Warenlager].[Umsatz_Vorjahr]" caption="Umsatz_Vorjahr" attribute="1" defaultMemberUniqueName="[Warenlager].[Umsatz_Vorjahr].[All]" allUniqueName="[Warenlager].[Umsatz_Vorjahr].[All]" dimensionUniqueName="[Warenlager]" displayFolder="" count="2"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hidden="1">
      <extLst>
        <ext xmlns:x15="http://schemas.microsoft.com/office/spreadsheetml/2010/11/main" uri="{B97F6D7D-B522-45F9-BDA1-12C45D357490}">
          <x15:cacheHierarchy aggregatedColumn="11"/>
        </ext>
      </extLst>
    </cacheHierarchy>
    <cacheHierarchy uniqueName="[Measures].[Summe von Umsatz_Vorjahr]" caption="Summe von Umsatz_Vorjahr" measure="1" displayFolder="" measureGroup="Warenlager" count="0" hidden="1">
      <extLst>
        <ext xmlns:x15="http://schemas.microsoft.com/office/spreadsheetml/2010/11/main" uri="{B97F6D7D-B522-45F9-BDA1-12C45D357490}">
          <x15:cacheHierarchy aggregatedColumn="12"/>
        </ext>
      </extLst>
    </cacheHierarchy>
  </cacheHierarchies>
  <kpis count="0"/>
  <tupleCache>
    <entries count="1">
      <n v="2552034.1">
        <tpls c="1">
          <tpl fld="1" item="0"/>
        </tpls>
      </n>
    </entries>
    <sets count="1">
      <set count="3" maxRank="1" setDefinition="[Warenlager].[Warengruppe].[All].children">
        <tpls c="1">
          <tpl fld="0" item="0"/>
        </tpls>
      </set>
    </sets>
    <queryCache count="2">
      <query mdx="[Measures].[Umsatz Vorjahr]"/>
      <query mdx="[Measures].[Summe von Umsatz_Vorjahr]">
        <tpls c="1">
          <tpl fld="1" item="0"/>
        </tpls>
      </query>
    </queryCache>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elmut Vonhoegen" refreshedDate="43325.567088888885" backgroundQuery="1" createdVersion="3" refreshedVersion="6" minRefreshableVersion="3" recordCount="0" supportSubquery="1" supportAdvancedDrill="1" xr:uid="{29714BAA-ADDA-4F93-A423-F7786371EBF5}">
  <cacheSource type="external" connectionId="1">
    <extLst>
      <ext xmlns:x14="http://schemas.microsoft.com/office/spreadsheetml/2009/9/main" uri="{F057638F-6D5F-4e77-A914-E7F072B9BCA8}">
        <x14:sourceConnection name="ThisWorkbookDataModel"/>
      </ext>
    </extLst>
  </cacheSource>
  <cacheFields count="0"/>
  <cacheHierarchies count="17">
    <cacheHierarchy uniqueName="[Regionen].[Region]" caption="Region" attribute="1" defaultMemberUniqueName="[Regionen].[Region].[All]" allUniqueName="[Regionen].[Region].[All]" dimensionUniqueName="[Regionen]" displayFolder="" count="0" memberValueDatatype="20" unbalanced="0"/>
    <cacheHierarchy uniqueName="[Regionen].[Bezeichnung]" caption="Bezeichnung" attribute="1" defaultMemberUniqueName="[Regionen].[Bezeichnung].[All]" allUniqueName="[Regionen].[Bezeichnung].[All]" dimensionUniqueName="[Regionen]" displayFolder="" count="0" memberValueDatatype="130" unbalanced="0"/>
    <cacheHierarchy uniqueName="[Regionen].[Niederlassung]" caption="Niederlassung" attribute="1" defaultMemberUniqueName="[Regionen].[Niederlassung].[All]" allUniqueName="[Regionen].[Niederlassung].[All]" dimensionUniqueName="[Regionen]" displayFolder="" count="2" memberValueDatatype="130" unbalanced="0"/>
    <cacheHierarchy uniqueName="[Warenlager].[Region]" caption="Region" attribute="1" defaultMemberUniqueName="[Warenlager].[Region].[All]" allUniqueName="[Warenlager].[Region].[All]" dimensionUniqueName="[Warenlager]" displayFolder="" count="0" memberValueDatatype="20" unbalanced="0"/>
    <cacheHierarchy uniqueName="[Warenlager].[Artnr]" caption="Artnr" attribute="1" defaultMemberUniqueName="[Warenlager].[Artnr].[All]" allUniqueName="[Warenlager].[Artnr].[All]" dimensionUniqueName="[Warenlager]" displayFolder="" count="0" memberValueDatatype="20" unbalanced="0"/>
    <cacheHierarchy uniqueName="[Warenlager].[Bezeichnung]" caption="Bezeichnung" attribute="1" defaultMemberUniqueName="[Warenlager].[Bezeichnung].[All]" allUniqueName="[Warenlager].[Bezeichnung].[All]" dimensionUniqueName="[Warenlager]" displayFolder="" count="0" memberValueDatatype="130" unbalanced="0"/>
    <cacheHierarchy uniqueName="[Warenlager].[Warengruppe]" caption="Warengruppe" attribute="1" defaultMemberUniqueName="[Warenlager].[Warengruppe].[All]" allUniqueName="[Warenlager].[Warengruppe].[All]" dimensionUniqueName="[Warenlager]" displayFolder="" count="0" memberValueDatatype="130" unbalanced="0"/>
    <cacheHierarchy uniqueName="[Warenlager].[Material]" caption="Material" attribute="1" defaultMemberUniqueName="[Warenlager].[Material].[All]" allUniqueName="[Warenlager].[Material].[All]" dimensionUniqueName="[Warenlager]" displayFolder="" count="0" memberValueDatatype="130" unbalanced="0"/>
    <cacheHierarchy uniqueName="[Warenlager].[Farbe]" caption="Farbe" attribute="1" defaultMemberUniqueName="[Warenlager].[Farbe].[All]" allUniqueName="[Warenlager].[Farbe].[All]" dimensionUniqueName="[Warenlager]" displayFolder="" count="0" memberValueDatatype="130" unbalanced="0"/>
    <cacheHierarchy uniqueName="[Warenlager].[Absatz]" caption="Absatz" attribute="1" defaultMemberUniqueName="[Warenlager].[Absatz].[All]" allUniqueName="[Warenlager].[Absatz].[All]" dimensionUniqueName="[Warenlager]" displayFolder="" count="0" memberValueDatatype="5" unbalanced="0"/>
    <cacheHierarchy uniqueName="[Warenlager].[Umsatz_lfd_Jahr]" caption="Umsatz_lfd_Jahr" attribute="1" defaultMemberUniqueName="[Warenlager].[Umsatz_lfd_Jahr].[All]" allUniqueName="[Warenlager].[Umsatz_lfd_Jahr].[All]" dimensionUniqueName="[Warenlager]" displayFolder="" count="0" memberValueDatatype="5" unbalanced="0"/>
    <cacheHierarchy uniqueName="[Warenlager].[Umsatz_Vorjahr]" caption="Umsatz_Vorjahr" attribute="1" defaultMemberUniqueName="[Warenlager].[Umsatz_Vorjahr].[All]" allUniqueName="[Warenlager].[Umsatz_Vorjahr].[All]" dimensionUniqueName="[Warenlager]" displayFolder="" count="0"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hidden="1">
      <extLst>
        <ext xmlns:x15="http://schemas.microsoft.com/office/spreadsheetml/2010/11/main" uri="{B97F6D7D-B522-45F9-BDA1-12C45D357490}">
          <x15:cacheHierarchy aggregatedColumn="10"/>
        </ext>
      </extLst>
    </cacheHierarchy>
    <cacheHierarchy uniqueName="[Measures].[Summe von Umsatz_Vorjahr]" caption="Summe von Umsatz_Vorjahr" measure="1" displayFolder="" measureGroup="Warenlager" count="0" hidden="1">
      <extLst>
        <ext xmlns:x15="http://schemas.microsoft.com/office/spreadsheetml/2010/11/main" uri="{B97F6D7D-B522-45F9-BDA1-12C45D357490}">
          <x15:cacheHierarchy aggregatedColumn="11"/>
        </ext>
      </extLst>
    </cacheHierarchy>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Helmut Vonhoegen" refreshedDate="43325.619712847219" backgroundQuery="1" createdVersion="6" refreshedVersion="6" minRefreshableVersion="3" recordCount="0" supportSubquery="1" supportAdvancedDrill="1" xr:uid="{6384ECF0-F0B8-4D01-845F-C67D39601C39}">
  <cacheSource type="external" connectionId="1">
    <extLst>
      <ext xmlns:x14="http://schemas.microsoft.com/office/spreadsheetml/2009/9/main" uri="{F057638F-6D5F-4e77-A914-E7F072B9BCA8}">
        <x14:sourceConnection name="ThisWorkbookDataModel"/>
      </ext>
    </extLst>
  </cacheSource>
  <cacheFields count="3">
    <cacheField name="[Warenlager].[Warengruppe].[Warengruppe]" caption="Warengruppe" numFmtId="0" hierarchy="6" level="1">
      <sharedItems count="3">
        <s v="Jalousie"/>
        <s v="Markise"/>
        <s v="Rollo"/>
      </sharedItems>
    </cacheField>
    <cacheField name="[Regionen].[Bezeichnung].[Bezeichnung]" caption="Bezeichnung" numFmtId="0" hierarchy="1" level="1">
      <sharedItems count="4">
        <s v="Nord"/>
        <s v="Ost"/>
        <s v="Süd"/>
        <s v="West"/>
      </sharedItems>
    </cacheField>
    <cacheField name="[Measures].[Summe von Umsatz_lfd_Jahr]" caption="Summe von Umsatz_lfd_Jahr" numFmtId="0" hierarchy="15" level="32767"/>
  </cacheFields>
  <cacheHierarchies count="17">
    <cacheHierarchy uniqueName="[Regionen].[Region]" caption="Region" attribute="1" defaultMemberUniqueName="[Regionen].[Region].[All]" allUniqueName="[Regionen].[Region].[All]" dimensionUniqueName="[Regionen]" displayFolder="" count="0" memberValueDatatype="20" unbalanced="0"/>
    <cacheHierarchy uniqueName="[Regionen].[Bezeichnung]" caption="Bezeichnung" attribute="1" defaultMemberUniqueName="[Regionen].[Bezeichnung].[All]" allUniqueName="[Regionen].[Bezeichnung].[All]" dimensionUniqueName="[Regionen]" displayFolder="" count="2" memberValueDatatype="130" unbalanced="0">
      <fieldsUsage count="2">
        <fieldUsage x="-1"/>
        <fieldUsage x="1"/>
      </fieldsUsage>
    </cacheHierarchy>
    <cacheHierarchy uniqueName="[Regionen].[Niederlassung]" caption="Niederlassung" attribute="1" defaultMemberUniqueName="[Regionen].[Niederlassung].[All]" allUniqueName="[Regionen].[Niederlassung].[All]" dimensionUniqueName="[Regionen]" displayFolder="" count="0" memberValueDatatype="130" unbalanced="0"/>
    <cacheHierarchy uniqueName="[Warenlager].[Region]" caption="Region" attribute="1" defaultMemberUniqueName="[Warenlager].[Region].[All]" allUniqueName="[Warenlager].[Region].[All]" dimensionUniqueName="[Warenlager]" displayFolder="" count="0" memberValueDatatype="20" unbalanced="0"/>
    <cacheHierarchy uniqueName="[Warenlager].[Artnr]" caption="Artnr" attribute="1" defaultMemberUniqueName="[Warenlager].[Artnr].[All]" allUniqueName="[Warenlager].[Artnr].[All]" dimensionUniqueName="[Warenlager]" displayFolder="" count="0" memberValueDatatype="20" unbalanced="0"/>
    <cacheHierarchy uniqueName="[Warenlager].[Bezeichnung]" caption="Bezeichnung" attribute="1" defaultMemberUniqueName="[Warenlager].[Bezeichnung].[All]" allUniqueName="[Warenlager].[Bezeichnung].[All]" dimensionUniqueName="[Warenlager]" displayFolder="" count="0" memberValueDatatype="130" unbalanced="0"/>
    <cacheHierarchy uniqueName="[Warenlager].[Warengruppe]" caption="Warengruppe" attribute="1" defaultMemberUniqueName="[Warenlager].[Warengruppe].[All]" allUniqueName="[Warenlager].[Warengruppe].[All]" dimensionUniqueName="[Warenlager]" displayFolder="" count="2" memberValueDatatype="130" unbalanced="0">
      <fieldsUsage count="2">
        <fieldUsage x="-1"/>
        <fieldUsage x="0"/>
      </fieldsUsage>
    </cacheHierarchy>
    <cacheHierarchy uniqueName="[Warenlager].[Material]" caption="Material" attribute="1" defaultMemberUniqueName="[Warenlager].[Material].[All]" allUniqueName="[Warenlager].[Material].[All]" dimensionUniqueName="[Warenlager]" displayFolder="" count="0" memberValueDatatype="130" unbalanced="0"/>
    <cacheHierarchy uniqueName="[Warenlager].[Farbe]" caption="Farbe" attribute="1" defaultMemberUniqueName="[Warenlager].[Farbe].[All]" allUniqueName="[Warenlager].[Farbe].[All]" dimensionUniqueName="[Warenlager]" displayFolder="" count="0" memberValueDatatype="130" unbalanced="0"/>
    <cacheHierarchy uniqueName="[Warenlager].[Absatz]" caption="Absatz" attribute="1" defaultMemberUniqueName="[Warenlager].[Absatz].[All]" allUniqueName="[Warenlager].[Absatz].[All]" dimensionUniqueName="[Warenlager]" displayFolder="" count="0" memberValueDatatype="5" unbalanced="0"/>
    <cacheHierarchy uniqueName="[Warenlager].[Umsatz_lfd_Jahr]" caption="Umsatz_lfd_Jahr" attribute="1" defaultMemberUniqueName="[Warenlager].[Umsatz_lfd_Jahr].[All]" allUniqueName="[Warenlager].[Umsatz_lfd_Jahr].[All]" dimensionUniqueName="[Warenlager]" displayFolder="" count="0" memberValueDatatype="5" unbalanced="0"/>
    <cacheHierarchy uniqueName="[Warenlager].[Umsatz_Vorjahr]" caption="Umsatz_Vorjahr" attribute="1" defaultMemberUniqueName="[Warenlager].[Umsatz_Vorjahr].[All]" allUniqueName="[Warenlager].[Umsatz_Vorjahr].[All]" dimensionUniqueName="[Warenlager]" displayFolder="" count="0" memberValueDatatype="5" unbalanced="0"/>
    <cacheHierarchy uniqueName="[Measures].[__XL_Count Warenlager]" caption="__XL_Count Warenlager" measure="1" displayFolder="" measureGroup="Warenlager" count="0" hidden="1"/>
    <cacheHierarchy uniqueName="[Measures].[__XL_Count Regionen]" caption="__XL_Count Regionen" measure="1" displayFolder="" measureGroup="Regionen" count="0" hidden="1"/>
    <cacheHierarchy uniqueName="[Measures].[__No measures defined]" caption="__No measures defined" measure="1" displayFolder="" count="0" hidden="1"/>
    <cacheHierarchy uniqueName="[Measures].[Summe von Umsatz_lfd_Jahr]" caption="Summe von Umsatz_lfd_Jahr" measure="1" displayFolder="" measureGroup="Warenlager" count="0" oneField="1" hidden="1">
      <fieldsUsage count="1">
        <fieldUsage x="2"/>
      </fieldsUsage>
      <extLst>
        <ext xmlns:x15="http://schemas.microsoft.com/office/spreadsheetml/2010/11/main" uri="{B97F6D7D-B522-45F9-BDA1-12C45D357490}">
          <x15:cacheHierarchy aggregatedColumn="10"/>
        </ext>
      </extLst>
    </cacheHierarchy>
    <cacheHierarchy uniqueName="[Measures].[Summe von Umsatz_Vorjahr]" caption="Summe von Umsatz_Vorjahr" measure="1" displayFolder="" measureGroup="Warenlager" count="0" hidden="1">
      <extLst>
        <ext xmlns:x15="http://schemas.microsoft.com/office/spreadsheetml/2010/11/main" uri="{B97F6D7D-B522-45F9-BDA1-12C45D357490}">
          <x15:cacheHierarchy aggregatedColumn="11"/>
        </ext>
      </extLst>
    </cacheHierarchy>
  </cacheHierarchies>
  <kpis count="0"/>
  <dimensions count="3">
    <dimension measure="1" name="Measures" uniqueName="[Measures]" caption="Measures"/>
    <dimension name="Regionen" uniqueName="[Regionen]" caption="Regionen"/>
    <dimension name="Warenlager" uniqueName="[Warenlager]" caption="Warenlager"/>
  </dimensions>
  <measureGroups count="2">
    <measureGroup name="Regionen" caption="Regionen"/>
    <measureGroup name="Warenlager" caption="Warenlager"/>
  </measureGroups>
  <maps count="3">
    <map measureGroup="0" dimension="1"/>
    <map measureGroup="1" dimension="1"/>
    <map measureGroup="1" dimension="2"/>
  </maps>
  <extLst>
    <ext xmlns:x14="http://schemas.microsoft.com/office/spreadsheetml/2009/9/main" uri="{725AE2AE-9491-48be-B2B4-4EB974FC3084}">
      <x14:pivotCacheDefinition pivotCacheId="3"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D39D3F-650D-469D-9167-29D1831150C3}" name="PivotChartTable2" cacheId="10" applyNumberFormats="0" applyBorderFormats="0" applyFontFormats="0" applyPatternFormats="0" applyAlignmentFormats="0" applyWidthHeightFormats="1" dataCaption="Werte" updatedVersion="6" minRefreshableVersion="3" useAutoFormatting="1" itemPrintTitles="1" createdVersion="6" indent="0" compact="0" outline="1" outlineData="1" compactData="0" multipleFieldFilters="0" chartFormat="1">
  <location ref="A1:E7" firstHeaderRow="1" firstDataRow="2" firstDataCol="1"/>
  <pivotFields count="3">
    <pivotField axis="axisCol" compact="0" allDrilled="1" showAll="0" dataSourceSort="1" defaultAttributeDrillState="1">
      <items count="4">
        <item x="0"/>
        <item x="1"/>
        <item x="2"/>
        <item t="default"/>
      </items>
    </pivotField>
    <pivotField axis="axisRow" compact="0" allDrilled="1" showAll="0" dataSourceSort="1" defaultAttributeDrillState="1">
      <items count="5">
        <item x="0"/>
        <item x="1"/>
        <item x="2"/>
        <item x="3"/>
        <item t="default"/>
      </items>
    </pivotField>
    <pivotField dataField="1" compact="0" showAll="0"/>
  </pivotFields>
  <rowFields count="1">
    <field x="1"/>
  </rowFields>
  <rowItems count="5">
    <i>
      <x/>
    </i>
    <i>
      <x v="1"/>
    </i>
    <i>
      <x v="2"/>
    </i>
    <i>
      <x v="3"/>
    </i>
    <i t="grand">
      <x/>
    </i>
  </rowItems>
  <colFields count="1">
    <field x="0"/>
  </colFields>
  <colItems count="4">
    <i>
      <x/>
    </i>
    <i>
      <x v="1"/>
    </i>
    <i>
      <x v="2"/>
    </i>
    <i t="grand">
      <x/>
    </i>
  </colItems>
  <dataFields count="1">
    <dataField name="Summe von Umsatz_lfd_Jahr" fld="2" baseField="0" baseItem="0"/>
  </dataFields>
  <chartFormats count="5">
    <chartFormat chart="0" format="0" series="1">
      <pivotArea type="data" outline="0" fieldPosition="0">
        <references count="1">
          <reference field="0" count="1" selected="0">
            <x v="0"/>
          </reference>
        </references>
      </pivotArea>
    </chartFormat>
    <chartFormat chart="0" format="1" series="1">
      <pivotArea type="data" outline="0" fieldPosition="0">
        <references count="1">
          <reference field="0" count="1" selected="0">
            <x v="1"/>
          </reference>
        </references>
      </pivotArea>
    </chartFormat>
    <chartFormat chart="0" format="2" series="1">
      <pivotArea type="data" outline="0" fieldPosition="0">
        <references count="1">
          <reference field="0" count="1" selected="0">
            <x v="2"/>
          </reference>
        </references>
      </pivotArea>
    </chartFormat>
    <chartFormat chart="0" format="3" series="1">
      <pivotArea type="data" outline="0" fieldPosition="0">
        <references count="2">
          <reference field="4294967294" count="1" selected="0">
            <x v="0"/>
          </reference>
          <reference field="0" count="1" selected="0">
            <x v="1"/>
          </reference>
        </references>
      </pivotArea>
    </chartFormat>
    <chartFormat chart="0" format="4" series="1">
      <pivotArea type="data" outline="0" fieldPosition="0">
        <references count="2">
          <reference field="4294967294" count="1" selected="0">
            <x v="0"/>
          </reference>
          <reference field="0" count="1" selected="0">
            <x v="2"/>
          </reference>
        </references>
      </pivotArea>
    </chartFormat>
  </chartFormats>
  <pivotHierarchies count="1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ies>
  <rowHierarchiesUsage count="1">
    <rowHierarchyUsage hierarchyUsage="1"/>
  </rowHierarchiesUsage>
  <colHierarchiesUsage count="1">
    <colHierarchyUsage hierarchyUsage="6"/>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5" columnCount="4" cacheId="3">
        <x15:pivotRow count="4">
          <x15:c>
            <x15:v>397182</x15:v>
          </x15:c>
          <x15:c>
            <x15:v>45500</x15:v>
          </x15:c>
          <x15:c>
            <x15:v>314500</x15:v>
          </x15:c>
          <x15:c>
            <x15:v>757182</x15:v>
          </x15:c>
        </x15:pivotRow>
        <x15:pivotRow count="4">
          <x15:c>
            <x15:v>436900.2</x15:v>
          </x15:c>
          <x15:c>
            <x15:v>50050.000000000007</x15:v>
          </x15:c>
          <x15:c>
            <x15:v>345950</x15:v>
          </x15:c>
          <x15:c>
            <x15:v>832900.2</x15:v>
          </x15:c>
        </x15:pivotRow>
        <x15:pivotRow count="4">
          <x15:c>
            <x15:v>377322.9</x15:v>
          </x15:c>
          <x15:c>
            <x15:v>43225</x15:v>
          </x15:c>
          <x15:c>
            <x15:v>298775</x15:v>
          </x15:c>
          <x15:c>
            <x15:v>719322.9</x15:v>
          </x15:c>
        </x15:pivotRow>
        <x15:pivotRow count="4">
          <x15:c>
            <x15:v>317745.59999999998</x15:v>
          </x15:c>
          <x15:c>
            <x15:v>36400</x15:v>
          </x15:c>
          <x15:c>
            <x15:v>251600</x15:v>
          </x15:c>
          <x15:c>
            <x15:v>605745.6</x15:v>
          </x15:c>
        </x15:pivotRow>
        <x15:pivotRow count="4">
          <x15:c>
            <x15:v>1529150.7</x15:v>
          </x15:c>
          <x15:c>
            <x15:v>175175</x15:v>
          </x15:c>
          <x15:c>
            <x15:v>1210825</x15:v>
          </x15:c>
          <x15:c>
            <x15:v>2915150.7</x15:v>
          </x15:c>
        </x15:pivotRow>
      </x15:pivotTableData>
    </ext>
    <ext xmlns:x15="http://schemas.microsoft.com/office/spreadsheetml/2010/11/main" uri="{E67621CE-5B39-4880-91FE-76760E9C1902}">
      <x15:pivotTableUISettings>
        <x15:activeTabTopLevelEntity name="[Warenlager]"/>
        <x15:activeTabTopLevelEntity name="[Regionen]"/>
      </x15:pivotTableUISettings>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C1CD0BD-E4AF-48D2-92C0-6865EB2B7752}" name="Umsatzauswertung" cacheId="5" applyNumberFormats="0" applyBorderFormats="0" applyFontFormats="0" applyPatternFormats="0" applyAlignmentFormats="0" applyWidthHeightFormats="1" dataCaption="Werte" updatedVersion="6" minRefreshableVersion="3" useAutoFormatting="1" itemPrintTitles="1" createdVersion="6" indent="0" showHeaders="0" compact="0" compactData="0" multipleFieldFilters="0">
  <location ref="A3:K8" firstHeaderRow="0" firstDataRow="2" firstDataCol="1"/>
  <pivotFields count="5">
    <pivotField axis="axisRow" compact="0" allDrilled="1" outline="0" showAll="0" dataSourceSort="1" defaultAttributeDrillState="1">
      <items count="4">
        <item x="0"/>
        <item x="1"/>
        <item x="2"/>
        <item t="default"/>
      </items>
    </pivotField>
    <pivotField dataField="1" compact="0" outline="0" showAll="0"/>
    <pivotField dataField="1" compact="0" outline="0" showAll="0"/>
    <pivotField axis="axisCol" compact="0" allDrilled="1" outline="0" showAll="0" dataSourceSort="1" defaultAttributeDrillState="1">
      <items count="5">
        <item x="0"/>
        <item x="1"/>
        <item x="2"/>
        <item x="3"/>
        <item t="default"/>
      </items>
    </pivotField>
    <pivotField compact="0" allDrilled="1" outline="0" showAll="0" dataSourceSort="1" defaultAttributeDrillState="1"/>
  </pivotFields>
  <rowFields count="1">
    <field x="0"/>
  </rowFields>
  <rowItems count="4">
    <i>
      <x/>
    </i>
    <i>
      <x v="1"/>
    </i>
    <i>
      <x v="2"/>
    </i>
    <i t="grand">
      <x/>
    </i>
  </rowItems>
  <colFields count="2">
    <field x="3"/>
    <field x="-2"/>
  </colFields>
  <colItems count="10">
    <i>
      <x/>
      <x/>
    </i>
    <i r="1" i="1">
      <x v="1"/>
    </i>
    <i>
      <x v="1"/>
      <x/>
    </i>
    <i r="1" i="1">
      <x v="1"/>
    </i>
    <i>
      <x v="2"/>
      <x/>
    </i>
    <i r="1" i="1">
      <x v="1"/>
    </i>
    <i>
      <x v="3"/>
      <x/>
    </i>
    <i r="1" i="1">
      <x v="1"/>
    </i>
    <i t="grand">
      <x/>
    </i>
    <i t="grand" i="1">
      <x/>
    </i>
  </colItems>
  <dataFields count="2">
    <dataField name="Umsatz lfd. Jahr" fld="1" baseField="0" baseItem="0" numFmtId="164"/>
    <dataField name="Umsatz Vorjahr" fld="2" baseField="0" baseItem="0" numFmtId="164"/>
  </dataFields>
  <formats count="11">
    <format dxfId="30">
      <pivotArea dataOnly="0" labelOnly="1" outline="0" fieldPosition="0">
        <references count="2">
          <reference field="4294967294" count="2">
            <x v="0"/>
            <x v="1"/>
          </reference>
          <reference field="3" count="1" selected="0">
            <x v="0"/>
          </reference>
        </references>
      </pivotArea>
    </format>
    <format dxfId="29">
      <pivotArea dataOnly="0" labelOnly="1" outline="0" fieldPosition="0">
        <references count="2">
          <reference field="4294967294" count="2">
            <x v="0"/>
            <x v="1"/>
          </reference>
          <reference field="3" count="1" selected="0">
            <x v="1"/>
          </reference>
        </references>
      </pivotArea>
    </format>
    <format dxfId="28">
      <pivotArea dataOnly="0" labelOnly="1" outline="0" fieldPosition="0">
        <references count="2">
          <reference field="4294967294" count="2">
            <x v="0"/>
            <x v="1"/>
          </reference>
          <reference field="3" count="1" selected="0">
            <x v="2"/>
          </reference>
        </references>
      </pivotArea>
    </format>
    <format dxfId="27">
      <pivotArea dataOnly="0" labelOnly="1" outline="0" fieldPosition="0">
        <references count="2">
          <reference field="4294967294" count="2">
            <x v="0"/>
            <x v="1"/>
          </reference>
          <reference field="3" count="1" selected="0">
            <x v="3"/>
          </reference>
        </references>
      </pivotArea>
    </format>
    <format dxfId="26">
      <pivotArea outline="0" fieldPosition="0">
        <references count="1">
          <reference field="4294967294" count="1">
            <x v="0"/>
          </reference>
        </references>
      </pivotArea>
    </format>
    <format dxfId="25">
      <pivotArea outline="0" fieldPosition="0">
        <references count="1">
          <reference field="4294967294" count="1">
            <x v="1"/>
          </reference>
        </references>
      </pivotArea>
    </format>
    <format dxfId="24">
      <pivotArea dataOnly="0" labelOnly="1" outline="0" fieldPosition="0">
        <references count="1">
          <reference field="3" count="0"/>
        </references>
      </pivotArea>
    </format>
    <format dxfId="23">
      <pivotArea field="3" dataOnly="0" labelOnly="1" grandCol="1" outline="0" axis="axisCol" fieldPosition="0">
        <references count="1">
          <reference field="4294967294" count="1" selected="0">
            <x v="0"/>
          </reference>
        </references>
      </pivotArea>
    </format>
    <format dxfId="22">
      <pivotArea field="3" dataOnly="0" labelOnly="1" grandCol="1" outline="0" axis="axisCol" fieldPosition="0">
        <references count="1">
          <reference field="4294967294" count="1" selected="0">
            <x v="1"/>
          </reference>
        </references>
      </pivotArea>
    </format>
    <format dxfId="21">
      <pivotArea dataOnly="0" labelOnly="1" outline="0" fieldPosition="0">
        <references count="1">
          <reference field="3" count="1">
            <x v="0"/>
          </reference>
        </references>
      </pivotArea>
    </format>
    <format dxfId="20">
      <pivotArea dataOnly="0" labelOnly="1" outline="0" fieldPosition="0">
        <references count="1">
          <reference field="3" count="3">
            <x v="1"/>
            <x v="2"/>
            <x v="3"/>
          </reference>
        </references>
      </pivotArea>
    </format>
  </formats>
  <pivotHierarchies count="17">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Umsatz lfd. Jahr"/>
    <pivotHierarchy dragToData="1" caption="Umsatz Vorjahr"/>
  </pivotHierarchies>
  <pivotTableStyleInfo name="PivotStyleLight8" showRowHeaders="1" showColHeaders="1" showRowStripes="0" showColStripes="0" showLastColumn="1"/>
  <rowHierarchiesUsage count="1">
    <rowHierarchyUsage hierarchyUsage="6"/>
  </rowHierarchiesUsage>
  <colHierarchiesUsage count="2">
    <colHierarchyUsage hierarchyUsage="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Warenlager]"/>
        <x15:activeTabTopLevelEntity name="[Regionen]"/>
      </x15:pivotTableUISettings>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076018C-B477-4F72-B6BA-AD9E4F38E617}" name="Umsatzauswertung" cacheId="7" applyNumberFormats="0" applyBorderFormats="0" applyFontFormats="0" applyPatternFormats="0" applyAlignmentFormats="0" applyWidthHeightFormats="1" dataCaption="Werte" updatedVersion="6" minRefreshableVersion="3" useAutoFormatting="1" itemPrintTitles="1" createdVersion="6" indent="0" showHeaders="0" compact="0" compactData="0" multipleFieldFilters="0">
  <location ref="A3:F8" firstHeaderRow="1" firstDataRow="2" firstDataCol="1"/>
  <pivotFields count="3">
    <pivotField axis="axisRow" compact="0" allDrilled="1" outline="0" showAll="0" dataSourceSort="1" defaultAttributeDrillState="1">
      <items count="4">
        <item x="0"/>
        <item x="1"/>
        <item x="2"/>
        <item t="default"/>
      </items>
    </pivotField>
    <pivotField dataField="1" compact="0" outline="0" showAll="0"/>
    <pivotField axis="axisCol" compact="0" allDrilled="1" outline="0" showAll="0" dataSourceSort="1" defaultAttributeDrillState="1">
      <items count="5">
        <item x="0"/>
        <item x="1"/>
        <item x="2"/>
        <item x="3"/>
        <item t="default"/>
      </items>
    </pivotField>
  </pivotFields>
  <rowFields count="1">
    <field x="0"/>
  </rowFields>
  <rowItems count="4">
    <i>
      <x/>
    </i>
    <i>
      <x v="1"/>
    </i>
    <i>
      <x v="2"/>
    </i>
    <i t="grand">
      <x/>
    </i>
  </rowItems>
  <colFields count="1">
    <field x="2"/>
  </colFields>
  <colItems count="5">
    <i>
      <x/>
    </i>
    <i>
      <x v="1"/>
    </i>
    <i>
      <x v="2"/>
    </i>
    <i>
      <x v="3"/>
    </i>
    <i t="grand">
      <x/>
    </i>
  </colItems>
  <dataFields count="1">
    <dataField name="Umsatz lfd. Jahr" fld="1" showDataAs="percentOfTotal" baseField="0" baseItem="0" numFmtId="10"/>
  </dataFields>
  <formats count="9">
    <format dxfId="19">
      <pivotArea dataOnly="0" labelOnly="1" outline="0" fieldPosition="0">
        <references count="2">
          <reference field="4294967294" count="1">
            <x v="0"/>
          </reference>
          <reference field="2" count="1" selected="0">
            <x v="0"/>
          </reference>
        </references>
      </pivotArea>
    </format>
    <format dxfId="18">
      <pivotArea dataOnly="0" labelOnly="1" outline="0" fieldPosition="0">
        <references count="2">
          <reference field="4294967294" count="1">
            <x v="0"/>
          </reference>
          <reference field="2" count="1" selected="0">
            <x v="1"/>
          </reference>
        </references>
      </pivotArea>
    </format>
    <format dxfId="17">
      <pivotArea dataOnly="0" labelOnly="1" outline="0" fieldPosition="0">
        <references count="2">
          <reference field="4294967294" count="1">
            <x v="0"/>
          </reference>
          <reference field="2" count="1" selected="0">
            <x v="2"/>
          </reference>
        </references>
      </pivotArea>
    </format>
    <format dxfId="16">
      <pivotArea dataOnly="0" labelOnly="1" outline="0" fieldPosition="0">
        <references count="2">
          <reference field="4294967294" count="1">
            <x v="0"/>
          </reference>
          <reference field="2" count="1" selected="0">
            <x v="3"/>
          </reference>
        </references>
      </pivotArea>
    </format>
    <format dxfId="15">
      <pivotArea dataOnly="0" labelOnly="1" outline="0" fieldPosition="0">
        <references count="1">
          <reference field="2" count="0"/>
        </references>
      </pivotArea>
    </format>
    <format dxfId="14">
      <pivotArea field="2" dataOnly="0" labelOnly="1" grandCol="1" outline="0" axis="axisCol" fieldPosition="0">
        <references count="1">
          <reference field="4294967294" count="1" selected="0">
            <x v="0"/>
          </reference>
        </references>
      </pivotArea>
    </format>
    <format dxfId="13">
      <pivotArea dataOnly="0" labelOnly="1" outline="0" fieldPosition="0">
        <references count="1">
          <reference field="2" count="1">
            <x v="0"/>
          </reference>
        </references>
      </pivotArea>
    </format>
    <format dxfId="12">
      <pivotArea dataOnly="0" labelOnly="1" outline="0" fieldPosition="0">
        <references count="1">
          <reference field="2" count="3">
            <x v="1"/>
            <x v="2"/>
            <x v="3"/>
          </reference>
        </references>
      </pivotArea>
    </format>
    <format dxfId="11">
      <pivotArea outline="0" fieldPosition="0">
        <references count="1">
          <reference field="4294967294" count="1">
            <x v="0"/>
          </reference>
        </references>
      </pivotArea>
    </format>
  </formats>
  <pivotHierarchies count="17">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Umsatz lfd. Jahr"/>
    <pivotHierarchy dragToData="1" caption="Umsatz Vorjahr"/>
  </pivotHierarchies>
  <pivotTableStyleInfo name="PivotStyleLight8" showRowHeaders="1" showColHeaders="1" showRowStripes="0" showColStripes="0" showLastColumn="1"/>
  <rowHierarchiesUsage count="1">
    <rowHierarchyUsage hierarchyUsage="6"/>
  </rowHierarchiesUsage>
  <colHierarchiesUsage count="1">
    <colHierarchyUsage hierarchyUsage="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Warenlager]"/>
        <x15:activeTabTopLevelEntity name="[Regionen]"/>
      </x15:pivotTableUISettings>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B440951-7AFF-4C70-9E7D-F50CEC327846}" name="Umsatzauswertung" cacheId="6" applyNumberFormats="0" applyBorderFormats="0" applyFontFormats="0" applyPatternFormats="0" applyAlignmentFormats="0" applyWidthHeightFormats="1" dataCaption="Werte" updatedVersion="6" minRefreshableVersion="3" useAutoFormatting="1" itemPrintTitles="1" createdVersion="6" indent="0" showHeaders="0" compact="0" compactData="0" multipleFieldFilters="0">
  <location ref="A3:K8" firstHeaderRow="0" firstDataRow="2" firstDataCol="1"/>
  <pivotFields count="4">
    <pivotField axis="axisRow" compact="0" allDrilled="1" outline="0" showAll="0" dataSourceSort="1" defaultAttributeDrillState="1">
      <items count="4">
        <item x="0"/>
        <item x="1"/>
        <item x="2"/>
        <item t="default"/>
      </items>
    </pivotField>
    <pivotField dataField="1" compact="0" outline="0" showAll="0"/>
    <pivotField dataField="1" compact="0" outline="0" showAll="0"/>
    <pivotField axis="axisCol" compact="0" allDrilled="1" outline="0" showAll="0" dataSourceSort="1" defaultAttributeDrillState="1">
      <items count="5">
        <item x="0"/>
        <item x="1"/>
        <item x="2"/>
        <item x="3"/>
        <item t="default"/>
      </items>
    </pivotField>
  </pivotFields>
  <rowFields count="1">
    <field x="0"/>
  </rowFields>
  <rowItems count="4">
    <i>
      <x/>
    </i>
    <i>
      <x v="1"/>
    </i>
    <i>
      <x v="2"/>
    </i>
    <i t="grand">
      <x/>
    </i>
  </rowItems>
  <colFields count="2">
    <field x="3"/>
    <field x="-2"/>
  </colFields>
  <colItems count="10">
    <i>
      <x/>
      <x/>
    </i>
    <i r="1" i="1">
      <x v="1"/>
    </i>
    <i>
      <x v="1"/>
      <x/>
    </i>
    <i r="1" i="1">
      <x v="1"/>
    </i>
    <i>
      <x v="2"/>
      <x/>
    </i>
    <i r="1" i="1">
      <x v="1"/>
    </i>
    <i>
      <x v="3"/>
      <x/>
    </i>
    <i r="1" i="1">
      <x v="1"/>
    </i>
    <i t="grand">
      <x/>
    </i>
    <i t="grand" i="1">
      <x/>
    </i>
  </colItems>
  <dataFields count="2">
    <dataField name="Umsatz lfd. Jahr" fld="1" baseField="0" baseItem="0" numFmtId="164"/>
    <dataField name="Umsatz Vorjahr" fld="2" baseField="0" baseItem="0" numFmtId="164"/>
  </dataFields>
  <formats count="11">
    <format dxfId="10">
      <pivotArea dataOnly="0" labelOnly="1" outline="0" fieldPosition="0">
        <references count="2">
          <reference field="4294967294" count="2">
            <x v="0"/>
            <x v="1"/>
          </reference>
          <reference field="3" count="1" selected="0">
            <x v="0"/>
          </reference>
        </references>
      </pivotArea>
    </format>
    <format dxfId="9">
      <pivotArea dataOnly="0" labelOnly="1" outline="0" fieldPosition="0">
        <references count="2">
          <reference field="4294967294" count="2">
            <x v="0"/>
            <x v="1"/>
          </reference>
          <reference field="3" count="1" selected="0">
            <x v="1"/>
          </reference>
        </references>
      </pivotArea>
    </format>
    <format dxfId="8">
      <pivotArea dataOnly="0" labelOnly="1" outline="0" fieldPosition="0">
        <references count="2">
          <reference field="4294967294" count="2">
            <x v="0"/>
            <x v="1"/>
          </reference>
          <reference field="3" count="1" selected="0">
            <x v="2"/>
          </reference>
        </references>
      </pivotArea>
    </format>
    <format dxfId="7">
      <pivotArea dataOnly="0" labelOnly="1" outline="0" fieldPosition="0">
        <references count="2">
          <reference field="4294967294" count="2">
            <x v="0"/>
            <x v="1"/>
          </reference>
          <reference field="3" count="1" selected="0">
            <x v="3"/>
          </reference>
        </references>
      </pivotArea>
    </format>
    <format dxfId="6">
      <pivotArea outline="0" fieldPosition="0">
        <references count="1">
          <reference field="4294967294" count="1">
            <x v="0"/>
          </reference>
        </references>
      </pivotArea>
    </format>
    <format dxfId="5">
      <pivotArea outline="0" fieldPosition="0">
        <references count="1">
          <reference field="4294967294" count="1">
            <x v="1"/>
          </reference>
        </references>
      </pivotArea>
    </format>
    <format dxfId="4">
      <pivotArea dataOnly="0" labelOnly="1" outline="0" fieldPosition="0">
        <references count="1">
          <reference field="3" count="0"/>
        </references>
      </pivotArea>
    </format>
    <format dxfId="3">
      <pivotArea field="3" dataOnly="0" labelOnly="1" grandCol="1" outline="0" axis="axisCol" fieldPosition="0">
        <references count="1">
          <reference field="4294967294" count="1" selected="0">
            <x v="0"/>
          </reference>
        </references>
      </pivotArea>
    </format>
    <format dxfId="2">
      <pivotArea field="3" dataOnly="0" labelOnly="1" grandCol="1" outline="0" axis="axisCol" fieldPosition="0">
        <references count="1">
          <reference field="4294967294" count="1" selected="0">
            <x v="1"/>
          </reference>
        </references>
      </pivotArea>
    </format>
    <format dxfId="1">
      <pivotArea dataOnly="0" labelOnly="1" outline="0" fieldPosition="0">
        <references count="1">
          <reference field="3" count="1">
            <x v="0"/>
          </reference>
        </references>
      </pivotArea>
    </format>
    <format dxfId="0">
      <pivotArea dataOnly="0" labelOnly="1" outline="0" fieldPosition="0">
        <references count="1">
          <reference field="3" count="3">
            <x v="1"/>
            <x v="2"/>
            <x v="3"/>
          </reference>
        </references>
      </pivotArea>
    </format>
  </formats>
  <pivotHierarchies count="17">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Umsatz lfd. Jahr"/>
    <pivotHierarchy dragToData="1" caption="Umsatz Vorjahr"/>
  </pivotHierarchies>
  <pivotTableStyleInfo name="PivotStyleLight8" showRowHeaders="1" showColHeaders="1" showRowStripes="0" showColStripes="0" showLastColumn="1"/>
  <rowHierarchiesUsage count="1">
    <rowHierarchyUsage hierarchyUsage="6"/>
  </rowHierarchiesUsage>
  <colHierarchiesUsage count="2">
    <colHierarchyUsage hierarchyUsage="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Warenlager]"/>
        <x15:activeTabTopLevelEntity name="[Regionen]"/>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Niederlassung" xr10:uid="{B9B69C60-813C-467F-9AA0-B8BE6CDC4AEB}" sourceName="[Regionen].[Niederlassung]">
  <pivotTables>
    <pivotTable tabId="3" name="Umsatzauswertung"/>
  </pivotTables>
  <data>
    <olap pivotCacheId="1">
      <levels count="2">
        <level uniqueName="[Regionen].[Niederlassung].[(All)]" sourceCaption="(All)" count="0"/>
        <level uniqueName="[Regionen].[Niederlassung].[Niederlassung]" sourceCaption="Niederlassung" count="4">
          <ranges>
            <range startItem="0">
              <i n="[Regionen].[Niederlassung].&amp;[Augsburg]" c="Augsburg"/>
              <i n="[Regionen].[Niederlassung].&amp;[Berlin]" c="Berlin"/>
              <i n="[Regionen].[Niederlassung].&amp;[Bonn]" c="Bonn"/>
              <i n="[Regionen].[Niederlassung].&amp;[Bremen]" c="Bremen"/>
            </range>
          </ranges>
        </level>
      </levels>
      <selections count="1">
        <selection n="[Regionen].[Niederlassung].[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iederlassung" xr10:uid="{96F017B8-EA1C-4660-9617-2CC09BF6FD19}" cache="Datenschnitt_Niederlassung" caption="Niederlassung" level="1" rowHeight="238506"/>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5422498-624B-44F0-9378-35B240FD89C0}" name="Warenlager" displayName="Warenlager" ref="A4:I100" totalsRowShown="0" headerRowDxfId="41">
  <autoFilter ref="A4:I100" xr:uid="{00000000-0009-0000-0100-000002000000}"/>
  <sortState ref="A5:I100">
    <sortCondition ref="C5:C100"/>
    <sortCondition ref="A5:A100"/>
  </sortState>
  <tableColumns count="9">
    <tableColumn id="1" xr3:uid="{42941331-B1EB-4F7A-A72B-309FA0346803}" name="Region"/>
    <tableColumn id="2" xr3:uid="{40427555-B85E-455B-B794-DF2C6B6EEFEB}" name="Artnr"/>
    <tableColumn id="3" xr3:uid="{565E5886-3A58-4995-8124-C1DFDBF8DE69}" name="Bezeichnung"/>
    <tableColumn id="4" xr3:uid="{D34311FC-D31E-4CC8-BAB7-6765A3E75218}" name="Warengruppe"/>
    <tableColumn id="5" xr3:uid="{504EA048-B641-49E0-9B8B-A039E67C4D46}" name="Material"/>
    <tableColumn id="6" xr3:uid="{94B5CAF8-7532-4C95-984B-E9C68FF38B96}" name="Farbe"/>
    <tableColumn id="7" xr3:uid="{960A892C-2492-4701-85AB-79DBBA70D72F}" name="Absatz" dataDxfId="40"/>
    <tableColumn id="8" xr3:uid="{512B9BF5-C27D-4EF8-84EA-1A9D5B5B3040}" name="Umsatz_lfd_Jahr" dataDxfId="39"/>
    <tableColumn id="9" xr3:uid="{77CCD07B-4901-45C8-9BCC-E9D79378700E}" name="Umsatz_Vorjahr" dataDxfId="38"/>
  </tableColumns>
  <tableStyleInfo name="TableStyleLight1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6AA70A-D745-4D1F-95C5-8E3D1585975C}" name="Regionen" displayName="Regionen" ref="A1:C5" totalsRowShown="0" headerRowDxfId="37" headerRowBorderDxfId="36" tableBorderDxfId="35" totalsRowBorderDxfId="34">
  <autoFilter ref="A1:C5" xr:uid="{00000000-0009-0000-0100-000001000000}"/>
  <tableColumns count="3">
    <tableColumn id="1" xr3:uid="{F8E39C10-55CD-441D-809B-77117EB2D368}" name="Region" dataDxfId="33"/>
    <tableColumn id="2" xr3:uid="{18BB0CE6-992D-41F3-A37C-0EB7C6A6AE47}" name="Bezeichnung" dataDxfId="32"/>
    <tableColumn id="3" xr3:uid="{E2BD716F-5E99-4E88-B6D9-CA2E487E140F}" name="Niederlassung" dataDxfId="31"/>
  </tableColumns>
  <tableStyleInfo name="TableStyleLight1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778AE-BC5B-4C7C-B005-5D1F08EFA90E}">
  <dimension ref="A2:A8"/>
  <sheetViews>
    <sheetView tabSelected="1" workbookViewId="0">
      <selection activeCell="A2" sqref="A2"/>
    </sheetView>
  </sheetViews>
  <sheetFormatPr baseColWidth="10" defaultRowHeight="14.4" x14ac:dyDescent="0.3"/>
  <cols>
    <col min="1" max="1" width="43.8984375" customWidth="1"/>
  </cols>
  <sheetData>
    <row r="2" spans="1:1" ht="20.2" thickBot="1" x14ac:dyDescent="0.45">
      <c r="A2" s="19" t="s">
        <v>65</v>
      </c>
    </row>
    <row r="3" spans="1:1" ht="15" thickTop="1" x14ac:dyDescent="0.3">
      <c r="A3" s="20"/>
    </row>
    <row r="4" spans="1:1" x14ac:dyDescent="0.3">
      <c r="A4" s="20" t="s">
        <v>60</v>
      </c>
    </row>
    <row r="5" spans="1:1" x14ac:dyDescent="0.3">
      <c r="A5" s="20" t="s">
        <v>61</v>
      </c>
    </row>
    <row r="6" spans="1:1" x14ac:dyDescent="0.3">
      <c r="A6" s="20" t="s">
        <v>62</v>
      </c>
    </row>
    <row r="7" spans="1:1" x14ac:dyDescent="0.3">
      <c r="A7" s="20" t="s">
        <v>63</v>
      </c>
    </row>
    <row r="8" spans="1:1" x14ac:dyDescent="0.3">
      <c r="A8" s="20" t="s">
        <v>64</v>
      </c>
    </row>
  </sheetData>
  <hyperlinks>
    <hyperlink ref="A4" location="Umsatztabelle!A1" display="Umsatztabelle" xr:uid="{4FAD4A7F-9D60-469B-B586-8580A57DD14F}"/>
    <hyperlink ref="A5" location="Regionen!A1" display="Regionen" xr:uid="{07177484-DE07-45C2-B147-2D94C324BE2A}"/>
    <hyperlink ref="A6" location="Pivottabelle!A1" display="Pivottabelle" xr:uid="{E5D836B1-1552-4DD5-AD93-2B1F2D65795F}"/>
    <hyperlink ref="A7" location="Pivottabelle_prozentual!A1" display="Pivottabelle_prozentual" xr:uid="{4C2AB935-2209-4AC5-BD66-018DB865954B}"/>
    <hyperlink ref="A8" location="Pivotdiagramm!A1" display="Pivotdiagramm" xr:uid="{27A65CC0-2553-41EB-A40A-D2AEF3170D7D}"/>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4568-AB06-4194-ACD7-B57DF0615B62}">
  <dimension ref="A2:I100"/>
  <sheetViews>
    <sheetView topLeftCell="A5" workbookViewId="0">
      <selection activeCell="D7" sqref="D7"/>
    </sheetView>
  </sheetViews>
  <sheetFormatPr baseColWidth="10" defaultRowHeight="14.4" x14ac:dyDescent="0.3"/>
  <cols>
    <col min="1" max="1" width="9.296875" customWidth="1"/>
    <col min="2" max="2" width="7.69921875" customWidth="1"/>
    <col min="3" max="3" width="14.8984375" bestFit="1" customWidth="1"/>
    <col min="4" max="4" width="15.296875" customWidth="1"/>
    <col min="5" max="5" width="10.59765625" customWidth="1"/>
    <col min="6" max="6" width="9.8984375" bestFit="1" customWidth="1"/>
    <col min="7" max="7" width="9" style="11" customWidth="1"/>
    <col min="8" max="8" width="17.59765625" style="11" customWidth="1"/>
    <col min="9" max="9" width="17.09765625" style="11" customWidth="1"/>
  </cols>
  <sheetData>
    <row r="2" spans="1:9" ht="17.850000000000001" x14ac:dyDescent="0.35">
      <c r="A2" s="10" t="s">
        <v>11</v>
      </c>
    </row>
    <row r="4" spans="1:9" x14ac:dyDescent="0.3">
      <c r="A4" t="s">
        <v>0</v>
      </c>
      <c r="B4" t="s">
        <v>12</v>
      </c>
      <c r="C4" t="s">
        <v>1</v>
      </c>
      <c r="D4" t="s">
        <v>13</v>
      </c>
      <c r="E4" t="s">
        <v>14</v>
      </c>
      <c r="F4" t="s">
        <v>15</v>
      </c>
      <c r="G4" s="11" t="s">
        <v>16</v>
      </c>
      <c r="H4" s="11" t="s">
        <v>17</v>
      </c>
      <c r="I4" s="11" t="s">
        <v>18</v>
      </c>
    </row>
    <row r="5" spans="1:9" x14ac:dyDescent="0.3">
      <c r="A5">
        <v>1</v>
      </c>
      <c r="B5">
        <v>7777</v>
      </c>
      <c r="C5" t="s">
        <v>19</v>
      </c>
      <c r="D5" t="s">
        <v>20</v>
      </c>
      <c r="E5" t="s">
        <v>21</v>
      </c>
      <c r="F5" t="s">
        <v>22</v>
      </c>
      <c r="G5" s="11">
        <v>1232</v>
      </c>
      <c r="H5" s="11">
        <v>26181.100000000002</v>
      </c>
      <c r="I5" s="11">
        <v>19786.800000000003</v>
      </c>
    </row>
    <row r="6" spans="1:9" x14ac:dyDescent="0.3">
      <c r="A6">
        <v>2</v>
      </c>
      <c r="B6">
        <v>7777</v>
      </c>
      <c r="C6" t="s">
        <v>19</v>
      </c>
      <c r="D6" t="s">
        <v>20</v>
      </c>
      <c r="E6" t="s">
        <v>21</v>
      </c>
      <c r="F6" t="s">
        <v>22</v>
      </c>
      <c r="G6" s="11">
        <v>1120</v>
      </c>
      <c r="H6" s="11">
        <v>23801</v>
      </c>
      <c r="I6" s="11">
        <v>17988</v>
      </c>
    </row>
    <row r="7" spans="1:9" x14ac:dyDescent="0.3">
      <c r="A7">
        <v>3</v>
      </c>
      <c r="B7">
        <v>7777</v>
      </c>
      <c r="C7" t="s">
        <v>19</v>
      </c>
      <c r="D7" t="s">
        <v>20</v>
      </c>
      <c r="E7" t="s">
        <v>21</v>
      </c>
      <c r="F7" t="s">
        <v>22</v>
      </c>
      <c r="G7" s="11">
        <v>1064</v>
      </c>
      <c r="H7" s="11">
        <v>22610.95</v>
      </c>
      <c r="I7" s="11">
        <v>17088.599999999999</v>
      </c>
    </row>
    <row r="8" spans="1:9" x14ac:dyDescent="0.3">
      <c r="A8">
        <v>4</v>
      </c>
      <c r="B8">
        <v>7777</v>
      </c>
      <c r="C8" t="s">
        <v>19</v>
      </c>
      <c r="D8" t="s">
        <v>20</v>
      </c>
      <c r="E8" t="s">
        <v>21</v>
      </c>
      <c r="F8" t="s">
        <v>22</v>
      </c>
      <c r="G8" s="11">
        <v>896</v>
      </c>
      <c r="H8" s="11">
        <v>19040.8</v>
      </c>
      <c r="I8" s="11">
        <v>14390.400000000001</v>
      </c>
    </row>
    <row r="9" spans="1:9" x14ac:dyDescent="0.3">
      <c r="A9">
        <v>1</v>
      </c>
      <c r="B9">
        <v>7778</v>
      </c>
      <c r="C9" t="s">
        <v>23</v>
      </c>
      <c r="D9" t="s">
        <v>20</v>
      </c>
      <c r="E9" t="s">
        <v>24</v>
      </c>
      <c r="F9" t="s">
        <v>25</v>
      </c>
      <c r="G9" s="11">
        <v>1463.0000000000002</v>
      </c>
      <c r="H9" s="11">
        <v>63360.000000000007</v>
      </c>
      <c r="I9" s="11">
        <v>51480.000000000007</v>
      </c>
    </row>
    <row r="10" spans="1:9" x14ac:dyDescent="0.3">
      <c r="A10">
        <v>2</v>
      </c>
      <c r="B10">
        <v>7778</v>
      </c>
      <c r="C10" t="s">
        <v>23</v>
      </c>
      <c r="D10" t="s">
        <v>20</v>
      </c>
      <c r="E10" t="s">
        <v>24</v>
      </c>
      <c r="F10" t="s">
        <v>25</v>
      </c>
      <c r="G10" s="11">
        <v>1330</v>
      </c>
      <c r="H10" s="11">
        <v>57600</v>
      </c>
      <c r="I10" s="11">
        <v>46800</v>
      </c>
    </row>
    <row r="11" spans="1:9" x14ac:dyDescent="0.3">
      <c r="A11">
        <v>3</v>
      </c>
      <c r="B11">
        <v>7778</v>
      </c>
      <c r="C11" t="s">
        <v>23</v>
      </c>
      <c r="D11" t="s">
        <v>20</v>
      </c>
      <c r="E11" t="s">
        <v>24</v>
      </c>
      <c r="F11" t="s">
        <v>25</v>
      </c>
      <c r="G11" s="11">
        <v>1263.5</v>
      </c>
      <c r="H11" s="11">
        <v>54720</v>
      </c>
      <c r="I11" s="11">
        <v>44460</v>
      </c>
    </row>
    <row r="12" spans="1:9" x14ac:dyDescent="0.3">
      <c r="A12">
        <v>4</v>
      </c>
      <c r="B12">
        <v>7778</v>
      </c>
      <c r="C12" t="s">
        <v>23</v>
      </c>
      <c r="D12" t="s">
        <v>20</v>
      </c>
      <c r="E12" t="s">
        <v>24</v>
      </c>
      <c r="F12" t="s">
        <v>25</v>
      </c>
      <c r="G12" s="11">
        <v>1064</v>
      </c>
      <c r="H12" s="11">
        <v>46080</v>
      </c>
      <c r="I12" s="11">
        <v>37440</v>
      </c>
    </row>
    <row r="13" spans="1:9" x14ac:dyDescent="0.3">
      <c r="A13">
        <v>1</v>
      </c>
      <c r="B13">
        <v>7578</v>
      </c>
      <c r="C13" t="s">
        <v>26</v>
      </c>
      <c r="D13" t="s">
        <v>20</v>
      </c>
      <c r="E13" t="s">
        <v>24</v>
      </c>
      <c r="F13" t="s">
        <v>25</v>
      </c>
      <c r="G13" s="11">
        <v>1353</v>
      </c>
      <c r="H13" s="11">
        <v>62810.000000000007</v>
      </c>
      <c r="I13" s="11">
        <v>39930</v>
      </c>
    </row>
    <row r="14" spans="1:9" x14ac:dyDescent="0.3">
      <c r="A14">
        <v>2</v>
      </c>
      <c r="B14">
        <v>7578</v>
      </c>
      <c r="C14" t="s">
        <v>26</v>
      </c>
      <c r="D14" t="s">
        <v>20</v>
      </c>
      <c r="E14" t="s">
        <v>24</v>
      </c>
      <c r="F14" t="s">
        <v>25</v>
      </c>
      <c r="G14" s="11">
        <v>1230</v>
      </c>
      <c r="H14" s="11">
        <v>57100</v>
      </c>
      <c r="I14" s="11">
        <v>36300</v>
      </c>
    </row>
    <row r="15" spans="1:9" x14ac:dyDescent="0.3">
      <c r="A15">
        <v>3</v>
      </c>
      <c r="B15">
        <v>7578</v>
      </c>
      <c r="C15" t="s">
        <v>26</v>
      </c>
      <c r="D15" t="s">
        <v>20</v>
      </c>
      <c r="E15" t="s">
        <v>24</v>
      </c>
      <c r="F15" t="s">
        <v>25</v>
      </c>
      <c r="G15" s="11">
        <v>1168.5</v>
      </c>
      <c r="H15" s="11">
        <v>54245</v>
      </c>
      <c r="I15" s="11">
        <v>34485</v>
      </c>
    </row>
    <row r="16" spans="1:9" x14ac:dyDescent="0.3">
      <c r="A16">
        <v>4</v>
      </c>
      <c r="B16">
        <v>7578</v>
      </c>
      <c r="C16" t="s">
        <v>26</v>
      </c>
      <c r="D16" t="s">
        <v>20</v>
      </c>
      <c r="E16" t="s">
        <v>24</v>
      </c>
      <c r="F16" t="s">
        <v>25</v>
      </c>
      <c r="G16" s="11">
        <v>984</v>
      </c>
      <c r="H16" s="11">
        <v>45680</v>
      </c>
      <c r="I16" s="11">
        <v>29040</v>
      </c>
    </row>
    <row r="17" spans="1:9" x14ac:dyDescent="0.3">
      <c r="A17">
        <v>1</v>
      </c>
      <c r="B17">
        <v>7577</v>
      </c>
      <c r="C17" t="s">
        <v>27</v>
      </c>
      <c r="D17" t="s">
        <v>20</v>
      </c>
      <c r="E17" t="s">
        <v>21</v>
      </c>
      <c r="F17" t="s">
        <v>22</v>
      </c>
      <c r="G17" s="11">
        <v>1243</v>
      </c>
      <c r="H17" s="11">
        <v>25631.100000000002</v>
      </c>
      <c r="I17" s="11">
        <v>19236.800000000003</v>
      </c>
    </row>
    <row r="18" spans="1:9" x14ac:dyDescent="0.3">
      <c r="A18">
        <v>2</v>
      </c>
      <c r="B18">
        <v>7577</v>
      </c>
      <c r="C18" t="s">
        <v>27</v>
      </c>
      <c r="D18" t="s">
        <v>20</v>
      </c>
      <c r="E18" t="s">
        <v>21</v>
      </c>
      <c r="F18" t="s">
        <v>22</v>
      </c>
      <c r="G18" s="11">
        <v>1130</v>
      </c>
      <c r="H18" s="11">
        <v>23301</v>
      </c>
      <c r="I18" s="11">
        <v>17488</v>
      </c>
    </row>
    <row r="19" spans="1:9" x14ac:dyDescent="0.3">
      <c r="A19">
        <v>3</v>
      </c>
      <c r="B19">
        <v>7577</v>
      </c>
      <c r="C19" t="s">
        <v>27</v>
      </c>
      <c r="D19" t="s">
        <v>20</v>
      </c>
      <c r="E19" t="s">
        <v>21</v>
      </c>
      <c r="F19" t="s">
        <v>22</v>
      </c>
      <c r="G19" s="11">
        <v>1073.5</v>
      </c>
      <c r="H19" s="11">
        <v>22135.95</v>
      </c>
      <c r="I19" s="11">
        <v>16613.599999999999</v>
      </c>
    </row>
    <row r="20" spans="1:9" x14ac:dyDescent="0.3">
      <c r="A20">
        <v>4</v>
      </c>
      <c r="B20">
        <v>7577</v>
      </c>
      <c r="C20" t="s">
        <v>27</v>
      </c>
      <c r="D20" t="s">
        <v>20</v>
      </c>
      <c r="E20" t="s">
        <v>21</v>
      </c>
      <c r="F20" t="s">
        <v>22</v>
      </c>
      <c r="G20" s="11">
        <v>904</v>
      </c>
      <c r="H20" s="11">
        <v>18640.8</v>
      </c>
      <c r="I20" s="11">
        <v>13990.400000000001</v>
      </c>
    </row>
    <row r="21" spans="1:9" x14ac:dyDescent="0.3">
      <c r="A21">
        <v>1</v>
      </c>
      <c r="B21">
        <v>6378</v>
      </c>
      <c r="C21" t="s">
        <v>28</v>
      </c>
      <c r="D21" t="s">
        <v>20</v>
      </c>
      <c r="E21" t="s">
        <v>29</v>
      </c>
      <c r="F21" t="s">
        <v>30</v>
      </c>
      <c r="G21" s="11">
        <v>770.00000000000011</v>
      </c>
      <c r="H21" s="11">
        <v>12650.000000000002</v>
      </c>
      <c r="I21" s="11">
        <v>21450</v>
      </c>
    </row>
    <row r="22" spans="1:9" x14ac:dyDescent="0.3">
      <c r="A22">
        <v>2</v>
      </c>
      <c r="B22">
        <v>6378</v>
      </c>
      <c r="C22" t="s">
        <v>28</v>
      </c>
      <c r="D22" t="s">
        <v>20</v>
      </c>
      <c r="E22" t="s">
        <v>29</v>
      </c>
      <c r="F22" t="s">
        <v>30</v>
      </c>
      <c r="G22" s="11">
        <v>700</v>
      </c>
      <c r="H22" s="11">
        <v>11500</v>
      </c>
      <c r="I22" s="11">
        <v>19500</v>
      </c>
    </row>
    <row r="23" spans="1:9" x14ac:dyDescent="0.3">
      <c r="A23">
        <v>3</v>
      </c>
      <c r="B23">
        <v>6378</v>
      </c>
      <c r="C23" t="s">
        <v>28</v>
      </c>
      <c r="D23" t="s">
        <v>20</v>
      </c>
      <c r="E23" t="s">
        <v>29</v>
      </c>
      <c r="F23" t="s">
        <v>30</v>
      </c>
      <c r="G23" s="11">
        <v>665</v>
      </c>
      <c r="H23" s="11">
        <v>10925</v>
      </c>
      <c r="I23" s="11">
        <v>18525</v>
      </c>
    </row>
    <row r="24" spans="1:9" x14ac:dyDescent="0.3">
      <c r="A24">
        <v>4</v>
      </c>
      <c r="B24">
        <v>6378</v>
      </c>
      <c r="C24" t="s">
        <v>28</v>
      </c>
      <c r="D24" t="s">
        <v>20</v>
      </c>
      <c r="E24" t="s">
        <v>29</v>
      </c>
      <c r="F24" t="s">
        <v>30</v>
      </c>
      <c r="G24" s="11">
        <v>560</v>
      </c>
      <c r="H24" s="11">
        <v>9200</v>
      </c>
      <c r="I24" s="11">
        <v>15600</v>
      </c>
    </row>
    <row r="25" spans="1:9" x14ac:dyDescent="0.3">
      <c r="A25">
        <v>1</v>
      </c>
      <c r="B25">
        <v>8443</v>
      </c>
      <c r="C25" t="s">
        <v>31</v>
      </c>
      <c r="D25" t="s">
        <v>20</v>
      </c>
      <c r="E25" t="s">
        <v>24</v>
      </c>
      <c r="F25" t="s">
        <v>30</v>
      </c>
      <c r="G25" s="11">
        <v>660</v>
      </c>
      <c r="H25" s="11">
        <v>44000</v>
      </c>
      <c r="I25" s="11">
        <v>37400</v>
      </c>
    </row>
    <row r="26" spans="1:9" x14ac:dyDescent="0.3">
      <c r="A26">
        <v>2</v>
      </c>
      <c r="B26">
        <v>8443</v>
      </c>
      <c r="C26" t="s">
        <v>31</v>
      </c>
      <c r="D26" t="s">
        <v>20</v>
      </c>
      <c r="E26" t="s">
        <v>24</v>
      </c>
      <c r="F26" t="s">
        <v>30</v>
      </c>
      <c r="G26" s="11">
        <v>600</v>
      </c>
      <c r="H26" s="11">
        <v>40000</v>
      </c>
      <c r="I26" s="11">
        <v>34000</v>
      </c>
    </row>
    <row r="27" spans="1:9" x14ac:dyDescent="0.3">
      <c r="A27">
        <v>3</v>
      </c>
      <c r="B27">
        <v>8443</v>
      </c>
      <c r="C27" t="s">
        <v>31</v>
      </c>
      <c r="D27" t="s">
        <v>20</v>
      </c>
      <c r="E27" t="s">
        <v>24</v>
      </c>
      <c r="F27" t="s">
        <v>30</v>
      </c>
      <c r="G27" s="11">
        <v>570</v>
      </c>
      <c r="H27" s="11">
        <v>38000</v>
      </c>
      <c r="I27" s="11">
        <v>32300</v>
      </c>
    </row>
    <row r="28" spans="1:9" x14ac:dyDescent="0.3">
      <c r="A28">
        <v>4</v>
      </c>
      <c r="B28">
        <v>8443</v>
      </c>
      <c r="C28" t="s">
        <v>31</v>
      </c>
      <c r="D28" t="s">
        <v>20</v>
      </c>
      <c r="E28" t="s">
        <v>24</v>
      </c>
      <c r="F28" t="s">
        <v>30</v>
      </c>
      <c r="G28" s="11">
        <v>480</v>
      </c>
      <c r="H28" s="11">
        <v>32000</v>
      </c>
      <c r="I28" s="11">
        <v>27200</v>
      </c>
    </row>
    <row r="29" spans="1:9" x14ac:dyDescent="0.3">
      <c r="A29">
        <v>1</v>
      </c>
      <c r="B29">
        <v>8243</v>
      </c>
      <c r="C29" t="s">
        <v>32</v>
      </c>
      <c r="D29" t="s">
        <v>20</v>
      </c>
      <c r="E29" t="s">
        <v>24</v>
      </c>
      <c r="F29" t="s">
        <v>30</v>
      </c>
      <c r="G29" s="11">
        <v>253.00000000000003</v>
      </c>
      <c r="H29" s="11">
        <v>43450</v>
      </c>
      <c r="I29" s="11">
        <v>36850</v>
      </c>
    </row>
    <row r="30" spans="1:9" x14ac:dyDescent="0.3">
      <c r="A30">
        <v>2</v>
      </c>
      <c r="B30">
        <v>8243</v>
      </c>
      <c r="C30" t="s">
        <v>32</v>
      </c>
      <c r="D30" t="s">
        <v>20</v>
      </c>
      <c r="E30" t="s">
        <v>24</v>
      </c>
      <c r="F30" t="s">
        <v>30</v>
      </c>
      <c r="G30" s="11">
        <v>230</v>
      </c>
      <c r="H30" s="11">
        <v>39500</v>
      </c>
      <c r="I30" s="11">
        <v>33500</v>
      </c>
    </row>
    <row r="31" spans="1:9" x14ac:dyDescent="0.3">
      <c r="A31">
        <v>3</v>
      </c>
      <c r="B31">
        <v>8243</v>
      </c>
      <c r="C31" t="s">
        <v>32</v>
      </c>
      <c r="D31" t="s">
        <v>20</v>
      </c>
      <c r="E31" t="s">
        <v>24</v>
      </c>
      <c r="F31" t="s">
        <v>30</v>
      </c>
      <c r="G31" s="11">
        <v>218.5</v>
      </c>
      <c r="H31" s="11">
        <v>37525</v>
      </c>
      <c r="I31" s="11">
        <v>31825</v>
      </c>
    </row>
    <row r="32" spans="1:9" x14ac:dyDescent="0.3">
      <c r="A32">
        <v>4</v>
      </c>
      <c r="B32">
        <v>8243</v>
      </c>
      <c r="C32" t="s">
        <v>32</v>
      </c>
      <c r="D32" t="s">
        <v>20</v>
      </c>
      <c r="E32" t="s">
        <v>24</v>
      </c>
      <c r="F32" t="s">
        <v>30</v>
      </c>
      <c r="G32" s="11">
        <v>184</v>
      </c>
      <c r="H32" s="11">
        <v>31600</v>
      </c>
      <c r="I32" s="11">
        <v>26800</v>
      </c>
    </row>
    <row r="33" spans="1:9" x14ac:dyDescent="0.3">
      <c r="A33">
        <v>1</v>
      </c>
      <c r="B33">
        <v>7774</v>
      </c>
      <c r="C33" t="s">
        <v>33</v>
      </c>
      <c r="D33" t="s">
        <v>20</v>
      </c>
      <c r="E33" t="s">
        <v>21</v>
      </c>
      <c r="F33" t="s">
        <v>34</v>
      </c>
      <c r="G33" s="11">
        <v>440.00000000000006</v>
      </c>
      <c r="H33" s="11">
        <v>19459</v>
      </c>
      <c r="I33" s="11">
        <v>11220</v>
      </c>
    </row>
    <row r="34" spans="1:9" x14ac:dyDescent="0.3">
      <c r="A34">
        <v>2</v>
      </c>
      <c r="B34">
        <v>7774</v>
      </c>
      <c r="C34" t="s">
        <v>33</v>
      </c>
      <c r="D34" t="s">
        <v>20</v>
      </c>
      <c r="E34" t="s">
        <v>21</v>
      </c>
      <c r="F34" t="s">
        <v>34</v>
      </c>
      <c r="G34" s="11">
        <v>400</v>
      </c>
      <c r="H34" s="11">
        <v>17690</v>
      </c>
      <c r="I34" s="11">
        <v>10200</v>
      </c>
    </row>
    <row r="35" spans="1:9" x14ac:dyDescent="0.3">
      <c r="A35">
        <v>3</v>
      </c>
      <c r="B35">
        <v>7774</v>
      </c>
      <c r="C35" t="s">
        <v>33</v>
      </c>
      <c r="D35" t="s">
        <v>20</v>
      </c>
      <c r="E35" t="s">
        <v>21</v>
      </c>
      <c r="F35" t="s">
        <v>34</v>
      </c>
      <c r="G35" s="11">
        <v>380</v>
      </c>
      <c r="H35" s="11">
        <v>16805.5</v>
      </c>
      <c r="I35" s="11">
        <v>9690</v>
      </c>
    </row>
    <row r="36" spans="1:9" x14ac:dyDescent="0.3">
      <c r="A36">
        <v>4</v>
      </c>
      <c r="B36">
        <v>7774</v>
      </c>
      <c r="C36" t="s">
        <v>33</v>
      </c>
      <c r="D36" t="s">
        <v>20</v>
      </c>
      <c r="E36" t="s">
        <v>21</v>
      </c>
      <c r="F36" t="s">
        <v>34</v>
      </c>
      <c r="G36" s="11">
        <v>320</v>
      </c>
      <c r="H36" s="11">
        <v>14152</v>
      </c>
      <c r="I36" s="11">
        <v>8160</v>
      </c>
    </row>
    <row r="37" spans="1:9" x14ac:dyDescent="0.3">
      <c r="A37">
        <v>1</v>
      </c>
      <c r="B37">
        <v>7574</v>
      </c>
      <c r="C37" t="s">
        <v>35</v>
      </c>
      <c r="D37" t="s">
        <v>20</v>
      </c>
      <c r="E37" t="s">
        <v>21</v>
      </c>
      <c r="F37" t="s">
        <v>34</v>
      </c>
      <c r="G37" s="11">
        <v>693</v>
      </c>
      <c r="H37" s="11">
        <v>95909.000000000015</v>
      </c>
      <c r="I37" s="11">
        <v>109670.00000000001</v>
      </c>
    </row>
    <row r="38" spans="1:9" x14ac:dyDescent="0.3">
      <c r="A38">
        <v>2</v>
      </c>
      <c r="B38">
        <v>7574</v>
      </c>
      <c r="C38" t="s">
        <v>35</v>
      </c>
      <c r="D38" t="s">
        <v>20</v>
      </c>
      <c r="E38" t="s">
        <v>21</v>
      </c>
      <c r="F38" t="s">
        <v>34</v>
      </c>
      <c r="G38" s="11">
        <v>630</v>
      </c>
      <c r="H38" s="11">
        <v>87190</v>
      </c>
      <c r="I38" s="11">
        <v>99700</v>
      </c>
    </row>
    <row r="39" spans="1:9" x14ac:dyDescent="0.3">
      <c r="A39">
        <v>3</v>
      </c>
      <c r="B39">
        <v>7574</v>
      </c>
      <c r="C39" t="s">
        <v>35</v>
      </c>
      <c r="D39" t="s">
        <v>20</v>
      </c>
      <c r="E39" t="s">
        <v>21</v>
      </c>
      <c r="F39" t="s">
        <v>34</v>
      </c>
      <c r="G39" s="11">
        <v>598.5</v>
      </c>
      <c r="H39" s="11">
        <v>82830.5</v>
      </c>
      <c r="I39" s="11">
        <v>94715</v>
      </c>
    </row>
    <row r="40" spans="1:9" x14ac:dyDescent="0.3">
      <c r="A40">
        <v>4</v>
      </c>
      <c r="B40">
        <v>7574</v>
      </c>
      <c r="C40" t="s">
        <v>35</v>
      </c>
      <c r="D40" t="s">
        <v>20</v>
      </c>
      <c r="E40" t="s">
        <v>21</v>
      </c>
      <c r="F40" t="s">
        <v>34</v>
      </c>
      <c r="G40" s="11">
        <v>504</v>
      </c>
      <c r="H40" s="11">
        <v>69752</v>
      </c>
      <c r="I40" s="11">
        <v>79760</v>
      </c>
    </row>
    <row r="41" spans="1:9" x14ac:dyDescent="0.3">
      <c r="A41">
        <v>1</v>
      </c>
      <c r="B41">
        <v>8244</v>
      </c>
      <c r="C41" t="s">
        <v>36</v>
      </c>
      <c r="D41" t="s">
        <v>37</v>
      </c>
      <c r="E41" t="s">
        <v>29</v>
      </c>
      <c r="F41" t="s">
        <v>34</v>
      </c>
      <c r="G41" s="11">
        <v>209.00000000000003</v>
      </c>
      <c r="H41" s="11">
        <v>24750.000000000004</v>
      </c>
      <c r="I41" s="11">
        <v>12650.000000000002</v>
      </c>
    </row>
    <row r="42" spans="1:9" x14ac:dyDescent="0.3">
      <c r="A42">
        <v>2</v>
      </c>
      <c r="B42">
        <v>8244</v>
      </c>
      <c r="C42" t="s">
        <v>36</v>
      </c>
      <c r="D42" t="s">
        <v>37</v>
      </c>
      <c r="E42" t="s">
        <v>29</v>
      </c>
      <c r="F42" t="s">
        <v>34</v>
      </c>
      <c r="G42" s="11">
        <v>190</v>
      </c>
      <c r="H42" s="11">
        <v>22500</v>
      </c>
      <c r="I42" s="11">
        <v>11500</v>
      </c>
    </row>
    <row r="43" spans="1:9" x14ac:dyDescent="0.3">
      <c r="A43">
        <v>3</v>
      </c>
      <c r="B43">
        <v>8244</v>
      </c>
      <c r="C43" t="s">
        <v>36</v>
      </c>
      <c r="D43" t="s">
        <v>37</v>
      </c>
      <c r="E43" t="s">
        <v>29</v>
      </c>
      <c r="F43" t="s">
        <v>34</v>
      </c>
      <c r="G43" s="11">
        <v>180.5</v>
      </c>
      <c r="H43" s="11">
        <v>21375</v>
      </c>
      <c r="I43" s="11">
        <v>10925</v>
      </c>
    </row>
    <row r="44" spans="1:9" x14ac:dyDescent="0.3">
      <c r="A44">
        <v>4</v>
      </c>
      <c r="B44">
        <v>8244</v>
      </c>
      <c r="C44" t="s">
        <v>36</v>
      </c>
      <c r="D44" t="s">
        <v>37</v>
      </c>
      <c r="E44" t="s">
        <v>29</v>
      </c>
      <c r="F44" t="s">
        <v>34</v>
      </c>
      <c r="G44" s="11">
        <v>152</v>
      </c>
      <c r="H44" s="11">
        <v>18000</v>
      </c>
      <c r="I44" s="11">
        <v>9200</v>
      </c>
    </row>
    <row r="45" spans="1:9" x14ac:dyDescent="0.3">
      <c r="A45">
        <v>1</v>
      </c>
      <c r="B45">
        <v>8444</v>
      </c>
      <c r="C45" t="s">
        <v>38</v>
      </c>
      <c r="D45" t="s">
        <v>37</v>
      </c>
      <c r="E45" t="s">
        <v>29</v>
      </c>
      <c r="F45" t="s">
        <v>34</v>
      </c>
      <c r="G45" s="11">
        <v>550</v>
      </c>
      <c r="H45" s="11">
        <v>25300.000000000004</v>
      </c>
      <c r="I45" s="11">
        <v>13200.000000000002</v>
      </c>
    </row>
    <row r="46" spans="1:9" x14ac:dyDescent="0.3">
      <c r="A46">
        <v>2</v>
      </c>
      <c r="B46">
        <v>8444</v>
      </c>
      <c r="C46" t="s">
        <v>38</v>
      </c>
      <c r="D46" t="s">
        <v>37</v>
      </c>
      <c r="E46" t="s">
        <v>29</v>
      </c>
      <c r="F46" t="s">
        <v>34</v>
      </c>
      <c r="G46" s="11">
        <v>500</v>
      </c>
      <c r="H46" s="11">
        <v>23000</v>
      </c>
      <c r="I46" s="11">
        <v>12000</v>
      </c>
    </row>
    <row r="47" spans="1:9" x14ac:dyDescent="0.3">
      <c r="A47">
        <v>3</v>
      </c>
      <c r="B47">
        <v>8444</v>
      </c>
      <c r="C47" t="s">
        <v>38</v>
      </c>
      <c r="D47" t="s">
        <v>37</v>
      </c>
      <c r="E47" t="s">
        <v>29</v>
      </c>
      <c r="F47" t="s">
        <v>34</v>
      </c>
      <c r="G47" s="11">
        <v>475</v>
      </c>
      <c r="H47" s="11">
        <v>21850</v>
      </c>
      <c r="I47" s="11">
        <v>11400</v>
      </c>
    </row>
    <row r="48" spans="1:9" x14ac:dyDescent="0.3">
      <c r="A48">
        <v>4</v>
      </c>
      <c r="B48">
        <v>8444</v>
      </c>
      <c r="C48" t="s">
        <v>38</v>
      </c>
      <c r="D48" t="s">
        <v>37</v>
      </c>
      <c r="E48" t="s">
        <v>29</v>
      </c>
      <c r="F48" t="s">
        <v>34</v>
      </c>
      <c r="G48" s="11">
        <v>400</v>
      </c>
      <c r="H48" s="11">
        <v>18400</v>
      </c>
      <c r="I48" s="11">
        <v>9600</v>
      </c>
    </row>
    <row r="49" spans="1:9" x14ac:dyDescent="0.3">
      <c r="A49">
        <v>1</v>
      </c>
      <c r="B49">
        <v>5667</v>
      </c>
      <c r="C49" t="s">
        <v>39</v>
      </c>
      <c r="D49" t="s">
        <v>20</v>
      </c>
      <c r="E49" t="s">
        <v>29</v>
      </c>
      <c r="F49" t="s">
        <v>22</v>
      </c>
      <c r="G49" s="11">
        <v>660</v>
      </c>
      <c r="H49" s="11">
        <v>22000</v>
      </c>
      <c r="I49" s="11">
        <v>11000</v>
      </c>
    </row>
    <row r="50" spans="1:9" x14ac:dyDescent="0.3">
      <c r="A50">
        <v>2</v>
      </c>
      <c r="B50">
        <v>5667</v>
      </c>
      <c r="C50" t="s">
        <v>39</v>
      </c>
      <c r="D50" t="s">
        <v>20</v>
      </c>
      <c r="E50" t="s">
        <v>29</v>
      </c>
      <c r="F50" t="s">
        <v>22</v>
      </c>
      <c r="G50" s="11">
        <v>600</v>
      </c>
      <c r="H50" s="11">
        <v>20000</v>
      </c>
      <c r="I50" s="11">
        <v>10000</v>
      </c>
    </row>
    <row r="51" spans="1:9" x14ac:dyDescent="0.3">
      <c r="A51">
        <v>3</v>
      </c>
      <c r="B51">
        <v>5667</v>
      </c>
      <c r="C51" t="s">
        <v>39</v>
      </c>
      <c r="D51" t="s">
        <v>20</v>
      </c>
      <c r="E51" t="s">
        <v>29</v>
      </c>
      <c r="F51" t="s">
        <v>22</v>
      </c>
      <c r="G51" s="11">
        <v>570</v>
      </c>
      <c r="H51" s="11">
        <v>19000</v>
      </c>
      <c r="I51" s="11">
        <v>9500</v>
      </c>
    </row>
    <row r="52" spans="1:9" x14ac:dyDescent="0.3">
      <c r="A52">
        <v>4</v>
      </c>
      <c r="B52">
        <v>5667</v>
      </c>
      <c r="C52" t="s">
        <v>39</v>
      </c>
      <c r="D52" t="s">
        <v>20</v>
      </c>
      <c r="E52" t="s">
        <v>29</v>
      </c>
      <c r="F52" t="s">
        <v>22</v>
      </c>
      <c r="G52" s="11">
        <v>480</v>
      </c>
      <c r="H52" s="11">
        <v>16000</v>
      </c>
      <c r="I52" s="11">
        <v>8000</v>
      </c>
    </row>
    <row r="53" spans="1:9" x14ac:dyDescent="0.3">
      <c r="A53">
        <v>1</v>
      </c>
      <c r="B53">
        <v>5467</v>
      </c>
      <c r="C53" t="s">
        <v>40</v>
      </c>
      <c r="D53" t="s">
        <v>20</v>
      </c>
      <c r="E53" t="s">
        <v>29</v>
      </c>
      <c r="F53" t="s">
        <v>22</v>
      </c>
      <c r="G53" s="11">
        <v>363.00000000000006</v>
      </c>
      <c r="H53" s="11">
        <v>21450</v>
      </c>
      <c r="I53" s="11">
        <v>10450</v>
      </c>
    </row>
    <row r="54" spans="1:9" x14ac:dyDescent="0.3">
      <c r="A54">
        <v>2</v>
      </c>
      <c r="B54">
        <v>5467</v>
      </c>
      <c r="C54" t="s">
        <v>40</v>
      </c>
      <c r="D54" t="s">
        <v>20</v>
      </c>
      <c r="E54" t="s">
        <v>29</v>
      </c>
      <c r="F54" t="s">
        <v>22</v>
      </c>
      <c r="G54" s="11">
        <v>330</v>
      </c>
      <c r="H54" s="11">
        <v>19500</v>
      </c>
      <c r="I54" s="11">
        <v>9500</v>
      </c>
    </row>
    <row r="55" spans="1:9" x14ac:dyDescent="0.3">
      <c r="A55">
        <v>3</v>
      </c>
      <c r="B55">
        <v>5467</v>
      </c>
      <c r="C55" t="s">
        <v>40</v>
      </c>
      <c r="D55" t="s">
        <v>20</v>
      </c>
      <c r="E55" t="s">
        <v>29</v>
      </c>
      <c r="F55" t="s">
        <v>22</v>
      </c>
      <c r="G55" s="11">
        <v>313.5</v>
      </c>
      <c r="H55" s="11">
        <v>18525</v>
      </c>
      <c r="I55" s="11">
        <v>9025</v>
      </c>
    </row>
    <row r="56" spans="1:9" x14ac:dyDescent="0.3">
      <c r="A56">
        <v>4</v>
      </c>
      <c r="B56">
        <v>5467</v>
      </c>
      <c r="C56" t="s">
        <v>40</v>
      </c>
      <c r="D56" t="s">
        <v>20</v>
      </c>
      <c r="E56" t="s">
        <v>29</v>
      </c>
      <c r="F56" t="s">
        <v>22</v>
      </c>
      <c r="G56" s="11">
        <v>264</v>
      </c>
      <c r="H56" s="11">
        <v>15600</v>
      </c>
      <c r="I56" s="11">
        <v>7600</v>
      </c>
    </row>
    <row r="57" spans="1:9" x14ac:dyDescent="0.3">
      <c r="A57">
        <v>1</v>
      </c>
      <c r="B57">
        <v>5356</v>
      </c>
      <c r="C57" t="s">
        <v>41</v>
      </c>
      <c r="D57" t="s">
        <v>42</v>
      </c>
      <c r="E57" t="s">
        <v>21</v>
      </c>
      <c r="F57" t="s">
        <v>43</v>
      </c>
      <c r="G57" s="11">
        <v>253.00000000000003</v>
      </c>
      <c r="H57" s="11">
        <v>25850.000000000004</v>
      </c>
      <c r="I57" s="11">
        <v>27929.000000000004</v>
      </c>
    </row>
    <row r="58" spans="1:9" x14ac:dyDescent="0.3">
      <c r="A58">
        <v>2</v>
      </c>
      <c r="B58">
        <v>5356</v>
      </c>
      <c r="C58" t="s">
        <v>41</v>
      </c>
      <c r="D58" t="s">
        <v>42</v>
      </c>
      <c r="E58" t="s">
        <v>21</v>
      </c>
      <c r="F58" t="s">
        <v>43</v>
      </c>
      <c r="G58" s="11">
        <v>230</v>
      </c>
      <c r="H58" s="11">
        <v>23500</v>
      </c>
      <c r="I58" s="11">
        <v>25390</v>
      </c>
    </row>
    <row r="59" spans="1:9" x14ac:dyDescent="0.3">
      <c r="A59">
        <v>3</v>
      </c>
      <c r="B59">
        <v>5356</v>
      </c>
      <c r="C59" t="s">
        <v>41</v>
      </c>
      <c r="D59" t="s">
        <v>42</v>
      </c>
      <c r="E59" t="s">
        <v>21</v>
      </c>
      <c r="F59" t="s">
        <v>43</v>
      </c>
      <c r="G59" s="11">
        <v>218.5</v>
      </c>
      <c r="H59" s="11">
        <v>22325</v>
      </c>
      <c r="I59" s="11">
        <v>24120.5</v>
      </c>
    </row>
    <row r="60" spans="1:9" x14ac:dyDescent="0.3">
      <c r="A60">
        <v>4</v>
      </c>
      <c r="B60">
        <v>5356</v>
      </c>
      <c r="C60" t="s">
        <v>41</v>
      </c>
      <c r="D60" t="s">
        <v>42</v>
      </c>
      <c r="E60" t="s">
        <v>21</v>
      </c>
      <c r="F60" t="s">
        <v>43</v>
      </c>
      <c r="G60" s="11">
        <v>184</v>
      </c>
      <c r="H60" s="11">
        <v>18800</v>
      </c>
      <c r="I60" s="11">
        <v>20312</v>
      </c>
    </row>
    <row r="61" spans="1:9" x14ac:dyDescent="0.3">
      <c r="A61">
        <v>1</v>
      </c>
      <c r="B61">
        <v>8666</v>
      </c>
      <c r="C61" t="s">
        <v>44</v>
      </c>
      <c r="D61" t="s">
        <v>42</v>
      </c>
      <c r="E61" t="s">
        <v>21</v>
      </c>
      <c r="F61" t="s">
        <v>45</v>
      </c>
      <c r="G61" s="11">
        <v>1100</v>
      </c>
      <c r="H61" s="11">
        <v>77000</v>
      </c>
      <c r="I61" s="11">
        <v>66000</v>
      </c>
    </row>
    <row r="62" spans="1:9" x14ac:dyDescent="0.3">
      <c r="A62">
        <v>2</v>
      </c>
      <c r="B62">
        <v>8666</v>
      </c>
      <c r="C62" t="s">
        <v>44</v>
      </c>
      <c r="D62" t="s">
        <v>42</v>
      </c>
      <c r="E62" t="s">
        <v>21</v>
      </c>
      <c r="F62" t="s">
        <v>45</v>
      </c>
      <c r="G62" s="11">
        <v>1000</v>
      </c>
      <c r="H62" s="11">
        <v>70000</v>
      </c>
      <c r="I62" s="11">
        <v>60000</v>
      </c>
    </row>
    <row r="63" spans="1:9" x14ac:dyDescent="0.3">
      <c r="A63">
        <v>3</v>
      </c>
      <c r="B63">
        <v>8666</v>
      </c>
      <c r="C63" t="s">
        <v>44</v>
      </c>
      <c r="D63" t="s">
        <v>42</v>
      </c>
      <c r="E63" t="s">
        <v>21</v>
      </c>
      <c r="F63" t="s">
        <v>45</v>
      </c>
      <c r="G63" s="11">
        <v>950</v>
      </c>
      <c r="H63" s="11">
        <v>66500</v>
      </c>
      <c r="I63" s="11">
        <v>57000</v>
      </c>
    </row>
    <row r="64" spans="1:9" x14ac:dyDescent="0.3">
      <c r="A64">
        <v>4</v>
      </c>
      <c r="B64">
        <v>8666</v>
      </c>
      <c r="C64" t="s">
        <v>44</v>
      </c>
      <c r="D64" t="s">
        <v>42</v>
      </c>
      <c r="E64" t="s">
        <v>21</v>
      </c>
      <c r="F64" t="s">
        <v>45</v>
      </c>
      <c r="G64" s="11">
        <v>800</v>
      </c>
      <c r="H64" s="11">
        <v>56000</v>
      </c>
      <c r="I64" s="11">
        <v>48000</v>
      </c>
    </row>
    <row r="65" spans="1:9" x14ac:dyDescent="0.3">
      <c r="A65">
        <v>1</v>
      </c>
      <c r="B65">
        <v>8466</v>
      </c>
      <c r="C65" t="s">
        <v>46</v>
      </c>
      <c r="D65" t="s">
        <v>42</v>
      </c>
      <c r="E65" t="s">
        <v>21</v>
      </c>
      <c r="F65" t="s">
        <v>45</v>
      </c>
      <c r="G65" s="11">
        <v>1320</v>
      </c>
      <c r="H65" s="11">
        <v>71500</v>
      </c>
      <c r="I65" s="11">
        <v>60500.000000000007</v>
      </c>
    </row>
    <row r="66" spans="1:9" x14ac:dyDescent="0.3">
      <c r="A66">
        <v>2</v>
      </c>
      <c r="B66">
        <v>8466</v>
      </c>
      <c r="C66" t="s">
        <v>46</v>
      </c>
      <c r="D66" t="s">
        <v>42</v>
      </c>
      <c r="E66" t="s">
        <v>21</v>
      </c>
      <c r="F66" t="s">
        <v>45</v>
      </c>
      <c r="G66" s="11">
        <v>1200</v>
      </c>
      <c r="H66" s="11">
        <v>65000</v>
      </c>
      <c r="I66" s="11">
        <v>55000</v>
      </c>
    </row>
    <row r="67" spans="1:9" x14ac:dyDescent="0.3">
      <c r="A67">
        <v>3</v>
      </c>
      <c r="B67">
        <v>8466</v>
      </c>
      <c r="C67" t="s">
        <v>46</v>
      </c>
      <c r="D67" t="s">
        <v>42</v>
      </c>
      <c r="E67" t="s">
        <v>21</v>
      </c>
      <c r="F67" t="s">
        <v>45</v>
      </c>
      <c r="G67" s="11">
        <v>1140</v>
      </c>
      <c r="H67" s="11">
        <v>61750</v>
      </c>
      <c r="I67" s="11">
        <v>52250</v>
      </c>
    </row>
    <row r="68" spans="1:9" x14ac:dyDescent="0.3">
      <c r="A68">
        <v>4</v>
      </c>
      <c r="B68">
        <v>8466</v>
      </c>
      <c r="C68" t="s">
        <v>46</v>
      </c>
      <c r="D68" t="s">
        <v>42</v>
      </c>
      <c r="E68" t="s">
        <v>21</v>
      </c>
      <c r="F68" t="s">
        <v>45</v>
      </c>
      <c r="G68" s="11">
        <v>960</v>
      </c>
      <c r="H68" s="11">
        <v>52000</v>
      </c>
      <c r="I68" s="11">
        <v>44000</v>
      </c>
    </row>
    <row r="69" spans="1:9" x14ac:dyDescent="0.3">
      <c r="A69">
        <v>1</v>
      </c>
      <c r="B69">
        <v>5554</v>
      </c>
      <c r="C69" t="s">
        <v>47</v>
      </c>
      <c r="D69" t="s">
        <v>42</v>
      </c>
      <c r="E69" t="s">
        <v>29</v>
      </c>
      <c r="F69" t="s">
        <v>25</v>
      </c>
      <c r="G69" s="11">
        <v>880.00000000000011</v>
      </c>
      <c r="H69" s="11">
        <v>20900</v>
      </c>
      <c r="I69" s="11">
        <v>25300.000000000004</v>
      </c>
    </row>
    <row r="70" spans="1:9" x14ac:dyDescent="0.3">
      <c r="A70">
        <v>2</v>
      </c>
      <c r="B70">
        <v>5554</v>
      </c>
      <c r="C70" t="s">
        <v>47</v>
      </c>
      <c r="D70" t="s">
        <v>42</v>
      </c>
      <c r="E70" t="s">
        <v>29</v>
      </c>
      <c r="F70" t="s">
        <v>25</v>
      </c>
      <c r="G70" s="11">
        <v>800</v>
      </c>
      <c r="H70" s="11">
        <v>19000</v>
      </c>
      <c r="I70" s="11">
        <v>23000</v>
      </c>
    </row>
    <row r="71" spans="1:9" x14ac:dyDescent="0.3">
      <c r="A71">
        <v>3</v>
      </c>
      <c r="B71">
        <v>5554</v>
      </c>
      <c r="C71" t="s">
        <v>47</v>
      </c>
      <c r="D71" t="s">
        <v>42</v>
      </c>
      <c r="E71" t="s">
        <v>29</v>
      </c>
      <c r="F71" t="s">
        <v>25</v>
      </c>
      <c r="G71" s="11">
        <v>760</v>
      </c>
      <c r="H71" s="11">
        <v>18050</v>
      </c>
      <c r="I71" s="11">
        <v>21850</v>
      </c>
    </row>
    <row r="72" spans="1:9" x14ac:dyDescent="0.3">
      <c r="A72">
        <v>4</v>
      </c>
      <c r="B72">
        <v>5554</v>
      </c>
      <c r="C72" t="s">
        <v>47</v>
      </c>
      <c r="D72" t="s">
        <v>42</v>
      </c>
      <c r="E72" t="s">
        <v>29</v>
      </c>
      <c r="F72" t="s">
        <v>25</v>
      </c>
      <c r="G72" s="11">
        <v>640</v>
      </c>
      <c r="H72" s="11">
        <v>15200</v>
      </c>
      <c r="I72" s="11">
        <v>18400</v>
      </c>
    </row>
    <row r="73" spans="1:9" x14ac:dyDescent="0.3">
      <c r="A73">
        <v>1</v>
      </c>
      <c r="B73">
        <v>5354</v>
      </c>
      <c r="C73" t="s">
        <v>48</v>
      </c>
      <c r="D73" t="s">
        <v>42</v>
      </c>
      <c r="E73" t="s">
        <v>29</v>
      </c>
      <c r="F73" t="s">
        <v>25</v>
      </c>
      <c r="G73" s="11">
        <v>770.00000000000011</v>
      </c>
      <c r="H73" s="11">
        <v>20350</v>
      </c>
      <c r="I73" s="11">
        <v>24750.000000000004</v>
      </c>
    </row>
    <row r="74" spans="1:9" x14ac:dyDescent="0.3">
      <c r="A74">
        <v>2</v>
      </c>
      <c r="B74">
        <v>5354</v>
      </c>
      <c r="C74" t="s">
        <v>48</v>
      </c>
      <c r="D74" t="s">
        <v>42</v>
      </c>
      <c r="E74" t="s">
        <v>29</v>
      </c>
      <c r="F74" t="s">
        <v>25</v>
      </c>
      <c r="G74" s="11">
        <v>700</v>
      </c>
      <c r="H74" s="11">
        <v>18500</v>
      </c>
      <c r="I74" s="11">
        <v>22500</v>
      </c>
    </row>
    <row r="75" spans="1:9" x14ac:dyDescent="0.3">
      <c r="A75">
        <v>3</v>
      </c>
      <c r="B75">
        <v>5354</v>
      </c>
      <c r="C75" t="s">
        <v>48</v>
      </c>
      <c r="D75" t="s">
        <v>42</v>
      </c>
      <c r="E75" t="s">
        <v>29</v>
      </c>
      <c r="F75" t="s">
        <v>25</v>
      </c>
      <c r="G75" s="11">
        <v>665</v>
      </c>
      <c r="H75" s="11">
        <v>17575</v>
      </c>
      <c r="I75" s="11">
        <v>21375</v>
      </c>
    </row>
    <row r="76" spans="1:9" x14ac:dyDescent="0.3">
      <c r="A76">
        <v>4</v>
      </c>
      <c r="B76">
        <v>5354</v>
      </c>
      <c r="C76" t="s">
        <v>48</v>
      </c>
      <c r="D76" t="s">
        <v>42</v>
      </c>
      <c r="E76" t="s">
        <v>29</v>
      </c>
      <c r="F76" t="s">
        <v>25</v>
      </c>
      <c r="G76" s="11">
        <v>560</v>
      </c>
      <c r="H76" s="11">
        <v>14800</v>
      </c>
      <c r="I76" s="11">
        <v>18000</v>
      </c>
    </row>
    <row r="77" spans="1:9" x14ac:dyDescent="0.3">
      <c r="A77">
        <v>1</v>
      </c>
      <c r="B77">
        <v>6666</v>
      </c>
      <c r="C77" t="s">
        <v>49</v>
      </c>
      <c r="D77" t="s">
        <v>42</v>
      </c>
      <c r="E77" t="s">
        <v>21</v>
      </c>
      <c r="F77" t="s">
        <v>43</v>
      </c>
      <c r="G77" s="11">
        <v>880.00000000000011</v>
      </c>
      <c r="H77" s="11">
        <v>11000</v>
      </c>
      <c r="I77" s="11">
        <v>19800</v>
      </c>
    </row>
    <row r="78" spans="1:9" x14ac:dyDescent="0.3">
      <c r="A78">
        <v>2</v>
      </c>
      <c r="B78">
        <v>6666</v>
      </c>
      <c r="C78" t="s">
        <v>49</v>
      </c>
      <c r="D78" t="s">
        <v>42</v>
      </c>
      <c r="E78" t="s">
        <v>21</v>
      </c>
      <c r="F78" t="s">
        <v>43</v>
      </c>
      <c r="G78" s="11">
        <v>800</v>
      </c>
      <c r="H78" s="11">
        <v>10000</v>
      </c>
      <c r="I78" s="11">
        <v>18000</v>
      </c>
    </row>
    <row r="79" spans="1:9" x14ac:dyDescent="0.3">
      <c r="A79">
        <v>3</v>
      </c>
      <c r="B79">
        <v>6666</v>
      </c>
      <c r="C79" t="s">
        <v>49</v>
      </c>
      <c r="D79" t="s">
        <v>42</v>
      </c>
      <c r="E79" t="s">
        <v>21</v>
      </c>
      <c r="F79" t="s">
        <v>43</v>
      </c>
      <c r="G79" s="11">
        <v>760</v>
      </c>
      <c r="H79" s="11">
        <v>9500</v>
      </c>
      <c r="I79" s="11">
        <v>17100</v>
      </c>
    </row>
    <row r="80" spans="1:9" x14ac:dyDescent="0.3">
      <c r="A80">
        <v>4</v>
      </c>
      <c r="B80">
        <v>6666</v>
      </c>
      <c r="C80" t="s">
        <v>49</v>
      </c>
      <c r="D80" t="s">
        <v>42</v>
      </c>
      <c r="E80" t="s">
        <v>21</v>
      </c>
      <c r="F80" t="s">
        <v>43</v>
      </c>
      <c r="G80" s="11">
        <v>640</v>
      </c>
      <c r="H80" s="11">
        <v>8000</v>
      </c>
      <c r="I80" s="11">
        <v>14400</v>
      </c>
    </row>
    <row r="81" spans="1:9" x14ac:dyDescent="0.3">
      <c r="A81">
        <v>1</v>
      </c>
      <c r="B81">
        <v>6466</v>
      </c>
      <c r="C81" t="s">
        <v>50</v>
      </c>
      <c r="D81" t="s">
        <v>42</v>
      </c>
      <c r="E81" t="s">
        <v>21</v>
      </c>
      <c r="F81" t="s">
        <v>43</v>
      </c>
      <c r="G81" s="11">
        <v>440.00000000000006</v>
      </c>
      <c r="H81" s="11">
        <v>21450</v>
      </c>
      <c r="I81" s="11">
        <v>19250</v>
      </c>
    </row>
    <row r="82" spans="1:9" x14ac:dyDescent="0.3">
      <c r="A82">
        <v>2</v>
      </c>
      <c r="B82">
        <v>6466</v>
      </c>
      <c r="C82" t="s">
        <v>50</v>
      </c>
      <c r="D82" t="s">
        <v>42</v>
      </c>
      <c r="E82" t="s">
        <v>21</v>
      </c>
      <c r="F82" t="s">
        <v>43</v>
      </c>
      <c r="G82" s="11">
        <v>400</v>
      </c>
      <c r="H82" s="11">
        <v>19500</v>
      </c>
      <c r="I82" s="11">
        <v>17500</v>
      </c>
    </row>
    <row r="83" spans="1:9" x14ac:dyDescent="0.3">
      <c r="A83">
        <v>3</v>
      </c>
      <c r="B83">
        <v>6466</v>
      </c>
      <c r="C83" t="s">
        <v>50</v>
      </c>
      <c r="D83" t="s">
        <v>42</v>
      </c>
      <c r="E83" t="s">
        <v>21</v>
      </c>
      <c r="F83" t="s">
        <v>43</v>
      </c>
      <c r="G83" s="11">
        <v>380</v>
      </c>
      <c r="H83" s="11">
        <v>18525</v>
      </c>
      <c r="I83" s="11">
        <v>16625</v>
      </c>
    </row>
    <row r="84" spans="1:9" x14ac:dyDescent="0.3">
      <c r="A84">
        <v>4</v>
      </c>
      <c r="B84">
        <v>6466</v>
      </c>
      <c r="C84" t="s">
        <v>50</v>
      </c>
      <c r="D84" t="s">
        <v>42</v>
      </c>
      <c r="E84" t="s">
        <v>21</v>
      </c>
      <c r="F84" t="s">
        <v>43</v>
      </c>
      <c r="G84" s="11">
        <v>320</v>
      </c>
      <c r="H84" s="11">
        <v>15600</v>
      </c>
      <c r="I84" s="11">
        <v>14000</v>
      </c>
    </row>
    <row r="85" spans="1:9" x14ac:dyDescent="0.3">
      <c r="A85">
        <v>1</v>
      </c>
      <c r="B85">
        <v>5222</v>
      </c>
      <c r="C85" t="s">
        <v>51</v>
      </c>
      <c r="D85" t="s">
        <v>42</v>
      </c>
      <c r="E85" t="s">
        <v>21</v>
      </c>
      <c r="F85" t="s">
        <v>43</v>
      </c>
      <c r="G85" s="11">
        <v>660</v>
      </c>
      <c r="H85" s="11">
        <v>17600</v>
      </c>
      <c r="I85" s="11">
        <v>16500</v>
      </c>
    </row>
    <row r="86" spans="1:9" x14ac:dyDescent="0.3">
      <c r="A86">
        <v>2</v>
      </c>
      <c r="B86">
        <v>5222</v>
      </c>
      <c r="C86" t="s">
        <v>51</v>
      </c>
      <c r="D86" t="s">
        <v>42</v>
      </c>
      <c r="E86" t="s">
        <v>21</v>
      </c>
      <c r="F86" t="s">
        <v>43</v>
      </c>
      <c r="G86" s="11">
        <v>600</v>
      </c>
      <c r="H86" s="11">
        <v>16000</v>
      </c>
      <c r="I86" s="11">
        <v>15000</v>
      </c>
    </row>
    <row r="87" spans="1:9" x14ac:dyDescent="0.3">
      <c r="A87">
        <v>3</v>
      </c>
      <c r="B87">
        <v>5222</v>
      </c>
      <c r="C87" t="s">
        <v>51</v>
      </c>
      <c r="D87" t="s">
        <v>42</v>
      </c>
      <c r="E87" t="s">
        <v>21</v>
      </c>
      <c r="F87" t="s">
        <v>43</v>
      </c>
      <c r="G87" s="11">
        <v>570</v>
      </c>
      <c r="H87" s="11">
        <v>15200</v>
      </c>
      <c r="I87" s="11">
        <v>14250</v>
      </c>
    </row>
    <row r="88" spans="1:9" x14ac:dyDescent="0.3">
      <c r="A88">
        <v>4</v>
      </c>
      <c r="B88">
        <v>5222</v>
      </c>
      <c r="C88" t="s">
        <v>51</v>
      </c>
      <c r="D88" t="s">
        <v>42</v>
      </c>
      <c r="E88" t="s">
        <v>21</v>
      </c>
      <c r="F88" t="s">
        <v>43</v>
      </c>
      <c r="G88" s="11">
        <v>480</v>
      </c>
      <c r="H88" s="11">
        <v>12800</v>
      </c>
      <c r="I88" s="11">
        <v>12000</v>
      </c>
    </row>
    <row r="89" spans="1:9" x14ac:dyDescent="0.3">
      <c r="A89">
        <v>1</v>
      </c>
      <c r="B89">
        <v>5022</v>
      </c>
      <c r="C89" t="s">
        <v>52</v>
      </c>
      <c r="D89" t="s">
        <v>42</v>
      </c>
      <c r="E89" t="s">
        <v>21</v>
      </c>
      <c r="F89" t="s">
        <v>43</v>
      </c>
      <c r="G89" s="11">
        <v>880.00000000000011</v>
      </c>
      <c r="H89" s="11">
        <v>28050.000000000004</v>
      </c>
      <c r="I89" s="11">
        <v>26950.000000000004</v>
      </c>
    </row>
    <row r="90" spans="1:9" x14ac:dyDescent="0.3">
      <c r="A90">
        <v>2</v>
      </c>
      <c r="B90">
        <v>5022</v>
      </c>
      <c r="C90" t="s">
        <v>52</v>
      </c>
      <c r="D90" t="s">
        <v>42</v>
      </c>
      <c r="E90" t="s">
        <v>21</v>
      </c>
      <c r="F90" t="s">
        <v>43</v>
      </c>
      <c r="G90" s="11">
        <v>800</v>
      </c>
      <c r="H90" s="11">
        <v>25500</v>
      </c>
      <c r="I90" s="11">
        <v>24500</v>
      </c>
    </row>
    <row r="91" spans="1:9" x14ac:dyDescent="0.3">
      <c r="A91">
        <v>3</v>
      </c>
      <c r="B91">
        <v>5022</v>
      </c>
      <c r="C91" t="s">
        <v>52</v>
      </c>
      <c r="D91" t="s">
        <v>42</v>
      </c>
      <c r="E91" t="s">
        <v>21</v>
      </c>
      <c r="F91" t="s">
        <v>43</v>
      </c>
      <c r="G91" s="11">
        <v>760</v>
      </c>
      <c r="H91" s="11">
        <v>24225</v>
      </c>
      <c r="I91" s="11">
        <v>23275</v>
      </c>
    </row>
    <row r="92" spans="1:9" x14ac:dyDescent="0.3">
      <c r="A92">
        <v>4</v>
      </c>
      <c r="B92">
        <v>5022</v>
      </c>
      <c r="C92" t="s">
        <v>52</v>
      </c>
      <c r="D92" t="s">
        <v>42</v>
      </c>
      <c r="E92" t="s">
        <v>21</v>
      </c>
      <c r="F92" t="s">
        <v>43</v>
      </c>
      <c r="G92" s="11">
        <v>640</v>
      </c>
      <c r="H92" s="11">
        <v>20400</v>
      </c>
      <c r="I92" s="11">
        <v>19600</v>
      </c>
    </row>
    <row r="93" spans="1:9" x14ac:dyDescent="0.3">
      <c r="A93">
        <v>1</v>
      </c>
      <c r="B93">
        <v>7999</v>
      </c>
      <c r="C93" t="s">
        <v>53</v>
      </c>
      <c r="D93" t="s">
        <v>42</v>
      </c>
      <c r="E93" t="s">
        <v>29</v>
      </c>
      <c r="F93" t="s">
        <v>34</v>
      </c>
      <c r="G93" s="11">
        <v>1320</v>
      </c>
      <c r="H93" s="11">
        <v>26400.000000000004</v>
      </c>
      <c r="I93" s="11">
        <v>24200.000000000004</v>
      </c>
    </row>
    <row r="94" spans="1:9" x14ac:dyDescent="0.3">
      <c r="A94">
        <v>2</v>
      </c>
      <c r="B94">
        <v>7999</v>
      </c>
      <c r="C94" t="s">
        <v>53</v>
      </c>
      <c r="D94" t="s">
        <v>42</v>
      </c>
      <c r="E94" t="s">
        <v>29</v>
      </c>
      <c r="F94" t="s">
        <v>34</v>
      </c>
      <c r="G94" s="11">
        <v>1200</v>
      </c>
      <c r="H94" s="11">
        <v>24000</v>
      </c>
      <c r="I94" s="11">
        <v>22000</v>
      </c>
    </row>
    <row r="95" spans="1:9" x14ac:dyDescent="0.3">
      <c r="A95">
        <v>3</v>
      </c>
      <c r="B95">
        <v>7999</v>
      </c>
      <c r="C95" t="s">
        <v>53</v>
      </c>
      <c r="D95" t="s">
        <v>42</v>
      </c>
      <c r="E95" t="s">
        <v>29</v>
      </c>
      <c r="F95" t="s">
        <v>34</v>
      </c>
      <c r="G95" s="11">
        <v>1140</v>
      </c>
      <c r="H95" s="11">
        <v>22800</v>
      </c>
      <c r="I95" s="11">
        <v>20900</v>
      </c>
    </row>
    <row r="96" spans="1:9" x14ac:dyDescent="0.3">
      <c r="A96">
        <v>4</v>
      </c>
      <c r="B96">
        <v>7999</v>
      </c>
      <c r="C96" t="s">
        <v>53</v>
      </c>
      <c r="D96" t="s">
        <v>42</v>
      </c>
      <c r="E96" t="s">
        <v>29</v>
      </c>
      <c r="F96" t="s">
        <v>34</v>
      </c>
      <c r="G96" s="11">
        <v>960</v>
      </c>
      <c r="H96" s="11">
        <v>19200</v>
      </c>
      <c r="I96" s="11">
        <v>17600</v>
      </c>
    </row>
    <row r="97" spans="1:9" x14ac:dyDescent="0.3">
      <c r="A97">
        <v>1</v>
      </c>
      <c r="B97">
        <v>7799</v>
      </c>
      <c r="C97" t="s">
        <v>54</v>
      </c>
      <c r="D97" t="s">
        <v>42</v>
      </c>
      <c r="E97" t="s">
        <v>29</v>
      </c>
      <c r="F97" t="s">
        <v>34</v>
      </c>
      <c r="G97" s="11">
        <v>1210</v>
      </c>
      <c r="H97" s="11">
        <v>25850.000000000004</v>
      </c>
      <c r="I97" s="11">
        <v>23650.000000000004</v>
      </c>
    </row>
    <row r="98" spans="1:9" x14ac:dyDescent="0.3">
      <c r="A98">
        <v>2</v>
      </c>
      <c r="B98">
        <v>7799</v>
      </c>
      <c r="C98" t="s">
        <v>54</v>
      </c>
      <c r="D98" t="s">
        <v>42</v>
      </c>
      <c r="E98" t="s">
        <v>29</v>
      </c>
      <c r="F98" t="s">
        <v>34</v>
      </c>
      <c r="G98" s="11">
        <v>1100</v>
      </c>
      <c r="H98" s="11">
        <v>23500</v>
      </c>
      <c r="I98" s="11">
        <v>21500</v>
      </c>
    </row>
    <row r="99" spans="1:9" x14ac:dyDescent="0.3">
      <c r="A99">
        <v>3</v>
      </c>
      <c r="B99">
        <v>7799</v>
      </c>
      <c r="C99" t="s">
        <v>54</v>
      </c>
      <c r="D99" t="s">
        <v>42</v>
      </c>
      <c r="E99" t="s">
        <v>29</v>
      </c>
      <c r="F99" t="s">
        <v>34</v>
      </c>
      <c r="G99" s="11">
        <v>1045</v>
      </c>
      <c r="H99" s="11">
        <v>22325</v>
      </c>
      <c r="I99" s="11">
        <v>20425</v>
      </c>
    </row>
    <row r="100" spans="1:9" x14ac:dyDescent="0.3">
      <c r="A100">
        <v>4</v>
      </c>
      <c r="B100">
        <v>7799</v>
      </c>
      <c r="C100" t="s">
        <v>54</v>
      </c>
      <c r="D100" t="s">
        <v>42</v>
      </c>
      <c r="E100" t="s">
        <v>29</v>
      </c>
      <c r="F100" t="s">
        <v>34</v>
      </c>
      <c r="G100" s="11">
        <v>880</v>
      </c>
      <c r="H100" s="11">
        <v>18800</v>
      </c>
      <c r="I100" s="11">
        <v>17200</v>
      </c>
    </row>
  </sheetData>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CD277-84FA-4245-8359-FDB97DFE01EC}">
  <dimension ref="A1:C5"/>
  <sheetViews>
    <sheetView workbookViewId="0">
      <selection activeCell="B3" sqref="B3"/>
    </sheetView>
  </sheetViews>
  <sheetFormatPr baseColWidth="10" defaultRowHeight="14.4" x14ac:dyDescent="0.3"/>
  <cols>
    <col min="2" max="2" width="15.3984375" customWidth="1"/>
    <col min="3" max="3" width="16.8984375" customWidth="1"/>
  </cols>
  <sheetData>
    <row r="1" spans="1:3" ht="16.149999999999999" x14ac:dyDescent="0.35">
      <c r="A1" s="1" t="s">
        <v>0</v>
      </c>
      <c r="B1" s="2" t="s">
        <v>1</v>
      </c>
      <c r="C1" s="3" t="s">
        <v>2</v>
      </c>
    </row>
    <row r="2" spans="1:3" x14ac:dyDescent="0.3">
      <c r="A2">
        <v>1</v>
      </c>
      <c r="B2" s="4" t="s">
        <v>3</v>
      </c>
      <c r="C2" s="5" t="s">
        <v>4</v>
      </c>
    </row>
    <row r="3" spans="1:3" x14ac:dyDescent="0.3">
      <c r="A3" s="6">
        <v>2</v>
      </c>
      <c r="B3" s="4" t="s">
        <v>5</v>
      </c>
      <c r="C3" s="5" t="s">
        <v>6</v>
      </c>
    </row>
    <row r="4" spans="1:3" x14ac:dyDescent="0.3">
      <c r="A4" s="6">
        <v>3</v>
      </c>
      <c r="B4" s="4" t="s">
        <v>7</v>
      </c>
      <c r="C4" s="5" t="s">
        <v>8</v>
      </c>
    </row>
    <row r="5" spans="1:3" x14ac:dyDescent="0.3">
      <c r="A5" s="7">
        <v>4</v>
      </c>
      <c r="B5" s="8" t="s">
        <v>9</v>
      </c>
      <c r="C5" s="9" t="s">
        <v>10</v>
      </c>
    </row>
  </sheetData>
  <pageMargins left="0.7" right="0.7" top="0.78740157499999996" bottom="0.78740157499999996" header="0.3" footer="0.3"/>
  <pageSetup paperSize="9" orientation="portrait" horizontalDpi="4294967293"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940E1-5969-4D18-824E-86DEDFAC5B8E}">
  <dimension ref="A3:K8"/>
  <sheetViews>
    <sheetView workbookViewId="0">
      <selection activeCell="E5" sqref="E5"/>
    </sheetView>
  </sheetViews>
  <sheetFormatPr baseColWidth="10" defaultRowHeight="14.4" x14ac:dyDescent="0.3"/>
  <cols>
    <col min="1" max="1" width="13.8984375" bestFit="1" customWidth="1"/>
    <col min="2" max="2" width="9.796875" bestFit="1" customWidth="1"/>
    <col min="3" max="3" width="9.796875" customWidth="1"/>
    <col min="4" max="5" width="9.796875" bestFit="1" customWidth="1"/>
    <col min="6" max="9" width="9.796875" customWidth="1"/>
    <col min="10" max="10" width="10.296875" bestFit="1" customWidth="1"/>
    <col min="11" max="11" width="13.09765625" bestFit="1" customWidth="1"/>
  </cols>
  <sheetData>
    <row r="3" spans="1:11" ht="43.2" x14ac:dyDescent="0.3">
      <c r="B3" s="15" t="s">
        <v>5</v>
      </c>
      <c r="C3" s="15"/>
      <c r="D3" s="15" t="s">
        <v>3</v>
      </c>
      <c r="E3" s="15"/>
      <c r="F3" s="15" t="s">
        <v>7</v>
      </c>
      <c r="G3" s="15"/>
      <c r="H3" s="15" t="s">
        <v>9</v>
      </c>
      <c r="I3" s="15"/>
      <c r="J3" s="13" t="s">
        <v>56</v>
      </c>
      <c r="K3" s="13" t="s">
        <v>58</v>
      </c>
    </row>
    <row r="4" spans="1:11" s="13" customFormat="1" ht="28.8" x14ac:dyDescent="0.3">
      <c r="A4"/>
      <c r="B4" s="13" t="s">
        <v>57</v>
      </c>
      <c r="C4" s="13" t="s">
        <v>59</v>
      </c>
      <c r="D4" s="13" t="s">
        <v>57</v>
      </c>
      <c r="E4" s="13" t="s">
        <v>59</v>
      </c>
      <c r="F4" s="13" t="s">
        <v>57</v>
      </c>
      <c r="G4" s="13" t="s">
        <v>59</v>
      </c>
      <c r="H4" s="13" t="s">
        <v>57</v>
      </c>
      <c r="I4" s="13" t="s">
        <v>59</v>
      </c>
    </row>
    <row r="5" spans="1:11" ht="16.7" customHeight="1" x14ac:dyDescent="0.3">
      <c r="A5" t="s">
        <v>20</v>
      </c>
      <c r="B5" s="14">
        <v>397182</v>
      </c>
      <c r="C5" s="14">
        <v>334976</v>
      </c>
      <c r="D5" s="14">
        <v>436900.2</v>
      </c>
      <c r="E5" s="14">
        <v>368473.60000000003</v>
      </c>
      <c r="F5" s="14">
        <v>377322.9</v>
      </c>
      <c r="G5" s="14">
        <v>318227.20000000001</v>
      </c>
      <c r="H5" s="14">
        <v>317745.59999999998</v>
      </c>
      <c r="I5" s="14">
        <v>267980.79999999999</v>
      </c>
      <c r="J5" s="14">
        <v>1529150.7</v>
      </c>
      <c r="K5" s="14">
        <v>1289657.6000000001</v>
      </c>
    </row>
    <row r="6" spans="1:11" x14ac:dyDescent="0.3">
      <c r="A6" t="s">
        <v>37</v>
      </c>
      <c r="B6" s="14">
        <v>45500</v>
      </c>
      <c r="C6" s="14">
        <v>23500</v>
      </c>
      <c r="D6" s="14">
        <v>50050.000000000007</v>
      </c>
      <c r="E6" s="14">
        <v>25850.000000000004</v>
      </c>
      <c r="F6" s="14">
        <v>43225</v>
      </c>
      <c r="G6" s="14">
        <v>22325</v>
      </c>
      <c r="H6" s="14">
        <v>36400</v>
      </c>
      <c r="I6" s="14">
        <v>18800</v>
      </c>
      <c r="J6" s="14">
        <v>175175</v>
      </c>
      <c r="K6" s="14">
        <v>90475</v>
      </c>
    </row>
    <row r="7" spans="1:11" x14ac:dyDescent="0.3">
      <c r="A7" t="s">
        <v>42</v>
      </c>
      <c r="B7" s="14">
        <v>314500</v>
      </c>
      <c r="C7" s="14">
        <v>304390</v>
      </c>
      <c r="D7" s="14">
        <v>345950</v>
      </c>
      <c r="E7" s="14">
        <v>334829</v>
      </c>
      <c r="F7" s="14">
        <v>298775</v>
      </c>
      <c r="G7" s="14">
        <v>289170.5</v>
      </c>
      <c r="H7" s="14">
        <v>251600</v>
      </c>
      <c r="I7" s="14">
        <v>243512</v>
      </c>
      <c r="J7" s="14">
        <v>1210825</v>
      </c>
      <c r="K7" s="14">
        <v>1171901.5</v>
      </c>
    </row>
    <row r="8" spans="1:11" x14ac:dyDescent="0.3">
      <c r="A8" t="s">
        <v>55</v>
      </c>
      <c r="B8" s="14">
        <v>757182</v>
      </c>
      <c r="C8" s="14">
        <v>662866</v>
      </c>
      <c r="D8" s="14">
        <v>832900.2</v>
      </c>
      <c r="E8" s="14">
        <v>729152.60000000009</v>
      </c>
      <c r="F8" s="14">
        <v>719322.9</v>
      </c>
      <c r="G8" s="14">
        <v>629722.69999999995</v>
      </c>
      <c r="H8" s="14">
        <v>605745.6</v>
      </c>
      <c r="I8" s="14">
        <v>530292.80000000005</v>
      </c>
      <c r="J8" s="14">
        <v>2915150.7</v>
      </c>
      <c r="K8" s="14">
        <v>2552034.1</v>
      </c>
    </row>
  </sheetData>
  <pageMargins left="0.7" right="0.7" top="0.78740157499999996" bottom="0.78740157499999996"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2267F-9E83-4F56-B5EF-DE5961084908}">
  <dimension ref="A3:K8"/>
  <sheetViews>
    <sheetView topLeftCell="A3" workbookViewId="0">
      <selection activeCell="E5" sqref="E5"/>
    </sheetView>
  </sheetViews>
  <sheetFormatPr baseColWidth="10" defaultRowHeight="14.4" x14ac:dyDescent="0.3"/>
  <cols>
    <col min="1" max="1" width="13.8984375" bestFit="1" customWidth="1"/>
    <col min="2" max="5" width="6.796875" bestFit="1" customWidth="1"/>
    <col min="6" max="6" width="13.8984375" bestFit="1" customWidth="1"/>
    <col min="7" max="9" width="9.796875" customWidth="1"/>
    <col min="10" max="10" width="10.296875" bestFit="1" customWidth="1"/>
    <col min="11" max="11" width="13.09765625" bestFit="1" customWidth="1"/>
  </cols>
  <sheetData>
    <row r="3" spans="1:11" x14ac:dyDescent="0.3">
      <c r="A3" s="12" t="s">
        <v>57</v>
      </c>
    </row>
    <row r="4" spans="1:11" s="13" customFormat="1" x14ac:dyDescent="0.3">
      <c r="A4"/>
      <c r="B4" s="15" t="s">
        <v>5</v>
      </c>
      <c r="C4" s="15" t="s">
        <v>3</v>
      </c>
      <c r="D4" s="15" t="s">
        <v>7</v>
      </c>
      <c r="E4" s="15" t="s">
        <v>9</v>
      </c>
      <c r="F4" s="13" t="s">
        <v>55</v>
      </c>
      <c r="G4"/>
      <c r="H4"/>
      <c r="I4"/>
      <c r="J4"/>
      <c r="K4"/>
    </row>
    <row r="5" spans="1:11" ht="16.7" customHeight="1" x14ac:dyDescent="0.3">
      <c r="A5" t="s">
        <v>20</v>
      </c>
      <c r="B5" s="16">
        <v>0.13624750171577749</v>
      </c>
      <c r="C5" s="16">
        <v>0.14987225188735526</v>
      </c>
      <c r="D5" s="16">
        <v>0.12943512662998863</v>
      </c>
      <c r="E5" s="16">
        <v>0.10899800137262199</v>
      </c>
      <c r="F5" s="16">
        <v>0.52455288160574332</v>
      </c>
    </row>
    <row r="6" spans="1:11" x14ac:dyDescent="0.3">
      <c r="A6" t="s">
        <v>37</v>
      </c>
      <c r="B6" s="16">
        <v>1.5608112472538726E-2</v>
      </c>
      <c r="C6" s="16">
        <v>1.71689237197926E-2</v>
      </c>
      <c r="D6" s="16">
        <v>1.4827706848911789E-2</v>
      </c>
      <c r="E6" s="16">
        <v>1.2486489978030981E-2</v>
      </c>
      <c r="F6" s="16">
        <v>6.0091233019274097E-2</v>
      </c>
    </row>
    <row r="7" spans="1:11" x14ac:dyDescent="0.3">
      <c r="A7" t="s">
        <v>42</v>
      </c>
      <c r="B7" s="16">
        <v>0.10788464555194351</v>
      </c>
      <c r="C7" s="16">
        <v>0.11867311010713785</v>
      </c>
      <c r="D7" s="16">
        <v>0.10249041327434633</v>
      </c>
      <c r="E7" s="16">
        <v>8.6307716441554799E-2</v>
      </c>
      <c r="F7" s="16">
        <v>0.41535588537498247</v>
      </c>
    </row>
    <row r="8" spans="1:11" x14ac:dyDescent="0.3">
      <c r="A8" t="s">
        <v>55</v>
      </c>
      <c r="B8" s="16">
        <v>0.25974025974025972</v>
      </c>
      <c r="C8" s="16">
        <v>0.2857142857142857</v>
      </c>
      <c r="D8" s="16">
        <v>0.24675324675324675</v>
      </c>
      <c r="E8" s="16">
        <v>0.20779220779220778</v>
      </c>
      <c r="F8" s="16">
        <v>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81E58-49CF-4863-A93D-04F3F41963E5}">
  <dimension ref="A3:K26"/>
  <sheetViews>
    <sheetView topLeftCell="G3" workbookViewId="0">
      <selection activeCell="Q25" sqref="Q25"/>
    </sheetView>
  </sheetViews>
  <sheetFormatPr baseColWidth="10" defaultRowHeight="14.4" x14ac:dyDescent="0.3"/>
  <cols>
    <col min="1" max="1" width="13.8984375" bestFit="1" customWidth="1"/>
    <col min="2" max="2" width="9.796875" bestFit="1" customWidth="1"/>
    <col min="3" max="3" width="9.796875" customWidth="1"/>
    <col min="4" max="5" width="9.796875" bestFit="1" customWidth="1"/>
    <col min="6" max="7" width="9.796875" customWidth="1"/>
    <col min="8" max="8" width="11.5" customWidth="1"/>
    <col min="9" max="9" width="12" customWidth="1"/>
    <col min="10" max="10" width="10.296875" bestFit="1" customWidth="1"/>
    <col min="11" max="11" width="13.09765625" bestFit="1" customWidth="1"/>
  </cols>
  <sheetData>
    <row r="3" spans="1:11" ht="43.2" x14ac:dyDescent="0.3">
      <c r="B3" s="15" t="s">
        <v>5</v>
      </c>
      <c r="C3" s="15"/>
      <c r="D3" s="15" t="s">
        <v>3</v>
      </c>
      <c r="E3" s="15"/>
      <c r="F3" s="15" t="s">
        <v>7</v>
      </c>
      <c r="G3" s="15"/>
      <c r="H3" s="15" t="s">
        <v>9</v>
      </c>
      <c r="I3" s="15"/>
      <c r="J3" s="13" t="s">
        <v>56</v>
      </c>
      <c r="K3" s="13" t="s">
        <v>58</v>
      </c>
    </row>
    <row r="4" spans="1:11" s="13" customFormat="1" ht="28.8" x14ac:dyDescent="0.3">
      <c r="A4"/>
      <c r="B4" s="13" t="s">
        <v>57</v>
      </c>
      <c r="C4" s="13" t="s">
        <v>59</v>
      </c>
      <c r="D4" s="13" t="s">
        <v>57</v>
      </c>
      <c r="E4" s="13" t="s">
        <v>59</v>
      </c>
      <c r="F4" s="13" t="s">
        <v>57</v>
      </c>
      <c r="G4" s="13" t="s">
        <v>59</v>
      </c>
      <c r="H4" s="13" t="s">
        <v>57</v>
      </c>
      <c r="I4" s="13" t="s">
        <v>59</v>
      </c>
    </row>
    <row r="5" spans="1:11" ht="16.7" customHeight="1" x14ac:dyDescent="0.3">
      <c r="A5" t="s">
        <v>20</v>
      </c>
      <c r="B5" s="14">
        <v>397182</v>
      </c>
      <c r="C5" s="14">
        <v>334976</v>
      </c>
      <c r="D5" s="14">
        <v>436900.2</v>
      </c>
      <c r="E5" s="14">
        <v>368473.60000000003</v>
      </c>
      <c r="F5" s="14">
        <v>377322.9</v>
      </c>
      <c r="G5" s="14">
        <v>318227.20000000001</v>
      </c>
      <c r="H5" s="14">
        <v>317745.59999999998</v>
      </c>
      <c r="I5" s="14">
        <v>267980.79999999999</v>
      </c>
      <c r="J5" s="14">
        <v>1529150.7</v>
      </c>
      <c r="K5" s="14">
        <v>1289657.6000000001</v>
      </c>
    </row>
    <row r="6" spans="1:11" x14ac:dyDescent="0.3">
      <c r="A6" t="s">
        <v>37</v>
      </c>
      <c r="B6" s="14">
        <v>45500</v>
      </c>
      <c r="C6" s="14">
        <v>23500</v>
      </c>
      <c r="D6" s="14">
        <v>50050.000000000007</v>
      </c>
      <c r="E6" s="14">
        <v>25850.000000000004</v>
      </c>
      <c r="F6" s="14">
        <v>43225</v>
      </c>
      <c r="G6" s="14">
        <v>22325</v>
      </c>
      <c r="H6" s="14">
        <v>36400</v>
      </c>
      <c r="I6" s="14">
        <v>18800</v>
      </c>
      <c r="J6" s="14">
        <v>175175</v>
      </c>
      <c r="K6" s="14">
        <v>90475</v>
      </c>
    </row>
    <row r="7" spans="1:11" x14ac:dyDescent="0.3">
      <c r="A7" t="s">
        <v>42</v>
      </c>
      <c r="B7" s="14">
        <v>314500</v>
      </c>
      <c r="C7" s="14">
        <v>304390</v>
      </c>
      <c r="D7" s="14">
        <v>345950</v>
      </c>
      <c r="E7" s="14">
        <v>334829</v>
      </c>
      <c r="F7" s="14">
        <v>298775</v>
      </c>
      <c r="G7" s="14">
        <v>289170.5</v>
      </c>
      <c r="H7" s="14">
        <v>251600</v>
      </c>
      <c r="I7" s="14">
        <v>243512</v>
      </c>
      <c r="J7" s="14">
        <v>1210825</v>
      </c>
      <c r="K7" s="14">
        <v>1171901.5</v>
      </c>
    </row>
    <row r="8" spans="1:11" x14ac:dyDescent="0.3">
      <c r="A8" t="s">
        <v>55</v>
      </c>
      <c r="B8" s="14">
        <v>757182</v>
      </c>
      <c r="C8" s="14">
        <v>662866</v>
      </c>
      <c r="D8" s="14">
        <v>832900.2</v>
      </c>
      <c r="E8" s="14">
        <v>729152.60000000009</v>
      </c>
      <c r="F8" s="14">
        <v>719322.9</v>
      </c>
      <c r="G8" s="14">
        <v>629722.69999999995</v>
      </c>
      <c r="H8" s="14">
        <v>605745.6</v>
      </c>
      <c r="I8" s="14">
        <v>530292.80000000005</v>
      </c>
      <c r="J8" s="14">
        <v>2915150.7</v>
      </c>
      <c r="K8" s="14">
        <v>2552034.1</v>
      </c>
    </row>
    <row r="21" spans="8:8" x14ac:dyDescent="0.3">
      <c r="H21" t="str">
        <f ca="1">_xlfn.FORMULATEXT(H22)</f>
        <v>=CUBEMENGE("ThisWorkbookDataModel"; "[Warenlager].[Warengruppe].[All].children"; "Warengruppen")</v>
      </c>
    </row>
    <row r="22" spans="8:8" x14ac:dyDescent="0.3">
      <c r="H22" s="17" t="str" vm="1">
        <f>CUBESET("ThisWorkbookDataModel", "[Warenlager].[Warengruppe].[All].children", "Warengruppen")</f>
        <v>Warengruppen</v>
      </c>
    </row>
    <row r="23" spans="8:8" x14ac:dyDescent="0.3">
      <c r="H23" t="str">
        <f ca="1">_xlfn.FORMULATEXT(H24)</f>
        <v>=CUBEMENGENANZAHL((H22))</v>
      </c>
    </row>
    <row r="24" spans="8:8" x14ac:dyDescent="0.3">
      <c r="H24" s="17" vm="2">
        <f>CUBESETCOUNT((H22))</f>
        <v>3</v>
      </c>
    </row>
    <row r="25" spans="8:8" x14ac:dyDescent="0.3">
      <c r="H25" t="str">
        <f ca="1">_xlfn.FORMULATEXT(H26)</f>
        <v>=CUBEWERT("ThisWorkbookDataModel"; "[Measures].[Summe von Umsatz_Vorjahr]")</v>
      </c>
    </row>
    <row r="26" spans="8:8" x14ac:dyDescent="0.3">
      <c r="H26" s="18" vm="3">
        <f>CUBEVALUE("ThisWorkbookDataModel", "[Measures].[Summe von Umsatz_Vorjahr]")</f>
        <v>2552034.1</v>
      </c>
    </row>
  </sheetData>
  <pageMargins left="0.7" right="0.7" top="0.78740157499999996" bottom="0.78740157499999996" header="0.3" footer="0.3"/>
  <pageSetup paperSize="9" orientation="portrait" horizontalDpi="4294967293" verticalDpi="0"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Blattliste</vt:lpstr>
      <vt:lpstr>Umsatztabelle</vt:lpstr>
      <vt:lpstr>Regionen</vt:lpstr>
      <vt:lpstr>Pivottabelle</vt:lpstr>
      <vt:lpstr>Pivottabelle_prozentual</vt:lpstr>
      <vt:lpstr>Pivotdiagramm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dcterms:created xsi:type="dcterms:W3CDTF">2018-08-13T10:19:40Z</dcterms:created>
  <dcterms:modified xsi:type="dcterms:W3CDTF">2018-10-23T09:52:13Z</dcterms:modified>
</cp:coreProperties>
</file>