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D:\Projekte\Excel19_Funktionen\ExFu19_Beispiele\"/>
    </mc:Choice>
  </mc:AlternateContent>
  <xr:revisionPtr revIDLastSave="0" documentId="13_ncr:1_{3B513F46-9B5F-4F93-9003-E8735A3D86AF}" xr6:coauthVersionLast="37" xr6:coauthVersionMax="37" xr10:uidLastSave="{00000000-0000-0000-0000-000000000000}"/>
  <bookViews>
    <workbookView xWindow="484" yWindow="46" windowWidth="11532" windowHeight="8640" tabRatio="935" xr2:uid="{00000000-000D-0000-FFFF-FFFF00000000}"/>
  </bookViews>
  <sheets>
    <sheet name="Blattliste" sheetId="46" r:id="rId1"/>
    <sheet name="ARBEITSTAG" sheetId="2" r:id="rId2"/>
    <sheet name="ARBEITSTAG.INTL" sheetId="33" r:id="rId3"/>
    <sheet name="BRTEILJAHRE" sheetId="1" r:id="rId4"/>
    <sheet name="DATEDIF" sheetId="3" r:id="rId5"/>
    <sheet name="DATUM" sheetId="4" r:id="rId6"/>
    <sheet name="DATWERT" sheetId="5" r:id="rId7"/>
    <sheet name="EDATUM" sheetId="6" r:id="rId8"/>
    <sheet name="HEUTE" sheetId="7" r:id="rId9"/>
    <sheet name="ISOKALENDERWOCHE" sheetId="36" r:id="rId10"/>
    <sheet name="JAHR" sheetId="8" r:id="rId11"/>
    <sheet name="JETZT" sheetId="9" r:id="rId12"/>
    <sheet name="KALENDERWOCHE" sheetId="10" r:id="rId13"/>
    <sheet name="Kalenderwoche_korrigiert" sheetId="37" r:id="rId14"/>
    <sheet name="MINUTE" sheetId="11" r:id="rId15"/>
    <sheet name="MONAT" sheetId="12" r:id="rId16"/>
    <sheet name="Monatssort" sheetId="29" r:id="rId17"/>
    <sheet name="MONATSENDE" sheetId="13" r:id="rId18"/>
    <sheet name="NETTOARBEITSTAGE" sheetId="14" r:id="rId19"/>
    <sheet name="NETTOARBEITSTAGE.INTL" sheetId="34" r:id="rId20"/>
    <sheet name="SEKUNDE" sheetId="15" r:id="rId21"/>
    <sheet name="STUNDE" sheetId="16" r:id="rId22"/>
    <sheet name="TAG" sheetId="17" r:id="rId23"/>
    <sheet name="TAGE" sheetId="41" r:id="rId24"/>
    <sheet name="TAGE360" sheetId="18" r:id="rId25"/>
    <sheet name="TAGE3602" sheetId="42" r:id="rId26"/>
    <sheet name="WOCHENTAG" sheetId="19" r:id="rId27"/>
    <sheet name="ZEIT" sheetId="20" r:id="rId28"/>
    <sheet name="ZEITWERT" sheetId="21" r:id="rId29"/>
    <sheet name="Datumsreihen" sheetId="23" r:id="rId30"/>
    <sheet name="Datumsreihen2" sheetId="39" r:id="rId31"/>
    <sheet name="Zeitreihen" sheetId="24" r:id="rId32"/>
    <sheet name="Falsche_Zeitberechnung" sheetId="25" r:id="rId33"/>
    <sheet name="Korrekte_Zeitberechnung" sheetId="26" r:id="rId34"/>
  </sheets>
  <externalReferences>
    <externalReference r:id="rId35"/>
    <externalReference r:id="rId36"/>
    <externalReference r:id="rId37"/>
    <externalReference r:id="rId38"/>
  </externalReferences>
  <definedNames>
    <definedName name="__123Graph_D" localSheetId="2" hidden="1">[1]Abschreibungsmethoden!#REF!</definedName>
    <definedName name="__123Graph_D" localSheetId="30" hidden="1">[1]Abschreibungsmethoden!#REF!</definedName>
    <definedName name="__123Graph_D" localSheetId="9" hidden="1">[1]Abschreibungsmethoden!#REF!</definedName>
    <definedName name="__123Graph_D" localSheetId="16" hidden="1">[1]Abschreibungsmethoden!#REF!</definedName>
    <definedName name="__123Graph_D" localSheetId="19" hidden="1">[1]Abschreibungsmethoden!#REF!</definedName>
    <definedName name="__123Graph_D" localSheetId="23" hidden="1">[1]Abschreibungsmethoden!#REF!</definedName>
    <definedName name="__123Graph_D" localSheetId="25" hidden="1">[1]Abschreibungsmethoden!#REF!</definedName>
    <definedName name="__123Graph_D" hidden="1">[1]Abschreibungsmethoden!#REF!</definedName>
    <definedName name="Abrechnungstermin">'[2]Aufgelaufene Zinsen'!$C$9</definedName>
    <definedName name="Anfangskapital">[3]Zinseszinsrechnung2!$B$4</definedName>
    <definedName name="Anzahl_Perioden">[3]Zinseszinsrechnung2!$B$7</definedName>
    <definedName name="Aufgelaufene_Zinsen">'[2]Aufgelaufene Zinsen'!$F$6</definedName>
    <definedName name="Basis_für_Berechnung_der_Zinstage">'[2]Aufgelaufene Zinsen'!$C$15</definedName>
    <definedName name="effzins" localSheetId="2">[4]!effzins</definedName>
    <definedName name="effzins" localSheetId="30">[4]!effzins</definedName>
    <definedName name="effzins" localSheetId="9">[4]!effzins</definedName>
    <definedName name="effzins" localSheetId="19">[4]!effzins</definedName>
    <definedName name="effzins" localSheetId="23">[4]!effzins</definedName>
    <definedName name="effzins" localSheetId="25">[4]!effzins</definedName>
    <definedName name="effzins">[4]!effzins</definedName>
    <definedName name="Emission">'[2]Aufgelaufene Zinsen'!$C$6</definedName>
    <definedName name="Ende">#REF!</definedName>
    <definedName name="Erster_Zinstermin">'[2]Aufgelaufene Zinsen'!$C$7</definedName>
    <definedName name="Fälligkeit">'[2]Aufgelaufene Zinsen'!$C$8</definedName>
    <definedName name="Kurs">'[2]Aufgelaufene Zinsen'!$C$12</definedName>
    <definedName name="Kurswert">'[2]Aufgelaufene Zinsen'!$C$13</definedName>
    <definedName name="Maklergebühr">'[2]Aufgelaufene Zinsen'!$F$9</definedName>
    <definedName name="Min">JETZT!$B$17</definedName>
    <definedName name="Nennwert">'[2]Aufgelaufene Zinsen'!$C$11</definedName>
    <definedName name="Nominalzins">'[2]Aufgelaufene Zinsen'!$C$10</definedName>
    <definedName name="nomzins" localSheetId="2">[4]!nomzins</definedName>
    <definedName name="nomzins" localSheetId="30">[4]!nomzins</definedName>
    <definedName name="nomzins" localSheetId="9">[4]!nomzins</definedName>
    <definedName name="nomzins" localSheetId="19">[4]!nomzins</definedName>
    <definedName name="nomzins" localSheetId="23">[4]!nomzins</definedName>
    <definedName name="nomzins" localSheetId="25">[4]!nomzins</definedName>
    <definedName name="nomzins">[4]!nomzins</definedName>
    <definedName name="nz">[3]Ratenkredit!$D$7</definedName>
    <definedName name="Periode">[3]Zinseszinsrechnung2!$B$8</definedName>
    <definedName name="Provision">'[2]Aufgelaufene Zinsen'!$F$7</definedName>
    <definedName name="Schlusskapital">[3]Zinseszinsrechnung2!$B$11</definedName>
    <definedName name="Start">#REF!</definedName>
    <definedName name="Std">JETZT!$B$16</definedName>
    <definedName name="Zinsabrechnung">[3]Zinseszinsrechnung2!$B$9</definedName>
    <definedName name="Zinssatz">[3]Zinseszinsrechnung2!$B$5</definedName>
    <definedName name="Zinstermine_pro_Jahr">'[2]Aufgelaufene Zinsen'!$C$14</definedName>
    <definedName name="Zinszeitraum">[3]Zinseszinsrechnung2!$B$6</definedName>
  </definedNames>
  <calcPr calcId="179021"/>
  <webPublishing codePage="1252"/>
</workbook>
</file>

<file path=xl/calcChain.xml><?xml version="1.0" encoding="utf-8"?>
<calcChain xmlns="http://schemas.openxmlformats.org/spreadsheetml/2006/main">
  <c r="B16" i="9" l="1"/>
  <c r="B18" i="9" s="1"/>
  <c r="B17" i="9"/>
  <c r="B13" i="9"/>
  <c r="B11" i="9"/>
  <c r="A17" i="9"/>
  <c r="A16" i="9"/>
  <c r="A14" i="9"/>
  <c r="A18" i="9"/>
  <c r="C25" i="19" l="1"/>
  <c r="C17" i="19"/>
  <c r="C11" i="19"/>
  <c r="E5" i="34"/>
  <c r="C14" i="29"/>
  <c r="C13" i="29"/>
  <c r="C10" i="29"/>
  <c r="C7" i="29"/>
  <c r="B5" i="36"/>
  <c r="F2" i="26" l="1"/>
  <c r="F2" i="25"/>
  <c r="A9" i="7"/>
  <c r="B8" i="42" l="1"/>
  <c r="B9" i="42" s="1"/>
  <c r="A9" i="17"/>
  <c r="D11" i="14"/>
  <c r="B10" i="36"/>
  <c r="B13" i="5"/>
  <c r="A7" i="13"/>
  <c r="C10" i="41"/>
  <c r="C9" i="41"/>
  <c r="C8" i="41"/>
  <c r="C7" i="41"/>
  <c r="C5" i="41"/>
  <c r="C6" i="41"/>
  <c r="B7" i="11"/>
  <c r="B5" i="11"/>
  <c r="B8" i="11"/>
  <c r="B6" i="11"/>
  <c r="D12" i="4" l="1"/>
  <c r="D11" i="39" l="1"/>
  <c r="D12" i="39"/>
  <c r="D13" i="39"/>
  <c r="D14" i="39"/>
  <c r="D15" i="39"/>
  <c r="D16" i="39"/>
  <c r="D17" i="39"/>
  <c r="D18" i="39"/>
  <c r="D19" i="39"/>
  <c r="D20" i="39"/>
  <c r="D21" i="39"/>
  <c r="D22" i="39"/>
  <c r="D23" i="39"/>
  <c r="D24" i="39"/>
  <c r="D10" i="39"/>
  <c r="C24" i="39"/>
  <c r="B23" i="39"/>
  <c r="C20" i="39"/>
  <c r="B19" i="39"/>
  <c r="C16" i="39"/>
  <c r="B15" i="39"/>
  <c r="C12" i="39"/>
  <c r="B11" i="39"/>
  <c r="D9" i="39"/>
  <c r="B24" i="39"/>
  <c r="B10" i="39" l="1"/>
  <c r="C11" i="39"/>
  <c r="B14" i="39"/>
  <c r="C15" i="39"/>
  <c r="B18" i="39"/>
  <c r="C19" i="39"/>
  <c r="B22" i="39"/>
  <c r="C23" i="39"/>
  <c r="B9" i="39"/>
  <c r="C10" i="39"/>
  <c r="B13" i="39"/>
  <c r="C14" i="39"/>
  <c r="B17" i="39"/>
  <c r="C18" i="39"/>
  <c r="B21" i="39"/>
  <c r="C22" i="39"/>
  <c r="C9" i="39"/>
  <c r="B12" i="39"/>
  <c r="C13" i="39"/>
  <c r="B16" i="39"/>
  <c r="C17" i="39"/>
  <c r="B20" i="39"/>
  <c r="C21" i="39"/>
  <c r="B13" i="37"/>
  <c r="C13" i="37"/>
  <c r="B12" i="37"/>
  <c r="C12" i="37"/>
  <c r="B11" i="37"/>
  <c r="C11" i="37"/>
  <c r="B10" i="37"/>
  <c r="C10" i="37"/>
  <c r="B9" i="37"/>
  <c r="C9" i="37"/>
  <c r="B8" i="37"/>
  <c r="C8" i="37"/>
  <c r="B7" i="37"/>
  <c r="C7" i="37"/>
  <c r="B6" i="37"/>
  <c r="C6" i="37"/>
  <c r="A5" i="37"/>
  <c r="B14" i="37"/>
  <c r="C5" i="37" l="1"/>
  <c r="B5" i="37"/>
  <c r="B6" i="36"/>
  <c r="B9" i="36"/>
  <c r="A8" i="36"/>
  <c r="B8" i="36" s="1"/>
  <c r="A7" i="36"/>
  <c r="B7" i="36" s="1"/>
  <c r="E5" i="33" l="1"/>
  <c r="E9" i="33"/>
  <c r="E8" i="33"/>
  <c r="D11" i="4" l="1"/>
  <c r="B6" i="29"/>
  <c r="B5" i="29"/>
  <c r="B12" i="29"/>
  <c r="B11" i="29"/>
  <c r="B8" i="29"/>
  <c r="B9" i="29"/>
  <c r="C11" i="26" l="1"/>
  <c r="B11" i="26"/>
  <c r="C10" i="26"/>
  <c r="B10" i="26"/>
  <c r="C9" i="26"/>
  <c r="B9" i="26"/>
  <c r="C8" i="26"/>
  <c r="B8" i="26"/>
  <c r="C7" i="26"/>
  <c r="B7" i="26"/>
  <c r="C6" i="26"/>
  <c r="B6" i="26"/>
  <c r="A6" i="26"/>
  <c r="A7" i="26" s="1"/>
  <c r="A8" i="26" s="1"/>
  <c r="A9" i="26" s="1"/>
  <c r="A10" i="26" s="1"/>
  <c r="A11" i="26" s="1"/>
  <c r="C5" i="26"/>
  <c r="D5" i="26" s="1"/>
  <c r="C11" i="25"/>
  <c r="B11" i="25"/>
  <c r="C10" i="25"/>
  <c r="B10" i="25"/>
  <c r="C9" i="25"/>
  <c r="B9" i="25"/>
  <c r="C8" i="25"/>
  <c r="B8" i="25"/>
  <c r="C7" i="25"/>
  <c r="B7" i="25"/>
  <c r="C6" i="25"/>
  <c r="B6" i="25"/>
  <c r="A6" i="25"/>
  <c r="A7" i="25" s="1"/>
  <c r="A8" i="25" s="1"/>
  <c r="A9" i="25" s="1"/>
  <c r="A10" i="25" s="1"/>
  <c r="A11" i="25" s="1"/>
  <c r="C5" i="25"/>
  <c r="D5" i="25" s="1"/>
  <c r="A6" i="24"/>
  <c r="D24" i="24" s="1"/>
  <c r="D24" i="23"/>
  <c r="B7" i="18"/>
  <c r="D7" i="18" s="1"/>
  <c r="D5" i="2"/>
  <c r="D8" i="2"/>
  <c r="A8" i="16"/>
  <c r="A7" i="16"/>
  <c r="A9" i="16"/>
  <c r="A9" i="15"/>
  <c r="A8" i="15"/>
  <c r="A7" i="15"/>
  <c r="A8" i="11"/>
  <c r="C8" i="11" s="1"/>
  <c r="A7" i="11"/>
  <c r="C7" i="11" s="1"/>
  <c r="C6" i="21"/>
  <c r="C7" i="21"/>
  <c r="C8" i="21"/>
  <c r="C5" i="21"/>
  <c r="B6" i="21"/>
  <c r="B7" i="21"/>
  <c r="B8" i="21"/>
  <c r="B5" i="21"/>
  <c r="D10" i="20"/>
  <c r="D8" i="20"/>
  <c r="D7" i="20"/>
  <c r="D6" i="20"/>
  <c r="D5" i="20"/>
  <c r="D9" i="20"/>
  <c r="C24" i="19"/>
  <c r="C23" i="19"/>
  <c r="C22" i="19"/>
  <c r="C21" i="19"/>
  <c r="C20" i="19"/>
  <c r="C19" i="19"/>
  <c r="C18" i="19"/>
  <c r="C16" i="19"/>
  <c r="C15" i="19"/>
  <c r="C14" i="19"/>
  <c r="C13" i="19"/>
  <c r="C12" i="19"/>
  <c r="C5" i="19"/>
  <c r="C6" i="19"/>
  <c r="C7" i="19"/>
  <c r="C8" i="19"/>
  <c r="C9" i="19"/>
  <c r="C10" i="19"/>
  <c r="B6" i="18"/>
  <c r="D6" i="18" s="1"/>
  <c r="B5" i="18"/>
  <c r="D5" i="18" s="1"/>
  <c r="B9" i="16"/>
  <c r="B8" i="16"/>
  <c r="B7" i="16"/>
  <c r="A6" i="16"/>
  <c r="B6" i="16" s="1"/>
  <c r="A5" i="16"/>
  <c r="B5" i="16" s="1"/>
  <c r="B11" i="17"/>
  <c r="B10" i="17"/>
  <c r="B9" i="17"/>
  <c r="B8" i="17"/>
  <c r="B7" i="17"/>
  <c r="B5" i="17"/>
  <c r="A6" i="17"/>
  <c r="B6" i="17" s="1"/>
  <c r="B9" i="15"/>
  <c r="B8" i="15"/>
  <c r="B7" i="15"/>
  <c r="A6" i="15"/>
  <c r="B6" i="15" s="1"/>
  <c r="A5" i="15"/>
  <c r="B5" i="15" s="1"/>
  <c r="D5" i="14"/>
  <c r="C7" i="13"/>
  <c r="A6" i="13"/>
  <c r="C6" i="13" s="1"/>
  <c r="A5" i="13"/>
  <c r="B11" i="12"/>
  <c r="B10" i="12"/>
  <c r="B9" i="12"/>
  <c r="B8" i="12"/>
  <c r="B7" i="12"/>
  <c r="B5" i="12"/>
  <c r="A6" i="12"/>
  <c r="B6" i="12" s="1"/>
  <c r="A6" i="11"/>
  <c r="C6" i="11" s="1"/>
  <c r="A5" i="11"/>
  <c r="C5" i="11" s="1"/>
  <c r="D14" i="10"/>
  <c r="B4" i="9"/>
  <c r="B6" i="9"/>
  <c r="B5" i="9"/>
  <c r="A6" i="8"/>
  <c r="B6" i="8" s="1"/>
  <c r="B7" i="8"/>
  <c r="B8" i="8"/>
  <c r="B9" i="8"/>
  <c r="B10" i="8"/>
  <c r="B11" i="8"/>
  <c r="B5" i="8"/>
  <c r="A8" i="7"/>
  <c r="B6" i="7"/>
  <c r="B5" i="7"/>
  <c r="B4" i="7"/>
  <c r="A6" i="6"/>
  <c r="C6" i="6" s="1"/>
  <c r="A7" i="6"/>
  <c r="C7" i="6" s="1"/>
  <c r="A5" i="6"/>
  <c r="C5" i="6" s="1"/>
  <c r="B8" i="5"/>
  <c r="B9" i="5"/>
  <c r="B10" i="5"/>
  <c r="B11" i="5"/>
  <c r="B12" i="5"/>
  <c r="B7" i="5"/>
  <c r="B6" i="5"/>
  <c r="B5" i="5"/>
  <c r="C10" i="4"/>
  <c r="B10" i="4"/>
  <c r="A10" i="4"/>
  <c r="C9" i="4"/>
  <c r="B9" i="4"/>
  <c r="A9" i="4"/>
  <c r="D8" i="4"/>
  <c r="D7" i="4"/>
  <c r="D6" i="4"/>
  <c r="D5" i="4"/>
  <c r="B9" i="3"/>
  <c r="D9" i="3" s="1"/>
  <c r="B10" i="3"/>
  <c r="D10" i="3" s="1"/>
  <c r="B6" i="3"/>
  <c r="D6" i="3" s="1"/>
  <c r="B7" i="3"/>
  <c r="D7" i="3" s="1"/>
  <c r="B8" i="3"/>
  <c r="D8" i="3" s="1"/>
  <c r="B5" i="3"/>
  <c r="D5" i="3" s="1"/>
  <c r="D9" i="2"/>
  <c r="C5" i="13" l="1"/>
  <c r="C5" i="10"/>
  <c r="C8" i="10"/>
  <c r="C12" i="10"/>
  <c r="C9" i="10"/>
  <c r="C13" i="10"/>
  <c r="C6" i="10"/>
  <c r="C10" i="10"/>
  <c r="C14" i="10"/>
  <c r="C7" i="10"/>
  <c r="C11" i="10"/>
  <c r="D10" i="4"/>
  <c r="D9" i="4"/>
  <c r="D6" i="25"/>
  <c r="D7" i="25"/>
  <c r="D8" i="25"/>
  <c r="D9" i="25"/>
  <c r="E10" i="25"/>
  <c r="E12" i="25" s="1"/>
  <c r="F11" i="25"/>
  <c r="F12" i="25" s="1"/>
  <c r="D6" i="26"/>
  <c r="D7" i="26"/>
  <c r="D8" i="26"/>
  <c r="D9" i="26"/>
  <c r="E10" i="26"/>
  <c r="E12" i="26" s="1"/>
  <c r="F11" i="26"/>
  <c r="F12" i="26" s="1"/>
  <c r="B9" i="23"/>
  <c r="C9" i="23"/>
  <c r="D9" i="23"/>
  <c r="B10" i="23"/>
  <c r="C10" i="23"/>
  <c r="D10" i="23"/>
  <c r="B11" i="23"/>
  <c r="C11" i="23"/>
  <c r="D11" i="23"/>
  <c r="B12" i="23"/>
  <c r="C12" i="23"/>
  <c r="D12" i="23"/>
  <c r="B13" i="23"/>
  <c r="C13" i="23"/>
  <c r="D13" i="23"/>
  <c r="B14" i="23"/>
  <c r="C14" i="23"/>
  <c r="D14" i="23"/>
  <c r="B15" i="23"/>
  <c r="C15" i="23"/>
  <c r="D15" i="23"/>
  <c r="B16" i="23"/>
  <c r="C16" i="23"/>
  <c r="D16" i="23"/>
  <c r="B17" i="23"/>
  <c r="C17" i="23"/>
  <c r="D17" i="23"/>
  <c r="B18" i="23"/>
  <c r="C18" i="23"/>
  <c r="D18" i="23"/>
  <c r="B19" i="23"/>
  <c r="C19" i="23"/>
  <c r="D19" i="23"/>
  <c r="B20" i="23"/>
  <c r="C20" i="23"/>
  <c r="D20" i="23"/>
  <c r="B21" i="23"/>
  <c r="C21" i="23"/>
  <c r="D21" i="23"/>
  <c r="B22" i="23"/>
  <c r="C22" i="23"/>
  <c r="D22" i="23"/>
  <c r="B23" i="23"/>
  <c r="C23" i="23"/>
  <c r="D23" i="23"/>
  <c r="B24" i="23"/>
  <c r="C24" i="23"/>
  <c r="B9" i="24"/>
  <c r="C9" i="24"/>
  <c r="D9" i="24"/>
  <c r="B10" i="24"/>
  <c r="C10" i="24"/>
  <c r="D10" i="24"/>
  <c r="B11" i="24"/>
  <c r="C11" i="24"/>
  <c r="D11" i="24"/>
  <c r="B12" i="24"/>
  <c r="C12" i="24"/>
  <c r="D12" i="24"/>
  <c r="B13" i="24"/>
  <c r="C13" i="24"/>
  <c r="D13" i="24"/>
  <c r="B14" i="24"/>
  <c r="C14" i="24"/>
  <c r="D14" i="24"/>
  <c r="B15" i="24"/>
  <c r="C15" i="24"/>
  <c r="D15" i="24"/>
  <c r="B16" i="24"/>
  <c r="C16" i="24"/>
  <c r="D16" i="24"/>
  <c r="B17" i="24"/>
  <c r="C17" i="24"/>
  <c r="D17" i="24"/>
  <c r="B18" i="24"/>
  <c r="C18" i="24"/>
  <c r="D18" i="24"/>
  <c r="B19" i="24"/>
  <c r="C19" i="24"/>
  <c r="D19" i="24"/>
  <c r="B20" i="24"/>
  <c r="C20" i="24"/>
  <c r="D20" i="24"/>
  <c r="B21" i="24"/>
  <c r="C21" i="24"/>
  <c r="D21" i="24"/>
  <c r="B22" i="24"/>
  <c r="C22" i="24"/>
  <c r="D22" i="24"/>
  <c r="B23" i="24"/>
  <c r="C23" i="24"/>
  <c r="D23" i="24"/>
  <c r="B24" i="24"/>
  <c r="C24" i="24"/>
  <c r="D8" i="1"/>
  <c r="E8" i="1"/>
  <c r="F8" i="1"/>
  <c r="G8" i="1"/>
  <c r="C8" i="1"/>
  <c r="D12" i="26" l="1"/>
  <c r="D12" i="25"/>
</calcChain>
</file>

<file path=xl/sharedStrings.xml><?xml version="1.0" encoding="utf-8"?>
<sst xmlns="http://schemas.openxmlformats.org/spreadsheetml/2006/main" count="224" uniqueCount="166">
  <si>
    <t>Basis</t>
  </si>
  <si>
    <t>Ausgangsdatum</t>
  </si>
  <si>
    <t>Enddatum</t>
  </si>
  <si>
    <t>BRTEILJAHRE()</t>
  </si>
  <si>
    <t>Tage</t>
  </si>
  <si>
    <t>Berechnen von Jahresbruchteilen</t>
  </si>
  <si>
    <t>Freie_Tage</t>
  </si>
  <si>
    <t>ARBEITSTAG()</t>
  </si>
  <si>
    <t>Berechnen von Zeiträumen</t>
  </si>
  <si>
    <t>Einheit</t>
  </si>
  <si>
    <t>DATEDIF()</t>
  </si>
  <si>
    <t>Y</t>
  </si>
  <si>
    <t>M</t>
  </si>
  <si>
    <t>D</t>
  </si>
  <si>
    <t>MD</t>
  </si>
  <si>
    <t>YM</t>
  </si>
  <si>
    <t>YD</t>
  </si>
  <si>
    <t>Monate</t>
  </si>
  <si>
    <t>Jahr</t>
  </si>
  <si>
    <t>Monat</t>
  </si>
  <si>
    <t>Tag</t>
  </si>
  <si>
    <t>DATUM()</t>
  </si>
  <si>
    <t>Ausgabe eines Datums</t>
  </si>
  <si>
    <t>Datumstext</t>
  </si>
  <si>
    <t>DATWERT()</t>
  </si>
  <si>
    <t>12. Dez</t>
  </si>
  <si>
    <t>12. Dez 43</t>
  </si>
  <si>
    <t>11/10/2007</t>
  </si>
  <si>
    <t>11-10-2007</t>
  </si>
  <si>
    <t>10.2007</t>
  </si>
  <si>
    <t>2007-10-11</t>
  </si>
  <si>
    <t>2007/07/06</t>
  </si>
  <si>
    <t>Zieldatum berechnen</t>
  </si>
  <si>
    <t>EDATUM()</t>
  </si>
  <si>
    <t>Ausgabe des aktuellen Datums</t>
  </si>
  <si>
    <t>HEUTE()</t>
  </si>
  <si>
    <t>14 Tage vorher</t>
  </si>
  <si>
    <t>10 Tage später</t>
  </si>
  <si>
    <t>Die Jahreszahl eines Datums ausgeben</t>
  </si>
  <si>
    <t>JAHR()</t>
  </si>
  <si>
    <t>Zahl</t>
  </si>
  <si>
    <t>01.01.1877</t>
  </si>
  <si>
    <t>JETZT()</t>
  </si>
  <si>
    <t>Angabe der Kalenderwoche</t>
  </si>
  <si>
    <t>Datum</t>
  </si>
  <si>
    <t>KALENDERWOCHE()</t>
  </si>
  <si>
    <t>MINUTE()</t>
  </si>
  <si>
    <t>Zeitangabe</t>
  </si>
  <si>
    <t>MONAT()</t>
  </si>
  <si>
    <t>Datum des Monatsendes berechnen</t>
  </si>
  <si>
    <t>Anzahl der Arbeitstage in einem Zeitraum berechnen</t>
  </si>
  <si>
    <t>NETTOARBEITSTAGE()</t>
  </si>
  <si>
    <t>SEKUNDE()</t>
  </si>
  <si>
    <t>TAG()</t>
  </si>
  <si>
    <t>STUNDE()</t>
  </si>
  <si>
    <t>Methode</t>
  </si>
  <si>
    <t>TAGE360()</t>
  </si>
  <si>
    <t>Tagesanzahl auf der Basis von 360 Tagen pro Jahr berechnen</t>
  </si>
  <si>
    <t>Ermitteln der Wochentagsnummer</t>
  </si>
  <si>
    <t>Typ</t>
  </si>
  <si>
    <t>WOCHENTAG()</t>
  </si>
  <si>
    <t>Ausgabe einer Zeitangabe</t>
  </si>
  <si>
    <t>Stunde</t>
  </si>
  <si>
    <t>Minute</t>
  </si>
  <si>
    <t>Sekunde</t>
  </si>
  <si>
    <t>ZEIT()</t>
  </si>
  <si>
    <t>ZEITWERT()</t>
  </si>
  <si>
    <t>12:20</t>
  </si>
  <si>
    <t>25:20</t>
  </si>
  <si>
    <t>23:70</t>
  </si>
  <si>
    <t>unformatiert</t>
  </si>
  <si>
    <t>6:20:40</t>
  </si>
  <si>
    <t>Datum eines Arbeitstages berechnen</t>
  </si>
  <si>
    <t>Das aktuelle Datum mit der Uhrzeit</t>
  </si>
  <si>
    <t>Ausgabe der Minuten einer Zeitangabe</t>
  </si>
  <si>
    <t>Monat eines Datums ausgeben</t>
  </si>
  <si>
    <t>MONATSENDE()</t>
  </si>
  <si>
    <t>Extrahieren der Sekunden  einer Zeitangabe</t>
  </si>
  <si>
    <t>Extrahieren der Stunden einer Zeitangabe</t>
  </si>
  <si>
    <t>Tag eines Datums ausgeben</t>
  </si>
  <si>
    <t>Kapital</t>
  </si>
  <si>
    <t>Zinssatz</t>
  </si>
  <si>
    <t>Anfangsdatum</t>
  </si>
  <si>
    <t>Zinstage</t>
  </si>
  <si>
    <t>Zinsen</t>
  </si>
  <si>
    <t>Tageszinsen berechnen</t>
  </si>
  <si>
    <t>Periodische Datumsreihen</t>
  </si>
  <si>
    <t>Intervall</t>
  </si>
  <si>
    <t>in Tagen</t>
  </si>
  <si>
    <t>in Wochen</t>
  </si>
  <si>
    <t>in Monaten</t>
  </si>
  <si>
    <t>Termin</t>
  </si>
  <si>
    <t>Ausgangszeit</t>
  </si>
  <si>
    <t>in Stunden</t>
  </si>
  <si>
    <t>in Minuten</t>
  </si>
  <si>
    <t>in Sekunden</t>
  </si>
  <si>
    <t>Arbeitszeitberechnung</t>
  </si>
  <si>
    <t>Woche:</t>
  </si>
  <si>
    <t>Beginn</t>
  </si>
  <si>
    <t>Ende</t>
  </si>
  <si>
    <t>Normale Arbeitszeit</t>
  </si>
  <si>
    <t>Samstags-arbeit</t>
  </si>
  <si>
    <t>Sonntags-arbeit</t>
  </si>
  <si>
    <t>Periodische Zeitreihen</t>
  </si>
  <si>
    <t>* eine Stunde Pause</t>
  </si>
  <si>
    <t>Ausgaben nach dem Monat sortieren und summieren</t>
  </si>
  <si>
    <t>Betrag</t>
  </si>
  <si>
    <t>Gesamtergebnis</t>
  </si>
  <si>
    <t>ARBEITSTAG</t>
  </si>
  <si>
    <t>BRTEILJAHRE</t>
  </si>
  <si>
    <t>DATEDIF</t>
  </si>
  <si>
    <t>DATUM</t>
  </si>
  <si>
    <t>DATWERT</t>
  </si>
  <si>
    <t>EDATUM</t>
  </si>
  <si>
    <t>HEUTE</t>
  </si>
  <si>
    <t>JAHR</t>
  </si>
  <si>
    <t>JETZT</t>
  </si>
  <si>
    <t>KALENDERWOCHE</t>
  </si>
  <si>
    <t>MINUTE</t>
  </si>
  <si>
    <t>MONAT</t>
  </si>
  <si>
    <t>Monatssort</t>
  </si>
  <si>
    <t>MONATSENDE</t>
  </si>
  <si>
    <t>NETTOARBEITSTAGE</t>
  </si>
  <si>
    <t>SEKUNDE</t>
  </si>
  <si>
    <t>STUNDE</t>
  </si>
  <si>
    <t>TAG</t>
  </si>
  <si>
    <t>TAGE360</t>
  </si>
  <si>
    <t>WOCHENTAG</t>
  </si>
  <si>
    <t>ZEIT</t>
  </si>
  <si>
    <t>ZEITWERT</t>
  </si>
  <si>
    <t>Datumsreihen</t>
  </si>
  <si>
    <t>Zeitreihen</t>
  </si>
  <si>
    <t>Falsche_Zeitberechnung</t>
  </si>
  <si>
    <t>Korrekte_Zeitberechnung</t>
  </si>
  <si>
    <t>ARBEITSTAG.INTL()</t>
  </si>
  <si>
    <t>Wochenende</t>
  </si>
  <si>
    <t>Datum eines Arbeitstages mit variablen Wochenenden berechnen</t>
  </si>
  <si>
    <t>0000011</t>
  </si>
  <si>
    <t>NETTOARBEITSTAGE.INTL()</t>
  </si>
  <si>
    <t>Zahl_Typ</t>
  </si>
  <si>
    <t>ARBEITSTAG.INTL</t>
  </si>
  <si>
    <t>NETTOARBEITSTAGE.INTL</t>
  </si>
  <si>
    <t>Angabe der Kalenderwoche nach dem ISO-Standard</t>
  </si>
  <si>
    <t>ISOKALENDERWOCHE()</t>
  </si>
  <si>
    <t>Korrigierte Kalenderwochenberechnung</t>
  </si>
  <si>
    <t>1 Ergebnis</t>
  </si>
  <si>
    <t>2 Ergebnis</t>
  </si>
  <si>
    <t>3 Ergebnis</t>
  </si>
  <si>
    <t>Periodische Datumsreihen mit EDATUM()</t>
  </si>
  <si>
    <t>FORMELTEXT()</t>
  </si>
  <si>
    <t>Tage zwischen zwei Terminen berechnen</t>
  </si>
  <si>
    <t>TAGE()</t>
  </si>
  <si>
    <t>Zieldatum</t>
  </si>
  <si>
    <t>ISOKALENDERWOCHE</t>
  </si>
  <si>
    <t>Kalenderwoche_korrigiert</t>
  </si>
  <si>
    <t>TAGE</t>
  </si>
  <si>
    <t>TAGE3602</t>
  </si>
  <si>
    <t>Datumsreihen2</t>
  </si>
  <si>
    <t>Ausgabe eines als Text eingegebenen Datums</t>
  </si>
  <si>
    <t>ISO-konforme Berechnung</t>
  </si>
  <si>
    <t>Umwandlung einer als Text eingegebenen Zeitangabe</t>
  </si>
  <si>
    <t>12. Dezember 17</t>
  </si>
  <si>
    <t>2018/02/30</t>
  </si>
  <si>
    <t>Berechnen eines späteren Zeitpunkts</t>
  </si>
  <si>
    <t>10 Stunden und 30 Minuten später</t>
  </si>
  <si>
    <t>Beispiele für Datums- und Zeitfunktionen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</si>
</sst>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[$-F800]dddd\,\ mmmm\ dd\,\ yyyy"/>
    <numFmt numFmtId="165" formatCode="[$-407]d/\ mmm/\ yy;@"/>
    <numFmt numFmtId="166" formatCode="d/m/yy\ h:mm;@"/>
    <numFmt numFmtId="167" formatCode="[$-409]h:mm:ss\ AM/PM;@"/>
    <numFmt numFmtId="168" formatCode="[$-F400]h:mm:ss\ AM/PM"/>
    <numFmt numFmtId="169" formatCode="h:mm:ss"/>
    <numFmt numFmtId="170" formatCode="h:mm"/>
    <numFmt numFmtId="171" formatCode="[hh]:mm"/>
    <numFmt numFmtId="172" formatCode="General_)"/>
    <numFmt numFmtId="173" formatCode="_-* #,##0.00\ [$€]_-;\-* #,##0.00\ [$€]_-;_-* &quot;-&quot;??\ [$€]_-;_-@_-"/>
    <numFmt numFmtId="174" formatCode="#,##0.00\ _€"/>
    <numFmt numFmtId="175" formatCode="0.000"/>
    <numFmt numFmtId="176" formatCode="[h]:mm"/>
    <numFmt numFmtId="177" formatCode="dd/mm/yyyy\ h:mm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2"/>
      <color theme="1"/>
      <name val="Calibri"/>
      <family val="2"/>
    </font>
    <font>
      <b/>
      <sz val="14"/>
      <color indexed="8"/>
      <name val="Calibri"/>
      <family val="2"/>
    </font>
    <font>
      <b/>
      <sz val="12"/>
      <color theme="1"/>
      <name val="Calibri"/>
      <family val="2"/>
    </font>
    <font>
      <b/>
      <sz val="11"/>
      <color indexed="12"/>
      <name val="Arial"/>
      <family val="2"/>
    </font>
    <font>
      <sz val="10"/>
      <name val="Arial"/>
      <family val="2"/>
    </font>
    <font>
      <b/>
      <sz val="12"/>
      <color indexed="9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alibri"/>
      <family val="2"/>
    </font>
    <font>
      <sz val="10"/>
      <name val="Calibri"/>
      <family val="2"/>
    </font>
    <font>
      <b/>
      <sz val="12"/>
      <color indexed="9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4"/>
      <color theme="1"/>
      <name val="Calibri"/>
      <family val="2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</font>
    <font>
      <b/>
      <sz val="15"/>
      <color theme="3"/>
      <name val="Corbe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44" fontId="3" fillId="0" borderId="0" applyFont="0" applyFill="0" applyBorder="0" applyAlignment="0" applyProtection="0"/>
    <xf numFmtId="0" fontId="8" fillId="0" borderId="0">
      <alignment horizontal="left" vertical="center" indent="1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10" fillId="2" borderId="0"/>
    <xf numFmtId="0" fontId="11" fillId="3" borderId="2" applyNumberFormat="0" applyBorder="0" applyAlignment="0" applyProtection="0"/>
    <xf numFmtId="171" fontId="12" fillId="3" borderId="1" applyNumberFormat="0" applyFill="0" applyBorder="0" applyAlignment="0" applyProtection="0">
      <alignment horizontal="center"/>
    </xf>
    <xf numFmtId="171" fontId="12" fillId="3" borderId="1" applyNumberFormat="0" applyFill="0" applyBorder="0" applyAlignment="0" applyProtection="0">
      <alignment horizontal="center"/>
    </xf>
    <xf numFmtId="171" fontId="12" fillId="3" borderId="1" applyNumberFormat="0" applyFill="0" applyBorder="0" applyAlignment="0" applyProtection="0">
      <alignment horizontal="center"/>
    </xf>
    <xf numFmtId="171" fontId="12" fillId="3" borderId="1" applyNumberFormat="0" applyFill="0" applyBorder="0" applyAlignment="0" applyProtection="0">
      <alignment horizontal="center"/>
    </xf>
    <xf numFmtId="170" fontId="9" fillId="4" borderId="16" applyFont="0" applyFill="0" applyBorder="0" applyAlignment="0" applyProtection="0"/>
    <xf numFmtId="172" fontId="14" fillId="5" borderId="0"/>
    <xf numFmtId="0" fontId="13" fillId="0" borderId="0"/>
    <xf numFmtId="173" fontId="9" fillId="0" borderId="0" applyFont="0" applyFill="0" applyBorder="0" applyAlignment="0" applyProtection="0"/>
    <xf numFmtId="174" fontId="12" fillId="3" borderId="1" applyNumberFormat="0" applyFill="0" applyBorder="0" applyAlignment="0" applyProtection="0">
      <alignment horizontal="center"/>
    </xf>
    <xf numFmtId="9" fontId="9" fillId="0" borderId="0" applyFont="0" applyFill="0" applyBorder="0" applyAlignment="0" applyProtection="0"/>
    <xf numFmtId="0" fontId="3" fillId="0" borderId="0"/>
    <xf numFmtId="0" fontId="22" fillId="0" borderId="0" applyNumberFormat="0" applyFill="0" applyBorder="0" applyAlignment="0" applyProtection="0"/>
    <xf numFmtId="0" fontId="24" fillId="0" borderId="19" applyNumberFormat="0" applyFill="0" applyAlignment="0" applyProtection="0"/>
  </cellStyleXfs>
  <cellXfs count="163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right"/>
    </xf>
    <xf numFmtId="0" fontId="5" fillId="0" borderId="1" xfId="0" applyFont="1" applyBorder="1"/>
    <xf numFmtId="0" fontId="5" fillId="0" borderId="0" xfId="0" applyFont="1"/>
    <xf numFmtId="0" fontId="6" fillId="0" borderId="0" xfId="0" applyFont="1"/>
    <xf numFmtId="14" fontId="5" fillId="0" borderId="0" xfId="0" applyNumberFormat="1" applyFont="1"/>
    <xf numFmtId="8" fontId="5" fillId="0" borderId="0" xfId="1" applyNumberFormat="1" applyFont="1"/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right" indent="1"/>
    </xf>
    <xf numFmtId="0" fontId="5" fillId="0" borderId="1" xfId="0" applyFont="1" applyBorder="1" applyAlignment="1">
      <alignment horizontal="right" indent="2"/>
    </xf>
    <xf numFmtId="14" fontId="5" fillId="0" borderId="1" xfId="0" applyNumberFormat="1" applyFont="1" applyBorder="1" applyAlignment="1">
      <alignment horizontal="right" indent="2"/>
    </xf>
    <xf numFmtId="9" fontId="5" fillId="0" borderId="1" xfId="4" applyFont="1" applyBorder="1" applyAlignment="1">
      <alignment horizontal="right" indent="2"/>
    </xf>
    <xf numFmtId="168" fontId="5" fillId="0" borderId="0" xfId="0" applyNumberFormat="1" applyFont="1"/>
    <xf numFmtId="0" fontId="5" fillId="0" borderId="0" xfId="0" applyNumberFormat="1" applyFont="1"/>
    <xf numFmtId="0" fontId="4" fillId="0" borderId="0" xfId="6" applyFont="1" applyFill="1"/>
    <xf numFmtId="0" fontId="7" fillId="0" borderId="0" xfId="6" applyFont="1" applyFill="1"/>
    <xf numFmtId="0" fontId="2" fillId="0" borderId="0" xfId="5" applyFont="1" applyFill="1"/>
    <xf numFmtId="0" fontId="7" fillId="0" borderId="2" xfId="7" applyFont="1" applyFill="1" applyBorder="1"/>
    <xf numFmtId="0" fontId="7" fillId="0" borderId="2" xfId="7" applyFont="1" applyFill="1" applyBorder="1" applyAlignment="1">
      <alignment horizontal="centerContinuous"/>
    </xf>
    <xf numFmtId="0" fontId="7" fillId="0" borderId="3" xfId="7" applyFont="1" applyFill="1" applyBorder="1" applyAlignment="1">
      <alignment horizontal="centerContinuous"/>
    </xf>
    <xf numFmtId="0" fontId="7" fillId="0" borderId="4" xfId="7" applyFont="1" applyFill="1" applyBorder="1" applyAlignment="1">
      <alignment horizontal="centerContinuous"/>
    </xf>
    <xf numFmtId="0" fontId="15" fillId="0" borderId="0" xfId="5" applyFont="1"/>
    <xf numFmtId="14" fontId="2" fillId="0" borderId="11" xfId="8" applyNumberFormat="1" applyFont="1" applyFill="1" applyBorder="1" applyAlignment="1">
      <alignment horizontal="right" indent="1"/>
    </xf>
    <xf numFmtId="14" fontId="2" fillId="0" borderId="12" xfId="8" applyNumberFormat="1" applyFont="1" applyFill="1" applyBorder="1" applyAlignment="1">
      <alignment horizontal="right" indent="1"/>
    </xf>
    <xf numFmtId="14" fontId="2" fillId="0" borderId="13" xfId="8" applyNumberFormat="1" applyFont="1" applyFill="1" applyBorder="1" applyAlignment="1">
      <alignment horizontal="right" indent="1"/>
    </xf>
    <xf numFmtId="14" fontId="2" fillId="0" borderId="14" xfId="8" applyNumberFormat="1" applyFont="1" applyFill="1" applyBorder="1" applyAlignment="1">
      <alignment horizontal="right" indent="1"/>
    </xf>
    <xf numFmtId="0" fontId="19" fillId="0" borderId="2" xfId="7" applyFont="1" applyFill="1" applyBorder="1"/>
    <xf numFmtId="0" fontId="19" fillId="0" borderId="2" xfId="7" applyFont="1" applyFill="1" applyBorder="1" applyAlignment="1">
      <alignment horizontal="centerContinuous"/>
    </xf>
    <xf numFmtId="0" fontId="19" fillId="0" borderId="3" xfId="7" applyFont="1" applyFill="1" applyBorder="1" applyAlignment="1">
      <alignment horizontal="centerContinuous"/>
    </xf>
    <xf numFmtId="0" fontId="19" fillId="0" borderId="4" xfId="7" applyFont="1" applyFill="1" applyBorder="1" applyAlignment="1">
      <alignment horizontal="centerContinuous"/>
    </xf>
    <xf numFmtId="0" fontId="20" fillId="0" borderId="0" xfId="6" applyFont="1" applyFill="1" applyAlignment="1"/>
    <xf numFmtId="169" fontId="15" fillId="0" borderId="11" xfId="9" applyNumberFormat="1" applyFont="1" applyFill="1" applyBorder="1" applyAlignment="1">
      <alignment horizontal="right" indent="1"/>
    </xf>
    <xf numFmtId="169" fontId="15" fillId="0" borderId="12" xfId="9" applyNumberFormat="1" applyFont="1" applyFill="1" applyBorder="1" applyAlignment="1">
      <alignment horizontal="right" indent="1"/>
    </xf>
    <xf numFmtId="169" fontId="15" fillId="0" borderId="13" xfId="9" applyNumberFormat="1" applyFont="1" applyFill="1" applyBorder="1" applyAlignment="1">
      <alignment horizontal="right" indent="1"/>
    </xf>
    <xf numFmtId="169" fontId="15" fillId="0" borderId="14" xfId="9" applyNumberFormat="1" applyFont="1" applyFill="1" applyBorder="1" applyAlignment="1">
      <alignment horizontal="right" indent="1"/>
    </xf>
    <xf numFmtId="0" fontId="1" fillId="0" borderId="0" xfId="5" applyFont="1" applyFill="1"/>
    <xf numFmtId="14" fontId="7" fillId="0" borderId="0" xfId="5" applyNumberFormat="1" applyFont="1" applyFill="1"/>
    <xf numFmtId="0" fontId="17" fillId="0" borderId="0" xfId="6" applyFont="1" applyFill="1"/>
    <xf numFmtId="0" fontId="16" fillId="0" borderId="0" xfId="5" applyFont="1" applyFill="1"/>
    <xf numFmtId="14" fontId="18" fillId="0" borderId="0" xfId="5" applyNumberFormat="1" applyFont="1" applyFill="1"/>
    <xf numFmtId="20" fontId="16" fillId="0" borderId="0" xfId="5" applyNumberFormat="1" applyFont="1" applyFill="1"/>
    <xf numFmtId="170" fontId="16" fillId="0" borderId="0" xfId="5" applyNumberFormat="1" applyFont="1" applyFill="1"/>
    <xf numFmtId="170" fontId="1" fillId="0" borderId="1" xfId="10" applyNumberFormat="1" applyFont="1" applyFill="1" applyBorder="1" applyAlignment="1">
      <alignment horizontal="right" indent="1"/>
    </xf>
    <xf numFmtId="14" fontId="1" fillId="0" borderId="1" xfId="10" applyNumberFormat="1" applyFont="1" applyFill="1" applyBorder="1" applyAlignment="1">
      <alignment horizontal="right" indent="1"/>
    </xf>
    <xf numFmtId="0" fontId="1" fillId="0" borderId="0" xfId="6" applyFont="1" applyFill="1"/>
    <xf numFmtId="170" fontId="1" fillId="0" borderId="1" xfId="11" applyNumberFormat="1" applyFont="1" applyFill="1" applyBorder="1" applyAlignment="1">
      <alignment horizontal="right" indent="1"/>
    </xf>
    <xf numFmtId="14" fontId="1" fillId="0" borderId="1" xfId="11" applyNumberFormat="1" applyFont="1" applyFill="1" applyBorder="1" applyAlignment="1">
      <alignment horizontal="right" indent="1"/>
    </xf>
    <xf numFmtId="168" fontId="1" fillId="0" borderId="0" xfId="5" applyNumberFormat="1" applyFont="1" applyFill="1"/>
    <xf numFmtId="22" fontId="16" fillId="0" borderId="0" xfId="5" applyNumberFormat="1" applyFont="1" applyFill="1"/>
    <xf numFmtId="164" fontId="5" fillId="0" borderId="1" xfId="0" applyNumberFormat="1" applyFont="1" applyBorder="1" applyAlignment="1">
      <alignment horizontal="right" indent="1"/>
    </xf>
    <xf numFmtId="164" fontId="5" fillId="0" borderId="0" xfId="0" applyNumberFormat="1" applyFont="1"/>
    <xf numFmtId="0" fontId="1" fillId="0" borderId="1" xfId="0" applyFont="1" applyBorder="1" applyAlignment="1">
      <alignment horizontal="right" indent="1"/>
    </xf>
    <xf numFmtId="176" fontId="1" fillId="0" borderId="1" xfId="11" applyNumberFormat="1" applyFont="1" applyFill="1" applyBorder="1" applyAlignment="1">
      <alignment horizontal="right" indent="1"/>
    </xf>
    <xf numFmtId="164" fontId="5" fillId="0" borderId="14" xfId="0" applyNumberFormat="1" applyFont="1" applyBorder="1" applyAlignment="1">
      <alignment horizontal="right" indent="1"/>
    </xf>
    <xf numFmtId="164" fontId="5" fillId="0" borderId="9" xfId="0" applyNumberFormat="1" applyFont="1" applyBorder="1" applyAlignment="1">
      <alignment horizontal="right" indent="1"/>
    </xf>
    <xf numFmtId="14" fontId="2" fillId="0" borderId="5" xfId="8" applyNumberFormat="1" applyFont="1" applyFill="1" applyBorder="1" applyAlignment="1">
      <alignment horizontal="right" indent="1"/>
    </xf>
    <xf numFmtId="175" fontId="5" fillId="0" borderId="0" xfId="0" applyNumberFormat="1" applyFont="1"/>
    <xf numFmtId="14" fontId="5" fillId="0" borderId="1" xfId="0" applyNumberFormat="1" applyFont="1" applyBorder="1" applyAlignment="1">
      <alignment horizontal="right" indent="1"/>
    </xf>
    <xf numFmtId="14" fontId="5" fillId="6" borderId="1" xfId="0" applyNumberFormat="1" applyFont="1" applyFill="1" applyBorder="1" applyAlignment="1">
      <alignment horizontal="right" indent="1"/>
    </xf>
    <xf numFmtId="49" fontId="1" fillId="0" borderId="1" xfId="0" applyNumberFormat="1" applyFont="1" applyBorder="1" applyAlignment="1">
      <alignment horizontal="right" indent="1"/>
    </xf>
    <xf numFmtId="0" fontId="5" fillId="0" borderId="1" xfId="0" applyNumberFormat="1" applyFont="1" applyBorder="1" applyAlignment="1">
      <alignment horizontal="right" indent="1"/>
    </xf>
    <xf numFmtId="8" fontId="5" fillId="0" borderId="1" xfId="1" applyNumberFormat="1" applyFont="1" applyBorder="1" applyAlignment="1">
      <alignment horizontal="right" indent="1"/>
    </xf>
    <xf numFmtId="175" fontId="5" fillId="6" borderId="1" xfId="0" applyNumberFormat="1" applyFont="1" applyFill="1" applyBorder="1" applyAlignment="1">
      <alignment horizontal="right" indent="1"/>
    </xf>
    <xf numFmtId="1" fontId="5" fillId="0" borderId="1" xfId="0" applyNumberFormat="1" applyFont="1" applyBorder="1" applyAlignment="1">
      <alignment horizontal="right" indent="1"/>
    </xf>
    <xf numFmtId="1" fontId="5" fillId="6" borderId="1" xfId="0" applyNumberFormat="1" applyFont="1" applyFill="1" applyBorder="1" applyAlignment="1">
      <alignment horizontal="right" indent="1"/>
    </xf>
    <xf numFmtId="49" fontId="5" fillId="0" borderId="1" xfId="0" applyNumberFormat="1" applyFont="1" applyBorder="1" applyAlignment="1">
      <alignment horizontal="right" indent="1"/>
    </xf>
    <xf numFmtId="164" fontId="5" fillId="0" borderId="1" xfId="0" applyNumberFormat="1" applyFont="1" applyBorder="1" applyAlignment="1">
      <alignment horizontal="right" indent="2"/>
    </xf>
    <xf numFmtId="164" fontId="5" fillId="6" borderId="1" xfId="0" applyNumberFormat="1" applyFont="1" applyFill="1" applyBorder="1" applyAlignment="1">
      <alignment horizontal="right" indent="1"/>
    </xf>
    <xf numFmtId="0" fontId="5" fillId="6" borderId="0" xfId="0" applyFont="1" applyFill="1"/>
    <xf numFmtId="0" fontId="5" fillId="0" borderId="0" xfId="0" applyFont="1" applyAlignment="1">
      <alignment horizontal="right" indent="1"/>
    </xf>
    <xf numFmtId="0" fontId="5" fillId="6" borderId="1" xfId="0" applyFont="1" applyFill="1" applyBorder="1" applyAlignment="1">
      <alignment horizontal="right" indent="1"/>
    </xf>
    <xf numFmtId="165" fontId="5" fillId="0" borderId="1" xfId="0" applyNumberFormat="1" applyFont="1" applyBorder="1" applyAlignment="1">
      <alignment horizontal="right" indent="1"/>
    </xf>
    <xf numFmtId="166" fontId="5" fillId="6" borderId="1" xfId="0" applyNumberFormat="1" applyFont="1" applyFill="1" applyBorder="1" applyAlignment="1">
      <alignment horizontal="right" indent="1"/>
    </xf>
    <xf numFmtId="14" fontId="1" fillId="0" borderId="0" xfId="18" applyNumberFormat="1" applyFont="1"/>
    <xf numFmtId="0" fontId="1" fillId="0" borderId="0" xfId="18" applyFont="1"/>
    <xf numFmtId="14" fontId="4" fillId="0" borderId="0" xfId="18" applyNumberFormat="1" applyFont="1"/>
    <xf numFmtId="0" fontId="23" fillId="0" borderId="0" xfId="0" applyFont="1"/>
    <xf numFmtId="0" fontId="1" fillId="0" borderId="1" xfId="18" applyFont="1" applyBorder="1" applyAlignment="1">
      <alignment horizontal="right" indent="1"/>
    </xf>
    <xf numFmtId="14" fontId="1" fillId="0" borderId="1" xfId="18" applyNumberFormat="1" applyFont="1" applyBorder="1" applyAlignment="1">
      <alignment horizontal="right" indent="1"/>
    </xf>
    <xf numFmtId="0" fontId="1" fillId="0" borderId="5" xfId="18" applyFont="1" applyBorder="1" applyAlignment="1">
      <alignment horizontal="right" indent="1"/>
    </xf>
    <xf numFmtId="0" fontId="1" fillId="0" borderId="0" xfId="18" applyFont="1" applyAlignment="1">
      <alignment horizontal="right" indent="1"/>
    </xf>
    <xf numFmtId="0" fontId="1" fillId="6" borderId="1" xfId="18" applyFont="1" applyFill="1" applyBorder="1" applyAlignment="1">
      <alignment horizontal="right" wrapText="1" indent="1"/>
    </xf>
    <xf numFmtId="0" fontId="1" fillId="6" borderId="5" xfId="18" applyFont="1" applyFill="1" applyBorder="1" applyAlignment="1">
      <alignment horizontal="right" wrapText="1" indent="1"/>
    </xf>
    <xf numFmtId="22" fontId="5" fillId="0" borderId="1" xfId="0" applyNumberFormat="1" applyFont="1" applyBorder="1" applyAlignment="1">
      <alignment horizontal="right" indent="1"/>
    </xf>
    <xf numFmtId="18" fontId="5" fillId="0" borderId="1" xfId="0" applyNumberFormat="1" applyFont="1" applyBorder="1" applyAlignment="1">
      <alignment horizontal="right" indent="1"/>
    </xf>
    <xf numFmtId="0" fontId="7" fillId="0" borderId="1" xfId="0" applyFont="1" applyBorder="1" applyAlignment="1">
      <alignment horizontal="right" indent="1"/>
    </xf>
    <xf numFmtId="44" fontId="5" fillId="6" borderId="1" xfId="1" applyFont="1" applyFill="1" applyBorder="1" applyAlignment="1">
      <alignment horizontal="right" indent="2"/>
    </xf>
    <xf numFmtId="167" fontId="5" fillId="0" borderId="1" xfId="0" applyNumberFormat="1" applyFont="1" applyBorder="1" applyAlignment="1">
      <alignment horizontal="right" indent="1"/>
    </xf>
    <xf numFmtId="1" fontId="5" fillId="0" borderId="1" xfId="3" applyNumberFormat="1" applyFont="1" applyBorder="1" applyAlignment="1">
      <alignment horizontal="right" indent="1"/>
    </xf>
    <xf numFmtId="0" fontId="5" fillId="0" borderId="0" xfId="0" applyFont="1" applyAlignment="1"/>
    <xf numFmtId="43" fontId="5" fillId="6" borderId="1" xfId="3" applyFont="1" applyFill="1" applyBorder="1" applyAlignment="1">
      <alignment horizontal="right"/>
    </xf>
    <xf numFmtId="0" fontId="5" fillId="0" borderId="5" xfId="0" applyFont="1" applyBorder="1" applyAlignment="1">
      <alignment horizontal="right" indent="1"/>
    </xf>
    <xf numFmtId="0" fontId="5" fillId="0" borderId="6" xfId="0" applyFont="1" applyBorder="1" applyAlignment="1">
      <alignment horizontal="right" indent="1"/>
    </xf>
    <xf numFmtId="0" fontId="5" fillId="0" borderId="9" xfId="0" applyFont="1" applyBorder="1" applyAlignment="1">
      <alignment horizontal="right" indent="1"/>
    </xf>
    <xf numFmtId="0" fontId="5" fillId="6" borderId="7" xfId="0" applyFont="1" applyFill="1" applyBorder="1" applyAlignment="1">
      <alignment horizontal="right" indent="1"/>
    </xf>
    <xf numFmtId="0" fontId="5" fillId="6" borderId="8" xfId="0" applyFont="1" applyFill="1" applyBorder="1" applyAlignment="1">
      <alignment horizontal="right" indent="1"/>
    </xf>
    <xf numFmtId="0" fontId="5" fillId="6" borderId="10" xfId="0" applyFont="1" applyFill="1" applyBorder="1" applyAlignment="1">
      <alignment horizontal="right" indent="1"/>
    </xf>
    <xf numFmtId="168" fontId="5" fillId="6" borderId="1" xfId="0" applyNumberFormat="1" applyFont="1" applyFill="1" applyBorder="1" applyAlignment="1">
      <alignment horizontal="right" indent="1"/>
    </xf>
    <xf numFmtId="0" fontId="5" fillId="6" borderId="1" xfId="0" applyNumberFormat="1" applyFont="1" applyFill="1" applyBorder="1" applyAlignment="1">
      <alignment horizontal="right" indent="1"/>
    </xf>
    <xf numFmtId="0" fontId="7" fillId="0" borderId="0" xfId="7" applyFont="1" applyFill="1" applyBorder="1" applyAlignment="1">
      <alignment horizontal="right" indent="1"/>
    </xf>
    <xf numFmtId="0" fontId="7" fillId="0" borderId="1" xfId="7" applyFont="1" applyFill="1" applyBorder="1" applyAlignment="1">
      <alignment horizontal="right" indent="1"/>
    </xf>
    <xf numFmtId="14" fontId="2" fillId="6" borderId="1" xfId="8" applyNumberFormat="1" applyFont="1" applyFill="1" applyBorder="1" applyAlignment="1">
      <alignment horizontal="right" indent="1"/>
    </xf>
    <xf numFmtId="0" fontId="2" fillId="6" borderId="1" xfId="8" applyNumberFormat="1" applyFont="1" applyFill="1" applyBorder="1" applyAlignment="1">
      <alignment horizontal="right" indent="1"/>
    </xf>
    <xf numFmtId="0" fontId="2" fillId="0" borderId="0" xfId="5" applyFont="1" applyFill="1" applyAlignment="1">
      <alignment horizontal="right" indent="1"/>
    </xf>
    <xf numFmtId="0" fontId="7" fillId="0" borderId="2" xfId="7" applyFont="1" applyFill="1" applyBorder="1" applyAlignment="1">
      <alignment horizontal="right" indent="1"/>
    </xf>
    <xf numFmtId="0" fontId="2" fillId="0" borderId="1" xfId="5" applyFont="1" applyFill="1" applyBorder="1" applyAlignment="1">
      <alignment horizontal="right" indent="1"/>
    </xf>
    <xf numFmtId="0" fontId="2" fillId="0" borderId="11" xfId="8" applyNumberFormat="1" applyFont="1" applyFill="1" applyBorder="1" applyAlignment="1">
      <alignment horizontal="right" indent="1"/>
    </xf>
    <xf numFmtId="0" fontId="2" fillId="0" borderId="13" xfId="8" applyNumberFormat="1" applyFont="1" applyFill="1" applyBorder="1" applyAlignment="1">
      <alignment horizontal="right" indent="1"/>
    </xf>
    <xf numFmtId="14" fontId="2" fillId="0" borderId="1" xfId="8" applyNumberFormat="1" applyFont="1" applyFill="1" applyBorder="1" applyAlignment="1">
      <alignment horizontal="right" indent="1"/>
    </xf>
    <xf numFmtId="0" fontId="19" fillId="0" borderId="11" xfId="7" applyFont="1" applyFill="1" applyBorder="1" applyAlignment="1">
      <alignment horizontal="right" indent="1"/>
    </xf>
    <xf numFmtId="0" fontId="19" fillId="0" borderId="1" xfId="7" applyFont="1" applyFill="1" applyBorder="1" applyAlignment="1">
      <alignment horizontal="right" indent="1"/>
    </xf>
    <xf numFmtId="169" fontId="15" fillId="0" borderId="1" xfId="9" applyNumberFormat="1" applyFont="1" applyFill="1" applyBorder="1" applyAlignment="1">
      <alignment horizontal="right" indent="1"/>
    </xf>
    <xf numFmtId="0" fontId="15" fillId="6" borderId="1" xfId="9" applyNumberFormat="1" applyFont="1" applyFill="1" applyBorder="1" applyAlignment="1">
      <alignment horizontal="right" indent="1"/>
    </xf>
    <xf numFmtId="0" fontId="15" fillId="0" borderId="11" xfId="5" applyFont="1" applyFill="1" applyBorder="1" applyAlignment="1">
      <alignment horizontal="right" indent="1"/>
    </xf>
    <xf numFmtId="0" fontId="15" fillId="0" borderId="0" xfId="5" applyFont="1" applyFill="1" applyBorder="1" applyAlignment="1">
      <alignment horizontal="right" indent="1"/>
    </xf>
    <xf numFmtId="0" fontId="15" fillId="0" borderId="15" xfId="5" applyFont="1" applyFill="1" applyBorder="1" applyAlignment="1">
      <alignment horizontal="right" indent="1"/>
    </xf>
    <xf numFmtId="0" fontId="15" fillId="0" borderId="11" xfId="9" applyNumberFormat="1" applyFont="1" applyFill="1" applyBorder="1" applyAlignment="1">
      <alignment horizontal="right" indent="1"/>
    </xf>
    <xf numFmtId="0" fontId="15" fillId="0" borderId="13" xfId="9" applyNumberFormat="1" applyFont="1" applyFill="1" applyBorder="1" applyAlignment="1">
      <alignment horizontal="right" indent="1"/>
    </xf>
    <xf numFmtId="0" fontId="7" fillId="0" borderId="1" xfId="7" applyFont="1" applyFill="1" applyBorder="1" applyAlignment="1">
      <alignment horizontal="right" wrapText="1" indent="1"/>
    </xf>
    <xf numFmtId="164" fontId="1" fillId="0" borderId="1" xfId="10" applyNumberFormat="1" applyFont="1" applyFill="1" applyBorder="1" applyAlignment="1">
      <alignment horizontal="right" indent="1"/>
    </xf>
    <xf numFmtId="14" fontId="1" fillId="0" borderId="0" xfId="5" applyNumberFormat="1" applyFont="1" applyFill="1" applyAlignment="1">
      <alignment horizontal="right" indent="1"/>
    </xf>
    <xf numFmtId="14" fontId="7" fillId="0" borderId="0" xfId="5" applyNumberFormat="1" applyFont="1" applyFill="1" applyAlignment="1">
      <alignment horizontal="right" indent="1"/>
    </xf>
    <xf numFmtId="0" fontId="1" fillId="0" borderId="0" xfId="5" applyFont="1" applyFill="1" applyAlignment="1">
      <alignment horizontal="right" indent="1"/>
    </xf>
    <xf numFmtId="170" fontId="1" fillId="6" borderId="1" xfId="10" applyNumberFormat="1" applyFont="1" applyFill="1" applyBorder="1" applyAlignment="1">
      <alignment horizontal="right" indent="1"/>
    </xf>
    <xf numFmtId="170" fontId="1" fillId="7" borderId="1" xfId="10" applyNumberFormat="1" applyFont="1" applyFill="1" applyBorder="1" applyAlignment="1">
      <alignment horizontal="right" indent="1"/>
    </xf>
    <xf numFmtId="164" fontId="1" fillId="0" borderId="1" xfId="11" applyNumberFormat="1" applyFont="1" applyFill="1" applyBorder="1" applyAlignment="1">
      <alignment horizontal="right" indent="1"/>
    </xf>
    <xf numFmtId="171" fontId="1" fillId="0" borderId="0" xfId="5" applyNumberFormat="1" applyFont="1" applyFill="1" applyAlignment="1">
      <alignment horizontal="right" indent="1"/>
    </xf>
    <xf numFmtId="176" fontId="1" fillId="7" borderId="1" xfId="12" applyNumberFormat="1" applyFont="1" applyFill="1" applyBorder="1" applyAlignment="1">
      <alignment horizontal="right" indent="1"/>
    </xf>
    <xf numFmtId="170" fontId="1" fillId="6" borderId="1" xfId="11" applyNumberFormat="1" applyFont="1" applyFill="1" applyBorder="1" applyAlignment="1">
      <alignment horizontal="right" indent="1"/>
    </xf>
    <xf numFmtId="0" fontId="22" fillId="0" borderId="0" xfId="19"/>
    <xf numFmtId="14" fontId="0" fillId="0" borderId="0" xfId="0" applyNumberFormat="1"/>
    <xf numFmtId="176" fontId="16" fillId="0" borderId="0" xfId="5" applyNumberFormat="1" applyFont="1" applyFill="1"/>
    <xf numFmtId="14" fontId="1" fillId="0" borderId="1" xfId="0" applyNumberFormat="1" applyFont="1" applyBorder="1" applyAlignment="1">
      <alignment horizontal="right" indent="1"/>
    </xf>
    <xf numFmtId="0" fontId="4" fillId="6" borderId="0" xfId="0" applyFont="1" applyFill="1"/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4" fontId="5" fillId="0" borderId="1" xfId="0" applyNumberFormat="1" applyFont="1" applyBorder="1"/>
    <xf numFmtId="44" fontId="7" fillId="0" borderId="1" xfId="0" applyNumberFormat="1" applyFont="1" applyBorder="1" applyAlignment="1">
      <alignment horizontal="right" indent="1"/>
    </xf>
    <xf numFmtId="164" fontId="5" fillId="0" borderId="20" xfId="0" applyNumberFormat="1" applyFont="1" applyBorder="1" applyAlignment="1">
      <alignment horizontal="right" indent="1"/>
    </xf>
    <xf numFmtId="0" fontId="1" fillId="0" borderId="5" xfId="0" applyFont="1" applyBorder="1" applyAlignment="1">
      <alignment horizontal="right" indent="1"/>
    </xf>
    <xf numFmtId="0" fontId="5" fillId="0" borderId="14" xfId="0" applyFont="1" applyBorder="1" applyAlignment="1">
      <alignment horizontal="right" indent="1"/>
    </xf>
    <xf numFmtId="0" fontId="5" fillId="6" borderId="21" xfId="0" applyFont="1" applyFill="1" applyBorder="1" applyAlignment="1">
      <alignment horizontal="right" indent="1"/>
    </xf>
    <xf numFmtId="164" fontId="5" fillId="0" borderId="22" xfId="0" applyNumberFormat="1" applyFont="1" applyBorder="1" applyAlignment="1">
      <alignment horizontal="right" indent="1"/>
    </xf>
    <xf numFmtId="164" fontId="5" fillId="0" borderId="23" xfId="0" applyNumberFormat="1" applyFont="1" applyBorder="1" applyAlignment="1">
      <alignment horizontal="right" indent="1"/>
    </xf>
    <xf numFmtId="164" fontId="5" fillId="0" borderId="24" xfId="0" applyNumberFormat="1" applyFont="1" applyBorder="1" applyAlignment="1">
      <alignment horizontal="right" indent="1"/>
    </xf>
    <xf numFmtId="0" fontId="5" fillId="0" borderId="20" xfId="0" applyFont="1" applyBorder="1" applyAlignment="1">
      <alignment horizontal="right" indent="1"/>
    </xf>
    <xf numFmtId="0" fontId="5" fillId="6" borderId="25" xfId="0" applyFont="1" applyFill="1" applyBorder="1" applyAlignment="1">
      <alignment horizontal="right" indent="1"/>
    </xf>
    <xf numFmtId="0" fontId="24" fillId="0" borderId="19" xfId="20"/>
    <xf numFmtId="22" fontId="5" fillId="6" borderId="1" xfId="0" applyNumberFormat="1" applyFont="1" applyFill="1" applyBorder="1"/>
    <xf numFmtId="177" fontId="5" fillId="0" borderId="1" xfId="0" applyNumberFormat="1" applyFont="1" applyBorder="1"/>
    <xf numFmtId="0" fontId="7" fillId="0" borderId="26" xfId="0" applyFont="1" applyBorder="1"/>
    <xf numFmtId="0" fontId="5" fillId="0" borderId="26" xfId="0" applyFont="1" applyBorder="1"/>
    <xf numFmtId="0" fontId="7" fillId="0" borderId="1" xfId="0" applyFont="1" applyBorder="1"/>
    <xf numFmtId="0" fontId="5" fillId="0" borderId="2" xfId="0" applyFont="1" applyBorder="1" applyAlignment="1">
      <alignment horizontal="right" indent="1"/>
    </xf>
    <xf numFmtId="0" fontId="5" fillId="0" borderId="3" xfId="0" applyFont="1" applyBorder="1" applyAlignment="1">
      <alignment horizontal="right" indent="1"/>
    </xf>
    <xf numFmtId="0" fontId="5" fillId="0" borderId="4" xfId="0" applyFont="1" applyBorder="1" applyAlignment="1">
      <alignment horizontal="right" indent="1"/>
    </xf>
    <xf numFmtId="0" fontId="21" fillId="0" borderId="0" xfId="0" applyFont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17" xfId="18" applyFont="1" applyBorder="1" applyAlignment="1">
      <alignment horizontal="right" wrapText="1" indent="1"/>
    </xf>
    <xf numFmtId="0" fontId="7" fillId="0" borderId="18" xfId="18" applyFont="1" applyBorder="1" applyAlignment="1">
      <alignment horizontal="right" wrapText="1" indent="1"/>
    </xf>
    <xf numFmtId="0" fontId="4" fillId="0" borderId="0" xfId="0" applyFont="1" applyBorder="1" applyAlignment="1">
      <alignment horizontal="left"/>
    </xf>
  </cellXfs>
  <cellStyles count="21">
    <cellStyle name="Anfangstitel" xfId="13" xr:uid="{00000000-0005-0000-0000-000000000000}"/>
    <cellStyle name="Beschriftung" xfId="14" xr:uid="{00000000-0005-0000-0000-000001000000}"/>
    <cellStyle name="ContentsHyperlink" xfId="2" xr:uid="{00000000-0005-0000-0000-000002000000}"/>
    <cellStyle name="Euro" xfId="15" xr:uid="{00000000-0005-0000-0000-000003000000}"/>
    <cellStyle name="Komma" xfId="3" builtinId="3"/>
    <cellStyle name="Prozent" xfId="4" builtinId="5"/>
    <cellStyle name="Prozent 2" xfId="17" xr:uid="{00000000-0005-0000-0000-000006000000}"/>
    <cellStyle name="Standard" xfId="0" builtinId="0"/>
    <cellStyle name="Standard 2" xfId="5" xr:uid="{00000000-0005-0000-0000-000008000000}"/>
    <cellStyle name="Standard 2 2" xfId="18" xr:uid="{00000000-0005-0000-0000-000009000000}"/>
    <cellStyle name="Tabellenbeschriftung" xfId="7" xr:uid="{00000000-0005-0000-0000-00000A000000}"/>
    <cellStyle name="Tabellendaten" xfId="8" xr:uid="{00000000-0005-0000-0000-00000B000000}"/>
    <cellStyle name="Tabellendaten 2" xfId="9" xr:uid="{00000000-0005-0000-0000-00000C000000}"/>
    <cellStyle name="Tabellendaten 3" xfId="10" xr:uid="{00000000-0005-0000-0000-00000D000000}"/>
    <cellStyle name="Tabellendaten 4" xfId="11" xr:uid="{00000000-0005-0000-0000-00000E000000}"/>
    <cellStyle name="Tabellendaten 5" xfId="16" xr:uid="{00000000-0005-0000-0000-00000F000000}"/>
    <cellStyle name="Tabellentitel" xfId="6" xr:uid="{00000000-0005-0000-0000-000010000000}"/>
    <cellStyle name="Überschrift 1" xfId="20" builtinId="16"/>
    <cellStyle name="Überschrift 4" xfId="19" builtinId="19"/>
    <cellStyle name="Währung" xfId="1" builtinId="4"/>
    <cellStyle name="zeitsumme" xfId="12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Funktionen\Beispiele%20Funktionen%20Excel%202013\mapFunktionen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elmut%20Vonhoegen\Desktop\Excel2007CD\mapFunktionen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Funktionen\Beispiele%20Funktionen%20Excel%202013\EigeneFunktionen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_10_Beispiele\Map08_rate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rechnung der Rentenrate"/>
      <sheetName val="Abschreibungsmethoden"/>
      <sheetName val="Aufgelaufene Zinsen"/>
      <sheetName val="Datumsreihen"/>
      <sheetName val="Zeitreihen"/>
      <sheetName val="Falsche_Zeitberechnung"/>
      <sheetName val="Korrekte_Zeitberechnung"/>
      <sheetName val="Trigon_Funktionen"/>
      <sheetName val="HYPERB"/>
      <sheetName val="Textfunktionen"/>
      <sheetName val="Rückstand_Vorsprung"/>
      <sheetName val="Abweichung"/>
      <sheetName val="Trend"/>
      <sheetName val="Maßeinheiten"/>
      <sheetName val="Umwandlungsbeispiele"/>
      <sheetName val="Tabelle1"/>
    </sheetNames>
    <sheetDataSet>
      <sheetData sheetId="0" refreshError="1"/>
      <sheetData sheetId="1"/>
      <sheetData sheetId="2">
        <row r="6">
          <cell r="C6">
            <v>35023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chreibungsmethoden"/>
      <sheetName val="Aufgelaufene Zinsen"/>
      <sheetName val="Zeitreihen"/>
      <sheetName val="Trigon_Funktionen"/>
      <sheetName val="HYPERB"/>
      <sheetName val="Textfunktionen"/>
      <sheetName val="Rückstand_Vorsprung"/>
      <sheetName val="Abweichung"/>
      <sheetName val="Trend"/>
      <sheetName val="Maßeinheiten"/>
      <sheetName val="Umwandlungsbeispiele"/>
      <sheetName val="Tabelle1"/>
    </sheetNames>
    <sheetDataSet>
      <sheetData sheetId="0"/>
      <sheetData sheetId="1">
        <row r="6">
          <cell r="C6">
            <v>35023</v>
          </cell>
          <cell r="F6" t="e">
            <v>#NAME?</v>
          </cell>
        </row>
        <row r="7">
          <cell r="C7">
            <v>35389</v>
          </cell>
          <cell r="F7">
            <v>30</v>
          </cell>
        </row>
        <row r="8">
          <cell r="C8">
            <v>38676</v>
          </cell>
        </row>
        <row r="9">
          <cell r="C9">
            <v>35247</v>
          </cell>
          <cell r="F9">
            <v>4.5</v>
          </cell>
        </row>
        <row r="10">
          <cell r="C10">
            <v>7.0000000000000007E-2</v>
          </cell>
        </row>
        <row r="11">
          <cell r="C11">
            <v>6000</v>
          </cell>
        </row>
        <row r="12">
          <cell r="C12">
            <v>99.7</v>
          </cell>
        </row>
        <row r="13">
          <cell r="C13">
            <v>5982</v>
          </cell>
        </row>
        <row r="14">
          <cell r="C14">
            <v>1</v>
          </cell>
        </row>
        <row r="15">
          <cell r="C15">
            <v>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ttliste"/>
      <sheetName val="Liste"/>
      <sheetName val="Kalenderwoche"/>
      <sheetName val="Kreisberechnung"/>
      <sheetName val="Osterdatum"/>
      <sheetName val="Zinseszinsrechnung1"/>
      <sheetName val="Zinseszinsrechnung2"/>
      <sheetName val="Ratenkredi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>
            <v>100000</v>
          </cell>
        </row>
        <row r="5">
          <cell r="B5">
            <v>0.08</v>
          </cell>
        </row>
        <row r="6">
          <cell r="B6" t="str">
            <v>Jahr</v>
          </cell>
        </row>
        <row r="7">
          <cell r="B7">
            <v>6</v>
          </cell>
        </row>
        <row r="8">
          <cell r="B8" t="str">
            <v>Jahre</v>
          </cell>
        </row>
        <row r="9">
          <cell r="B9" t="str">
            <v>jährlich</v>
          </cell>
        </row>
        <row r="11">
          <cell r="B11">
            <v>158687.43229440006</v>
          </cell>
        </row>
      </sheetData>
      <sheetData sheetId="7">
        <row r="5">
          <cell r="B5">
            <v>36</v>
          </cell>
        </row>
        <row r="7">
          <cell r="D7">
            <v>0.49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1"/>
      <sheetName val="Ratenkredit"/>
      <sheetName val="Map08_raten"/>
    </sheetNames>
    <definedNames>
      <definedName name="effzins"/>
      <definedName name="nomzins"/>
    </defined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FC6CD-4CF7-4C39-AE51-8D0D4040DD50}">
  <dimension ref="A2:B27"/>
  <sheetViews>
    <sheetView tabSelected="1" workbookViewId="0">
      <selection activeCell="A4" sqref="A4"/>
    </sheetView>
  </sheetViews>
  <sheetFormatPr baseColWidth="10" defaultRowHeight="14.4" x14ac:dyDescent="0.3"/>
  <cols>
    <col min="1" max="1" width="25.8984375" customWidth="1"/>
    <col min="2" max="2" width="27.796875" customWidth="1"/>
  </cols>
  <sheetData>
    <row r="2" spans="1:2" ht="20.2" thickBot="1" x14ac:dyDescent="0.45">
      <c r="A2" s="148" t="s">
        <v>165</v>
      </c>
      <c r="B2" s="148"/>
    </row>
    <row r="3" spans="1:2" ht="15" thickTop="1" x14ac:dyDescent="0.3">
      <c r="A3" s="130"/>
      <c r="B3" s="130"/>
    </row>
    <row r="4" spans="1:2" x14ac:dyDescent="0.3">
      <c r="A4" s="130" t="s">
        <v>108</v>
      </c>
      <c r="B4" s="130" t="s">
        <v>156</v>
      </c>
    </row>
    <row r="5" spans="1:2" x14ac:dyDescent="0.3">
      <c r="A5" s="130" t="s">
        <v>140</v>
      </c>
      <c r="B5" s="130" t="s">
        <v>127</v>
      </c>
    </row>
    <row r="6" spans="1:2" x14ac:dyDescent="0.3">
      <c r="A6" s="130" t="s">
        <v>109</v>
      </c>
      <c r="B6" s="130" t="s">
        <v>128</v>
      </c>
    </row>
    <row r="7" spans="1:2" x14ac:dyDescent="0.3">
      <c r="A7" s="130" t="s">
        <v>110</v>
      </c>
      <c r="B7" s="130" t="s">
        <v>129</v>
      </c>
    </row>
    <row r="8" spans="1:2" x14ac:dyDescent="0.3">
      <c r="A8" s="130" t="s">
        <v>111</v>
      </c>
      <c r="B8" s="130" t="s">
        <v>130</v>
      </c>
    </row>
    <row r="9" spans="1:2" x14ac:dyDescent="0.3">
      <c r="A9" s="130" t="s">
        <v>112</v>
      </c>
      <c r="B9" s="130" t="s">
        <v>157</v>
      </c>
    </row>
    <row r="10" spans="1:2" x14ac:dyDescent="0.3">
      <c r="A10" s="130" t="s">
        <v>113</v>
      </c>
      <c r="B10" s="130" t="s">
        <v>131</v>
      </c>
    </row>
    <row r="11" spans="1:2" x14ac:dyDescent="0.3">
      <c r="A11" s="130" t="s">
        <v>114</v>
      </c>
      <c r="B11" s="130" t="s">
        <v>132</v>
      </c>
    </row>
    <row r="12" spans="1:2" x14ac:dyDescent="0.3">
      <c r="A12" s="130" t="s">
        <v>153</v>
      </c>
      <c r="B12" s="130" t="s">
        <v>133</v>
      </c>
    </row>
    <row r="13" spans="1:2" x14ac:dyDescent="0.3">
      <c r="A13" s="130" t="s">
        <v>115</v>
      </c>
      <c r="B13" s="130"/>
    </row>
    <row r="14" spans="1:2" x14ac:dyDescent="0.3">
      <c r="A14" s="130" t="s">
        <v>116</v>
      </c>
      <c r="B14" s="130"/>
    </row>
    <row r="15" spans="1:2" x14ac:dyDescent="0.3">
      <c r="A15" s="130" t="s">
        <v>117</v>
      </c>
      <c r="B15" s="130"/>
    </row>
    <row r="16" spans="1:2" x14ac:dyDescent="0.3">
      <c r="A16" s="130" t="s">
        <v>154</v>
      </c>
      <c r="B16" s="130"/>
    </row>
    <row r="17" spans="1:2" x14ac:dyDescent="0.3">
      <c r="A17" s="130" t="s">
        <v>118</v>
      </c>
      <c r="B17" s="130"/>
    </row>
    <row r="18" spans="1:2" x14ac:dyDescent="0.3">
      <c r="A18" s="130" t="s">
        <v>119</v>
      </c>
      <c r="B18" s="130"/>
    </row>
    <row r="19" spans="1:2" x14ac:dyDescent="0.3">
      <c r="A19" s="130" t="s">
        <v>120</v>
      </c>
      <c r="B19" s="130"/>
    </row>
    <row r="20" spans="1:2" x14ac:dyDescent="0.3">
      <c r="A20" s="130" t="s">
        <v>121</v>
      </c>
      <c r="B20" s="130"/>
    </row>
    <row r="21" spans="1:2" x14ac:dyDescent="0.3">
      <c r="A21" s="130" t="s">
        <v>122</v>
      </c>
      <c r="B21" s="130"/>
    </row>
    <row r="22" spans="1:2" x14ac:dyDescent="0.3">
      <c r="A22" s="130" t="s">
        <v>141</v>
      </c>
      <c r="B22" s="130"/>
    </row>
    <row r="23" spans="1:2" x14ac:dyDescent="0.3">
      <c r="A23" s="130" t="s">
        <v>123</v>
      </c>
      <c r="B23" s="130"/>
    </row>
    <row r="24" spans="1:2" x14ac:dyDescent="0.3">
      <c r="A24" s="130" t="s">
        <v>124</v>
      </c>
      <c r="B24" s="130"/>
    </row>
    <row r="25" spans="1:2" x14ac:dyDescent="0.3">
      <c r="A25" s="130" t="s">
        <v>125</v>
      </c>
      <c r="B25" s="130"/>
    </row>
    <row r="26" spans="1:2" x14ac:dyDescent="0.3">
      <c r="A26" s="130" t="s">
        <v>155</v>
      </c>
      <c r="B26" s="130"/>
    </row>
    <row r="27" spans="1:2" x14ac:dyDescent="0.3">
      <c r="A27" s="130" t="s">
        <v>126</v>
      </c>
      <c r="B27" s="130"/>
    </row>
  </sheetData>
  <hyperlinks>
    <hyperlink ref="A4" location="ARBEITSTAG!A1" display="ARBEITSTAG" xr:uid="{05006775-8684-4BF2-A6CE-B2D66471FCE6}"/>
    <hyperlink ref="A5" location="ARBEITSTAG.INTL!A1" display="ARBEITSTAG.INTL" xr:uid="{4D20E4C8-0D67-431F-B799-A735F6791466}"/>
    <hyperlink ref="A6" location="BRTEILJAHRE!A1" display="BRTEILJAHRE" xr:uid="{CBF59895-65E1-4D47-A9BB-0FD0EED5B857}"/>
    <hyperlink ref="A7" location="DATEDIF!A1" display="DATEDIF" xr:uid="{2F182836-0216-4DA0-8D56-769A2F5243A9}"/>
    <hyperlink ref="A8" location="DATUM!A1" display="DATUM" xr:uid="{D451A649-CB64-4C43-B59B-D70BC1472124}"/>
    <hyperlink ref="A9" location="DATWERT!A1" display="DATWERT" xr:uid="{092E3AAD-A224-4A73-B51D-ED4E00E81839}"/>
    <hyperlink ref="A10" location="EDATUM!A1" display="EDATUM" xr:uid="{1310A6BE-0C4B-4ED9-A334-160BA07251D2}"/>
    <hyperlink ref="A11" location="HEUTE!A1" display="HEUTE" xr:uid="{07176B2E-61A8-4CF2-A8E1-0EB28761E7D8}"/>
    <hyperlink ref="A12" location="ISOKALENDERWOCHE!A1" display="ISOKALENDERWOCHE" xr:uid="{A85F3B5A-CEFF-49D1-BE4D-7E67419A06EF}"/>
    <hyperlink ref="A13" location="JAHR!A1" display="JAHR" xr:uid="{F6480A2A-B97C-4F3D-B89C-40DB2E036911}"/>
    <hyperlink ref="A14" location="JETZT!A1" display="JETZT" xr:uid="{15F7C75F-5FD7-493F-ADCA-F73BB7CB4F02}"/>
    <hyperlink ref="A15" location="KALENDERWOCHE!A1" display="KALENDERWOCHE" xr:uid="{234E1D3E-1771-4551-8FC2-49FB73C102F6}"/>
    <hyperlink ref="A16" location="Kalenderwoche_korrigiert!A1" display="Kalenderwoche_korrigiert" xr:uid="{2C8FEB3D-CDAA-403D-B3D3-000C6BAA6C38}"/>
    <hyperlink ref="A17" location="MINUTE!A1" display="MINUTE" xr:uid="{884745A5-DE6A-4DD2-9A3A-49F87C574521}"/>
    <hyperlink ref="A18" location="MONAT!A1" display="MONAT" xr:uid="{E57D4339-93A6-4723-8C57-60577EA72767}"/>
    <hyperlink ref="A19" location="Monatssort!A1" display="Monatssort" xr:uid="{593B7593-4D3C-4F31-BA27-8A3CF481646E}"/>
    <hyperlink ref="A20" location="MONATSENDE!A1" display="MONATSENDE" xr:uid="{6993BB00-A636-429E-AD4C-C32167CC8E69}"/>
    <hyperlink ref="A21" location="NETTOARBEITSTAGE!A1" display="NETTOARBEITSTAGE" xr:uid="{61A2582B-EF96-4942-B0FC-0D7FAEA876E2}"/>
    <hyperlink ref="A22" location="NETTOARBEITSTAGE.INTL!A1" display="NETTOARBEITSTAGE.INTL" xr:uid="{80562F41-3FBF-4358-A4A1-40870ECB1026}"/>
    <hyperlink ref="A23" location="SEKUNDE!A1" display="SEKUNDE" xr:uid="{53E34882-68B8-40D2-8FEF-7F94982E29EF}"/>
    <hyperlink ref="A24" location="STUNDE!A1" display="STUNDE" xr:uid="{8C5132D1-38C2-4715-B764-6B28B6A9C4D5}"/>
    <hyperlink ref="A25" location="TAG!A1" display="TAG" xr:uid="{17C738D8-26E3-4A08-A4BF-68D8EBCE63FA}"/>
    <hyperlink ref="A26" location="TAGE!A1" display="TAGE" xr:uid="{E9A1F01F-0EC9-48D2-97EA-B6F201905767}"/>
    <hyperlink ref="A27" location="TAGE360!A1" display="TAGE360" xr:uid="{E65F9BA0-6EBC-472E-AAC0-A58A69181EB3}"/>
    <hyperlink ref="B4" location="TAGE3602!A1" display="TAGE3602" xr:uid="{4F9FFB7D-5AE0-4459-9C88-174AFA6CA6EE}"/>
    <hyperlink ref="B5" location="WOCHENTAG!A1" display="WOCHENTAG" xr:uid="{A07B1E96-3752-4458-9DF2-B26D27ECFB42}"/>
    <hyperlink ref="B6" location="ZEIT!A1" display="ZEIT" xr:uid="{C95227AC-D827-465E-80C5-10F4CE408AA7}"/>
    <hyperlink ref="B7" location="ZEITWERT!A1" display="ZEITWERT" xr:uid="{C84F5FCB-F165-421A-83CF-408271AFAD12}"/>
    <hyperlink ref="B8" location="Datumsreihen!A1" display="Datumsreihen" xr:uid="{EEBCF91E-BC30-419C-BB60-9D0A36C0840D}"/>
    <hyperlink ref="B9" location="Datumsreihen2!A1" display="Datumsreihen2" xr:uid="{65E39449-6F94-4716-A42E-23C70A45E010}"/>
    <hyperlink ref="B10" location="Zeitreihen!A1" display="Zeitreihen" xr:uid="{7CA0FA74-7F12-4172-BAD1-BEA88602FAB0}"/>
    <hyperlink ref="B11" location="Falsche_Zeitberechnung!A1" display="Falsche_Zeitberechnung" xr:uid="{5D064172-4439-445C-AF20-F0FBBB121C04}"/>
    <hyperlink ref="B12" location="Korrekte_Zeitberechnung!A1" display="Korrekte_Zeitberechnung" xr:uid="{3FCC4C5E-B6D0-480F-AEF7-508B682940B6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2:I20"/>
  <sheetViews>
    <sheetView workbookViewId="0">
      <selection activeCell="D5" sqref="D5"/>
    </sheetView>
  </sheetViews>
  <sheetFormatPr baseColWidth="10" defaultColWidth="11" defaultRowHeight="16.149999999999999" x14ac:dyDescent="0.35"/>
  <cols>
    <col min="1" max="1" width="16.59765625" style="4" customWidth="1"/>
    <col min="2" max="2" width="9" style="4" customWidth="1"/>
    <col min="3" max="3" width="14.19921875" style="4" customWidth="1"/>
    <col min="4" max="4" width="15.8984375" style="4" customWidth="1"/>
    <col min="5" max="16384" width="11" style="4"/>
  </cols>
  <sheetData>
    <row r="2" spans="1:9" ht="17.850000000000001" x14ac:dyDescent="0.35">
      <c r="A2" s="1" t="s">
        <v>72</v>
      </c>
    </row>
    <row r="4" spans="1:9" x14ac:dyDescent="0.35">
      <c r="A4" s="9" t="s">
        <v>1</v>
      </c>
      <c r="B4" s="9" t="s">
        <v>4</v>
      </c>
      <c r="C4" s="9" t="s">
        <v>6</v>
      </c>
      <c r="D4" s="9" t="s">
        <v>7</v>
      </c>
    </row>
    <row r="5" spans="1:9" x14ac:dyDescent="0.35">
      <c r="A5" s="58">
        <v>43101</v>
      </c>
      <c r="B5" s="9">
        <v>30</v>
      </c>
      <c r="C5" s="58">
        <v>43101</v>
      </c>
      <c r="D5" s="59">
        <f>WORKDAY(A5,B5,C5:C6)</f>
        <v>43143</v>
      </c>
    </row>
    <row r="6" spans="1:9" x14ac:dyDescent="0.35">
      <c r="A6" s="9"/>
      <c r="B6" s="9"/>
      <c r="C6" s="58">
        <v>43107</v>
      </c>
      <c r="D6" s="9"/>
    </row>
    <row r="7" spans="1:9" x14ac:dyDescent="0.35">
      <c r="A7" s="154"/>
      <c r="B7" s="155"/>
      <c r="C7" s="155"/>
      <c r="D7" s="156"/>
    </row>
    <row r="8" spans="1:9" x14ac:dyDescent="0.35">
      <c r="A8" s="58">
        <v>43132</v>
      </c>
      <c r="B8" s="9">
        <v>30</v>
      </c>
      <c r="C8" s="58">
        <v>43150</v>
      </c>
      <c r="D8" s="59">
        <f>WORKDAY(A8,B8,C8)</f>
        <v>43175</v>
      </c>
    </row>
    <row r="9" spans="1:9" x14ac:dyDescent="0.35">
      <c r="A9" s="58">
        <v>43160</v>
      </c>
      <c r="B9" s="9">
        <v>-15</v>
      </c>
      <c r="C9" s="58">
        <v>43150</v>
      </c>
      <c r="D9" s="59">
        <f>WORKDAY(A9,B9,C9)</f>
        <v>43138</v>
      </c>
    </row>
    <row r="11" spans="1:9" x14ac:dyDescent="0.35">
      <c r="D11"/>
      <c r="I11" s="6"/>
    </row>
    <row r="18" spans="5:5" x14ac:dyDescent="0.35">
      <c r="E18"/>
    </row>
    <row r="19" spans="5:5" x14ac:dyDescent="0.35">
      <c r="E19" s="131"/>
    </row>
    <row r="20" spans="5:5" x14ac:dyDescent="0.35">
      <c r="E20" s="6"/>
    </row>
  </sheetData>
  <mergeCells count="1">
    <mergeCell ref="A7:D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8"/>
  <dimension ref="A2:E11"/>
  <sheetViews>
    <sheetView workbookViewId="0">
      <selection activeCell="E5" sqref="E5"/>
    </sheetView>
  </sheetViews>
  <sheetFormatPr baseColWidth="10" defaultColWidth="11" defaultRowHeight="16.149999999999999" x14ac:dyDescent="0.35"/>
  <cols>
    <col min="1" max="1" width="16.59765625" style="4" customWidth="1"/>
    <col min="2" max="2" width="8.09765625" style="4" customWidth="1"/>
    <col min="3" max="3" width="14.5" style="4" customWidth="1"/>
    <col min="4" max="4" width="13.19921875" style="4" customWidth="1"/>
    <col min="5" max="5" width="19.09765625" style="4" customWidth="1"/>
    <col min="6" max="16384" width="11" style="4"/>
  </cols>
  <sheetData>
    <row r="2" spans="1:5" ht="17.850000000000001" x14ac:dyDescent="0.35">
      <c r="A2" s="1" t="s">
        <v>136</v>
      </c>
    </row>
    <row r="4" spans="1:5" x14ac:dyDescent="0.35">
      <c r="A4" s="9" t="s">
        <v>1</v>
      </c>
      <c r="B4" s="9" t="s">
        <v>4</v>
      </c>
      <c r="C4" s="52" t="s">
        <v>135</v>
      </c>
      <c r="D4" s="9" t="s">
        <v>6</v>
      </c>
      <c r="E4" s="52" t="s">
        <v>134</v>
      </c>
    </row>
    <row r="5" spans="1:5" x14ac:dyDescent="0.35">
      <c r="A5" s="58">
        <v>43101</v>
      </c>
      <c r="B5" s="9">
        <v>30</v>
      </c>
      <c r="C5" s="9">
        <v>17</v>
      </c>
      <c r="D5" s="58">
        <v>43101</v>
      </c>
      <c r="E5" s="59">
        <f>WORKDAY.INTL(A5,B5,C5,D5:D6)</f>
        <v>43136</v>
      </c>
    </row>
    <row r="6" spans="1:5" x14ac:dyDescent="0.35">
      <c r="A6" s="9"/>
      <c r="B6" s="9"/>
      <c r="C6" s="9"/>
      <c r="D6" s="58">
        <v>43106</v>
      </c>
      <c r="E6" s="9"/>
    </row>
    <row r="7" spans="1:5" x14ac:dyDescent="0.35">
      <c r="A7" s="154"/>
      <c r="B7" s="155"/>
      <c r="C7" s="155"/>
      <c r="D7" s="155"/>
      <c r="E7" s="156"/>
    </row>
    <row r="8" spans="1:5" x14ac:dyDescent="0.35">
      <c r="A8" s="58">
        <v>43132</v>
      </c>
      <c r="B8" s="9">
        <v>30</v>
      </c>
      <c r="C8" s="60" t="s">
        <v>137</v>
      </c>
      <c r="D8" s="58">
        <v>43150</v>
      </c>
      <c r="E8" s="59">
        <f>WORKDAY.INTL(A8,B8,C8,D8)</f>
        <v>43175</v>
      </c>
    </row>
    <row r="9" spans="1:5" x14ac:dyDescent="0.35">
      <c r="A9" s="58">
        <v>43160</v>
      </c>
      <c r="B9" s="9">
        <v>-15</v>
      </c>
      <c r="C9" s="9">
        <v>1</v>
      </c>
      <c r="D9" s="58">
        <v>43150</v>
      </c>
      <c r="E9" s="59">
        <f>WORKDAY.INTL(A9,B9,C9,D9)</f>
        <v>43138</v>
      </c>
    </row>
    <row r="10" spans="1:5" x14ac:dyDescent="0.35">
      <c r="E10"/>
    </row>
    <row r="11" spans="1:5" x14ac:dyDescent="0.35">
      <c r="E11"/>
    </row>
  </sheetData>
  <mergeCells count="1">
    <mergeCell ref="A7:E7"/>
  </mergeCells>
  <pageMargins left="0.7" right="0.7" top="0.78740157499999996" bottom="0.78740157499999996" header="0.3" footer="0.3"/>
  <ignoredErrors>
    <ignoredError sqref="C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/>
  <dimension ref="A2:G10"/>
  <sheetViews>
    <sheetView workbookViewId="0">
      <selection activeCell="I10" sqref="I10"/>
    </sheetView>
  </sheetViews>
  <sheetFormatPr baseColWidth="10" defaultColWidth="11" defaultRowHeight="16.149999999999999" x14ac:dyDescent="0.35"/>
  <cols>
    <col min="1" max="1" width="16.09765625" style="4" customWidth="1"/>
    <col min="2" max="2" width="15.69921875" style="4" customWidth="1"/>
    <col min="3" max="7" width="8.69921875" style="4" customWidth="1"/>
    <col min="8" max="16384" width="11" style="4"/>
  </cols>
  <sheetData>
    <row r="2" spans="1:7" ht="17.850000000000001" x14ac:dyDescent="0.35">
      <c r="A2" s="5" t="s">
        <v>5</v>
      </c>
    </row>
    <row r="4" spans="1:7" x14ac:dyDescent="0.35">
      <c r="A4" s="3" t="s">
        <v>0</v>
      </c>
      <c r="B4" s="9"/>
      <c r="C4" s="61">
        <v>0</v>
      </c>
      <c r="D4" s="61">
        <v>1</v>
      </c>
      <c r="E4" s="61">
        <v>2</v>
      </c>
      <c r="F4" s="61">
        <v>3</v>
      </c>
      <c r="G4" s="61">
        <v>4</v>
      </c>
    </row>
    <row r="5" spans="1:7" x14ac:dyDescent="0.35">
      <c r="A5" s="3" t="s">
        <v>1</v>
      </c>
      <c r="B5" s="58">
        <v>43132</v>
      </c>
      <c r="C5" s="9"/>
      <c r="D5" s="9"/>
      <c r="E5" s="9"/>
      <c r="F5" s="9"/>
      <c r="G5" s="9"/>
    </row>
    <row r="6" spans="1:7" x14ac:dyDescent="0.35">
      <c r="A6" s="3" t="s">
        <v>2</v>
      </c>
      <c r="B6" s="58">
        <v>43416</v>
      </c>
      <c r="C6" s="9"/>
      <c r="D6" s="9"/>
      <c r="E6" s="9"/>
      <c r="F6" s="9"/>
      <c r="G6" s="9"/>
    </row>
    <row r="7" spans="1:7" x14ac:dyDescent="0.35">
      <c r="A7" s="2"/>
      <c r="B7" s="9"/>
      <c r="C7" s="9"/>
      <c r="D7" s="9"/>
      <c r="E7" s="9"/>
      <c r="F7" s="9"/>
      <c r="G7" s="9"/>
    </row>
    <row r="8" spans="1:7" x14ac:dyDescent="0.35">
      <c r="A8" s="2"/>
      <c r="B8" s="62" t="s">
        <v>3</v>
      </c>
      <c r="C8" s="63">
        <f>YEARFRAC($B$5,$B$6,C4)</f>
        <v>0.78055555555555556</v>
      </c>
      <c r="D8" s="63">
        <f>YEARFRAC($B$5,$B$6,D4)</f>
        <v>0.77808219178082194</v>
      </c>
      <c r="E8" s="63">
        <f>YEARFRAC($B$5,$B$6,E4)</f>
        <v>0.78888888888888886</v>
      </c>
      <c r="F8" s="63">
        <f>YEARFRAC($B$5,$B$6,F4)</f>
        <v>0.77808219178082194</v>
      </c>
      <c r="G8" s="63">
        <f>YEARFRAC($B$5,$B$6,G4)</f>
        <v>0.78055555555555556</v>
      </c>
    </row>
    <row r="10" spans="1:7" x14ac:dyDescent="0.35">
      <c r="D10" s="7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4"/>
  <dimension ref="A2:K10"/>
  <sheetViews>
    <sheetView workbookViewId="0">
      <selection activeCell="D8" sqref="D8"/>
    </sheetView>
  </sheetViews>
  <sheetFormatPr baseColWidth="10" defaultColWidth="11" defaultRowHeight="16.149999999999999" x14ac:dyDescent="0.35"/>
  <cols>
    <col min="1" max="1" width="17.69921875" style="4" customWidth="1"/>
    <col min="2" max="2" width="13.59765625" style="4" customWidth="1"/>
    <col min="3" max="3" width="9.5" style="4" customWidth="1"/>
    <col min="4" max="4" width="11.69921875" style="4" customWidth="1"/>
    <col min="5" max="16384" width="11" style="4"/>
  </cols>
  <sheetData>
    <row r="2" spans="1:11" ht="17.850000000000001" x14ac:dyDescent="0.35">
      <c r="A2" s="1" t="s">
        <v>8</v>
      </c>
    </row>
    <row r="4" spans="1:11" x14ac:dyDescent="0.35">
      <c r="A4" s="9" t="s">
        <v>1</v>
      </c>
      <c r="B4" s="9" t="s">
        <v>2</v>
      </c>
      <c r="C4" s="9" t="s">
        <v>9</v>
      </c>
      <c r="D4" s="9" t="s">
        <v>10</v>
      </c>
    </row>
    <row r="5" spans="1:11" x14ac:dyDescent="0.35">
      <c r="A5" s="58">
        <v>15864</v>
      </c>
      <c r="B5" s="58">
        <f ca="1">TODAY()</f>
        <v>43396</v>
      </c>
      <c r="C5" s="58" t="s">
        <v>11</v>
      </c>
      <c r="D5" s="65">
        <f ca="1">DATEDIF(A5,B5,C5)</f>
        <v>75</v>
      </c>
    </row>
    <row r="6" spans="1:11" x14ac:dyDescent="0.35">
      <c r="A6" s="58">
        <v>15864</v>
      </c>
      <c r="B6" s="58">
        <f t="shared" ref="B6:B10" ca="1" si="0">TODAY()</f>
        <v>43396</v>
      </c>
      <c r="C6" s="58" t="s">
        <v>12</v>
      </c>
      <c r="D6" s="65">
        <f t="shared" ref="D6:D10" ca="1" si="1">DATEDIF(A6,B6,C6)</f>
        <v>904</v>
      </c>
    </row>
    <row r="7" spans="1:11" x14ac:dyDescent="0.35">
      <c r="A7" s="58">
        <v>15864</v>
      </c>
      <c r="B7" s="58">
        <f t="shared" ca="1" si="0"/>
        <v>43396</v>
      </c>
      <c r="C7" s="58" t="s">
        <v>13</v>
      </c>
      <c r="D7" s="65">
        <f t="shared" ca="1" si="1"/>
        <v>27532</v>
      </c>
    </row>
    <row r="8" spans="1:11" x14ac:dyDescent="0.35">
      <c r="A8" s="58">
        <v>15864</v>
      </c>
      <c r="B8" s="58">
        <f t="shared" ca="1" si="0"/>
        <v>43396</v>
      </c>
      <c r="C8" s="133" t="s">
        <v>14</v>
      </c>
      <c r="D8" s="65">
        <f t="shared" ca="1" si="1"/>
        <v>16</v>
      </c>
    </row>
    <row r="9" spans="1:11" x14ac:dyDescent="0.35">
      <c r="A9" s="58">
        <v>15864</v>
      </c>
      <c r="B9" s="58">
        <f ca="1">TODAY()</f>
        <v>43396</v>
      </c>
      <c r="C9" s="58" t="s">
        <v>15</v>
      </c>
      <c r="D9" s="65">
        <f t="shared" ca="1" si="1"/>
        <v>4</v>
      </c>
      <c r="K9" s="6"/>
    </row>
    <row r="10" spans="1:11" x14ac:dyDescent="0.35">
      <c r="A10" s="58">
        <v>15864</v>
      </c>
      <c r="B10" s="58">
        <f t="shared" ca="1" si="0"/>
        <v>43396</v>
      </c>
      <c r="C10" s="58" t="s">
        <v>16</v>
      </c>
      <c r="D10" s="65">
        <f t="shared" ca="1" si="1"/>
        <v>138</v>
      </c>
      <c r="K10" s="6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5"/>
  <dimension ref="A2:J16"/>
  <sheetViews>
    <sheetView workbookViewId="0">
      <selection activeCell="H19" sqref="H19"/>
    </sheetView>
  </sheetViews>
  <sheetFormatPr baseColWidth="10" defaultColWidth="11" defaultRowHeight="16.149999999999999" x14ac:dyDescent="0.35"/>
  <cols>
    <col min="1" max="3" width="11" style="4"/>
    <col min="4" max="4" width="12.3984375" style="4" customWidth="1"/>
    <col min="5" max="16384" width="11" style="4"/>
  </cols>
  <sheetData>
    <row r="2" spans="1:10" ht="17.850000000000001" x14ac:dyDescent="0.35">
      <c r="A2" s="5" t="s">
        <v>22</v>
      </c>
    </row>
    <row r="4" spans="1:10" x14ac:dyDescent="0.35">
      <c r="A4" s="9" t="s">
        <v>18</v>
      </c>
      <c r="B4" s="9" t="s">
        <v>19</v>
      </c>
      <c r="C4" s="9" t="s">
        <v>20</v>
      </c>
      <c r="D4" s="9" t="s">
        <v>21</v>
      </c>
    </row>
    <row r="5" spans="1:10" x14ac:dyDescent="0.35">
      <c r="A5" s="9">
        <v>0</v>
      </c>
      <c r="B5" s="9">
        <v>1</v>
      </c>
      <c r="C5" s="9">
        <v>2</v>
      </c>
      <c r="D5" s="59">
        <f t="shared" ref="D5:D11" si="0">DATE(A5,B5,C5)</f>
        <v>2</v>
      </c>
    </row>
    <row r="6" spans="1:10" x14ac:dyDescent="0.35">
      <c r="A6" s="9">
        <v>43</v>
      </c>
      <c r="B6" s="9">
        <v>6</v>
      </c>
      <c r="C6" s="9">
        <v>7</v>
      </c>
      <c r="D6" s="59">
        <f t="shared" si="0"/>
        <v>15864</v>
      </c>
    </row>
    <row r="7" spans="1:10" x14ac:dyDescent="0.35">
      <c r="A7" s="9">
        <v>23</v>
      </c>
      <c r="B7" s="9">
        <v>8</v>
      </c>
      <c r="C7" s="9">
        <v>12</v>
      </c>
      <c r="D7" s="59">
        <f t="shared" si="0"/>
        <v>8625</v>
      </c>
    </row>
    <row r="8" spans="1:10" x14ac:dyDescent="0.35">
      <c r="A8" s="9">
        <v>2006</v>
      </c>
      <c r="B8" s="9">
        <v>11</v>
      </c>
      <c r="C8" s="9">
        <v>13</v>
      </c>
      <c r="D8" s="59">
        <f t="shared" si="0"/>
        <v>39034</v>
      </c>
    </row>
    <row r="9" spans="1:10" x14ac:dyDescent="0.35">
      <c r="A9" s="9">
        <f ca="1">YEAR(TODAY())</f>
        <v>2018</v>
      </c>
      <c r="B9" s="9">
        <f ca="1">MONTH(TODAY())</f>
        <v>10</v>
      </c>
      <c r="C9" s="9">
        <f ca="1">DAY(TODAY())+10</f>
        <v>33</v>
      </c>
      <c r="D9" s="59">
        <f t="shared" ca="1" si="0"/>
        <v>43406</v>
      </c>
    </row>
    <row r="10" spans="1:10" x14ac:dyDescent="0.35">
      <c r="A10" s="9">
        <f ca="1">YEAR(TODAY())</f>
        <v>2018</v>
      </c>
      <c r="B10" s="9">
        <f ca="1">MONTH(TODAY())+10</f>
        <v>20</v>
      </c>
      <c r="C10" s="9">
        <f ca="1">DAY(TODAY())</f>
        <v>23</v>
      </c>
      <c r="D10" s="59">
        <f t="shared" ca="1" si="0"/>
        <v>43700</v>
      </c>
    </row>
    <row r="11" spans="1:10" x14ac:dyDescent="0.35">
      <c r="A11" s="9">
        <v>9999</v>
      </c>
      <c r="B11" s="9">
        <v>12</v>
      </c>
      <c r="C11" s="9">
        <v>31</v>
      </c>
      <c r="D11" s="59">
        <f t="shared" si="0"/>
        <v>2958465</v>
      </c>
    </row>
    <row r="12" spans="1:10" x14ac:dyDescent="0.35">
      <c r="A12" s="9">
        <v>10000</v>
      </c>
      <c r="B12" s="9">
        <v>12</v>
      </c>
      <c r="C12" s="9">
        <v>31</v>
      </c>
      <c r="D12" s="59" t="e">
        <f t="shared" ref="D12" si="1">DATE(A12,B12,C12)</f>
        <v>#NUM!</v>
      </c>
    </row>
    <row r="16" spans="1:10" x14ac:dyDescent="0.35">
      <c r="J16" s="6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6"/>
  <dimension ref="A2:B13"/>
  <sheetViews>
    <sheetView workbookViewId="0">
      <selection activeCell="F15" sqref="F15"/>
    </sheetView>
  </sheetViews>
  <sheetFormatPr baseColWidth="10" defaultColWidth="11" defaultRowHeight="16.149999999999999" x14ac:dyDescent="0.35"/>
  <cols>
    <col min="1" max="1" width="19.8984375" style="4" customWidth="1"/>
    <col min="2" max="2" width="15.69921875" style="4" customWidth="1"/>
    <col min="3" max="16384" width="11" style="4"/>
  </cols>
  <sheetData>
    <row r="2" spans="1:2" ht="17.850000000000001" x14ac:dyDescent="0.35">
      <c r="A2" s="5" t="s">
        <v>158</v>
      </c>
    </row>
    <row r="4" spans="1:2" x14ac:dyDescent="0.35">
      <c r="A4" s="9" t="s">
        <v>23</v>
      </c>
      <c r="B4" s="9" t="s">
        <v>24</v>
      </c>
    </row>
    <row r="5" spans="1:2" x14ac:dyDescent="0.35">
      <c r="A5" s="60" t="s">
        <v>161</v>
      </c>
      <c r="B5" s="59">
        <f>DATEVALUE(A5)</f>
        <v>43081</v>
      </c>
    </row>
    <row r="6" spans="1:2" x14ac:dyDescent="0.35">
      <c r="A6" s="66" t="s">
        <v>25</v>
      </c>
      <c r="B6" s="59">
        <f>DATEVALUE(A6)</f>
        <v>43446</v>
      </c>
    </row>
    <row r="7" spans="1:2" x14ac:dyDescent="0.35">
      <c r="A7" s="66" t="s">
        <v>26</v>
      </c>
      <c r="B7" s="59">
        <f>DATEVALUE(A7)</f>
        <v>16052</v>
      </c>
    </row>
    <row r="8" spans="1:2" x14ac:dyDescent="0.35">
      <c r="A8" s="66" t="s">
        <v>27</v>
      </c>
      <c r="B8" s="59">
        <f t="shared" ref="B8:B12" si="0">DATEVALUE(A8)</f>
        <v>39366</v>
      </c>
    </row>
    <row r="9" spans="1:2" x14ac:dyDescent="0.35">
      <c r="A9" s="66" t="s">
        <v>28</v>
      </c>
      <c r="B9" s="59">
        <f t="shared" si="0"/>
        <v>39366</v>
      </c>
    </row>
    <row r="10" spans="1:2" x14ac:dyDescent="0.35">
      <c r="A10" s="66" t="s">
        <v>29</v>
      </c>
      <c r="B10" s="59">
        <f t="shared" si="0"/>
        <v>39356</v>
      </c>
    </row>
    <row r="11" spans="1:2" x14ac:dyDescent="0.35">
      <c r="A11" s="66" t="s">
        <v>30</v>
      </c>
      <c r="B11" s="59">
        <f t="shared" si="0"/>
        <v>39366</v>
      </c>
    </row>
    <row r="12" spans="1:2" x14ac:dyDescent="0.35">
      <c r="A12" s="66" t="s">
        <v>31</v>
      </c>
      <c r="B12" s="59">
        <f t="shared" si="0"/>
        <v>39269</v>
      </c>
    </row>
    <row r="13" spans="1:2" x14ac:dyDescent="0.35">
      <c r="A13" s="60" t="s">
        <v>162</v>
      </c>
      <c r="B13" s="59" t="e">
        <f t="shared" ref="B13" si="1">DATEVALUE(A13)</f>
        <v>#VALUE!</v>
      </c>
    </row>
  </sheetData>
  <pageMargins left="0.7" right="0.7" top="0.78740157499999996" bottom="0.78740157499999996" header="0.3" footer="0.3"/>
  <ignoredErrors>
    <ignoredError sqref="A10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7"/>
  <dimension ref="A2:C7"/>
  <sheetViews>
    <sheetView workbookViewId="0">
      <selection activeCell="F12" sqref="F12"/>
    </sheetView>
  </sheetViews>
  <sheetFormatPr baseColWidth="10" defaultColWidth="11" defaultRowHeight="16.149999999999999" x14ac:dyDescent="0.35"/>
  <cols>
    <col min="1" max="1" width="18" style="4" customWidth="1"/>
    <col min="2" max="2" width="10" style="4" customWidth="1"/>
    <col min="3" max="3" width="30" style="4" customWidth="1"/>
    <col min="4" max="16384" width="11" style="4"/>
  </cols>
  <sheetData>
    <row r="2" spans="1:3" ht="17.850000000000001" x14ac:dyDescent="0.35">
      <c r="A2" s="5" t="s">
        <v>32</v>
      </c>
    </row>
    <row r="4" spans="1:3" x14ac:dyDescent="0.35">
      <c r="A4" s="9" t="s">
        <v>1</v>
      </c>
      <c r="B4" s="9" t="s">
        <v>17</v>
      </c>
      <c r="C4" s="9" t="s">
        <v>33</v>
      </c>
    </row>
    <row r="5" spans="1:3" x14ac:dyDescent="0.35">
      <c r="A5" s="58">
        <f ca="1">TODAY()</f>
        <v>43396</v>
      </c>
      <c r="B5" s="9">
        <v>10</v>
      </c>
      <c r="C5" s="68">
        <f ca="1">EDATE(A5,B5)</f>
        <v>43700</v>
      </c>
    </row>
    <row r="6" spans="1:3" x14ac:dyDescent="0.35">
      <c r="A6" s="58">
        <f t="shared" ref="A6:A7" ca="1" si="0">TODAY()</f>
        <v>43396</v>
      </c>
      <c r="B6" s="9">
        <v>-10</v>
      </c>
      <c r="C6" s="68">
        <f t="shared" ref="C6:C7" ca="1" si="1">EDATE(A6,B6)</f>
        <v>43092</v>
      </c>
    </row>
    <row r="7" spans="1:3" x14ac:dyDescent="0.35">
      <c r="A7" s="58">
        <f t="shared" ca="1" si="0"/>
        <v>43396</v>
      </c>
      <c r="B7" s="9">
        <v>0</v>
      </c>
      <c r="C7" s="68">
        <f t="shared" ca="1" si="1"/>
        <v>43396</v>
      </c>
    </row>
  </sheetData>
  <pageMargins left="0.7" right="0.7" top="0.78740157499999996" bottom="0.78740157499999996" header="0.3" footer="0.3"/>
  <ignoredErrors>
    <ignoredError sqref="C5" emptyCellReferenc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8"/>
  <dimension ref="A2:F12"/>
  <sheetViews>
    <sheetView workbookViewId="0">
      <selection activeCell="H12" sqref="H12"/>
    </sheetView>
  </sheetViews>
  <sheetFormatPr baseColWidth="10" defaultColWidth="11" defaultRowHeight="16.149999999999999" x14ac:dyDescent="0.35"/>
  <cols>
    <col min="1" max="1" width="20.09765625" style="4" customWidth="1"/>
    <col min="2" max="2" width="12.19921875" style="4" customWidth="1"/>
    <col min="3" max="16384" width="11" style="4"/>
  </cols>
  <sheetData>
    <row r="2" spans="1:6" ht="17.850000000000001" x14ac:dyDescent="0.35">
      <c r="A2" s="5" t="s">
        <v>34</v>
      </c>
    </row>
    <row r="4" spans="1:6" x14ac:dyDescent="0.35">
      <c r="A4" s="9" t="s">
        <v>35</v>
      </c>
      <c r="B4" s="59">
        <f ca="1">TODAY()</f>
        <v>43396</v>
      </c>
      <c r="C4"/>
    </row>
    <row r="5" spans="1:6" x14ac:dyDescent="0.35">
      <c r="A5" s="9" t="s">
        <v>36</v>
      </c>
      <c r="B5" s="59">
        <f ca="1">TODAY()-14</f>
        <v>43382</v>
      </c>
    </row>
    <row r="6" spans="1:6" x14ac:dyDescent="0.35">
      <c r="A6" s="9" t="s">
        <v>37</v>
      </c>
      <c r="B6" s="59">
        <f ca="1">TODAY()+10</f>
        <v>43406</v>
      </c>
    </row>
    <row r="8" spans="1:6" ht="17.850000000000001" x14ac:dyDescent="0.35">
      <c r="A8" s="134" t="str">
        <f ca="1">"Das neue Jahrtausend ist am "&amp;TEXT(TODAY(),"T. MMMM JJJJ")&amp;" genau "&amp; TODAY() - DATE(2000,1,1) &amp;" Tage alt."</f>
        <v>Das neue Jahrtausend ist am 23. Oktober 2018 genau 6870 Tage alt.</v>
      </c>
      <c r="B8" s="69"/>
      <c r="C8" s="69"/>
      <c r="D8" s="69"/>
      <c r="E8" s="69"/>
      <c r="F8" s="69"/>
    </row>
    <row r="9" spans="1:6" ht="17.850000000000001" customHeight="1" x14ac:dyDescent="0.35">
      <c r="A9" s="157" t="str">
        <f ca="1">_xlfn.FORMULATEXT(A8)</f>
        <v>="Das neue Jahrtausend ist am "&amp;TEXT(HEUTE();"T. MMMM JJJJ")&amp;" genau "&amp; HEUTE() - DATUM(2000;1;1) &amp;" Tage alt."</v>
      </c>
      <c r="B9" s="157"/>
      <c r="C9" s="157"/>
      <c r="D9" s="157"/>
      <c r="E9" s="157"/>
      <c r="F9" s="157"/>
    </row>
    <row r="10" spans="1:6" x14ac:dyDescent="0.35">
      <c r="A10" s="157"/>
      <c r="B10" s="157"/>
      <c r="C10" s="157"/>
      <c r="D10" s="157"/>
      <c r="E10" s="157"/>
      <c r="F10" s="157"/>
    </row>
    <row r="11" spans="1:6" x14ac:dyDescent="0.35">
      <c r="B11" s="6"/>
    </row>
    <row r="12" spans="1:6" x14ac:dyDescent="0.35">
      <c r="B12" s="6"/>
    </row>
  </sheetData>
  <mergeCells count="1">
    <mergeCell ref="A9:F10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B16"/>
  <sheetViews>
    <sheetView workbookViewId="0">
      <selection activeCell="E15" sqref="E15"/>
    </sheetView>
  </sheetViews>
  <sheetFormatPr baseColWidth="10" defaultColWidth="11" defaultRowHeight="16.149999999999999" x14ac:dyDescent="0.35"/>
  <cols>
    <col min="1" max="1" width="31.5" style="4" customWidth="1"/>
    <col min="2" max="2" width="22" style="4" customWidth="1"/>
    <col min="3" max="3" width="20.09765625" style="4" customWidth="1"/>
    <col min="4" max="16384" width="11" style="4"/>
  </cols>
  <sheetData>
    <row r="2" spans="1:2" ht="17.850000000000001" x14ac:dyDescent="0.35">
      <c r="A2" s="5" t="s">
        <v>142</v>
      </c>
    </row>
    <row r="4" spans="1:2" x14ac:dyDescent="0.35">
      <c r="A4" s="9" t="s">
        <v>44</v>
      </c>
      <c r="B4" s="52" t="s">
        <v>143</v>
      </c>
    </row>
    <row r="5" spans="1:2" x14ac:dyDescent="0.35">
      <c r="A5" s="50">
        <v>43465</v>
      </c>
      <c r="B5" s="71">
        <f>_xlfn.ISOWEEKNUM(A5)</f>
        <v>1</v>
      </c>
    </row>
    <row r="6" spans="1:2" x14ac:dyDescent="0.35">
      <c r="A6" s="50">
        <v>43102</v>
      </c>
      <c r="B6" s="71">
        <f>_xlfn.ISOWEEKNUM(A6)</f>
        <v>1</v>
      </c>
    </row>
    <row r="7" spans="1:2" x14ac:dyDescent="0.35">
      <c r="A7" s="50">
        <f ca="1">TODAY()</f>
        <v>43396</v>
      </c>
      <c r="B7" s="71">
        <f ca="1">_xlfn.ISOWEEKNUM(A7)</f>
        <v>43</v>
      </c>
    </row>
    <row r="8" spans="1:2" x14ac:dyDescent="0.35">
      <c r="A8" s="50">
        <f ca="1">TODAY()+59</f>
        <v>43455</v>
      </c>
      <c r="B8" s="71">
        <f t="shared" ref="B8:B9" ca="1" si="0">_xlfn.ISOWEEKNUM(A8)</f>
        <v>51</v>
      </c>
    </row>
    <row r="9" spans="1:2" x14ac:dyDescent="0.35">
      <c r="A9" s="50">
        <v>42369</v>
      </c>
      <c r="B9" s="71">
        <f t="shared" si="0"/>
        <v>53</v>
      </c>
    </row>
    <row r="10" spans="1:2" x14ac:dyDescent="0.35">
      <c r="A10" s="9">
        <v>900000000</v>
      </c>
      <c r="B10" s="71" t="e">
        <f>_xlfn.ISOWEEKNUM(A10)</f>
        <v>#NUM!</v>
      </c>
    </row>
    <row r="13" spans="1:2" x14ac:dyDescent="0.35">
      <c r="A13" s="51"/>
    </row>
    <row r="14" spans="1:2" x14ac:dyDescent="0.35">
      <c r="A14" s="51"/>
    </row>
    <row r="15" spans="1:2" x14ac:dyDescent="0.35">
      <c r="A15" s="51"/>
    </row>
    <row r="16" spans="1:2" x14ac:dyDescent="0.35">
      <c r="A16" s="51"/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9"/>
  <dimension ref="A2:B11"/>
  <sheetViews>
    <sheetView workbookViewId="0">
      <selection activeCell="E14" sqref="E14"/>
    </sheetView>
  </sheetViews>
  <sheetFormatPr baseColWidth="10" defaultColWidth="11" defaultRowHeight="16.149999999999999" x14ac:dyDescent="0.35"/>
  <cols>
    <col min="1" max="1" width="16" style="4" customWidth="1"/>
    <col min="2" max="2" width="15" style="4" customWidth="1"/>
    <col min="3" max="16384" width="11" style="4"/>
  </cols>
  <sheetData>
    <row r="2" spans="1:2" ht="17.850000000000001" x14ac:dyDescent="0.35">
      <c r="A2" s="5" t="s">
        <v>38</v>
      </c>
    </row>
    <row r="4" spans="1:2" x14ac:dyDescent="0.35">
      <c r="A4" s="9" t="s">
        <v>40</v>
      </c>
      <c r="B4" s="9" t="s">
        <v>39</v>
      </c>
    </row>
    <row r="5" spans="1:2" x14ac:dyDescent="0.35">
      <c r="A5" s="9"/>
      <c r="B5" s="71">
        <f>YEAR(A5)</f>
        <v>1900</v>
      </c>
    </row>
    <row r="6" spans="1:2" x14ac:dyDescent="0.35">
      <c r="A6" s="58">
        <f ca="1">TODAY()</f>
        <v>43396</v>
      </c>
      <c r="B6" s="71">
        <f t="shared" ref="B6:B11" ca="1" si="0">YEAR(A6)</f>
        <v>2018</v>
      </c>
    </row>
    <row r="7" spans="1:2" x14ac:dyDescent="0.35">
      <c r="A7" s="72">
        <v>15991</v>
      </c>
      <c r="B7" s="71">
        <f t="shared" si="0"/>
        <v>1943</v>
      </c>
    </row>
    <row r="8" spans="1:2" x14ac:dyDescent="0.35">
      <c r="A8" s="72">
        <v>40978</v>
      </c>
      <c r="B8" s="71">
        <f t="shared" si="0"/>
        <v>2012</v>
      </c>
    </row>
    <row r="9" spans="1:2" x14ac:dyDescent="0.35">
      <c r="A9" s="9" t="s">
        <v>41</v>
      </c>
      <c r="B9" s="71" t="e">
        <f t="shared" si="0"/>
        <v>#VALUE!</v>
      </c>
    </row>
    <row r="10" spans="1:2" x14ac:dyDescent="0.35">
      <c r="A10" s="58">
        <v>401404</v>
      </c>
      <c r="B10" s="71">
        <f t="shared" si="0"/>
        <v>2999</v>
      </c>
    </row>
    <row r="11" spans="1:2" x14ac:dyDescent="0.35">
      <c r="A11" s="9">
        <v>99999999</v>
      </c>
      <c r="B11" s="71" t="e">
        <f t="shared" si="0"/>
        <v>#NUM!</v>
      </c>
    </row>
  </sheetData>
  <pageMargins left="0.7" right="0.7" top="0.78740157499999996" bottom="0.78740157499999996" header="0.3" footer="0.3"/>
  <ignoredErrors>
    <ignoredError sqref="B9 B11" evalErro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0"/>
  <dimension ref="A2:E18"/>
  <sheetViews>
    <sheetView topLeftCell="A8" workbookViewId="0">
      <selection activeCell="D23" sqref="D23"/>
    </sheetView>
  </sheetViews>
  <sheetFormatPr baseColWidth="10" defaultColWidth="11" defaultRowHeight="16.149999999999999" x14ac:dyDescent="0.35"/>
  <cols>
    <col min="1" max="1" width="29.8984375" style="4" customWidth="1"/>
    <col min="2" max="2" width="19.3984375" style="4" customWidth="1"/>
    <col min="3" max="3" width="14" style="4" customWidth="1"/>
    <col min="4" max="4" width="11" style="4"/>
    <col min="5" max="5" width="24" style="4" customWidth="1"/>
    <col min="6" max="16384" width="11" style="4"/>
  </cols>
  <sheetData>
    <row r="2" spans="1:5" ht="17.850000000000001" x14ac:dyDescent="0.35">
      <c r="A2" s="5" t="s">
        <v>73</v>
      </c>
    </row>
    <row r="4" spans="1:5" x14ac:dyDescent="0.35">
      <c r="A4" s="9" t="s">
        <v>42</v>
      </c>
      <c r="B4" s="73">
        <f ca="1">NOW()</f>
        <v>43396.492720486109</v>
      </c>
      <c r="C4"/>
      <c r="E4"/>
    </row>
    <row r="5" spans="1:5" x14ac:dyDescent="0.35">
      <c r="A5" s="9" t="s">
        <v>36</v>
      </c>
      <c r="B5" s="73">
        <f ca="1">NOW()-14</f>
        <v>43382.492720486109</v>
      </c>
    </row>
    <row r="6" spans="1:5" x14ac:dyDescent="0.35">
      <c r="A6" s="9" t="s">
        <v>37</v>
      </c>
      <c r="B6" s="73">
        <f ca="1">NOW()+10</f>
        <v>43406.492720486109</v>
      </c>
    </row>
    <row r="9" spans="1:5" ht="17.850000000000001" x14ac:dyDescent="0.35">
      <c r="A9" s="5" t="s">
        <v>163</v>
      </c>
      <c r="B9" s="6"/>
    </row>
    <row r="11" spans="1:5" x14ac:dyDescent="0.35">
      <c r="A11" s="52" t="s">
        <v>42</v>
      </c>
      <c r="B11" s="149">
        <f ca="1">NOW()</f>
        <v>43396.49272037037</v>
      </c>
    </row>
    <row r="12" spans="1:5" x14ac:dyDescent="0.35">
      <c r="A12" s="158" t="s">
        <v>164</v>
      </c>
      <c r="B12" s="159"/>
    </row>
    <row r="13" spans="1:5" x14ac:dyDescent="0.35">
      <c r="A13" s="3"/>
      <c r="B13" s="150">
        <f ca="1">NOW() + 10 *(1/ 24) + 30 *(1/24 /60)</f>
        <v>43396.93022037037</v>
      </c>
    </row>
    <row r="14" spans="1:5" ht="16.7" thickBot="1" x14ac:dyDescent="0.4">
      <c r="A14" s="151" t="str">
        <f ca="1">_xlfn.FORMULATEXT(B13)</f>
        <v>=JETZT() + 10 *(1/ 24) + 30 *(1/24 /60)</v>
      </c>
      <c r="B14" s="152"/>
    </row>
    <row r="16" spans="1:5" x14ac:dyDescent="0.35">
      <c r="A16" s="3" t="str">
        <f ca="1">_xlfn.FORMULATEXT(Std)</f>
        <v>=1/24</v>
      </c>
      <c r="B16" s="3">
        <f>1/24</f>
        <v>4.1666666666666664E-2</v>
      </c>
    </row>
    <row r="17" spans="1:2" x14ac:dyDescent="0.35">
      <c r="A17" s="3" t="str">
        <f ca="1">_xlfn.FORMULATEXT(Min)</f>
        <v>=1/24/60</v>
      </c>
      <c r="B17" s="3">
        <f>1/24/60</f>
        <v>6.9444444444444436E-4</v>
      </c>
    </row>
    <row r="18" spans="1:2" x14ac:dyDescent="0.35">
      <c r="A18" s="153" t="str">
        <f ca="1">_xlfn.FORMULATEXT(B18)</f>
        <v>=JETZT()+10*Std + 30*Min</v>
      </c>
      <c r="B18" s="150">
        <f ca="1">NOW()+10*Std + 30*Min</f>
        <v>43396.93022037037</v>
      </c>
    </row>
  </sheetData>
  <mergeCells count="1">
    <mergeCell ref="A12:B12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1"/>
  <dimension ref="A2:D15"/>
  <sheetViews>
    <sheetView workbookViewId="0">
      <selection activeCell="C5" sqref="C5"/>
    </sheetView>
  </sheetViews>
  <sheetFormatPr baseColWidth="10" defaultColWidth="11" defaultRowHeight="16.149999999999999" x14ac:dyDescent="0.35"/>
  <cols>
    <col min="1" max="1" width="23.8984375" style="4" customWidth="1"/>
    <col min="2" max="2" width="10.19921875" style="4" customWidth="1"/>
    <col min="3" max="3" width="10.8984375" style="4" customWidth="1"/>
    <col min="4" max="4" width="14.3984375" style="4" customWidth="1"/>
    <col min="5" max="16384" width="11" style="4"/>
  </cols>
  <sheetData>
    <row r="2" spans="1:4" ht="17.850000000000001" x14ac:dyDescent="0.35">
      <c r="A2" s="5" t="s">
        <v>43</v>
      </c>
    </row>
    <row r="4" spans="1:4" ht="30.85" customHeight="1" x14ac:dyDescent="0.35">
      <c r="A4" s="9" t="s">
        <v>44</v>
      </c>
      <c r="B4" s="52" t="s">
        <v>139</v>
      </c>
      <c r="C4" s="135" t="s">
        <v>45</v>
      </c>
      <c r="D4" s="136" t="s">
        <v>143</v>
      </c>
    </row>
    <row r="5" spans="1:4" x14ac:dyDescent="0.35">
      <c r="A5" s="50">
        <v>43299</v>
      </c>
      <c r="B5" s="9">
        <v>1</v>
      </c>
      <c r="C5" s="9">
        <f>WEEKNUM($A$5,B5)</f>
        <v>29</v>
      </c>
      <c r="D5" s="9"/>
    </row>
    <row r="6" spans="1:4" x14ac:dyDescent="0.35">
      <c r="A6" s="67"/>
      <c r="B6" s="9">
        <v>2</v>
      </c>
      <c r="C6" s="9">
        <f t="shared" ref="C6:C14" si="0">WEEKNUM($A$5,B6)</f>
        <v>29</v>
      </c>
      <c r="D6" s="9"/>
    </row>
    <row r="7" spans="1:4" x14ac:dyDescent="0.35">
      <c r="A7" s="67"/>
      <c r="B7" s="9">
        <v>11</v>
      </c>
      <c r="C7" s="9">
        <f t="shared" si="0"/>
        <v>29</v>
      </c>
      <c r="D7" s="9"/>
    </row>
    <row r="8" spans="1:4" x14ac:dyDescent="0.35">
      <c r="A8" s="67"/>
      <c r="B8" s="9">
        <v>12</v>
      </c>
      <c r="C8" s="9">
        <f t="shared" si="0"/>
        <v>30</v>
      </c>
      <c r="D8" s="9"/>
    </row>
    <row r="9" spans="1:4" x14ac:dyDescent="0.35">
      <c r="A9" s="67"/>
      <c r="B9" s="9">
        <v>13</v>
      </c>
      <c r="C9" s="9">
        <f t="shared" si="0"/>
        <v>30</v>
      </c>
      <c r="D9" s="9"/>
    </row>
    <row r="10" spans="1:4" x14ac:dyDescent="0.35">
      <c r="A10" s="67"/>
      <c r="B10" s="9">
        <v>14</v>
      </c>
      <c r="C10" s="9">
        <f t="shared" si="0"/>
        <v>29</v>
      </c>
      <c r="D10" s="9"/>
    </row>
    <row r="11" spans="1:4" x14ac:dyDescent="0.35">
      <c r="A11" s="67"/>
      <c r="B11" s="9">
        <v>15</v>
      </c>
      <c r="C11" s="9">
        <f t="shared" si="0"/>
        <v>29</v>
      </c>
      <c r="D11" s="9"/>
    </row>
    <row r="12" spans="1:4" x14ac:dyDescent="0.35">
      <c r="A12" s="67"/>
      <c r="B12" s="9">
        <v>16</v>
      </c>
      <c r="C12" s="9">
        <f t="shared" si="0"/>
        <v>29</v>
      </c>
      <c r="D12" s="9"/>
    </row>
    <row r="13" spans="1:4" x14ac:dyDescent="0.35">
      <c r="A13" s="67"/>
      <c r="B13" s="9">
        <v>17</v>
      </c>
      <c r="C13" s="9">
        <f t="shared" si="0"/>
        <v>29</v>
      </c>
      <c r="D13" s="9"/>
    </row>
    <row r="14" spans="1:4" x14ac:dyDescent="0.35">
      <c r="A14" s="67"/>
      <c r="B14" s="9">
        <v>21</v>
      </c>
      <c r="C14" s="71">
        <f t="shared" si="0"/>
        <v>29</v>
      </c>
      <c r="D14" s="71">
        <f>_xlfn.ISOWEEKNUM($A$5)</f>
        <v>29</v>
      </c>
    </row>
    <row r="15" spans="1:4" x14ac:dyDescent="0.35">
      <c r="A15" s="51"/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4"/>
  <dimension ref="A1:H14"/>
  <sheetViews>
    <sheetView workbookViewId="0">
      <selection activeCell="B5" sqref="B5"/>
    </sheetView>
  </sheetViews>
  <sheetFormatPr baseColWidth="10" defaultColWidth="11" defaultRowHeight="16.149999999999999" x14ac:dyDescent="0.35"/>
  <cols>
    <col min="1" max="1" width="13.19921875" style="75" customWidth="1"/>
    <col min="2" max="2" width="24.5" style="75" customWidth="1"/>
    <col min="3" max="3" width="21" style="75" customWidth="1"/>
    <col min="4" max="9" width="11" style="75"/>
    <col min="10" max="10" width="5" style="75" customWidth="1"/>
    <col min="11" max="16384" width="11" style="75"/>
  </cols>
  <sheetData>
    <row r="1" spans="1:8" x14ac:dyDescent="0.35">
      <c r="A1" s="74"/>
    </row>
    <row r="2" spans="1:8" ht="17.850000000000001" x14ac:dyDescent="0.35">
      <c r="A2" s="76" t="s">
        <v>144</v>
      </c>
    </row>
    <row r="4" spans="1:8" x14ac:dyDescent="0.35">
      <c r="A4" s="78"/>
      <c r="B4" s="78" t="s">
        <v>159</v>
      </c>
      <c r="C4" s="78" t="s">
        <v>45</v>
      </c>
    </row>
    <row r="5" spans="1:8" ht="17.3" customHeight="1" x14ac:dyDescent="0.35">
      <c r="A5" s="79">
        <f>DATE(2000,1,1)</f>
        <v>36526</v>
      </c>
      <c r="B5" s="82">
        <f>TRUNC((A5-DATE(YEAR(A5-MOD(A5-2,7)+3),1,MOD(A5-2,7)-9))/7)</f>
        <v>52</v>
      </c>
      <c r="C5" s="78">
        <f t="shared" ref="C5:C13" si="0">WEEKNUM(A5,2)</f>
        <v>1</v>
      </c>
      <c r="D5" s="77"/>
      <c r="E5" s="77"/>
      <c r="F5" s="77"/>
      <c r="G5" s="77"/>
      <c r="H5" s="77"/>
    </row>
    <row r="6" spans="1:8" x14ac:dyDescent="0.35">
      <c r="A6" s="79">
        <v>36892</v>
      </c>
      <c r="B6" s="82">
        <f t="shared" ref="B6:B13" si="1">TRUNC((A6-DATE(YEAR(A6-MOD(A6-2,7)+3),1,MOD(A6-2,7)-9))/7)</f>
        <v>1</v>
      </c>
      <c r="C6" s="78">
        <f t="shared" si="0"/>
        <v>1</v>
      </c>
    </row>
    <row r="7" spans="1:8" x14ac:dyDescent="0.35">
      <c r="A7" s="79">
        <v>37257</v>
      </c>
      <c r="B7" s="82">
        <f t="shared" si="1"/>
        <v>1</v>
      </c>
      <c r="C7" s="78">
        <f t="shared" si="0"/>
        <v>1</v>
      </c>
    </row>
    <row r="8" spans="1:8" x14ac:dyDescent="0.35">
      <c r="A8" s="79">
        <v>37622</v>
      </c>
      <c r="B8" s="82">
        <f t="shared" si="1"/>
        <v>1</v>
      </c>
      <c r="C8" s="78">
        <f t="shared" si="0"/>
        <v>1</v>
      </c>
    </row>
    <row r="9" spans="1:8" x14ac:dyDescent="0.35">
      <c r="A9" s="79">
        <v>37987</v>
      </c>
      <c r="B9" s="82">
        <f t="shared" si="1"/>
        <v>1</v>
      </c>
      <c r="C9" s="78">
        <f t="shared" si="0"/>
        <v>1</v>
      </c>
    </row>
    <row r="10" spans="1:8" x14ac:dyDescent="0.35">
      <c r="A10" s="79">
        <v>38353</v>
      </c>
      <c r="B10" s="82">
        <f t="shared" si="1"/>
        <v>53</v>
      </c>
      <c r="C10" s="78">
        <f t="shared" si="0"/>
        <v>1</v>
      </c>
    </row>
    <row r="11" spans="1:8" x14ac:dyDescent="0.35">
      <c r="A11" s="79">
        <v>38718</v>
      </c>
      <c r="B11" s="82">
        <f t="shared" si="1"/>
        <v>52</v>
      </c>
      <c r="C11" s="78">
        <f t="shared" si="0"/>
        <v>1</v>
      </c>
    </row>
    <row r="12" spans="1:8" x14ac:dyDescent="0.35">
      <c r="A12" s="79">
        <v>39083</v>
      </c>
      <c r="B12" s="82">
        <f t="shared" si="1"/>
        <v>1</v>
      </c>
      <c r="C12" s="78">
        <f t="shared" si="0"/>
        <v>1</v>
      </c>
    </row>
    <row r="13" spans="1:8" ht="16.7" thickBot="1" x14ac:dyDescent="0.4">
      <c r="A13" s="79">
        <v>39448</v>
      </c>
      <c r="B13" s="83">
        <f t="shared" si="1"/>
        <v>1</v>
      </c>
      <c r="C13" s="80">
        <f t="shared" si="0"/>
        <v>1</v>
      </c>
    </row>
    <row r="14" spans="1:8" ht="31.55" customHeight="1" thickBot="1" x14ac:dyDescent="0.4">
      <c r="A14" s="81"/>
      <c r="B14" s="160" t="str">
        <f ca="1">_xlfn.FORMULATEXT(B5)</f>
        <v>=KÜRZEN((A5-DATUM(JAHR(A5-REST(A5-2;7)+3);1;REST(A5-2;7)-9))/7)</v>
      </c>
      <c r="C14" s="161"/>
    </row>
  </sheetData>
  <mergeCells count="1">
    <mergeCell ref="B14:C14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2"/>
  <dimension ref="A2:G11"/>
  <sheetViews>
    <sheetView workbookViewId="0">
      <selection activeCell="E10" sqref="E10"/>
    </sheetView>
  </sheetViews>
  <sheetFormatPr baseColWidth="10" defaultColWidth="11" defaultRowHeight="16.149999999999999" x14ac:dyDescent="0.35"/>
  <cols>
    <col min="1" max="1" width="20" style="4" customWidth="1"/>
    <col min="2" max="2" width="19" style="4" customWidth="1"/>
    <col min="3" max="16384" width="11" style="4"/>
  </cols>
  <sheetData>
    <row r="2" spans="1:7" ht="17.850000000000001" x14ac:dyDescent="0.35">
      <c r="A2" s="5" t="s">
        <v>74</v>
      </c>
    </row>
    <row r="4" spans="1:7" x14ac:dyDescent="0.35">
      <c r="A4" s="9" t="s">
        <v>47</v>
      </c>
      <c r="B4" s="52" t="s">
        <v>149</v>
      </c>
      <c r="C4" s="9" t="s">
        <v>46</v>
      </c>
    </row>
    <row r="5" spans="1:7" x14ac:dyDescent="0.35">
      <c r="A5" s="84">
        <f ca="1">NOW()</f>
        <v>43396.492720486109</v>
      </c>
      <c r="B5" s="9" t="str">
        <f ca="1">_xlfn.FORMULATEXT(A5)</f>
        <v>=JETZT()</v>
      </c>
      <c r="C5" s="71">
        <f ca="1">MINUTE(A5)</f>
        <v>49</v>
      </c>
    </row>
    <row r="6" spans="1:7" x14ac:dyDescent="0.35">
      <c r="A6" s="85">
        <f>TIME(12,20,0)</f>
        <v>0.51388888888888895</v>
      </c>
      <c r="B6" s="9" t="str">
        <f t="shared" ref="B6:B8" ca="1" si="0">_xlfn.FORMULATEXT(A6)</f>
        <v>=ZEIT(12;20;0)</v>
      </c>
      <c r="C6" s="71">
        <f>MINUTE(A6)</f>
        <v>20</v>
      </c>
    </row>
    <row r="7" spans="1:7" x14ac:dyDescent="0.35">
      <c r="A7" s="61">
        <f>TIME(12,50,0)</f>
        <v>0.53472222222222221</v>
      </c>
      <c r="B7" s="9" t="str">
        <f t="shared" ca="1" si="0"/>
        <v>=ZEIT(12;50;0)</v>
      </c>
      <c r="C7" s="71">
        <f>MINUTE(A7)</f>
        <v>50</v>
      </c>
    </row>
    <row r="8" spans="1:7" x14ac:dyDescent="0.35">
      <c r="A8" s="61">
        <f>TIME(12,10,0)</f>
        <v>0.50694444444444442</v>
      </c>
      <c r="B8" s="9" t="str">
        <f t="shared" ca="1" si="0"/>
        <v>=ZEIT(12;10;0)</v>
      </c>
      <c r="C8" s="71">
        <f>MINUTE(A8)</f>
        <v>10</v>
      </c>
    </row>
    <row r="11" spans="1:7" x14ac:dyDescent="0.35">
      <c r="G11" s="57"/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3"/>
  <dimension ref="A2:C13"/>
  <sheetViews>
    <sheetView workbookViewId="0">
      <selection activeCell="E12" sqref="E12"/>
    </sheetView>
  </sheetViews>
  <sheetFormatPr baseColWidth="10" defaultColWidth="11" defaultRowHeight="16.149999999999999" x14ac:dyDescent="0.35"/>
  <cols>
    <col min="1" max="2" width="16.19921875" style="4" customWidth="1"/>
    <col min="3" max="16384" width="11" style="4"/>
  </cols>
  <sheetData>
    <row r="2" spans="1:3" ht="17.850000000000001" x14ac:dyDescent="0.35">
      <c r="A2" s="5" t="s">
        <v>75</v>
      </c>
    </row>
    <row r="4" spans="1:3" x14ac:dyDescent="0.35">
      <c r="A4" s="9" t="s">
        <v>40</v>
      </c>
      <c r="B4" s="9" t="s">
        <v>48</v>
      </c>
    </row>
    <row r="5" spans="1:3" x14ac:dyDescent="0.35">
      <c r="A5" s="9"/>
      <c r="B5" s="71">
        <f t="shared" ref="B5:B11" si="0">MONTH(A5)</f>
        <v>1</v>
      </c>
    </row>
    <row r="6" spans="1:3" x14ac:dyDescent="0.35">
      <c r="A6" s="58">
        <f ca="1">TODAY()</f>
        <v>43396</v>
      </c>
      <c r="B6" s="71">
        <f t="shared" ca="1" si="0"/>
        <v>10</v>
      </c>
    </row>
    <row r="7" spans="1:3" x14ac:dyDescent="0.35">
      <c r="A7" s="72">
        <v>15991</v>
      </c>
      <c r="B7" s="71">
        <f t="shared" si="0"/>
        <v>10</v>
      </c>
    </row>
    <row r="8" spans="1:3" x14ac:dyDescent="0.35">
      <c r="A8" s="72">
        <v>40978</v>
      </c>
      <c r="B8" s="71">
        <f t="shared" si="0"/>
        <v>3</v>
      </c>
    </row>
    <row r="9" spans="1:3" x14ac:dyDescent="0.35">
      <c r="A9" s="9" t="s">
        <v>41</v>
      </c>
      <c r="B9" s="71" t="e">
        <f t="shared" si="0"/>
        <v>#VALUE!</v>
      </c>
    </row>
    <row r="10" spans="1:3" x14ac:dyDescent="0.35">
      <c r="A10" s="58">
        <v>401404</v>
      </c>
      <c r="B10" s="71">
        <f t="shared" si="0"/>
        <v>1</v>
      </c>
    </row>
    <row r="11" spans="1:3" x14ac:dyDescent="0.35">
      <c r="A11" s="9">
        <v>99999999</v>
      </c>
      <c r="B11" s="71" t="e">
        <f t="shared" si="0"/>
        <v>#NUM!</v>
      </c>
    </row>
    <row r="13" spans="1:3" x14ac:dyDescent="0.35">
      <c r="C13" s="6"/>
    </row>
  </sheetData>
  <pageMargins left="0.7" right="0.7" top="0.78740157499999996" bottom="0.78740157499999996" header="0.3" footer="0.3"/>
  <ignoredErrors>
    <ignoredError sqref="B9 B11" evalError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23">
    <outlinePr showOutlineSymbols="0"/>
  </sheetPr>
  <dimension ref="A2:C16"/>
  <sheetViews>
    <sheetView showOutlineSymbols="0" workbookViewId="0">
      <selection activeCell="C5" sqref="C5"/>
    </sheetView>
  </sheetViews>
  <sheetFormatPr baseColWidth="10" defaultColWidth="11" defaultRowHeight="16.149999999999999" outlineLevelRow="2" x14ac:dyDescent="0.35"/>
  <cols>
    <col min="1" max="1" width="16.19921875" style="4" customWidth="1"/>
    <col min="2" max="2" width="17.59765625" style="4" customWidth="1"/>
    <col min="3" max="3" width="14.69921875" style="4" customWidth="1"/>
    <col min="4" max="16384" width="11" style="4"/>
  </cols>
  <sheetData>
    <row r="2" spans="1:3" ht="17.850000000000001" x14ac:dyDescent="0.35">
      <c r="A2" s="5" t="s">
        <v>105</v>
      </c>
    </row>
    <row r="4" spans="1:3" x14ac:dyDescent="0.35">
      <c r="A4" s="52" t="s">
        <v>91</v>
      </c>
      <c r="B4" s="9" t="s">
        <v>48</v>
      </c>
      <c r="C4" s="52" t="s">
        <v>106</v>
      </c>
    </row>
    <row r="5" spans="1:3" outlineLevel="2" x14ac:dyDescent="0.35">
      <c r="A5" s="137">
        <v>43109</v>
      </c>
      <c r="B5" s="9">
        <f>MONTH(A5)</f>
        <v>1</v>
      </c>
      <c r="C5" s="87">
        <v>444</v>
      </c>
    </row>
    <row r="6" spans="1:3" outlineLevel="2" x14ac:dyDescent="0.35">
      <c r="A6" s="137">
        <v>43122</v>
      </c>
      <c r="B6" s="9">
        <f>MONTH(A6)</f>
        <v>1</v>
      </c>
      <c r="C6" s="87">
        <v>66</v>
      </c>
    </row>
    <row r="7" spans="1:3" outlineLevel="1" x14ac:dyDescent="0.35">
      <c r="A7" s="137"/>
      <c r="B7" s="138" t="s">
        <v>145</v>
      </c>
      <c r="C7" s="87">
        <f>SUBTOTAL(9,C5:C6)</f>
        <v>510</v>
      </c>
    </row>
    <row r="8" spans="1:3" outlineLevel="2" x14ac:dyDescent="0.35">
      <c r="A8" s="137">
        <v>43136</v>
      </c>
      <c r="B8" s="9">
        <f>MONTH(A8)</f>
        <v>2</v>
      </c>
      <c r="C8" s="87">
        <v>566</v>
      </c>
    </row>
    <row r="9" spans="1:3" outlineLevel="2" x14ac:dyDescent="0.35">
      <c r="A9" s="137">
        <v>43159</v>
      </c>
      <c r="B9" s="9">
        <f>MONTH(A9)</f>
        <v>2</v>
      </c>
      <c r="C9" s="87">
        <v>234</v>
      </c>
    </row>
    <row r="10" spans="1:3" outlineLevel="1" x14ac:dyDescent="0.35">
      <c r="A10" s="137"/>
      <c r="B10" s="86" t="s">
        <v>146</v>
      </c>
      <c r="C10" s="87">
        <f>SUBTOTAL(9,C8:C9)</f>
        <v>800</v>
      </c>
    </row>
    <row r="11" spans="1:3" outlineLevel="2" x14ac:dyDescent="0.35">
      <c r="A11" s="137">
        <v>43170</v>
      </c>
      <c r="B11" s="9">
        <f>MONTH(A11)</f>
        <v>3</v>
      </c>
      <c r="C11" s="87">
        <v>654</v>
      </c>
    </row>
    <row r="12" spans="1:3" outlineLevel="2" x14ac:dyDescent="0.35">
      <c r="A12" s="137">
        <v>43171</v>
      </c>
      <c r="B12" s="9">
        <f>MONTH(A12)</f>
        <v>3</v>
      </c>
      <c r="C12" s="87">
        <v>543</v>
      </c>
    </row>
    <row r="13" spans="1:3" outlineLevel="1" x14ac:dyDescent="0.35">
      <c r="A13" s="137"/>
      <c r="B13" s="86" t="s">
        <v>147</v>
      </c>
      <c r="C13" s="87">
        <f>SUBTOTAL(9,C11:C12)</f>
        <v>1197</v>
      </c>
    </row>
    <row r="14" spans="1:3" x14ac:dyDescent="0.35">
      <c r="A14" s="137"/>
      <c r="B14" s="86" t="s">
        <v>107</v>
      </c>
      <c r="C14" s="87">
        <f>SUBTOTAL(9,C5:C12)</f>
        <v>2507</v>
      </c>
    </row>
    <row r="15" spans="1:3" outlineLevel="2" x14ac:dyDescent="0.35"/>
    <row r="16" spans="1:3" outlineLevel="1" x14ac:dyDescent="0.35"/>
  </sheetData>
  <sortState ref="A5:B9">
    <sortCondition ref="A5:A9"/>
  </sortState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14"/>
  <dimension ref="A2:C7"/>
  <sheetViews>
    <sheetView workbookViewId="0">
      <selection activeCell="E12" sqref="E12"/>
    </sheetView>
  </sheetViews>
  <sheetFormatPr baseColWidth="10" defaultColWidth="11" defaultRowHeight="16.149999999999999" x14ac:dyDescent="0.35"/>
  <cols>
    <col min="1" max="1" width="18" style="4" customWidth="1"/>
    <col min="2" max="2" width="14.3984375" style="4" customWidth="1"/>
    <col min="3" max="3" width="17" style="4" customWidth="1"/>
    <col min="4" max="16384" width="11" style="4"/>
  </cols>
  <sheetData>
    <row r="2" spans="1:3" ht="17.850000000000001" x14ac:dyDescent="0.35">
      <c r="A2" s="5" t="s">
        <v>49</v>
      </c>
    </row>
    <row r="4" spans="1:3" x14ac:dyDescent="0.35">
      <c r="A4" s="9" t="s">
        <v>1</v>
      </c>
      <c r="B4" s="9" t="s">
        <v>17</v>
      </c>
      <c r="C4" s="9" t="s">
        <v>76</v>
      </c>
    </row>
    <row r="5" spans="1:3" x14ac:dyDescent="0.35">
      <c r="A5" s="58">
        <f ca="1">TODAY()</f>
        <v>43396</v>
      </c>
      <c r="B5" s="9">
        <v>10</v>
      </c>
      <c r="C5" s="59">
        <f ca="1">EOMONTH(A5,B5)</f>
        <v>43708</v>
      </c>
    </row>
    <row r="6" spans="1:3" x14ac:dyDescent="0.35">
      <c r="A6" s="58">
        <f t="shared" ref="A6:A7" ca="1" si="0">TODAY()</f>
        <v>43396</v>
      </c>
      <c r="B6" s="9">
        <v>-10</v>
      </c>
      <c r="C6" s="59">
        <f ca="1">EOMONTH(A6,B6)</f>
        <v>43100</v>
      </c>
    </row>
    <row r="7" spans="1:3" x14ac:dyDescent="0.35">
      <c r="A7" s="58">
        <f t="shared" ca="1" si="0"/>
        <v>43396</v>
      </c>
      <c r="B7" s="9">
        <v>999999999</v>
      </c>
      <c r="C7" s="59" t="e">
        <f ca="1">EOMONTH(A7,B7)</f>
        <v>#NUM!</v>
      </c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15"/>
  <dimension ref="A2:D14"/>
  <sheetViews>
    <sheetView workbookViewId="0">
      <selection activeCell="A4" sqref="A4:D8"/>
    </sheetView>
  </sheetViews>
  <sheetFormatPr baseColWidth="10" defaultColWidth="11" defaultRowHeight="16.149999999999999" x14ac:dyDescent="0.35"/>
  <cols>
    <col min="1" max="1" width="18.59765625" style="4" customWidth="1"/>
    <col min="2" max="2" width="12.5" style="4" customWidth="1"/>
    <col min="3" max="3" width="13.5" style="4" customWidth="1"/>
    <col min="4" max="4" width="21.09765625" style="4" customWidth="1"/>
    <col min="5" max="16384" width="11" style="4"/>
  </cols>
  <sheetData>
    <row r="2" spans="1:4" ht="17.850000000000001" x14ac:dyDescent="0.35">
      <c r="A2" s="1" t="s">
        <v>50</v>
      </c>
    </row>
    <row r="4" spans="1:4" x14ac:dyDescent="0.35">
      <c r="A4" s="9" t="s">
        <v>1</v>
      </c>
      <c r="B4" s="9" t="s">
        <v>2</v>
      </c>
      <c r="C4" s="9" t="s">
        <v>6</v>
      </c>
      <c r="D4" s="9" t="s">
        <v>51</v>
      </c>
    </row>
    <row r="5" spans="1:4" x14ac:dyDescent="0.35">
      <c r="A5" s="58">
        <v>43221</v>
      </c>
      <c r="B5" s="58">
        <v>43252</v>
      </c>
      <c r="C5" s="58">
        <v>43221</v>
      </c>
      <c r="D5" s="65">
        <f>NETWORKDAYS(A5,B5,C5:C8)</f>
        <v>20</v>
      </c>
    </row>
    <row r="6" spans="1:4" x14ac:dyDescent="0.35">
      <c r="A6" s="9"/>
      <c r="B6" s="9"/>
      <c r="C6" s="58">
        <v>43230</v>
      </c>
      <c r="D6" s="9"/>
    </row>
    <row r="7" spans="1:4" x14ac:dyDescent="0.35">
      <c r="A7" s="9"/>
      <c r="B7" s="9"/>
      <c r="C7" s="58">
        <v>43241</v>
      </c>
      <c r="D7" s="9"/>
    </row>
    <row r="8" spans="1:4" x14ac:dyDescent="0.35">
      <c r="A8" s="58"/>
      <c r="B8" s="58"/>
      <c r="C8" s="58">
        <v>43251</v>
      </c>
      <c r="D8" s="64"/>
    </row>
    <row r="9" spans="1:4" x14ac:dyDescent="0.35">
      <c r="A9" s="70"/>
      <c r="B9" s="70"/>
      <c r="C9" s="70"/>
      <c r="D9" s="70"/>
    </row>
    <row r="10" spans="1:4" x14ac:dyDescent="0.35">
      <c r="A10" s="9" t="s">
        <v>1</v>
      </c>
      <c r="B10" s="52" t="s">
        <v>4</v>
      </c>
      <c r="C10" s="9" t="s">
        <v>6</v>
      </c>
      <c r="D10" s="52" t="s">
        <v>7</v>
      </c>
    </row>
    <row r="11" spans="1:4" x14ac:dyDescent="0.35">
      <c r="A11" s="58">
        <v>43221</v>
      </c>
      <c r="B11" s="64">
        <v>20</v>
      </c>
      <c r="C11" s="58">
        <v>43221</v>
      </c>
      <c r="D11" s="59">
        <f>WORKDAY(A11,B11,C11:C14)</f>
        <v>43252</v>
      </c>
    </row>
    <row r="12" spans="1:4" x14ac:dyDescent="0.35">
      <c r="A12" s="9"/>
      <c r="B12" s="9"/>
      <c r="C12" s="58">
        <v>43230</v>
      </c>
      <c r="D12" s="9"/>
    </row>
    <row r="13" spans="1:4" x14ac:dyDescent="0.35">
      <c r="A13" s="9"/>
      <c r="B13" s="9"/>
      <c r="C13" s="58">
        <v>43241</v>
      </c>
      <c r="D13" s="9"/>
    </row>
    <row r="14" spans="1:4" x14ac:dyDescent="0.35">
      <c r="A14" s="58"/>
      <c r="B14" s="58"/>
      <c r="C14" s="58">
        <v>43251</v>
      </c>
      <c r="D14" s="64"/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29"/>
  <dimension ref="A2:E11"/>
  <sheetViews>
    <sheetView workbookViewId="0">
      <selection activeCell="D15" sqref="D15"/>
    </sheetView>
  </sheetViews>
  <sheetFormatPr baseColWidth="10" defaultColWidth="11" defaultRowHeight="16.149999999999999" x14ac:dyDescent="0.35"/>
  <cols>
    <col min="1" max="1" width="15.59765625" style="4" customWidth="1"/>
    <col min="2" max="2" width="13.19921875" style="4" customWidth="1"/>
    <col min="3" max="3" width="14.3984375" style="4" customWidth="1"/>
    <col min="4" max="4" width="13.59765625" style="4" customWidth="1"/>
    <col min="5" max="5" width="26.19921875" style="4" customWidth="1"/>
    <col min="6" max="16384" width="11" style="4"/>
  </cols>
  <sheetData>
    <row r="2" spans="1:5" ht="17.850000000000001" x14ac:dyDescent="0.35">
      <c r="A2" s="1" t="s">
        <v>50</v>
      </c>
    </row>
    <row r="4" spans="1:5" x14ac:dyDescent="0.35">
      <c r="A4" s="9" t="s">
        <v>1</v>
      </c>
      <c r="B4" s="9" t="s">
        <v>2</v>
      </c>
      <c r="C4" s="52" t="s">
        <v>135</v>
      </c>
      <c r="D4" s="9" t="s">
        <v>6</v>
      </c>
      <c r="E4" s="52" t="s">
        <v>138</v>
      </c>
    </row>
    <row r="5" spans="1:5" x14ac:dyDescent="0.35">
      <c r="A5" s="58">
        <v>43221</v>
      </c>
      <c r="B5" s="58">
        <v>43252</v>
      </c>
      <c r="C5" s="64">
        <v>11</v>
      </c>
      <c r="D5" s="58">
        <v>43221</v>
      </c>
      <c r="E5" s="65">
        <f>NETWORKDAYS.INTL(A5,B5,C5,D5:D8)</f>
        <v>24</v>
      </c>
    </row>
    <row r="6" spans="1:5" x14ac:dyDescent="0.35">
      <c r="A6" s="9"/>
      <c r="B6" s="9"/>
      <c r="C6" s="9"/>
      <c r="D6" s="58">
        <v>43230</v>
      </c>
      <c r="E6" s="9"/>
    </row>
    <row r="7" spans="1:5" x14ac:dyDescent="0.35">
      <c r="A7" s="9"/>
      <c r="B7" s="9"/>
      <c r="C7" s="58"/>
      <c r="D7" s="58">
        <v>43241</v>
      </c>
      <c r="E7" s="9"/>
    </row>
    <row r="8" spans="1:5" x14ac:dyDescent="0.35">
      <c r="A8" s="58"/>
      <c r="B8" s="58"/>
      <c r="C8" s="3"/>
      <c r="D8" s="58">
        <v>43251</v>
      </c>
      <c r="E8" s="64"/>
    </row>
    <row r="11" spans="1:5" x14ac:dyDescent="0.35">
      <c r="A11" s="6"/>
      <c r="B11" s="6"/>
    </row>
  </sheetData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16"/>
  <dimension ref="A2:B9"/>
  <sheetViews>
    <sheetView workbookViewId="0">
      <selection activeCell="E18" sqref="E18"/>
    </sheetView>
  </sheetViews>
  <sheetFormatPr baseColWidth="10" defaultColWidth="11" defaultRowHeight="16.149999999999999" x14ac:dyDescent="0.35"/>
  <cols>
    <col min="1" max="1" width="15.69921875" style="4" customWidth="1"/>
    <col min="2" max="2" width="13.8984375" style="4" customWidth="1"/>
    <col min="3" max="16384" width="11" style="4"/>
  </cols>
  <sheetData>
    <row r="2" spans="1:2" ht="17.850000000000001" x14ac:dyDescent="0.35">
      <c r="A2" s="5" t="s">
        <v>77</v>
      </c>
    </row>
    <row r="4" spans="1:2" x14ac:dyDescent="0.35">
      <c r="A4" s="9" t="s">
        <v>47</v>
      </c>
      <c r="B4" s="9" t="s">
        <v>52</v>
      </c>
    </row>
    <row r="5" spans="1:2" x14ac:dyDescent="0.35">
      <c r="A5" s="88">
        <f ca="1">NOW()</f>
        <v>43396.492720486109</v>
      </c>
      <c r="B5" s="71">
        <f t="shared" ref="B5:B9" ca="1" si="0">SECOND(A5)</f>
        <v>31</v>
      </c>
    </row>
    <row r="6" spans="1:2" x14ac:dyDescent="0.35">
      <c r="A6" s="88">
        <f>TIME(12,20,0)</f>
        <v>0.51388888888888895</v>
      </c>
      <c r="B6" s="71">
        <f t="shared" si="0"/>
        <v>0</v>
      </c>
    </row>
    <row r="7" spans="1:2" x14ac:dyDescent="0.35">
      <c r="A7" s="61">
        <f>TIME(12,20,7)</f>
        <v>0.51396990740740744</v>
      </c>
      <c r="B7" s="71">
        <f t="shared" si="0"/>
        <v>7</v>
      </c>
    </row>
    <row r="8" spans="1:2" x14ac:dyDescent="0.35">
      <c r="A8" s="61">
        <f>TIME(12,20,12)</f>
        <v>0.51402777777777775</v>
      </c>
      <c r="B8" s="71">
        <f t="shared" si="0"/>
        <v>12</v>
      </c>
    </row>
    <row r="9" spans="1:2" x14ac:dyDescent="0.35">
      <c r="A9" s="61">
        <f>TIME(12,20,43)</f>
        <v>0.51438657407407407</v>
      </c>
      <c r="B9" s="71">
        <f t="shared" si="0"/>
        <v>43</v>
      </c>
    </row>
  </sheetData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Tabelle17"/>
  <dimension ref="A2:B9"/>
  <sheetViews>
    <sheetView workbookViewId="0">
      <selection activeCell="B5" sqref="B5:B9"/>
    </sheetView>
  </sheetViews>
  <sheetFormatPr baseColWidth="10" defaultColWidth="11" defaultRowHeight="16.149999999999999" x14ac:dyDescent="0.35"/>
  <cols>
    <col min="1" max="1" width="20.09765625" style="4" customWidth="1"/>
    <col min="2" max="2" width="16.09765625" style="4" customWidth="1"/>
    <col min="3" max="16384" width="11" style="4"/>
  </cols>
  <sheetData>
    <row r="2" spans="1:2" ht="17.850000000000001" x14ac:dyDescent="0.35">
      <c r="A2" s="5" t="s">
        <v>78</v>
      </c>
    </row>
    <row r="4" spans="1:2" x14ac:dyDescent="0.35">
      <c r="A4" s="9" t="s">
        <v>47</v>
      </c>
      <c r="B4" s="9" t="s">
        <v>54</v>
      </c>
    </row>
    <row r="5" spans="1:2" x14ac:dyDescent="0.35">
      <c r="A5" s="88">
        <f ca="1">NOW()</f>
        <v>43396.492720486109</v>
      </c>
      <c r="B5" s="71">
        <f t="shared" ref="B5:B9" ca="1" si="0">HOUR(A5)</f>
        <v>11</v>
      </c>
    </row>
    <row r="6" spans="1:2" x14ac:dyDescent="0.35">
      <c r="A6" s="88">
        <f>TIME(12,20,0)</f>
        <v>0.51388888888888895</v>
      </c>
      <c r="B6" s="71">
        <f t="shared" si="0"/>
        <v>12</v>
      </c>
    </row>
    <row r="7" spans="1:2" x14ac:dyDescent="0.35">
      <c r="A7" s="61">
        <f>TIME(14,20,0)</f>
        <v>0.59722222222222221</v>
      </c>
      <c r="B7" s="71">
        <f t="shared" si="0"/>
        <v>14</v>
      </c>
    </row>
    <row r="8" spans="1:2" x14ac:dyDescent="0.35">
      <c r="A8" s="61">
        <f>TIME(25,20,0)</f>
        <v>5.555555555555558E-2</v>
      </c>
      <c r="B8" s="71">
        <f t="shared" si="0"/>
        <v>1</v>
      </c>
    </row>
    <row r="9" spans="1:2" x14ac:dyDescent="0.35">
      <c r="A9" s="61">
        <f t="shared" ref="A9" si="1">TIME(12,20,0)</f>
        <v>0.51388888888888895</v>
      </c>
      <c r="B9" s="71">
        <f t="shared" si="0"/>
        <v>12</v>
      </c>
    </row>
  </sheetData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Tabelle18"/>
  <dimension ref="A2:B11"/>
  <sheetViews>
    <sheetView workbookViewId="0">
      <selection activeCell="D13" sqref="D13"/>
    </sheetView>
  </sheetViews>
  <sheetFormatPr baseColWidth="10" defaultColWidth="11" defaultRowHeight="16.149999999999999" x14ac:dyDescent="0.35"/>
  <cols>
    <col min="1" max="1" width="15.5" style="4" customWidth="1"/>
    <col min="2" max="2" width="13.3984375" style="4" customWidth="1"/>
    <col min="3" max="16384" width="11" style="4"/>
  </cols>
  <sheetData>
    <row r="2" spans="1:2" ht="17.850000000000001" x14ac:dyDescent="0.35">
      <c r="A2" s="5" t="s">
        <v>79</v>
      </c>
    </row>
    <row r="4" spans="1:2" x14ac:dyDescent="0.35">
      <c r="A4" s="9" t="s">
        <v>40</v>
      </c>
      <c r="B4" s="9" t="s">
        <v>53</v>
      </c>
    </row>
    <row r="5" spans="1:2" x14ac:dyDescent="0.35">
      <c r="A5" s="9"/>
      <c r="B5" s="71">
        <f t="shared" ref="B5:B11" si="0">DAY(A5)</f>
        <v>0</v>
      </c>
    </row>
    <row r="6" spans="1:2" x14ac:dyDescent="0.35">
      <c r="A6" s="58">
        <f ca="1">TODAY()</f>
        <v>43396</v>
      </c>
      <c r="B6" s="71">
        <f t="shared" ca="1" si="0"/>
        <v>23</v>
      </c>
    </row>
    <row r="7" spans="1:2" x14ac:dyDescent="0.35">
      <c r="A7" s="72">
        <v>15991</v>
      </c>
      <c r="B7" s="71">
        <f t="shared" si="0"/>
        <v>12</v>
      </c>
    </row>
    <row r="8" spans="1:2" x14ac:dyDescent="0.35">
      <c r="A8" s="72">
        <v>40978</v>
      </c>
      <c r="B8" s="71">
        <f t="shared" si="0"/>
        <v>10</v>
      </c>
    </row>
    <row r="9" spans="1:2" x14ac:dyDescent="0.35">
      <c r="A9" s="9" t="str">
        <f>"01.01.1877"</f>
        <v>01.01.1877</v>
      </c>
      <c r="B9" s="71" t="e">
        <f t="shared" si="0"/>
        <v>#VALUE!</v>
      </c>
    </row>
    <row r="10" spans="1:2" x14ac:dyDescent="0.35">
      <c r="A10" s="58">
        <v>401404</v>
      </c>
      <c r="B10" s="71">
        <f t="shared" si="0"/>
        <v>1</v>
      </c>
    </row>
    <row r="11" spans="1:2" x14ac:dyDescent="0.35">
      <c r="A11" s="89">
        <v>99999999</v>
      </c>
      <c r="B11" s="71" t="e">
        <f t="shared" si="0"/>
        <v>#NUM!</v>
      </c>
    </row>
  </sheetData>
  <pageMargins left="0.7" right="0.7" top="0.78740157499999996" bottom="0.78740157499999996" header="0.3" footer="0.3"/>
  <ignoredErrors>
    <ignoredError sqref="B9 B11" evalError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2:C10"/>
  <sheetViews>
    <sheetView workbookViewId="0">
      <selection activeCell="E15" sqref="E15"/>
    </sheetView>
  </sheetViews>
  <sheetFormatPr baseColWidth="10" defaultColWidth="11" defaultRowHeight="16.149999999999999" x14ac:dyDescent="0.35"/>
  <cols>
    <col min="1" max="1" width="15.19921875" style="4" customWidth="1"/>
    <col min="2" max="2" width="17" style="4" customWidth="1"/>
    <col min="3" max="16384" width="11" style="4"/>
  </cols>
  <sheetData>
    <row r="2" spans="1:3" ht="17.850000000000001" x14ac:dyDescent="0.35">
      <c r="A2" s="5" t="s">
        <v>150</v>
      </c>
    </row>
    <row r="4" spans="1:3" x14ac:dyDescent="0.35">
      <c r="A4" s="52" t="s">
        <v>152</v>
      </c>
      <c r="B4" s="52" t="s">
        <v>1</v>
      </c>
      <c r="C4" s="52" t="s">
        <v>151</v>
      </c>
    </row>
    <row r="5" spans="1:3" x14ac:dyDescent="0.35">
      <c r="A5" s="58">
        <v>41639</v>
      </c>
      <c r="B5" s="58">
        <v>41424</v>
      </c>
      <c r="C5" s="71">
        <f>_xlfn.DAYS(A5,B5)</f>
        <v>215</v>
      </c>
    </row>
    <row r="6" spans="1:3" x14ac:dyDescent="0.35">
      <c r="A6" s="58">
        <v>41790</v>
      </c>
      <c r="B6" s="58">
        <v>41425</v>
      </c>
      <c r="C6" s="71">
        <f t="shared" ref="C6:C7" si="0">_xlfn.DAYS(A6,B6)</f>
        <v>365</v>
      </c>
    </row>
    <row r="7" spans="1:3" x14ac:dyDescent="0.35">
      <c r="A7" s="58">
        <v>15864</v>
      </c>
      <c r="B7" s="58">
        <v>43258</v>
      </c>
      <c r="C7" s="71">
        <f t="shared" si="0"/>
        <v>-27394</v>
      </c>
    </row>
    <row r="8" spans="1:3" x14ac:dyDescent="0.35">
      <c r="A8" s="58">
        <v>41427</v>
      </c>
      <c r="B8" s="58">
        <v>40978</v>
      </c>
      <c r="C8" s="71">
        <f>_xlfn.DAYS(A8,B8)</f>
        <v>449</v>
      </c>
    </row>
    <row r="9" spans="1:3" x14ac:dyDescent="0.35">
      <c r="A9" s="58">
        <v>41428</v>
      </c>
      <c r="B9" s="58" t="s">
        <v>41</v>
      </c>
      <c r="C9" s="71" t="e">
        <f>_xlfn.DAYS(A9,B9)</f>
        <v>#VALUE!</v>
      </c>
    </row>
    <row r="10" spans="1:3" x14ac:dyDescent="0.35">
      <c r="A10" s="61">
        <v>4000000</v>
      </c>
      <c r="B10" s="61">
        <v>41424</v>
      </c>
      <c r="C10" s="71" t="e">
        <f t="shared" ref="C10" si="1">_xlfn.DAYS(A10,B10)</f>
        <v>#NUM!</v>
      </c>
    </row>
  </sheetData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Tabelle19"/>
  <dimension ref="A2:D7"/>
  <sheetViews>
    <sheetView workbookViewId="0">
      <selection activeCell="E8" sqref="E8"/>
    </sheetView>
  </sheetViews>
  <sheetFormatPr baseColWidth="10" defaultColWidth="11" defaultRowHeight="16.149999999999999" x14ac:dyDescent="0.35"/>
  <cols>
    <col min="1" max="1" width="18.59765625" style="4" customWidth="1"/>
    <col min="2" max="2" width="13.19921875" style="4" customWidth="1"/>
    <col min="3" max="3" width="11.69921875" style="4" customWidth="1"/>
    <col min="4" max="4" width="12.8984375" style="4" customWidth="1"/>
    <col min="5" max="16384" width="11" style="4"/>
  </cols>
  <sheetData>
    <row r="2" spans="1:4" ht="17.850000000000001" x14ac:dyDescent="0.35">
      <c r="A2" s="1" t="s">
        <v>57</v>
      </c>
    </row>
    <row r="4" spans="1:4" x14ac:dyDescent="0.35">
      <c r="A4" s="9" t="s">
        <v>1</v>
      </c>
      <c r="B4" s="9" t="s">
        <v>2</v>
      </c>
      <c r="C4" s="9" t="s">
        <v>55</v>
      </c>
      <c r="D4" s="9" t="s">
        <v>56</v>
      </c>
    </row>
    <row r="5" spans="1:4" x14ac:dyDescent="0.35">
      <c r="A5" s="58">
        <v>43101</v>
      </c>
      <c r="B5" s="58">
        <f>A5+30</f>
        <v>43131</v>
      </c>
      <c r="C5" s="58"/>
      <c r="D5" s="65">
        <f>DAYS360(A5,B5,C5)</f>
        <v>30</v>
      </c>
    </row>
    <row r="6" spans="1:4" x14ac:dyDescent="0.35">
      <c r="A6" s="58">
        <v>43101</v>
      </c>
      <c r="B6" s="58">
        <f t="shared" ref="B6:B7" si="0">A6+30</f>
        <v>43131</v>
      </c>
      <c r="C6" s="58" t="b">
        <v>0</v>
      </c>
      <c r="D6" s="65">
        <f t="shared" ref="D6:D7" si="1">DAYS360(A6,B6,C6)</f>
        <v>30</v>
      </c>
    </row>
    <row r="7" spans="1:4" x14ac:dyDescent="0.35">
      <c r="A7" s="58">
        <v>43101</v>
      </c>
      <c r="B7" s="58">
        <f t="shared" si="0"/>
        <v>43131</v>
      </c>
      <c r="C7" s="58" t="b">
        <v>1</v>
      </c>
      <c r="D7" s="65">
        <f t="shared" si="1"/>
        <v>29</v>
      </c>
    </row>
  </sheetData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2:D12"/>
  <sheetViews>
    <sheetView workbookViewId="0">
      <selection activeCell="B8" sqref="B8"/>
    </sheetView>
  </sheetViews>
  <sheetFormatPr baseColWidth="10" defaultColWidth="11" defaultRowHeight="16.149999999999999" x14ac:dyDescent="0.35"/>
  <cols>
    <col min="1" max="1" width="16.69921875" style="4" customWidth="1"/>
    <col min="2" max="2" width="17" style="4" customWidth="1"/>
    <col min="3" max="3" width="11" style="4"/>
    <col min="4" max="4" width="19" style="4" customWidth="1"/>
    <col min="5" max="16384" width="11" style="4"/>
  </cols>
  <sheetData>
    <row r="2" spans="1:4" ht="17.850000000000001" x14ac:dyDescent="0.35">
      <c r="A2" s="162" t="s">
        <v>85</v>
      </c>
      <c r="B2" s="162"/>
      <c r="C2" s="162"/>
      <c r="D2" s="162"/>
    </row>
    <row r="3" spans="1:4" x14ac:dyDescent="0.35">
      <c r="A3" s="8"/>
      <c r="B3" s="8"/>
      <c r="C3" s="8"/>
      <c r="D3" s="8"/>
    </row>
    <row r="4" spans="1:4" x14ac:dyDescent="0.35">
      <c r="A4" s="9" t="s">
        <v>80</v>
      </c>
      <c r="B4" s="10">
        <v>20000</v>
      </c>
    </row>
    <row r="5" spans="1:4" x14ac:dyDescent="0.35">
      <c r="A5" s="9" t="s">
        <v>82</v>
      </c>
      <c r="B5" s="11">
        <v>43061</v>
      </c>
    </row>
    <row r="6" spans="1:4" x14ac:dyDescent="0.35">
      <c r="A6" s="9" t="s">
        <v>2</v>
      </c>
      <c r="B6" s="11">
        <v>43251</v>
      </c>
    </row>
    <row r="7" spans="1:4" x14ac:dyDescent="0.35">
      <c r="A7" s="9" t="s">
        <v>81</v>
      </c>
      <c r="B7" s="12">
        <v>5.2499999999999998E-2</v>
      </c>
    </row>
    <row r="8" spans="1:4" x14ac:dyDescent="0.35">
      <c r="A8" s="9" t="s">
        <v>83</v>
      </c>
      <c r="B8" s="10">
        <f>DAYS360(B5,B6,TRUE)</f>
        <v>188</v>
      </c>
    </row>
    <row r="9" spans="1:4" x14ac:dyDescent="0.35">
      <c r="A9" s="9" t="s">
        <v>84</v>
      </c>
      <c r="B9" s="91">
        <f>B4*B7*B8/360</f>
        <v>548.33333333333337</v>
      </c>
    </row>
    <row r="12" spans="1:4" x14ac:dyDescent="0.35">
      <c r="D12" s="90"/>
    </row>
  </sheetData>
  <mergeCells count="1">
    <mergeCell ref="A2:D2"/>
  </mergeCells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Tabelle20"/>
  <dimension ref="A2:C25"/>
  <sheetViews>
    <sheetView workbookViewId="0">
      <selection activeCell="E27" sqref="E27"/>
    </sheetView>
  </sheetViews>
  <sheetFormatPr baseColWidth="10" defaultColWidth="11" defaultRowHeight="16.149999999999999" x14ac:dyDescent="0.35"/>
  <cols>
    <col min="1" max="1" width="27.796875" style="4" customWidth="1"/>
    <col min="2" max="2" width="8.3984375" style="4" customWidth="1"/>
    <col min="3" max="3" width="16.8984375" style="4" customWidth="1"/>
    <col min="4" max="16384" width="11" style="4"/>
  </cols>
  <sheetData>
    <row r="2" spans="1:3" ht="17.850000000000001" x14ac:dyDescent="0.35">
      <c r="A2" s="5" t="s">
        <v>58</v>
      </c>
    </row>
    <row r="4" spans="1:3" ht="16.7" thickBot="1" x14ac:dyDescent="0.4">
      <c r="A4" s="140" t="s">
        <v>20</v>
      </c>
      <c r="B4" s="92" t="s">
        <v>59</v>
      </c>
      <c r="C4" s="92" t="s">
        <v>60</v>
      </c>
    </row>
    <row r="5" spans="1:3" x14ac:dyDescent="0.35">
      <c r="A5" s="143">
        <v>43184</v>
      </c>
      <c r="B5" s="93">
        <v>1</v>
      </c>
      <c r="C5" s="95">
        <f t="shared" ref="C5:C11" si="0">WEEKDAY(A5,B5)</f>
        <v>1</v>
      </c>
    </row>
    <row r="6" spans="1:3" x14ac:dyDescent="0.35">
      <c r="A6" s="144">
        <v>43185</v>
      </c>
      <c r="B6" s="9">
        <v>1</v>
      </c>
      <c r="C6" s="96">
        <f t="shared" si="0"/>
        <v>2</v>
      </c>
    </row>
    <row r="7" spans="1:3" x14ac:dyDescent="0.35">
      <c r="A7" s="144">
        <v>43186</v>
      </c>
      <c r="B7" s="9">
        <v>1</v>
      </c>
      <c r="C7" s="96">
        <f t="shared" si="0"/>
        <v>3</v>
      </c>
    </row>
    <row r="8" spans="1:3" x14ac:dyDescent="0.35">
      <c r="A8" s="144">
        <v>43187</v>
      </c>
      <c r="B8" s="9">
        <v>1</v>
      </c>
      <c r="C8" s="96">
        <f t="shared" si="0"/>
        <v>4</v>
      </c>
    </row>
    <row r="9" spans="1:3" x14ac:dyDescent="0.35">
      <c r="A9" s="144">
        <v>43188</v>
      </c>
      <c r="B9" s="9">
        <v>1</v>
      </c>
      <c r="C9" s="96">
        <f t="shared" si="0"/>
        <v>5</v>
      </c>
    </row>
    <row r="10" spans="1:3" x14ac:dyDescent="0.35">
      <c r="A10" s="144">
        <v>43189</v>
      </c>
      <c r="B10" s="9">
        <v>1</v>
      </c>
      <c r="C10" s="96">
        <f t="shared" si="0"/>
        <v>6</v>
      </c>
    </row>
    <row r="11" spans="1:3" ht="16.7" thickBot="1" x14ac:dyDescent="0.4">
      <c r="A11" s="145">
        <v>43190</v>
      </c>
      <c r="B11" s="146">
        <v>1</v>
      </c>
      <c r="C11" s="147">
        <f t="shared" si="0"/>
        <v>7</v>
      </c>
    </row>
    <row r="12" spans="1:3" x14ac:dyDescent="0.35">
      <c r="A12" s="54">
        <v>43191</v>
      </c>
      <c r="B12" s="141">
        <v>2</v>
      </c>
      <c r="C12" s="142">
        <f t="shared" ref="C12:C18" si="1">WEEKDAY(A12,B12)</f>
        <v>7</v>
      </c>
    </row>
    <row r="13" spans="1:3" x14ac:dyDescent="0.35">
      <c r="A13" s="50">
        <v>43192</v>
      </c>
      <c r="B13" s="9">
        <v>2</v>
      </c>
      <c r="C13" s="96">
        <f t="shared" si="1"/>
        <v>1</v>
      </c>
    </row>
    <row r="14" spans="1:3" x14ac:dyDescent="0.35">
      <c r="A14" s="50">
        <v>43193</v>
      </c>
      <c r="B14" s="9">
        <v>2</v>
      </c>
      <c r="C14" s="96">
        <f t="shared" si="1"/>
        <v>2</v>
      </c>
    </row>
    <row r="15" spans="1:3" x14ac:dyDescent="0.35">
      <c r="A15" s="50">
        <v>43194</v>
      </c>
      <c r="B15" s="9">
        <v>2</v>
      </c>
      <c r="C15" s="96">
        <f t="shared" si="1"/>
        <v>3</v>
      </c>
    </row>
    <row r="16" spans="1:3" x14ac:dyDescent="0.35">
      <c r="A16" s="50">
        <v>43195</v>
      </c>
      <c r="B16" s="9">
        <v>2</v>
      </c>
      <c r="C16" s="96">
        <f t="shared" si="1"/>
        <v>4</v>
      </c>
    </row>
    <row r="17" spans="1:3" x14ac:dyDescent="0.35">
      <c r="A17" s="50">
        <v>43196</v>
      </c>
      <c r="B17" s="9">
        <v>2</v>
      </c>
      <c r="C17" s="96">
        <f t="shared" si="1"/>
        <v>5</v>
      </c>
    </row>
    <row r="18" spans="1:3" ht="16.7" thickBot="1" x14ac:dyDescent="0.4">
      <c r="A18" s="55">
        <v>43197</v>
      </c>
      <c r="B18" s="94">
        <v>2</v>
      </c>
      <c r="C18" s="97">
        <f t="shared" si="1"/>
        <v>6</v>
      </c>
    </row>
    <row r="19" spans="1:3" x14ac:dyDescent="0.35">
      <c r="A19" s="50">
        <v>43198</v>
      </c>
      <c r="B19" s="9">
        <v>3</v>
      </c>
      <c r="C19" s="96">
        <f t="shared" ref="C19:C24" si="2">WEEKDAY(A19,B19)</f>
        <v>6</v>
      </c>
    </row>
    <row r="20" spans="1:3" x14ac:dyDescent="0.35">
      <c r="A20" s="50">
        <v>43199</v>
      </c>
      <c r="B20" s="9">
        <v>3</v>
      </c>
      <c r="C20" s="96">
        <f t="shared" si="2"/>
        <v>0</v>
      </c>
    </row>
    <row r="21" spans="1:3" x14ac:dyDescent="0.35">
      <c r="A21" s="50">
        <v>43200</v>
      </c>
      <c r="B21" s="9">
        <v>3</v>
      </c>
      <c r="C21" s="96">
        <f t="shared" si="2"/>
        <v>1</v>
      </c>
    </row>
    <row r="22" spans="1:3" x14ac:dyDescent="0.35">
      <c r="A22" s="50">
        <v>43201</v>
      </c>
      <c r="B22" s="9">
        <v>3</v>
      </c>
      <c r="C22" s="96">
        <f t="shared" si="2"/>
        <v>2</v>
      </c>
    </row>
    <row r="23" spans="1:3" x14ac:dyDescent="0.35">
      <c r="A23" s="50">
        <v>43202</v>
      </c>
      <c r="B23" s="9">
        <v>3</v>
      </c>
      <c r="C23" s="96">
        <f t="shared" si="2"/>
        <v>3</v>
      </c>
    </row>
    <row r="24" spans="1:3" x14ac:dyDescent="0.35">
      <c r="A24" s="50">
        <v>43203</v>
      </c>
      <c r="B24" s="9">
        <v>3</v>
      </c>
      <c r="C24" s="96">
        <f t="shared" si="2"/>
        <v>4</v>
      </c>
    </row>
    <row r="25" spans="1:3" ht="16.7" thickBot="1" x14ac:dyDescent="0.4">
      <c r="A25" s="139">
        <v>43204</v>
      </c>
      <c r="B25" s="146">
        <v>3</v>
      </c>
      <c r="C25" s="147">
        <f t="shared" ref="C25" si="3">WEEKDAY(A25,B25)</f>
        <v>5</v>
      </c>
    </row>
  </sheetData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Tabelle21"/>
  <dimension ref="A2:D14"/>
  <sheetViews>
    <sheetView workbookViewId="0">
      <selection activeCell="E19" sqref="E19"/>
    </sheetView>
  </sheetViews>
  <sheetFormatPr baseColWidth="10" defaultColWidth="11" defaultRowHeight="16.149999999999999" x14ac:dyDescent="0.35"/>
  <cols>
    <col min="1" max="1" width="9.59765625" style="4" customWidth="1"/>
    <col min="2" max="3" width="11" style="4"/>
    <col min="4" max="4" width="12.69921875" style="4" customWidth="1"/>
    <col min="5" max="16384" width="11" style="4"/>
  </cols>
  <sheetData>
    <row r="2" spans="1:4" ht="17.850000000000001" x14ac:dyDescent="0.35">
      <c r="A2" s="5" t="s">
        <v>61</v>
      </c>
    </row>
    <row r="4" spans="1:4" x14ac:dyDescent="0.35">
      <c r="A4" s="9" t="s">
        <v>62</v>
      </c>
      <c r="B4" s="9" t="s">
        <v>63</v>
      </c>
      <c r="C4" s="9" t="s">
        <v>64</v>
      </c>
      <c r="D4" s="9" t="s">
        <v>65</v>
      </c>
    </row>
    <row r="5" spans="1:4" x14ac:dyDescent="0.35">
      <c r="A5" s="9">
        <v>0</v>
      </c>
      <c r="B5" s="9">
        <v>1</v>
      </c>
      <c r="C5" s="9">
        <v>2</v>
      </c>
      <c r="D5" s="98">
        <f t="shared" ref="D5:D10" si="0">TIME(A5,B5,C5)</f>
        <v>7.175925925925927E-4</v>
      </c>
    </row>
    <row r="6" spans="1:4" x14ac:dyDescent="0.35">
      <c r="A6" s="9">
        <v>13</v>
      </c>
      <c r="B6" s="9">
        <v>6</v>
      </c>
      <c r="C6" s="9">
        <v>7</v>
      </c>
      <c r="D6" s="98">
        <f t="shared" si="0"/>
        <v>0.54591435185185189</v>
      </c>
    </row>
    <row r="7" spans="1:4" x14ac:dyDescent="0.35">
      <c r="A7" s="9">
        <v>23</v>
      </c>
      <c r="B7" s="9">
        <v>8</v>
      </c>
      <c r="C7" s="9">
        <v>12</v>
      </c>
      <c r="D7" s="98">
        <f t="shared" si="0"/>
        <v>0.96402777777777782</v>
      </c>
    </row>
    <row r="8" spans="1:4" x14ac:dyDescent="0.35">
      <c r="A8" s="9">
        <v>23</v>
      </c>
      <c r="B8" s="9">
        <v>70</v>
      </c>
      <c r="C8" s="9">
        <v>13</v>
      </c>
      <c r="D8" s="98">
        <f t="shared" si="0"/>
        <v>7.0949074074073692E-3</v>
      </c>
    </row>
    <row r="9" spans="1:4" x14ac:dyDescent="0.35">
      <c r="A9" s="9">
        <v>23</v>
      </c>
      <c r="B9" s="9">
        <v>40</v>
      </c>
      <c r="C9" s="9">
        <v>70</v>
      </c>
      <c r="D9" s="98">
        <f t="shared" si="0"/>
        <v>0.98692129629629621</v>
      </c>
    </row>
    <row r="10" spans="1:4" x14ac:dyDescent="0.35">
      <c r="A10" s="9">
        <v>25</v>
      </c>
      <c r="B10" s="9">
        <v>40</v>
      </c>
      <c r="C10" s="9">
        <v>70</v>
      </c>
      <c r="D10" s="98">
        <f t="shared" si="0"/>
        <v>7.0254629629629584E-2</v>
      </c>
    </row>
    <row r="13" spans="1:4" x14ac:dyDescent="0.35">
      <c r="C13" s="13"/>
    </row>
    <row r="14" spans="1:4" x14ac:dyDescent="0.35">
      <c r="D14" s="14"/>
    </row>
  </sheetData>
  <pageMargins left="0.7" right="0.7" top="0.78740157499999996" bottom="0.78740157499999996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Tabelle22"/>
  <dimension ref="A2:C13"/>
  <sheetViews>
    <sheetView workbookViewId="0">
      <selection activeCell="F11" sqref="F11"/>
    </sheetView>
  </sheetViews>
  <sheetFormatPr baseColWidth="10" defaultColWidth="11" defaultRowHeight="16.149999999999999" x14ac:dyDescent="0.35"/>
  <cols>
    <col min="1" max="1" width="16.3984375" style="4" customWidth="1"/>
    <col min="2" max="2" width="14.8984375" style="4" customWidth="1"/>
    <col min="3" max="3" width="15" style="4" customWidth="1"/>
    <col min="4" max="16384" width="11" style="4"/>
  </cols>
  <sheetData>
    <row r="2" spans="1:3" ht="17.850000000000001" x14ac:dyDescent="0.35">
      <c r="A2" s="5" t="s">
        <v>160</v>
      </c>
    </row>
    <row r="4" spans="1:3" x14ac:dyDescent="0.35">
      <c r="A4" s="9" t="s">
        <v>47</v>
      </c>
      <c r="B4" s="9" t="s">
        <v>66</v>
      </c>
      <c r="C4" s="9" t="s">
        <v>70</v>
      </c>
    </row>
    <row r="5" spans="1:3" x14ac:dyDescent="0.35">
      <c r="A5" s="66" t="s">
        <v>67</v>
      </c>
      <c r="B5" s="98">
        <f>TIMEVALUE(A5)</f>
        <v>0.51388888888888895</v>
      </c>
      <c r="C5" s="99">
        <f>TIMEVALUE(A5)</f>
        <v>0.51388888888888895</v>
      </c>
    </row>
    <row r="6" spans="1:3" x14ac:dyDescent="0.35">
      <c r="A6" s="66" t="s">
        <v>71</v>
      </c>
      <c r="B6" s="98">
        <f t="shared" ref="B6:B8" si="0">TIMEVALUE(A6)</f>
        <v>0.26435185185185184</v>
      </c>
      <c r="C6" s="99">
        <f t="shared" ref="C6:C8" si="1">TIMEVALUE(A6)</f>
        <v>0.26435185185185184</v>
      </c>
    </row>
    <row r="7" spans="1:3" x14ac:dyDescent="0.35">
      <c r="A7" s="66" t="s">
        <v>68</v>
      </c>
      <c r="B7" s="98">
        <f t="shared" si="0"/>
        <v>5.555555555555558E-2</v>
      </c>
      <c r="C7" s="99">
        <f t="shared" si="1"/>
        <v>5.555555555555558E-2</v>
      </c>
    </row>
    <row r="8" spans="1:3" x14ac:dyDescent="0.35">
      <c r="A8" s="66" t="s">
        <v>69</v>
      </c>
      <c r="B8" s="98">
        <f t="shared" si="0"/>
        <v>6.9444444444444198E-3</v>
      </c>
      <c r="C8" s="99">
        <f t="shared" si="1"/>
        <v>6.9444444444444198E-3</v>
      </c>
    </row>
    <row r="13" spans="1:3" x14ac:dyDescent="0.35">
      <c r="C13" s="14"/>
    </row>
  </sheetData>
  <pageMargins left="0.7" right="0.7" top="0.78740157499999996" bottom="0.78740157499999996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Tabelle24"/>
  <dimension ref="A1:D24"/>
  <sheetViews>
    <sheetView workbookViewId="0">
      <selection activeCell="A6" sqref="A6"/>
    </sheetView>
  </sheetViews>
  <sheetFormatPr baseColWidth="10" defaultColWidth="11" defaultRowHeight="16.149999999999999" x14ac:dyDescent="0.35"/>
  <cols>
    <col min="1" max="1" width="16" style="22" customWidth="1"/>
    <col min="2" max="2" width="14.69921875" style="22" customWidth="1"/>
    <col min="3" max="3" width="15" style="22" customWidth="1"/>
    <col min="4" max="4" width="13.5" style="22" customWidth="1"/>
    <col min="5" max="16384" width="11" style="22"/>
  </cols>
  <sheetData>
    <row r="1" spans="1:4" ht="15.7" customHeight="1" x14ac:dyDescent="0.35"/>
    <row r="2" spans="1:4" ht="15.7" customHeight="1" x14ac:dyDescent="0.35">
      <c r="A2" s="15" t="s">
        <v>86</v>
      </c>
      <c r="B2" s="16"/>
      <c r="C2" s="16"/>
      <c r="D2" s="16"/>
    </row>
    <row r="3" spans="1:4" ht="15.7" customHeight="1" x14ac:dyDescent="0.35">
      <c r="A3" s="17"/>
      <c r="B3" s="17"/>
      <c r="C3" s="17"/>
      <c r="D3" s="17"/>
    </row>
    <row r="4" spans="1:4" ht="15.7" customHeight="1" x14ac:dyDescent="0.35">
      <c r="A4" s="18"/>
      <c r="B4" s="19" t="s">
        <v>87</v>
      </c>
      <c r="C4" s="20"/>
      <c r="D4" s="21"/>
    </row>
    <row r="5" spans="1:4" ht="15.7" customHeight="1" x14ac:dyDescent="0.35">
      <c r="A5" s="100" t="s">
        <v>1</v>
      </c>
      <c r="B5" s="101" t="s">
        <v>88</v>
      </c>
      <c r="C5" s="101" t="s">
        <v>89</v>
      </c>
      <c r="D5" s="101" t="s">
        <v>90</v>
      </c>
    </row>
    <row r="6" spans="1:4" ht="15.7" customHeight="1" x14ac:dyDescent="0.35">
      <c r="A6" s="102">
        <v>43465</v>
      </c>
      <c r="B6" s="103">
        <v>14</v>
      </c>
      <c r="C6" s="103">
        <v>2</v>
      </c>
      <c r="D6" s="103">
        <v>3</v>
      </c>
    </row>
    <row r="7" spans="1:4" ht="15.7" customHeight="1" x14ac:dyDescent="0.35">
      <c r="A7" s="104"/>
      <c r="B7" s="104"/>
      <c r="C7" s="104"/>
      <c r="D7" s="104"/>
    </row>
    <row r="8" spans="1:4" ht="15.7" customHeight="1" x14ac:dyDescent="0.35">
      <c r="A8" s="105" t="s">
        <v>91</v>
      </c>
      <c r="B8" s="106"/>
      <c r="C8" s="106"/>
      <c r="D8" s="106"/>
    </row>
    <row r="9" spans="1:4" ht="15.7" customHeight="1" x14ac:dyDescent="0.35">
      <c r="A9" s="107">
        <v>1</v>
      </c>
      <c r="B9" s="23">
        <f>$A$6</f>
        <v>43465</v>
      </c>
      <c r="C9" s="23">
        <f>$A$6</f>
        <v>43465</v>
      </c>
      <c r="D9" s="24">
        <f>$A$6</f>
        <v>43465</v>
      </c>
    </row>
    <row r="10" spans="1:4" ht="15.7" customHeight="1" x14ac:dyDescent="0.35">
      <c r="A10" s="107">
        <v>2</v>
      </c>
      <c r="B10" s="23">
        <f t="shared" ref="B10:B24" si="0">DATE(YEAR($A$6),MONTH($A$6),DAY($A$6)+(A10-1)*$B$6)</f>
        <v>43479</v>
      </c>
      <c r="C10" s="23">
        <f>DATE(YEAR($A$6),MONTH($A$6),DAY($A$6)+(A10-1)*$C$6*7)</f>
        <v>43479</v>
      </c>
      <c r="D10" s="24">
        <f>DATE(YEAR($A$6),MONTH($A$6)+(A10-1)*$D$6,DAY($A$6))</f>
        <v>43555</v>
      </c>
    </row>
    <row r="11" spans="1:4" ht="15.7" customHeight="1" x14ac:dyDescent="0.35">
      <c r="A11" s="107">
        <v>3</v>
      </c>
      <c r="B11" s="23">
        <f t="shared" si="0"/>
        <v>43493</v>
      </c>
      <c r="C11" s="23">
        <f t="shared" ref="C11:C24" si="1">DATE(YEAR($A$6),MONTH($A$6),DAY($A$6)+(A11-1)*$C$6*7)</f>
        <v>43493</v>
      </c>
      <c r="D11" s="24">
        <f t="shared" ref="D11:D24" si="2">DATE(YEAR($A$6),MONTH($A$6)+(A11-1)*$D$6,DAY($A$6))</f>
        <v>43647</v>
      </c>
    </row>
    <row r="12" spans="1:4" ht="15.7" customHeight="1" x14ac:dyDescent="0.35">
      <c r="A12" s="107">
        <v>4</v>
      </c>
      <c r="B12" s="23">
        <f t="shared" si="0"/>
        <v>43507</v>
      </c>
      <c r="C12" s="23">
        <f t="shared" si="1"/>
        <v>43507</v>
      </c>
      <c r="D12" s="24">
        <f t="shared" si="2"/>
        <v>43739</v>
      </c>
    </row>
    <row r="13" spans="1:4" ht="15.7" customHeight="1" x14ac:dyDescent="0.35">
      <c r="A13" s="107">
        <v>5</v>
      </c>
      <c r="B13" s="23">
        <f t="shared" si="0"/>
        <v>43521</v>
      </c>
      <c r="C13" s="23">
        <f t="shared" si="1"/>
        <v>43521</v>
      </c>
      <c r="D13" s="24">
        <f t="shared" si="2"/>
        <v>43830</v>
      </c>
    </row>
    <row r="14" spans="1:4" ht="15.7" customHeight="1" x14ac:dyDescent="0.35">
      <c r="A14" s="107">
        <v>6</v>
      </c>
      <c r="B14" s="23">
        <f t="shared" si="0"/>
        <v>43535</v>
      </c>
      <c r="C14" s="23">
        <f t="shared" si="1"/>
        <v>43535</v>
      </c>
      <c r="D14" s="24">
        <f t="shared" si="2"/>
        <v>43921</v>
      </c>
    </row>
    <row r="15" spans="1:4" ht="15.7" customHeight="1" x14ac:dyDescent="0.35">
      <c r="A15" s="107">
        <v>7</v>
      </c>
      <c r="B15" s="23">
        <f t="shared" si="0"/>
        <v>43549</v>
      </c>
      <c r="C15" s="23">
        <f t="shared" si="1"/>
        <v>43549</v>
      </c>
      <c r="D15" s="24">
        <f t="shared" si="2"/>
        <v>44013</v>
      </c>
    </row>
    <row r="16" spans="1:4" ht="15.7" customHeight="1" x14ac:dyDescent="0.35">
      <c r="A16" s="107">
        <v>8</v>
      </c>
      <c r="B16" s="23">
        <f t="shared" si="0"/>
        <v>43563</v>
      </c>
      <c r="C16" s="23">
        <f t="shared" si="1"/>
        <v>43563</v>
      </c>
      <c r="D16" s="24">
        <f t="shared" si="2"/>
        <v>44105</v>
      </c>
    </row>
    <row r="17" spans="1:4" ht="15.7" customHeight="1" x14ac:dyDescent="0.35">
      <c r="A17" s="107">
        <v>9</v>
      </c>
      <c r="B17" s="23">
        <f t="shared" si="0"/>
        <v>43577</v>
      </c>
      <c r="C17" s="23">
        <f t="shared" si="1"/>
        <v>43577</v>
      </c>
      <c r="D17" s="24">
        <f t="shared" si="2"/>
        <v>44196</v>
      </c>
    </row>
    <row r="18" spans="1:4" ht="15.7" customHeight="1" x14ac:dyDescent="0.35">
      <c r="A18" s="107">
        <v>10</v>
      </c>
      <c r="B18" s="23">
        <f t="shared" si="0"/>
        <v>43591</v>
      </c>
      <c r="C18" s="23">
        <f t="shared" si="1"/>
        <v>43591</v>
      </c>
      <c r="D18" s="24">
        <f t="shared" si="2"/>
        <v>44286</v>
      </c>
    </row>
    <row r="19" spans="1:4" ht="15.7" customHeight="1" x14ac:dyDescent="0.35">
      <c r="A19" s="107">
        <v>11</v>
      </c>
      <c r="B19" s="23">
        <f t="shared" si="0"/>
        <v>43605</v>
      </c>
      <c r="C19" s="23">
        <f t="shared" si="1"/>
        <v>43605</v>
      </c>
      <c r="D19" s="24">
        <f t="shared" si="2"/>
        <v>44378</v>
      </c>
    </row>
    <row r="20" spans="1:4" ht="15.7" customHeight="1" x14ac:dyDescent="0.35">
      <c r="A20" s="107">
        <v>12</v>
      </c>
      <c r="B20" s="23">
        <f t="shared" si="0"/>
        <v>43619</v>
      </c>
      <c r="C20" s="23">
        <f t="shared" si="1"/>
        <v>43619</v>
      </c>
      <c r="D20" s="24">
        <f t="shared" si="2"/>
        <v>44470</v>
      </c>
    </row>
    <row r="21" spans="1:4" ht="15.7" customHeight="1" x14ac:dyDescent="0.35">
      <c r="A21" s="107">
        <v>13</v>
      </c>
      <c r="B21" s="23">
        <f t="shared" si="0"/>
        <v>43633</v>
      </c>
      <c r="C21" s="23">
        <f t="shared" si="1"/>
        <v>43633</v>
      </c>
      <c r="D21" s="24">
        <f t="shared" si="2"/>
        <v>44561</v>
      </c>
    </row>
    <row r="22" spans="1:4" ht="15.7" customHeight="1" x14ac:dyDescent="0.35">
      <c r="A22" s="107">
        <v>14</v>
      </c>
      <c r="B22" s="23">
        <f t="shared" si="0"/>
        <v>43647</v>
      </c>
      <c r="C22" s="23">
        <f t="shared" si="1"/>
        <v>43647</v>
      </c>
      <c r="D22" s="24">
        <f t="shared" si="2"/>
        <v>44651</v>
      </c>
    </row>
    <row r="23" spans="1:4" ht="15.7" customHeight="1" x14ac:dyDescent="0.35">
      <c r="A23" s="107">
        <v>15</v>
      </c>
      <c r="B23" s="23">
        <f t="shared" si="0"/>
        <v>43661</v>
      </c>
      <c r="C23" s="23">
        <f t="shared" si="1"/>
        <v>43661</v>
      </c>
      <c r="D23" s="24">
        <f t="shared" si="2"/>
        <v>44743</v>
      </c>
    </row>
    <row r="24" spans="1:4" ht="15.7" customHeight="1" x14ac:dyDescent="0.35">
      <c r="A24" s="108">
        <v>16</v>
      </c>
      <c r="B24" s="25">
        <f t="shared" si="0"/>
        <v>43675</v>
      </c>
      <c r="C24" s="25">
        <f t="shared" si="1"/>
        <v>43675</v>
      </c>
      <c r="D24" s="26">
        <f t="shared" si="2"/>
        <v>44835</v>
      </c>
    </row>
  </sheetData>
  <pageMargins left="0.78740157499999996" right="0.78740157499999996" top="0.984251969" bottom="0.984251969" header="0.4921259845" footer="0.4921259845"/>
  <headerFooter alignWithMargins="0">
    <oddHeader>&amp;A</oddHeader>
    <oddFooter>Seite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D24"/>
  <sheetViews>
    <sheetView zoomScaleNormal="100" workbookViewId="0">
      <selection activeCell="A6" sqref="A6"/>
    </sheetView>
  </sheetViews>
  <sheetFormatPr baseColWidth="10" defaultColWidth="11" defaultRowHeight="16.149999999999999" x14ac:dyDescent="0.35"/>
  <cols>
    <col min="1" max="1" width="16" style="22" customWidth="1"/>
    <col min="2" max="2" width="13.19921875" style="22" customWidth="1"/>
    <col min="3" max="3" width="13.69921875" style="22" customWidth="1"/>
    <col min="4" max="4" width="13.5" style="22" customWidth="1"/>
    <col min="5" max="16384" width="11" style="22"/>
  </cols>
  <sheetData>
    <row r="1" spans="1:4" ht="15.7" customHeight="1" x14ac:dyDescent="0.35"/>
    <row r="2" spans="1:4" ht="15.7" customHeight="1" x14ac:dyDescent="0.35">
      <c r="A2" s="15" t="s">
        <v>148</v>
      </c>
      <c r="B2" s="16"/>
      <c r="C2" s="16"/>
      <c r="D2" s="16"/>
    </row>
    <row r="3" spans="1:4" ht="15.7" customHeight="1" x14ac:dyDescent="0.35">
      <c r="A3" s="17"/>
      <c r="B3" s="17"/>
      <c r="C3" s="17"/>
      <c r="D3" s="17"/>
    </row>
    <row r="4" spans="1:4" ht="15.7" customHeight="1" x14ac:dyDescent="0.35">
      <c r="A4" s="18"/>
      <c r="B4" s="19" t="s">
        <v>87</v>
      </c>
      <c r="C4" s="20"/>
      <c r="D4" s="21"/>
    </row>
    <row r="5" spans="1:4" ht="15.7" customHeight="1" x14ac:dyDescent="0.35">
      <c r="A5" s="100" t="s">
        <v>1</v>
      </c>
      <c r="B5" s="101" t="s">
        <v>88</v>
      </c>
      <c r="C5" s="101" t="s">
        <v>89</v>
      </c>
      <c r="D5" s="101" t="s">
        <v>90</v>
      </c>
    </row>
    <row r="6" spans="1:4" ht="15.7" customHeight="1" x14ac:dyDescent="0.35">
      <c r="A6" s="109">
        <v>43131</v>
      </c>
      <c r="B6" s="103">
        <v>14</v>
      </c>
      <c r="C6" s="103">
        <v>2</v>
      </c>
      <c r="D6" s="103">
        <v>3</v>
      </c>
    </row>
    <row r="7" spans="1:4" ht="15.7" customHeight="1" x14ac:dyDescent="0.35">
      <c r="A7" s="104"/>
      <c r="B7" s="104"/>
      <c r="C7" s="104"/>
      <c r="D7" s="104"/>
    </row>
    <row r="8" spans="1:4" ht="15.7" customHeight="1" x14ac:dyDescent="0.35">
      <c r="A8" s="105" t="s">
        <v>91</v>
      </c>
      <c r="B8" s="106"/>
      <c r="C8" s="106"/>
      <c r="D8" s="106"/>
    </row>
    <row r="9" spans="1:4" ht="15.7" customHeight="1" x14ac:dyDescent="0.35">
      <c r="A9" s="107">
        <v>1</v>
      </c>
      <c r="B9" s="23">
        <f>$A$6</f>
        <v>43131</v>
      </c>
      <c r="C9" s="23">
        <f>$A$6</f>
        <v>43131</v>
      </c>
      <c r="D9" s="56">
        <f>$A$6</f>
        <v>43131</v>
      </c>
    </row>
    <row r="10" spans="1:4" ht="15.7" customHeight="1" x14ac:dyDescent="0.35">
      <c r="A10" s="107">
        <v>2</v>
      </c>
      <c r="B10" s="23">
        <f t="shared" ref="B10:B24" si="0">DATE(YEAR($A$6),MONTH($A$6),DAY($A$6)+(A10-1)*$B$6)</f>
        <v>43145</v>
      </c>
      <c r="C10" s="23">
        <f>DATE(YEAR($A$6),MONTH($A$6),DAY($A$6)+(A10-1)*$C$6*7)</f>
        <v>43145</v>
      </c>
      <c r="D10" s="24">
        <f>EDATE($A$6,(A10-1)*$D$6)</f>
        <v>43220</v>
      </c>
    </row>
    <row r="11" spans="1:4" ht="15.7" customHeight="1" x14ac:dyDescent="0.35">
      <c r="A11" s="107">
        <v>3</v>
      </c>
      <c r="B11" s="23">
        <f t="shared" si="0"/>
        <v>43159</v>
      </c>
      <c r="C11" s="23">
        <f t="shared" ref="C11:C24" si="1">DATE(YEAR($A$6),MONTH($A$6),DAY($A$6)+(A11-1)*$C$6*7)</f>
        <v>43159</v>
      </c>
      <c r="D11" s="24">
        <f t="shared" ref="D11:D24" si="2">EDATE($A$6,(A11-1)*$D$6)</f>
        <v>43312</v>
      </c>
    </row>
    <row r="12" spans="1:4" ht="15.7" customHeight="1" x14ac:dyDescent="0.35">
      <c r="A12" s="107">
        <v>4</v>
      </c>
      <c r="B12" s="23">
        <f t="shared" si="0"/>
        <v>43173</v>
      </c>
      <c r="C12" s="23">
        <f t="shared" si="1"/>
        <v>43173</v>
      </c>
      <c r="D12" s="24">
        <f t="shared" si="2"/>
        <v>43404</v>
      </c>
    </row>
    <row r="13" spans="1:4" ht="15.7" customHeight="1" x14ac:dyDescent="0.35">
      <c r="A13" s="107">
        <v>5</v>
      </c>
      <c r="B13" s="23">
        <f t="shared" si="0"/>
        <v>43187</v>
      </c>
      <c r="C13" s="23">
        <f t="shared" si="1"/>
        <v>43187</v>
      </c>
      <c r="D13" s="24">
        <f t="shared" si="2"/>
        <v>43496</v>
      </c>
    </row>
    <row r="14" spans="1:4" ht="15.7" customHeight="1" x14ac:dyDescent="0.35">
      <c r="A14" s="107">
        <v>6</v>
      </c>
      <c r="B14" s="23">
        <f t="shared" si="0"/>
        <v>43201</v>
      </c>
      <c r="C14" s="23">
        <f t="shared" si="1"/>
        <v>43201</v>
      </c>
      <c r="D14" s="24">
        <f t="shared" si="2"/>
        <v>43585</v>
      </c>
    </row>
    <row r="15" spans="1:4" ht="15.7" customHeight="1" x14ac:dyDescent="0.35">
      <c r="A15" s="107">
        <v>7</v>
      </c>
      <c r="B15" s="23">
        <f t="shared" si="0"/>
        <v>43215</v>
      </c>
      <c r="C15" s="23">
        <f t="shared" si="1"/>
        <v>43215</v>
      </c>
      <c r="D15" s="24">
        <f t="shared" si="2"/>
        <v>43677</v>
      </c>
    </row>
    <row r="16" spans="1:4" ht="15.7" customHeight="1" x14ac:dyDescent="0.35">
      <c r="A16" s="107">
        <v>8</v>
      </c>
      <c r="B16" s="23">
        <f t="shared" si="0"/>
        <v>43229</v>
      </c>
      <c r="C16" s="23">
        <f t="shared" si="1"/>
        <v>43229</v>
      </c>
      <c r="D16" s="24">
        <f t="shared" si="2"/>
        <v>43769</v>
      </c>
    </row>
    <row r="17" spans="1:4" ht="15.7" customHeight="1" x14ac:dyDescent="0.35">
      <c r="A17" s="107">
        <v>9</v>
      </c>
      <c r="B17" s="23">
        <f t="shared" si="0"/>
        <v>43243</v>
      </c>
      <c r="C17" s="23">
        <f t="shared" si="1"/>
        <v>43243</v>
      </c>
      <c r="D17" s="24">
        <f t="shared" si="2"/>
        <v>43861</v>
      </c>
    </row>
    <row r="18" spans="1:4" ht="15.7" customHeight="1" x14ac:dyDescent="0.35">
      <c r="A18" s="107">
        <v>10</v>
      </c>
      <c r="B18" s="23">
        <f t="shared" si="0"/>
        <v>43257</v>
      </c>
      <c r="C18" s="23">
        <f t="shared" si="1"/>
        <v>43257</v>
      </c>
      <c r="D18" s="24">
        <f t="shared" si="2"/>
        <v>43951</v>
      </c>
    </row>
    <row r="19" spans="1:4" ht="15.7" customHeight="1" x14ac:dyDescent="0.35">
      <c r="A19" s="107">
        <v>11</v>
      </c>
      <c r="B19" s="23">
        <f t="shared" si="0"/>
        <v>43271</v>
      </c>
      <c r="C19" s="23">
        <f t="shared" si="1"/>
        <v>43271</v>
      </c>
      <c r="D19" s="24">
        <f t="shared" si="2"/>
        <v>44043</v>
      </c>
    </row>
    <row r="20" spans="1:4" ht="15.7" customHeight="1" x14ac:dyDescent="0.35">
      <c r="A20" s="107">
        <v>12</v>
      </c>
      <c r="B20" s="23">
        <f t="shared" si="0"/>
        <v>43285</v>
      </c>
      <c r="C20" s="23">
        <f t="shared" si="1"/>
        <v>43285</v>
      </c>
      <c r="D20" s="24">
        <f t="shared" si="2"/>
        <v>44135</v>
      </c>
    </row>
    <row r="21" spans="1:4" ht="15.7" customHeight="1" x14ac:dyDescent="0.35">
      <c r="A21" s="107">
        <v>13</v>
      </c>
      <c r="B21" s="23">
        <f t="shared" si="0"/>
        <v>43299</v>
      </c>
      <c r="C21" s="23">
        <f t="shared" si="1"/>
        <v>43299</v>
      </c>
      <c r="D21" s="24">
        <f t="shared" si="2"/>
        <v>44227</v>
      </c>
    </row>
    <row r="22" spans="1:4" ht="15.7" customHeight="1" x14ac:dyDescent="0.35">
      <c r="A22" s="107">
        <v>14</v>
      </c>
      <c r="B22" s="23">
        <f t="shared" si="0"/>
        <v>43313</v>
      </c>
      <c r="C22" s="23">
        <f t="shared" si="1"/>
        <v>43313</v>
      </c>
      <c r="D22" s="24">
        <f t="shared" si="2"/>
        <v>44316</v>
      </c>
    </row>
    <row r="23" spans="1:4" ht="15.7" customHeight="1" x14ac:dyDescent="0.35">
      <c r="A23" s="107">
        <v>15</v>
      </c>
      <c r="B23" s="23">
        <f t="shared" si="0"/>
        <v>43327</v>
      </c>
      <c r="C23" s="23">
        <f t="shared" si="1"/>
        <v>43327</v>
      </c>
      <c r="D23" s="24">
        <f t="shared" si="2"/>
        <v>44408</v>
      </c>
    </row>
    <row r="24" spans="1:4" ht="15.7" customHeight="1" x14ac:dyDescent="0.35">
      <c r="A24" s="108">
        <v>16</v>
      </c>
      <c r="B24" s="25">
        <f t="shared" si="0"/>
        <v>43341</v>
      </c>
      <c r="C24" s="25">
        <f t="shared" si="1"/>
        <v>43341</v>
      </c>
      <c r="D24" s="26">
        <f t="shared" si="2"/>
        <v>44500</v>
      </c>
    </row>
  </sheetData>
  <pageMargins left="0.78740157499999996" right="0.78740157499999996" top="0.984251969" bottom="0.984251969" header="0.4921259845" footer="0.4921259845"/>
  <headerFooter alignWithMargins="0">
    <oddHeader>&amp;A</oddHeader>
    <oddFooter>Seite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Tabelle25"/>
  <dimension ref="A1:D25"/>
  <sheetViews>
    <sheetView workbookViewId="0">
      <selection activeCell="F9" sqref="F9"/>
    </sheetView>
  </sheetViews>
  <sheetFormatPr baseColWidth="10" defaultColWidth="11" defaultRowHeight="16.149999999999999" x14ac:dyDescent="0.35"/>
  <cols>
    <col min="1" max="1" width="13.5" style="22" customWidth="1"/>
    <col min="2" max="4" width="12.8984375" style="22" customWidth="1"/>
    <col min="5" max="16384" width="11" style="22"/>
  </cols>
  <sheetData>
    <row r="1" spans="1:4" ht="15.7" customHeight="1" x14ac:dyDescent="0.35"/>
    <row r="2" spans="1:4" ht="15.7" customHeight="1" x14ac:dyDescent="0.35">
      <c r="A2" s="31" t="s">
        <v>103</v>
      </c>
      <c r="B2" s="31"/>
      <c r="C2" s="31"/>
      <c r="D2" s="31"/>
    </row>
    <row r="3" spans="1:4" ht="15.7" customHeight="1" x14ac:dyDescent="0.35"/>
    <row r="4" spans="1:4" ht="15.7" customHeight="1" x14ac:dyDescent="0.35">
      <c r="A4" s="27"/>
      <c r="B4" s="28" t="s">
        <v>87</v>
      </c>
      <c r="C4" s="29"/>
      <c r="D4" s="30"/>
    </row>
    <row r="5" spans="1:4" ht="15.7" customHeight="1" x14ac:dyDescent="0.35">
      <c r="A5" s="110" t="s">
        <v>92</v>
      </c>
      <c r="B5" s="111" t="s">
        <v>93</v>
      </c>
      <c r="C5" s="111" t="s">
        <v>94</v>
      </c>
      <c r="D5" s="111" t="s">
        <v>95</v>
      </c>
    </row>
    <row r="6" spans="1:4" ht="15.7" customHeight="1" x14ac:dyDescent="0.35">
      <c r="A6" s="112">
        <f ca="1">NOW()</f>
        <v>43396.492720486109</v>
      </c>
      <c r="B6" s="113">
        <v>6</v>
      </c>
      <c r="C6" s="113">
        <v>30</v>
      </c>
      <c r="D6" s="113">
        <v>30</v>
      </c>
    </row>
    <row r="7" spans="1:4" ht="15.7" customHeight="1" x14ac:dyDescent="0.35">
      <c r="A7" s="114"/>
      <c r="B7" s="115"/>
      <c r="C7" s="115"/>
      <c r="D7" s="116"/>
    </row>
    <row r="8" spans="1:4" ht="15.7" customHeight="1" x14ac:dyDescent="0.35">
      <c r="A8" s="111" t="s">
        <v>91</v>
      </c>
      <c r="B8" s="111"/>
      <c r="C8" s="111"/>
      <c r="D8" s="111"/>
    </row>
    <row r="9" spans="1:4" ht="15.7" customHeight="1" x14ac:dyDescent="0.35">
      <c r="A9" s="117">
        <v>1</v>
      </c>
      <c r="B9" s="32">
        <f ca="1">$A$6</f>
        <v>43396.492720486109</v>
      </c>
      <c r="C9" s="32">
        <f ca="1">$A$6</f>
        <v>43396.492720486109</v>
      </c>
      <c r="D9" s="33">
        <f ca="1">$A$6</f>
        <v>43396.492720486109</v>
      </c>
    </row>
    <row r="10" spans="1:4" ht="15.7" customHeight="1" x14ac:dyDescent="0.35">
      <c r="A10" s="117">
        <v>2</v>
      </c>
      <c r="B10" s="32">
        <f ca="1">TIME(HOUR($A$6)+(A10-1)*$B$6,MINUTE($A$6),SECOND($A$6))</f>
        <v>0.74271990740740745</v>
      </c>
      <c r="C10" s="32">
        <f ca="1">TIME(HOUR($A$6),MINUTE($A$6)+(A10-1)*$C$6,SECOND($A$6))</f>
        <v>0.51355324074074071</v>
      </c>
      <c r="D10" s="33">
        <f ca="1">TIME(HOUR($A$6),MINUTE($A$6),SECOND($A$6)+(A10-1)*$D$6)</f>
        <v>0.49306712962962962</v>
      </c>
    </row>
    <row r="11" spans="1:4" ht="15.7" customHeight="1" x14ac:dyDescent="0.35">
      <c r="A11" s="117">
        <v>3</v>
      </c>
      <c r="B11" s="32">
        <f t="shared" ref="B11:B24" ca="1" si="0">TIME(HOUR($A$6)+(A11-1)*$B$6,MINUTE($A$6),SECOND($A$6))</f>
        <v>0.99271990740740745</v>
      </c>
      <c r="C11" s="32">
        <f t="shared" ref="C11:C24" ca="1" si="1">TIME(HOUR($A$6),MINUTE($A$6)+(A11-1)*$C$6,SECOND($A$6))</f>
        <v>0.53438657407407408</v>
      </c>
      <c r="D11" s="33">
        <f t="shared" ref="D11:D24" ca="1" si="2">TIME(HOUR($A$6),MINUTE($A$6),SECOND($A$6)+(A11-1)*$D$6)</f>
        <v>0.49341435185185184</v>
      </c>
    </row>
    <row r="12" spans="1:4" ht="15.7" customHeight="1" x14ac:dyDescent="0.35">
      <c r="A12" s="117">
        <v>4</v>
      </c>
      <c r="B12" s="32">
        <f t="shared" ca="1" si="0"/>
        <v>0.24271990740740734</v>
      </c>
      <c r="C12" s="32">
        <f t="shared" ca="1" si="1"/>
        <v>0.55521990740740745</v>
      </c>
      <c r="D12" s="33">
        <f t="shared" ca="1" si="2"/>
        <v>0.49376157407407412</v>
      </c>
    </row>
    <row r="13" spans="1:4" ht="15.7" customHeight="1" x14ac:dyDescent="0.35">
      <c r="A13" s="117">
        <v>5</v>
      </c>
      <c r="B13" s="32">
        <f t="shared" ca="1" si="0"/>
        <v>0.49271990740740734</v>
      </c>
      <c r="C13" s="32">
        <f t="shared" ca="1" si="1"/>
        <v>0.57605324074074071</v>
      </c>
      <c r="D13" s="33">
        <f t="shared" ca="1" si="2"/>
        <v>0.49410879629629628</v>
      </c>
    </row>
    <row r="14" spans="1:4" ht="15.7" customHeight="1" x14ac:dyDescent="0.35">
      <c r="A14" s="117">
        <v>6</v>
      </c>
      <c r="B14" s="32">
        <f t="shared" ca="1" si="0"/>
        <v>0.74271990740740734</v>
      </c>
      <c r="C14" s="32">
        <f t="shared" ca="1" si="1"/>
        <v>0.59688657407407408</v>
      </c>
      <c r="D14" s="33">
        <f t="shared" ca="1" si="2"/>
        <v>0.4944560185185185</v>
      </c>
    </row>
    <row r="15" spans="1:4" ht="15.7" customHeight="1" x14ac:dyDescent="0.35">
      <c r="A15" s="117">
        <v>7</v>
      </c>
      <c r="B15" s="32">
        <f t="shared" ca="1" si="0"/>
        <v>0.99271990740740734</v>
      </c>
      <c r="C15" s="32">
        <f t="shared" ca="1" si="1"/>
        <v>0.61771990740740745</v>
      </c>
      <c r="D15" s="33">
        <f t="shared" ca="1" si="2"/>
        <v>0.49480324074074072</v>
      </c>
    </row>
    <row r="16" spans="1:4" ht="15.7" customHeight="1" x14ac:dyDescent="0.35">
      <c r="A16" s="117">
        <v>8</v>
      </c>
      <c r="B16" s="32">
        <f t="shared" ca="1" si="0"/>
        <v>0.24271990740740756</v>
      </c>
      <c r="C16" s="32">
        <f t="shared" ca="1" si="1"/>
        <v>0.63855324074074071</v>
      </c>
      <c r="D16" s="33">
        <f t="shared" ca="1" si="2"/>
        <v>0.495150462962963</v>
      </c>
    </row>
    <row r="17" spans="1:4" ht="15.7" customHeight="1" x14ac:dyDescent="0.35">
      <c r="A17" s="117">
        <v>9</v>
      </c>
      <c r="B17" s="32">
        <f t="shared" ca="1" si="0"/>
        <v>0.49271990740740756</v>
      </c>
      <c r="C17" s="32">
        <f t="shared" ca="1" si="1"/>
        <v>0.65938657407407408</v>
      </c>
      <c r="D17" s="33">
        <f t="shared" ca="1" si="2"/>
        <v>0.49549768518518517</v>
      </c>
    </row>
    <row r="18" spans="1:4" ht="15.7" customHeight="1" x14ac:dyDescent="0.35">
      <c r="A18" s="117">
        <v>10</v>
      </c>
      <c r="B18" s="32">
        <f t="shared" ca="1" si="0"/>
        <v>0.74271990740740712</v>
      </c>
      <c r="C18" s="32">
        <f t="shared" ca="1" si="1"/>
        <v>0.68021990740740745</v>
      </c>
      <c r="D18" s="33">
        <f t="shared" ca="1" si="2"/>
        <v>0.49584490740740739</v>
      </c>
    </row>
    <row r="19" spans="1:4" ht="15.7" customHeight="1" x14ac:dyDescent="0.35">
      <c r="A19" s="117">
        <v>11</v>
      </c>
      <c r="B19" s="32">
        <f t="shared" ca="1" si="0"/>
        <v>0.99271990740740712</v>
      </c>
      <c r="C19" s="32">
        <f t="shared" ca="1" si="1"/>
        <v>0.70105324074074071</v>
      </c>
      <c r="D19" s="33">
        <f t="shared" ca="1" si="2"/>
        <v>0.49619212962962966</v>
      </c>
    </row>
    <row r="20" spans="1:4" ht="15.7" customHeight="1" x14ac:dyDescent="0.35">
      <c r="A20" s="117">
        <v>12</v>
      </c>
      <c r="B20" s="32">
        <f t="shared" ca="1" si="0"/>
        <v>0.24271990740740712</v>
      </c>
      <c r="C20" s="32">
        <f t="shared" ca="1" si="1"/>
        <v>0.72188657407407408</v>
      </c>
      <c r="D20" s="33">
        <f t="shared" ca="1" si="2"/>
        <v>0.49653935185185188</v>
      </c>
    </row>
    <row r="21" spans="1:4" ht="15.7" customHeight="1" x14ac:dyDescent="0.35">
      <c r="A21" s="117">
        <v>13</v>
      </c>
      <c r="B21" s="32">
        <f t="shared" ca="1" si="0"/>
        <v>0.49271990740740712</v>
      </c>
      <c r="C21" s="32">
        <f t="shared" ca="1" si="1"/>
        <v>0.74271990740740745</v>
      </c>
      <c r="D21" s="33">
        <f t="shared" ca="1" si="2"/>
        <v>0.49688657407407405</v>
      </c>
    </row>
    <row r="22" spans="1:4" ht="15.7" customHeight="1" x14ac:dyDescent="0.35">
      <c r="A22" s="117">
        <v>14</v>
      </c>
      <c r="B22" s="32">
        <f t="shared" ca="1" si="0"/>
        <v>0.74271990740740712</v>
      </c>
      <c r="C22" s="32">
        <f t="shared" ca="1" si="1"/>
        <v>0.76355324074074071</v>
      </c>
      <c r="D22" s="33">
        <f t="shared" ca="1" si="2"/>
        <v>0.49723379629629627</v>
      </c>
    </row>
    <row r="23" spans="1:4" ht="15.7" customHeight="1" x14ac:dyDescent="0.35">
      <c r="A23" s="117">
        <v>15</v>
      </c>
      <c r="B23" s="32">
        <f t="shared" ca="1" si="0"/>
        <v>0.99271990740740712</v>
      </c>
      <c r="C23" s="32">
        <f t="shared" ca="1" si="1"/>
        <v>0.78438657407407408</v>
      </c>
      <c r="D23" s="33">
        <f t="shared" ca="1" si="2"/>
        <v>0.49758101851851855</v>
      </c>
    </row>
    <row r="24" spans="1:4" ht="15.7" customHeight="1" x14ac:dyDescent="0.35">
      <c r="A24" s="118">
        <v>16</v>
      </c>
      <c r="B24" s="34">
        <f t="shared" ca="1" si="0"/>
        <v>0.24271990740740712</v>
      </c>
      <c r="C24" s="34">
        <f t="shared" ca="1" si="1"/>
        <v>0.80521990740740745</v>
      </c>
      <c r="D24" s="35">
        <f t="shared" ca="1" si="2"/>
        <v>0.49792824074074077</v>
      </c>
    </row>
    <row r="25" spans="1:4" ht="15.7" customHeight="1" x14ac:dyDescent="0.35"/>
  </sheetData>
  <pageMargins left="0.78740157499999996" right="0.78740157499999996" top="0.984251969" bottom="0.984251969" header="0.4921259845" footer="0.4921259845"/>
  <headerFooter alignWithMargins="0">
    <oddHeader>&amp;A</oddHeader>
    <oddFooter>Seite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Tabelle26"/>
  <dimension ref="A1:G17"/>
  <sheetViews>
    <sheetView workbookViewId="0">
      <selection activeCell="H19" sqref="H19"/>
    </sheetView>
  </sheetViews>
  <sheetFormatPr baseColWidth="10" defaultColWidth="11" defaultRowHeight="13.25" x14ac:dyDescent="0.3"/>
  <cols>
    <col min="1" max="1" width="26" style="39" customWidth="1"/>
    <col min="2" max="2" width="9" style="39" customWidth="1"/>
    <col min="3" max="3" width="8.8984375" style="39" customWidth="1"/>
    <col min="4" max="4" width="11" style="39" customWidth="1"/>
    <col min="5" max="6" width="10.69921875" style="39" customWidth="1"/>
    <col min="7" max="7" width="20.8984375" style="39" customWidth="1"/>
    <col min="8" max="16384" width="11" style="39"/>
  </cols>
  <sheetData>
    <row r="1" spans="1:7" ht="15.7" customHeight="1" x14ac:dyDescent="0.35">
      <c r="A1" s="38"/>
      <c r="B1" s="38"/>
      <c r="C1" s="38"/>
      <c r="D1" s="38"/>
      <c r="E1" s="38"/>
      <c r="F1" s="38"/>
    </row>
    <row r="2" spans="1:7" ht="15.7" customHeight="1" x14ac:dyDescent="0.35">
      <c r="A2" s="15" t="s">
        <v>96</v>
      </c>
      <c r="C2" s="16"/>
      <c r="D2" s="16"/>
      <c r="E2" s="15" t="s">
        <v>97</v>
      </c>
      <c r="F2" s="45">
        <f>_xlfn.ISOWEEKNUM(A5)</f>
        <v>32</v>
      </c>
    </row>
    <row r="3" spans="1:7" ht="15.7" customHeight="1" x14ac:dyDescent="0.35">
      <c r="A3" s="36"/>
      <c r="B3" s="36"/>
      <c r="C3" s="36"/>
      <c r="D3" s="36"/>
      <c r="E3" s="36"/>
      <c r="F3" s="36"/>
    </row>
    <row r="4" spans="1:7" ht="31.55" customHeight="1" x14ac:dyDescent="0.35">
      <c r="A4" s="101"/>
      <c r="B4" s="101" t="s">
        <v>98</v>
      </c>
      <c r="C4" s="101" t="s">
        <v>99</v>
      </c>
      <c r="D4" s="119" t="s">
        <v>100</v>
      </c>
      <c r="E4" s="119" t="s">
        <v>101</v>
      </c>
      <c r="F4" s="119" t="s">
        <v>102</v>
      </c>
    </row>
    <row r="5" spans="1:7" ht="15.7" customHeight="1" x14ac:dyDescent="0.35">
      <c r="A5" s="120">
        <v>43318</v>
      </c>
      <c r="B5" s="43">
        <v>0.3611111111111111</v>
      </c>
      <c r="C5" s="43">
        <f>TIME(16,30,)</f>
        <v>0.6875</v>
      </c>
      <c r="D5" s="43">
        <f>TIME(HOUR(C5-B5)-1,MINUTE(C5-B5),)</f>
        <v>0.28472222222222221</v>
      </c>
      <c r="E5" s="43"/>
      <c r="F5" s="43"/>
      <c r="G5" s="42"/>
    </row>
    <row r="6" spans="1:7" ht="15.7" customHeight="1" x14ac:dyDescent="0.35">
      <c r="A6" s="120">
        <f t="shared" ref="A6:A11" si="0">A5+1</f>
        <v>43319</v>
      </c>
      <c r="B6" s="43">
        <f>TIME(8,30,)</f>
        <v>0.35416666666666669</v>
      </c>
      <c r="C6" s="43">
        <f>TIME(16,30,)</f>
        <v>0.6875</v>
      </c>
      <c r="D6" s="43">
        <f>TIME(HOUR(C6-B6)-1,MINUTE(C6-B6),)</f>
        <v>0.29166666666666669</v>
      </c>
      <c r="E6" s="43"/>
      <c r="F6" s="43"/>
    </row>
    <row r="7" spans="1:7" ht="15.7" customHeight="1" x14ac:dyDescent="0.35">
      <c r="A7" s="120">
        <f t="shared" si="0"/>
        <v>43320</v>
      </c>
      <c r="B7" s="43">
        <f>TIME(12,30,)</f>
        <v>0.52083333333333337</v>
      </c>
      <c r="C7" s="43">
        <f>TIME(21,30,)</f>
        <v>0.89583333333333337</v>
      </c>
      <c r="D7" s="43">
        <f>TIME(HOUR(C7-B7)-1,MINUTE(C7-B7),)</f>
        <v>0.33333333333333331</v>
      </c>
      <c r="E7" s="43"/>
      <c r="F7" s="43"/>
    </row>
    <row r="8" spans="1:7" ht="15.7" customHeight="1" x14ac:dyDescent="0.35">
      <c r="A8" s="120">
        <f t="shared" si="0"/>
        <v>43321</v>
      </c>
      <c r="B8" s="43">
        <f>TIME(14,30,)</f>
        <v>0.60416666666666663</v>
      </c>
      <c r="C8" s="43">
        <f>TIME(21,30,)</f>
        <v>0.89583333333333337</v>
      </c>
      <c r="D8" s="43">
        <f>TIME(HOUR(C8-B8)-1,MINUTE(C8-B8),)</f>
        <v>0.25</v>
      </c>
      <c r="E8" s="43"/>
      <c r="F8" s="43"/>
    </row>
    <row r="9" spans="1:7" ht="15.7" customHeight="1" x14ac:dyDescent="0.35">
      <c r="A9" s="120">
        <f t="shared" si="0"/>
        <v>43322</v>
      </c>
      <c r="B9" s="43">
        <f>TIME(8,30,)</f>
        <v>0.35416666666666669</v>
      </c>
      <c r="C9" s="43">
        <f>TIME(16,30,)</f>
        <v>0.6875</v>
      </c>
      <c r="D9" s="43">
        <f>TIME(HOUR(C9-B9)-1,MINUTE(C9-B9),)</f>
        <v>0.29166666666666669</v>
      </c>
      <c r="E9" s="43"/>
      <c r="F9" s="43"/>
    </row>
    <row r="10" spans="1:7" ht="15.7" customHeight="1" x14ac:dyDescent="0.35">
      <c r="A10" s="120">
        <f t="shared" si="0"/>
        <v>43323</v>
      </c>
      <c r="B10" s="43">
        <f>TIME(8,30,)</f>
        <v>0.35416666666666669</v>
      </c>
      <c r="C10" s="43">
        <f>TIME(12,30,)</f>
        <v>0.52083333333333337</v>
      </c>
      <c r="D10" s="43"/>
      <c r="E10" s="43">
        <f>TIME(HOUR(C10-B10),MINUTE(C10-B10),)</f>
        <v>0.16666666666666666</v>
      </c>
      <c r="F10" s="43"/>
    </row>
    <row r="11" spans="1:7" ht="15.7" customHeight="1" x14ac:dyDescent="0.35">
      <c r="A11" s="120">
        <f t="shared" si="0"/>
        <v>43324</v>
      </c>
      <c r="B11" s="43">
        <f>TIME(8,30,)</f>
        <v>0.35416666666666669</v>
      </c>
      <c r="C11" s="43">
        <f>TIME(10,30,)</f>
        <v>0.4375</v>
      </c>
      <c r="D11" s="43"/>
      <c r="E11" s="43"/>
      <c r="F11" s="43">
        <f>TIME(HOUR(C11-B11),MINUTE(C11-B11),)</f>
        <v>8.3333333333333329E-2</v>
      </c>
    </row>
    <row r="12" spans="1:7" ht="15.7" customHeight="1" x14ac:dyDescent="0.35">
      <c r="A12" s="44"/>
      <c r="B12" s="44"/>
      <c r="C12" s="44"/>
      <c r="D12" s="125">
        <f>SUM(D5:D11)</f>
        <v>1.4513888888888888</v>
      </c>
      <c r="E12" s="124">
        <f>SUM(E5:E11)</f>
        <v>0.16666666666666666</v>
      </c>
      <c r="F12" s="124">
        <f>SUM(F5:F11)</f>
        <v>8.3333333333333329E-2</v>
      </c>
    </row>
    <row r="13" spans="1:7" ht="16.149999999999999" x14ac:dyDescent="0.35">
      <c r="A13" s="121" t="s">
        <v>104</v>
      </c>
      <c r="B13" s="122"/>
      <c r="C13" s="122"/>
      <c r="D13" s="123"/>
      <c r="E13" s="123"/>
      <c r="F13" s="123"/>
    </row>
    <row r="14" spans="1:7" ht="16.149999999999999" x14ac:dyDescent="0.35">
      <c r="A14" s="37"/>
      <c r="C14" s="37"/>
      <c r="D14" s="48"/>
      <c r="E14" s="36"/>
      <c r="F14" s="36"/>
    </row>
    <row r="15" spans="1:7" x14ac:dyDescent="0.3">
      <c r="A15" s="40"/>
      <c r="B15" s="40"/>
      <c r="C15" s="40"/>
      <c r="E15" s="41"/>
    </row>
    <row r="16" spans="1:7" x14ac:dyDescent="0.3">
      <c r="A16" s="40"/>
      <c r="B16" s="40"/>
      <c r="C16" s="40"/>
    </row>
    <row r="17" spans="4:4" x14ac:dyDescent="0.3">
      <c r="D17" s="42"/>
    </row>
  </sheetData>
  <pageMargins left="0.78740157499999996" right="0.78740157499999996" top="0.984251969" bottom="0.984251969" header="0.4921259845" footer="0.4921259845"/>
  <pageSetup paperSize="9" orientation="portrait" horizontalDpi="360" verticalDpi="360" copies="0" r:id="rId1"/>
  <headerFooter alignWithMargins="0">
    <oddHeader>&amp;A</oddHeader>
    <oddFooter>Seite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Tabelle27"/>
  <dimension ref="A1:F22"/>
  <sheetViews>
    <sheetView workbookViewId="0">
      <selection activeCell="E16" sqref="E16"/>
    </sheetView>
  </sheetViews>
  <sheetFormatPr baseColWidth="10" defaultColWidth="11" defaultRowHeight="13.25" x14ac:dyDescent="0.3"/>
  <cols>
    <col min="1" max="1" width="26.19921875" style="39" customWidth="1"/>
    <col min="2" max="2" width="9.5" style="39" customWidth="1"/>
    <col min="3" max="3" width="9.19921875" style="39" customWidth="1"/>
    <col min="4" max="4" width="11.69921875" style="39" customWidth="1"/>
    <col min="5" max="5" width="11.5" style="39" customWidth="1"/>
    <col min="6" max="6" width="11.69921875" style="39" customWidth="1"/>
    <col min="7" max="16384" width="11" style="39"/>
  </cols>
  <sheetData>
    <row r="1" spans="1:6" ht="15.7" customHeight="1" x14ac:dyDescent="0.35">
      <c r="A1" s="38"/>
      <c r="B1" s="38"/>
      <c r="C1" s="38"/>
      <c r="D1" s="38"/>
      <c r="E1" s="38"/>
      <c r="F1" s="38"/>
    </row>
    <row r="2" spans="1:6" ht="15.7" customHeight="1" x14ac:dyDescent="0.35">
      <c r="A2" s="15" t="s">
        <v>96</v>
      </c>
      <c r="C2" s="15"/>
      <c r="D2" s="15"/>
      <c r="E2" s="15" t="s">
        <v>97</v>
      </c>
      <c r="F2" s="45">
        <f>_xlfn.ISOWEEKNUM(A5)</f>
        <v>32</v>
      </c>
    </row>
    <row r="3" spans="1:6" ht="15.7" customHeight="1" x14ac:dyDescent="0.35">
      <c r="A3" s="36"/>
      <c r="B3" s="36"/>
      <c r="C3" s="36"/>
      <c r="D3" s="36"/>
      <c r="E3" s="36"/>
      <c r="F3" s="36"/>
    </row>
    <row r="4" spans="1:6" ht="31.55" customHeight="1" x14ac:dyDescent="0.35">
      <c r="A4" s="101"/>
      <c r="B4" s="101" t="s">
        <v>98</v>
      </c>
      <c r="C4" s="101" t="s">
        <v>99</v>
      </c>
      <c r="D4" s="119" t="s">
        <v>100</v>
      </c>
      <c r="E4" s="119" t="s">
        <v>101</v>
      </c>
      <c r="F4" s="119" t="s">
        <v>102</v>
      </c>
    </row>
    <row r="5" spans="1:6" ht="15.7" customHeight="1" x14ac:dyDescent="0.35">
      <c r="A5" s="126">
        <v>43318</v>
      </c>
      <c r="B5" s="46">
        <v>0.3611111111111111</v>
      </c>
      <c r="C5" s="46">
        <f>TIME(16,30,)</f>
        <v>0.6875</v>
      </c>
      <c r="D5" s="53">
        <f>TIME(HOUR(C5-B5)-1,MINUTE(C5-B5),)</f>
        <v>0.28472222222222221</v>
      </c>
      <c r="E5" s="46"/>
      <c r="F5" s="46"/>
    </row>
    <row r="6" spans="1:6" ht="15.7" customHeight="1" x14ac:dyDescent="0.35">
      <c r="A6" s="126">
        <f t="shared" ref="A6:A11" si="0">A5+1</f>
        <v>43319</v>
      </c>
      <c r="B6" s="46">
        <f>TIME(8,30,)</f>
        <v>0.35416666666666669</v>
      </c>
      <c r="C6" s="46">
        <f>TIME(16,30,)</f>
        <v>0.6875</v>
      </c>
      <c r="D6" s="53">
        <f>TIME(HOUR(C6-B6)-1,MINUTE(C6-B6),)</f>
        <v>0.29166666666666669</v>
      </c>
      <c r="E6" s="46"/>
      <c r="F6" s="46"/>
    </row>
    <row r="7" spans="1:6" ht="15.7" customHeight="1" x14ac:dyDescent="0.35">
      <c r="A7" s="126">
        <f t="shared" si="0"/>
        <v>43320</v>
      </c>
      <c r="B7" s="46">
        <f>TIME(12,30,)</f>
        <v>0.52083333333333337</v>
      </c>
      <c r="C7" s="46">
        <f>TIME(21,30,)</f>
        <v>0.89583333333333337</v>
      </c>
      <c r="D7" s="53">
        <f>TIME(HOUR(C7-B7)-1,MINUTE(C7-B7),)</f>
        <v>0.33333333333333331</v>
      </c>
      <c r="E7" s="46"/>
      <c r="F7" s="46"/>
    </row>
    <row r="8" spans="1:6" ht="15.7" customHeight="1" x14ac:dyDescent="0.35">
      <c r="A8" s="126">
        <f t="shared" si="0"/>
        <v>43321</v>
      </c>
      <c r="B8" s="46">
        <f>TIME(14,30,)</f>
        <v>0.60416666666666663</v>
      </c>
      <c r="C8" s="46">
        <f>TIME(21,30,)</f>
        <v>0.89583333333333337</v>
      </c>
      <c r="D8" s="53">
        <f>TIME(HOUR(C8-B8)-1,MINUTE(C8-B8),)</f>
        <v>0.25</v>
      </c>
      <c r="E8" s="46"/>
      <c r="F8" s="46"/>
    </row>
    <row r="9" spans="1:6" ht="15.7" customHeight="1" x14ac:dyDescent="0.35">
      <c r="A9" s="126">
        <f t="shared" si="0"/>
        <v>43322</v>
      </c>
      <c r="B9" s="46">
        <f>TIME(8,30,)</f>
        <v>0.35416666666666669</v>
      </c>
      <c r="C9" s="46">
        <f>TIME(16,30,)</f>
        <v>0.6875</v>
      </c>
      <c r="D9" s="53">
        <f>TIME(HOUR(C9-B9)-1,MINUTE(C9-B9),)</f>
        <v>0.29166666666666669</v>
      </c>
      <c r="E9" s="46"/>
      <c r="F9" s="46"/>
    </row>
    <row r="10" spans="1:6" ht="15.7" customHeight="1" x14ac:dyDescent="0.35">
      <c r="A10" s="126">
        <f t="shared" si="0"/>
        <v>43323</v>
      </c>
      <c r="B10" s="46">
        <f>TIME(8,30,)</f>
        <v>0.35416666666666669</v>
      </c>
      <c r="C10" s="46">
        <f>TIME(12,30,)</f>
        <v>0.52083333333333337</v>
      </c>
      <c r="D10" s="53"/>
      <c r="E10" s="46">
        <f>TIME(HOUR(C10-B10),MINUTE(C10-B10),)</f>
        <v>0.16666666666666666</v>
      </c>
      <c r="F10" s="46"/>
    </row>
    <row r="11" spans="1:6" ht="15.7" customHeight="1" x14ac:dyDescent="0.35">
      <c r="A11" s="126">
        <f t="shared" si="0"/>
        <v>43324</v>
      </c>
      <c r="B11" s="46">
        <f>TIME(8,30,)</f>
        <v>0.35416666666666669</v>
      </c>
      <c r="C11" s="46">
        <f>TIME(10,30,)</f>
        <v>0.4375</v>
      </c>
      <c r="D11" s="53"/>
      <c r="E11" s="46"/>
      <c r="F11" s="46">
        <f>TIME(HOUR(C11-B11),MINUTE(C11-B11),)</f>
        <v>8.3333333333333329E-2</v>
      </c>
    </row>
    <row r="12" spans="1:6" ht="15.7" customHeight="1" x14ac:dyDescent="0.35">
      <c r="A12" s="47"/>
      <c r="B12" s="47"/>
      <c r="C12" s="47"/>
      <c r="D12" s="128">
        <f>SUM(D5:D11)</f>
        <v>1.4513888888888888</v>
      </c>
      <c r="E12" s="129">
        <f>SUM(E5:E11)</f>
        <v>0.16666666666666666</v>
      </c>
      <c r="F12" s="129">
        <f>SUM(F5:F11)</f>
        <v>8.3333333333333329E-2</v>
      </c>
    </row>
    <row r="13" spans="1:6" ht="16.149999999999999" x14ac:dyDescent="0.35">
      <c r="A13" s="121" t="s">
        <v>104</v>
      </c>
      <c r="B13" s="122"/>
      <c r="C13" s="122"/>
      <c r="D13" s="127"/>
      <c r="E13" s="123"/>
      <c r="F13" s="123"/>
    </row>
    <row r="14" spans="1:6" ht="16.149999999999999" x14ac:dyDescent="0.35">
      <c r="A14" s="37"/>
      <c r="C14" s="37"/>
      <c r="D14" s="48"/>
      <c r="E14" s="36"/>
      <c r="F14" s="36"/>
    </row>
    <row r="15" spans="1:6" x14ac:dyDescent="0.3">
      <c r="A15" s="40"/>
      <c r="B15" s="40"/>
      <c r="C15" s="40"/>
      <c r="E15" s="41"/>
    </row>
    <row r="16" spans="1:6" x14ac:dyDescent="0.3">
      <c r="A16" s="40"/>
      <c r="B16" s="40"/>
      <c r="C16" s="40"/>
      <c r="E16" s="132"/>
    </row>
    <row r="17" spans="3:4" x14ac:dyDescent="0.3">
      <c r="D17" s="42"/>
    </row>
    <row r="21" spans="3:4" x14ac:dyDescent="0.3">
      <c r="C21" s="41"/>
    </row>
    <row r="22" spans="3:4" x14ac:dyDescent="0.3">
      <c r="C22" s="49"/>
    </row>
  </sheetData>
  <pageMargins left="0.78740157499999996" right="0.78740157499999996" top="0.984251969" bottom="0.984251969" header="0.4921259845" footer="0.4921259845"/>
  <pageSetup paperSize="9" orientation="portrait" horizontalDpi="360" verticalDpi="360" copies="0" r:id="rId1"/>
  <headerFooter alignWithMargins="0">
    <oddHeader>&amp;A</oddHeader>
    <oddFooter>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34</vt:i4>
      </vt:variant>
      <vt:variant>
        <vt:lpstr>Benannte Bereiche</vt:lpstr>
      </vt:variant>
      <vt:variant>
        <vt:i4>2</vt:i4>
      </vt:variant>
    </vt:vector>
  </HeadingPairs>
  <TitlesOfParts>
    <vt:vector size="36" baseType="lpstr">
      <vt:lpstr>Blattliste</vt:lpstr>
      <vt:lpstr>ARBEITSTAG</vt:lpstr>
      <vt:lpstr>ARBEITSTAG.INTL</vt:lpstr>
      <vt:lpstr>BRTEILJAHRE</vt:lpstr>
      <vt:lpstr>DATEDIF</vt:lpstr>
      <vt:lpstr>DATUM</vt:lpstr>
      <vt:lpstr>DATWERT</vt:lpstr>
      <vt:lpstr>EDATUM</vt:lpstr>
      <vt:lpstr>HEUTE</vt:lpstr>
      <vt:lpstr>ISOKALENDERWOCHE</vt:lpstr>
      <vt:lpstr>JAHR</vt:lpstr>
      <vt:lpstr>JETZT</vt:lpstr>
      <vt:lpstr>KALENDERWOCHE</vt:lpstr>
      <vt:lpstr>Kalenderwoche_korrigiert</vt:lpstr>
      <vt:lpstr>MINUTE</vt:lpstr>
      <vt:lpstr>MONAT</vt:lpstr>
      <vt:lpstr>Monatssort</vt:lpstr>
      <vt:lpstr>MONATSENDE</vt:lpstr>
      <vt:lpstr>NETTOARBEITSTAGE</vt:lpstr>
      <vt:lpstr>NETTOARBEITSTAGE.INTL</vt:lpstr>
      <vt:lpstr>SEKUNDE</vt:lpstr>
      <vt:lpstr>STUNDE</vt:lpstr>
      <vt:lpstr>TAG</vt:lpstr>
      <vt:lpstr>TAGE</vt:lpstr>
      <vt:lpstr>TAGE360</vt:lpstr>
      <vt:lpstr>TAGE3602</vt:lpstr>
      <vt:lpstr>WOCHENTAG</vt:lpstr>
      <vt:lpstr>ZEIT</vt:lpstr>
      <vt:lpstr>ZEITWERT</vt:lpstr>
      <vt:lpstr>Datumsreihen</vt:lpstr>
      <vt:lpstr>Datumsreihen2</vt:lpstr>
      <vt:lpstr>Zeitreihen</vt:lpstr>
      <vt:lpstr>Falsche_Zeitberechnung</vt:lpstr>
      <vt:lpstr>Korrekte_Zeitberechnung</vt:lpstr>
      <vt:lpstr>Min</vt:lpstr>
      <vt:lpstr>Std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Vonhoegen</dc:creator>
  <cp:lastModifiedBy>Helmut Vonhoegen</cp:lastModifiedBy>
  <dcterms:created xsi:type="dcterms:W3CDTF">2006-06-06T13:44:49Z</dcterms:created>
  <dcterms:modified xsi:type="dcterms:W3CDTF">2018-10-23T09:50:45Z</dcterms:modified>
</cp:coreProperties>
</file>