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Ex2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9A2ACD33-8BE5-4B2A-8D8A-56E7B49695B5}" xr6:coauthVersionLast="37" xr6:coauthVersionMax="37" xr10:uidLastSave="{00000000-0000-0000-0000-000000000000}"/>
  <bookViews>
    <workbookView xWindow="599" yWindow="115" windowWidth="12856" windowHeight="5553" tabRatio="294" xr2:uid="{00000000-000D-0000-FFFF-FFFF00000000}"/>
  </bookViews>
  <sheets>
    <sheet name="Blattliste" sheetId="63" r:id="rId1"/>
    <sheet name="Brutto_Netto" sheetId="60" r:id="rId2"/>
    <sheet name="Formeln_kopieren" sheetId="31" r:id="rId3"/>
    <sheet name="Wertvergleich" sheetId="62" r:id="rId4"/>
    <sheet name="Bereichsarithmetik" sheetId="32" r:id="rId5"/>
    <sheet name="Kundeneinstufung" sheetId="27" r:id="rId6"/>
    <sheet name="Preisliste" sheetId="15" r:id="rId7"/>
    <sheet name="Differenz" sheetId="13" r:id="rId8"/>
    <sheet name="Gewichtsberechnung" sheetId="14" r:id="rId9"/>
    <sheet name="Gleichungssystem" sheetId="22" r:id="rId10"/>
    <sheet name="Betriebsergebnis" sheetId="4" r:id="rId11"/>
    <sheet name="Rundungsdifferenzen" sheetId="1" r:id="rId12"/>
    <sheet name="Logische_Werte" sheetId="2" r:id="rId13"/>
    <sheet name="Währungen" sheetId="5" r:id="rId14"/>
    <sheet name="Schnittmenge" sheetId="6" r:id="rId15"/>
    <sheet name="Mustererkennung" sheetId="47" r:id="rId16"/>
    <sheet name="Eigene_Formate" sheetId="34" r:id="rId17"/>
    <sheet name="Personalbestand" sheetId="61" r:id="rId18"/>
    <sheet name="Zinsberechnung" sheetId="9" r:id="rId19"/>
    <sheet name="Bedingte_Formate" sheetId="17" r:id="rId20"/>
    <sheet name="Bedingte_Summen" sheetId="59" r:id="rId21"/>
    <sheet name="Eingabe_per_Steuerelement" sheetId="58" r:id="rId22"/>
    <sheet name="Namen" sheetId="33" r:id="rId23"/>
    <sheet name="Lagerwert" sheetId="29" r:id="rId24"/>
    <sheet name="Lager" sheetId="28" r:id="rId25"/>
    <sheet name="Sparklines" sheetId="44" r:id="rId26"/>
    <sheet name="Sparklines2" sheetId="45" r:id="rId27"/>
    <sheet name="Diagramme" sheetId="42" r:id="rId28"/>
    <sheet name="Funktionsdiagramm" sheetId="46" r:id="rId29"/>
    <sheet name="Trichter" sheetId="55" r:id="rId30"/>
    <sheet name="Kartendiagramm" sheetId="56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A" localSheetId="21" hidden="1">#REF!</definedName>
    <definedName name="__123Graph_A" localSheetId="3" hidden="1">#REF!</definedName>
    <definedName name="__123Graph_A" hidden="1">#REF!</definedName>
    <definedName name="__123Graph_ALINEAR" localSheetId="21" hidden="1">#REF!</definedName>
    <definedName name="__123Graph_ALINEAR" localSheetId="3" hidden="1">#REF!</definedName>
    <definedName name="__123Graph_ALINEAR" hidden="1">#REF!</definedName>
    <definedName name="__123Graph_B" localSheetId="21" hidden="1">#REF!</definedName>
    <definedName name="__123Graph_B" localSheetId="3" hidden="1">#REF!</definedName>
    <definedName name="__123Graph_B" hidden="1">#REF!</definedName>
    <definedName name="__123Graph_C" localSheetId="21" hidden="1">#REF!</definedName>
    <definedName name="__123Graph_C" localSheetId="3" hidden="1">#REF!</definedName>
    <definedName name="__123Graph_C" hidden="1">#REF!</definedName>
    <definedName name="__123Graph_D" localSheetId="27" hidden="1">[1]Abschreibungsmethoden!#REF!</definedName>
    <definedName name="__123Graph_D" localSheetId="21" hidden="1">#REF!</definedName>
    <definedName name="__123Graph_D" localSheetId="17" hidden="1">[1]Abschreibungsmethoden!#REF!</definedName>
    <definedName name="__123Graph_D" localSheetId="26" hidden="1">[1]Abschreibungsmethoden!#REF!</definedName>
    <definedName name="__123Graph_D" localSheetId="3" hidden="1">[1]Abschreibungsmethoden!#REF!</definedName>
    <definedName name="__123Graph_D" hidden="1">[1]Abschreibungsmethoden!#REF!</definedName>
    <definedName name="__123Graph_X" localSheetId="21" hidden="1">#REF!</definedName>
    <definedName name="__123Graph_X" localSheetId="3" hidden="1">#REF!</definedName>
    <definedName name="__123Graph_X" hidden="1">#REF!</definedName>
    <definedName name="__123Graph_XLINEAR" localSheetId="21" hidden="1">#REF!</definedName>
    <definedName name="__123Graph_XLINEAR" localSheetId="3" hidden="1">#REF!</definedName>
    <definedName name="__123Graph_XLINEAR" hidden="1">#REF!</definedName>
    <definedName name="_2010" localSheetId="27">Diagramme!$B$5:$B$8</definedName>
    <definedName name="_2010">Namen!$B$2:$B$7</definedName>
    <definedName name="_2011" localSheetId="27">Diagramme!$C$5:$C$8</definedName>
    <definedName name="_2011" localSheetId="26">Sparklines2!$C$3:$C$7</definedName>
    <definedName name="_2011">Namen!$C$2:$C$7</definedName>
    <definedName name="_2012" localSheetId="27">Diagramme!$D$5:$D$8</definedName>
    <definedName name="_2012" localSheetId="26">Sparklines2!$D$3:$D$7</definedName>
    <definedName name="_2012">Namen!$D$2:$D$7</definedName>
    <definedName name="_xlnm._FilterDatabase" localSheetId="24" hidden="1">Lager!$A$4:$G$7</definedName>
    <definedName name="_xlnm._FilterDatabase" localSheetId="23" hidden="1">Lagerwert!$A$4:$E$7</definedName>
    <definedName name="_xlchart.v2.0" hidden="1">Trichter!$A$3:$A$14</definedName>
    <definedName name="_xlchart.v2.1" hidden="1">Trichter!$B$3:$B$14</definedName>
    <definedName name="_xlchart.v5.2" hidden="1">Kartendiagramm!$A$1</definedName>
    <definedName name="_xlchart.v5.3" hidden="1">Kartendiagramm!$A$2:$A$5</definedName>
    <definedName name="_xlchart.v5.4" hidden="1">Kartendiagramm!$B$1</definedName>
    <definedName name="_xlchart.v5.5" hidden="1">Kartendiagramm!$B$2:$B$5</definedName>
    <definedName name="a" localSheetId="3">#REF!</definedName>
    <definedName name="a">#REF!</definedName>
    <definedName name="Abrechnungstermin" localSheetId="21">'[2]Aufgelaufene_Zinsen '!$B$9</definedName>
    <definedName name="Abrechnungstermin">'[1]Aufgelaufene Zinsen'!$B$9</definedName>
    <definedName name="Alle_Werke" localSheetId="20">[3]Personalentwicklung!$B$7:$D$7</definedName>
    <definedName name="Alle_Werke" localSheetId="30">[3]Personalentwicklung!$B$5:$D$5</definedName>
    <definedName name="Alle_Werke" localSheetId="29">[3]Personalentwicklung!$B$5:$D$5</definedName>
    <definedName name="Alle_Werke">[4]Personalentwicklung!$B$7:$D$7</definedName>
    <definedName name="anfang" localSheetId="21">#REF!</definedName>
    <definedName name="anfang" localSheetId="30">-3.14159265358979</definedName>
    <definedName name="anfang" localSheetId="29">-3.14159265358979</definedName>
    <definedName name="anfang" localSheetId="3">#REF!</definedName>
    <definedName name="anfang">#REF!</definedName>
    <definedName name="Angestellte" localSheetId="20">[3]Personalentwicklung!$B$5:$D$5</definedName>
    <definedName name="Angestellte" localSheetId="30">[3]Personalentwicklung!$B$5:$D$5</definedName>
    <definedName name="Angestellte" localSheetId="5">'[5]Namen übernehmen'!$B$5:$D$5</definedName>
    <definedName name="Angestellte" localSheetId="17">Personalbestand!$B$2:$D$2</definedName>
    <definedName name="Angestellte" localSheetId="29">[3]Personalentwicklung!$B$5:$D$5</definedName>
    <definedName name="Angestellte">#REF!</definedName>
    <definedName name="Arbeiter" localSheetId="20">[3]Personalentwicklung!$B$6:$D$6</definedName>
    <definedName name="Arbeiter" localSheetId="30">[3]Personalentwicklung!$B$6:$D$6</definedName>
    <definedName name="Arbeiter" localSheetId="5">'[5]Namen übernehmen'!$B$6:$D$6</definedName>
    <definedName name="Arbeiter" localSheetId="17">Personalbestand!$B$3:$D$3</definedName>
    <definedName name="Arbeiter" localSheetId="29">[3]Personalentwicklung!$B$6:$D$6</definedName>
    <definedName name="Arbeiter">#REF!</definedName>
    <definedName name="asdasd" localSheetId="3">#REF!</definedName>
    <definedName name="asdasd">#REF!</definedName>
    <definedName name="Aufgelaufene_Zinsen" localSheetId="21">'[2]Aufgelaufene_Zinsen '!$E$6</definedName>
    <definedName name="Aufgelaufene_Zinsen">'[1]Aufgelaufene Zinsen'!$E$6</definedName>
    <definedName name="_xlnm.Recorder" localSheetId="3">#REF!</definedName>
    <definedName name="_xlnm.Recorder">#REF!</definedName>
    <definedName name="AUTO_KRED_BETR" localSheetId="3">#REF!</definedName>
    <definedName name="AUTO_KRED_BETR">#REF!</definedName>
    <definedName name="AUTO_MIN_ANZ" localSheetId="3">#REF!</definedName>
    <definedName name="AUTO_MIN_ANZ">#REF!</definedName>
    <definedName name="Basis_für_Berechnung_der_Zinstage" localSheetId="21">'[2]Aufgelaufene_Zinsen '!$B$15</definedName>
    <definedName name="Basis_für_Berechnung_der_Zinstage">'[1]Aufgelaufene Zinsen'!$B$15</definedName>
    <definedName name="bereich1">Betriebsergebnis!$A$13:$B$15</definedName>
    <definedName name="brutto" localSheetId="20">#REF!</definedName>
    <definedName name="brutto" localSheetId="3">#REF!</definedName>
    <definedName name="brutto">#REF!</definedName>
    <definedName name="Bw">[2]BW_und_ZW!$A$5</definedName>
    <definedName name="Camcorder" localSheetId="27">Diagramme!#REF!</definedName>
    <definedName name="Camcorder" localSheetId="26">Sparklines2!$B$7:$D$7</definedName>
    <definedName name="Camcorder">Namen!$B$6:$D$6</definedName>
    <definedName name="CD_ROM_Laufwerke" localSheetId="27">Diagramme!$B$5:$D$5</definedName>
    <definedName name="CD_ROM_Laufwerke" localSheetId="26">Sparklines2!$B$3:$D$3</definedName>
    <definedName name="CD_ROM_Laufwerke">Namen!$B$2:$D$2</definedName>
    <definedName name="cursource" hidden="1">#N/A</definedName>
    <definedName name="dd" localSheetId="21" hidden="1">#REF!</definedName>
    <definedName name="dd" localSheetId="3" hidden="1">#REF!</definedName>
    <definedName name="dd" hidden="1">#REF!</definedName>
    <definedName name="effzins" localSheetId="27">[6]!effzins</definedName>
    <definedName name="effzins" localSheetId="26">[6]!effzins</definedName>
    <definedName name="effzins" localSheetId="3">[6]!effzins</definedName>
    <definedName name="effzins">[6]!effzins</definedName>
    <definedName name="Emission" localSheetId="21">'[2]Aufgelaufene_Zinsen '!$B$6</definedName>
    <definedName name="Emission">'[1]Aufgelaufene Zinsen'!$B$6</definedName>
    <definedName name="ende" localSheetId="20">#REF!</definedName>
    <definedName name="ende" localSheetId="3">#REF!</definedName>
    <definedName name="ende">#REF!</definedName>
    <definedName name="ERGEBNIS" localSheetId="20">#REF!</definedName>
    <definedName name="ERGEBNIS" localSheetId="3">#REF!</definedName>
    <definedName name="ERGEBNIS">#REF!</definedName>
    <definedName name="Erster_Zinstermin" localSheetId="21">'[2]Aufgelaufene_Zinsen '!$B$7</definedName>
    <definedName name="Erster_Zinstermin">'[1]Aufgelaufene Zinsen'!$B$7</definedName>
    <definedName name="ExterneDaten_1" localSheetId="20" hidden="1">Bedingte_Summen!$A$1:$H$14</definedName>
    <definedName name="F">[2]BW_und_ZW!$E$5</definedName>
    <definedName name="Faelligkeit" localSheetId="21">'[2]Aufgelaufene_Zinsen '!$B$8</definedName>
    <definedName name="Faelligkeit">'[1]Aufgelaufene Zinsen'!$B$8</definedName>
    <definedName name="Faktor" localSheetId="20">#REF!</definedName>
    <definedName name="Faktor" localSheetId="3">#REF!</definedName>
    <definedName name="Faktor">#REF!</definedName>
    <definedName name="falsch1" localSheetId="21" hidden="1">#REF!</definedName>
    <definedName name="falsch1" localSheetId="3" hidden="1">#REF!</definedName>
    <definedName name="falsch1" hidden="1">#REF!</definedName>
    <definedName name="falscher" localSheetId="21" hidden="1">#REF!</definedName>
    <definedName name="falscher" localSheetId="3" hidden="1">#REF!</definedName>
    <definedName name="falscher" hidden="1">#REF!</definedName>
    <definedName name="fff" localSheetId="3">#REF!</definedName>
    <definedName name="fff">#REF!</definedName>
    <definedName name="Firma">"Helmut Vonhoegen"</definedName>
    <definedName name="Gesamt" localSheetId="17">Personalbestand!$B$4:$D$4</definedName>
    <definedName name="Gesamt">#REF!</definedName>
    <definedName name="Gewinn_2007" localSheetId="3">#REF!</definedName>
    <definedName name="Gewinn_2007">#REF!</definedName>
    <definedName name="Gewinn_2008" localSheetId="3">#REF!</definedName>
    <definedName name="Gewinn_2008">#REF!</definedName>
    <definedName name="ghghjg" localSheetId="3">#REF!</definedName>
    <definedName name="ghghjg">#REF!</definedName>
    <definedName name="Haus.Hof" localSheetId="3">#REF!</definedName>
    <definedName name="Haus.Hof">#REF!</definedName>
    <definedName name="Haus__Hof_etc." localSheetId="3">#REF!</definedName>
    <definedName name="Haus__Hof_etc.">#REF!</definedName>
    <definedName name="Haus_Hof" localSheetId="3">#REF!</definedName>
    <definedName name="Haus_Hof">#REF!</definedName>
    <definedName name="Haus_und_Hof" localSheetId="3">#REF!</definedName>
    <definedName name="Haus_und_Hof">#REF!</definedName>
    <definedName name="int_ext_sel" hidden="1">1</definedName>
    <definedName name="Jahr" localSheetId="20">#REF!</definedName>
    <definedName name="Jahr" localSheetId="3">#REF!</definedName>
    <definedName name="Jahr">#REF!</definedName>
    <definedName name="K0">[2]Zinsformeln!$B$6</definedName>
    <definedName name="Kaufpreis" localSheetId="3">#REF!</definedName>
    <definedName name="Kaufpreis">#REF!</definedName>
    <definedName name="Kn">[2]Zinsformeln!$E$6</definedName>
    <definedName name="koeff" localSheetId="3">[7]math!#REF!</definedName>
    <definedName name="koeff">[7]math!#REF!</definedName>
    <definedName name="Kurs" localSheetId="21">'[2]Aufgelaufene_Zinsen '!$B$12</definedName>
    <definedName name="Kurs">'[1]Aufgelaufene Zinsen'!$B$12</definedName>
    <definedName name="Kurswert" localSheetId="21">'[2]Aufgelaufene_Zinsen '!$B$13</definedName>
    <definedName name="Kurswert">'[1]Aufgelaufene Zinsen'!$B$13</definedName>
    <definedName name="Laufzeit" localSheetId="3">#REF!</definedName>
    <definedName name="Laufzeit">#REF!</definedName>
    <definedName name="Maklergebühr" localSheetId="21">'[2]Aufgelaufene_Zinsen '!$E$9</definedName>
    <definedName name="Maklergebühr">'[1]Aufgelaufene Zinsen'!$E$9</definedName>
    <definedName name="Monatliche_Rate" localSheetId="3">#REF!</definedName>
    <definedName name="Monatliche_Rate">#REF!</definedName>
    <definedName name="MWST" localSheetId="20">#REF!</definedName>
    <definedName name="MWST" localSheetId="30">#REF!</definedName>
    <definedName name="MWST" localSheetId="29">#REF!</definedName>
    <definedName name="MWST">[5]Rechnr!$B$6:$E$6</definedName>
    <definedName name="MwSt1">1.19</definedName>
    <definedName name="n">[2]Zinsformeln!$D$6</definedName>
    <definedName name="Nennwert" localSheetId="21">'[2]Aufgelaufene_Zinsen '!$B$11</definedName>
    <definedName name="Nennwert">'[1]Aufgelaufene Zinsen'!$B$11</definedName>
    <definedName name="Netto" localSheetId="20">1/116*100</definedName>
    <definedName name="Netto" localSheetId="30">1/116*100</definedName>
    <definedName name="Netto" localSheetId="29">1/116*100</definedName>
    <definedName name="Netto">[5]Rechnr!$B$5:$E$5</definedName>
    <definedName name="Nettofaktor">1/119*100</definedName>
    <definedName name="Nominalzins" localSheetId="21">'[2]Aufgelaufene_Zinsen '!$B$10</definedName>
    <definedName name="Nominalzins">'[1]Aufgelaufene Zinsen'!$B$10</definedName>
    <definedName name="nomzins" localSheetId="27">[6]!nomzins</definedName>
    <definedName name="nomzins" localSheetId="26">[6]!nomzins</definedName>
    <definedName name="nomzins" localSheetId="3">[6]!nomzins</definedName>
    <definedName name="nomzins">[6]!nomzins</definedName>
    <definedName name="Personalentwicklung" localSheetId="17">Personalbestand!$B$2:$D$3</definedName>
    <definedName name="Personalentwicklung">#REF!</definedName>
    <definedName name="Provision" localSheetId="21">'[2]Aufgelaufene_Zinsen '!$E$7</definedName>
    <definedName name="Provision">'[1]Aufgelaufene Zinsen'!$E$7</definedName>
    <definedName name="ra" localSheetId="3">#REF!</definedName>
    <definedName name="ra">#REF!</definedName>
    <definedName name="rb" localSheetId="3">#REF!</definedName>
    <definedName name="rb">#REF!</definedName>
    <definedName name="Relation_Angestellte_Arbeiter" localSheetId="2">[8]Personalbestand!$B$10:$D$10</definedName>
    <definedName name="Relation_Angestellte_Arbeiter" localSheetId="17">Personalbestand!$B$6:$D$6</definedName>
    <definedName name="Relation_Angestellte_Arbeiter" localSheetId="3">[8]Personalbestand!$B$10:$D$10</definedName>
    <definedName name="Relation_Angestellte_Arbeiter">#REF!</definedName>
    <definedName name="Rmz">[2]BW_und_ZW!$C$5</definedName>
    <definedName name="RNR_120" localSheetId="20">#REF!</definedName>
    <definedName name="RNR_120" localSheetId="30">#REF!</definedName>
    <definedName name="RNR_120" localSheetId="29">#REF!</definedName>
    <definedName name="RNR_120">[5]Rechnr!$B$5:$B$6</definedName>
    <definedName name="RNR_121" localSheetId="20">#REF!</definedName>
    <definedName name="RNR_121" localSheetId="30">#REF!</definedName>
    <definedName name="RNR_121" localSheetId="29">#REF!</definedName>
    <definedName name="RNR_121">[5]Rechnr!$C$5:$C$6</definedName>
    <definedName name="RNR_122" localSheetId="20">#REF!</definedName>
    <definedName name="RNR_122" localSheetId="30">#REF!</definedName>
    <definedName name="RNR_122" localSheetId="29">#REF!</definedName>
    <definedName name="RNR_122">[5]Rechnr!$D$5:$D$6</definedName>
    <definedName name="RNR_123" localSheetId="20">#REF!</definedName>
    <definedName name="RNR_123" localSheetId="30">#REF!</definedName>
    <definedName name="RNR_123" localSheetId="29">#REF!</definedName>
    <definedName name="RNR_123">[5]Rechnr!$E$5:$E$6</definedName>
    <definedName name="Scanner" localSheetId="27">Diagramme!$B$7:$D$7</definedName>
    <definedName name="Scanner" localSheetId="26">Sparklines2!$B$5:$D$5</definedName>
    <definedName name="Scanner">Namen!$B$4:$D$4</definedName>
    <definedName name="schritt">0.0785398163397448</definedName>
    <definedName name="Soundkarten" localSheetId="27">Diagramme!$B$6:$D$6</definedName>
    <definedName name="Soundkarten" localSheetId="26">Sparklines2!$B$4:$D$4</definedName>
    <definedName name="Soundkarten">Namen!$B$3:$D$3</definedName>
    <definedName name="t" localSheetId="3">#REF!</definedName>
    <definedName name="t">#REF!</definedName>
    <definedName name="testbereich">Betriebsergebnis!A1:B3</definedName>
    <definedName name="Titel" localSheetId="20">#REF!</definedName>
    <definedName name="Titel" localSheetId="3">#REF!</definedName>
    <definedName name="Titel">#REF!</definedName>
    <definedName name="US_Dollar" localSheetId="20">[9]Tabelle1!$C$4</definedName>
    <definedName name="US_Dollar" localSheetId="30">[9]Tabelle1!$C$4</definedName>
    <definedName name="US_Dollar" localSheetId="29">[9]Tabelle1!$C$4</definedName>
    <definedName name="US_Dollar">[10]Tabelle1!$C$4</definedName>
    <definedName name="ux">[11]Solver1!$A$6</definedName>
    <definedName name="uy">[11]Solver1!$B$6</definedName>
    <definedName name="uz">[11]Solver1!$C$6</definedName>
    <definedName name="Videokarten" localSheetId="27">Diagramme!$B$8:$D$8</definedName>
    <definedName name="Videokarten">Namen!$B$7:$D$7</definedName>
    <definedName name="Videorecorder" localSheetId="27">Diagramme!#REF!</definedName>
    <definedName name="Videorecorder" localSheetId="26">Sparklines2!$B$6:$D$6</definedName>
    <definedName name="Videorecorder">Namen!$B$5:$D$5</definedName>
    <definedName name="Warengruppe" localSheetId="27">Diagramme!$B$5:$D$8</definedName>
    <definedName name="Warengruppe" localSheetId="26">Sparklines2!$B$3:$D$7</definedName>
    <definedName name="Warengruppe">Namen!$B$2:$D$7</definedName>
    <definedName name="Werk__1" localSheetId="20">#REF!</definedName>
    <definedName name="Werk__1" localSheetId="3">#REF!</definedName>
    <definedName name="Werk__1">#REF!</definedName>
    <definedName name="Werk__2" localSheetId="20">#REF!</definedName>
    <definedName name="Werk__2" localSheetId="3">#REF!</definedName>
    <definedName name="Werk__2">#REF!</definedName>
    <definedName name="Werk__3" localSheetId="20">#REF!</definedName>
    <definedName name="Werk__3" localSheetId="3">#REF!</definedName>
    <definedName name="Werk__3">#REF!</definedName>
    <definedName name="Werk_1" localSheetId="20">[3]Personalentwicklung!$B$5:$B$6</definedName>
    <definedName name="Werk_1" localSheetId="2">[8]Personalbestand!$B$6:$B$7</definedName>
    <definedName name="Werk_1" localSheetId="30">[3]Personalentwicklung!$B$5:$B$6</definedName>
    <definedName name="Werk_1" localSheetId="5">'[5]Namen übernehmen'!$B$5:$B$6</definedName>
    <definedName name="Werk_1" localSheetId="17">Personalbestand!$B$2:$B$3</definedName>
    <definedName name="Werk_1" localSheetId="29">[3]Personalentwicklung!$B$5:$B$6</definedName>
    <definedName name="Werk_1" localSheetId="3">[8]Personalbestand!$B$6:$B$7</definedName>
    <definedName name="Werk_1">#REF!</definedName>
    <definedName name="Werk_2" localSheetId="20">[3]Personalentwicklung!$C$5:$C$6</definedName>
    <definedName name="Werk_2" localSheetId="2">[8]Personalbestand!$C$6:$C$7</definedName>
    <definedName name="Werk_2" localSheetId="30">[3]Personalentwicklung!$C$5:$C$6</definedName>
    <definedName name="Werk_2" localSheetId="5">'[5]Namen übernehmen'!$C$5:$C$6</definedName>
    <definedName name="Werk_2" localSheetId="17">Personalbestand!$C$2:$C$3</definedName>
    <definedName name="Werk_2" localSheetId="29">[3]Personalentwicklung!$C$5:$C$6</definedName>
    <definedName name="Werk_2" localSheetId="3">[8]Personalbestand!$C$6:$C$7</definedName>
    <definedName name="Werk_2">#REF!</definedName>
    <definedName name="Werk_3" localSheetId="20">[3]Personalentwicklung!$D$5:$D$6</definedName>
    <definedName name="Werk_3" localSheetId="2">[8]Personalbestand!$D$6:$D$7</definedName>
    <definedName name="Werk_3" localSheetId="30">[3]Personalentwicklung!$D$5:$D$6</definedName>
    <definedName name="Werk_3" localSheetId="5">'[5]Namen übernehmen'!$D$5:$D$6</definedName>
    <definedName name="Werk_3" localSheetId="17">Personalbestand!$D$2:$D$3</definedName>
    <definedName name="Werk_3" localSheetId="29">[3]Personalentwicklung!$D$5:$D$6</definedName>
    <definedName name="Werk_3" localSheetId="3">[8]Personalbestand!$D$6:$D$7</definedName>
    <definedName name="Werk_3">#REF!</definedName>
    <definedName name="Wertebereich" localSheetId="17">[12]AGGREGAT!$A$5:$B$15</definedName>
    <definedName name="Wertebereich">[13]AGGREGAT!$A$5:$B$15</definedName>
    <definedName name="x" localSheetId="3">#REF!</definedName>
    <definedName name="x">#REF!</definedName>
    <definedName name="y" localSheetId="3">#REF!</definedName>
    <definedName name="y">#REF!</definedName>
    <definedName name="Z_F58FD073_6CAA_4AA9_B252_C0432A24C1EA_.wvu.FilterData" localSheetId="24" hidden="1">Lager!$A$4:$G$7</definedName>
    <definedName name="Z_F58FD073_6CAA_4AA9_B252_C0432A24C1EA_.wvu.FilterData" localSheetId="23" hidden="1">Lagerwert!$A$4:$E$7</definedName>
    <definedName name="za">6</definedName>
    <definedName name="Zahl">3</definedName>
    <definedName name="Zeiten" localSheetId="3">#REF!</definedName>
    <definedName name="Zeiten">#REF!</definedName>
    <definedName name="Zins">[2]BW_und_ZW!$B$5</definedName>
    <definedName name="Zinssatz" localSheetId="3">#REF!</definedName>
    <definedName name="Zinssatz">#REF!</definedName>
    <definedName name="Zinstermine_pro_Jahr" localSheetId="21">'[2]Aufgelaufene_Zinsen '!$B$14</definedName>
    <definedName name="Zinstermine_pro_Jahr">'[1]Aufgelaufene Zinsen'!$B$14</definedName>
    <definedName name="Zw">[2]BW_und_ZW!$D$5</definedName>
    <definedName name="Zzr">[2]BW_und_ZW!$F$5</definedName>
  </definedNames>
  <calcPr calcId="179021"/>
</workbook>
</file>

<file path=xl/calcChain.xml><?xml version="1.0" encoding="utf-8"?>
<calcChain xmlns="http://schemas.openxmlformats.org/spreadsheetml/2006/main">
  <c r="H5" i="29" l="1"/>
  <c r="H6" i="29"/>
  <c r="H7" i="29"/>
  <c r="D8" i="29"/>
  <c r="C16" i="62" l="1"/>
  <c r="B16" i="62"/>
  <c r="A16" i="62"/>
  <c r="B16" i="31"/>
  <c r="C16" i="31"/>
  <c r="D16" i="31"/>
  <c r="E16" i="31"/>
  <c r="F16" i="31"/>
  <c r="G16" i="31"/>
  <c r="A16" i="31"/>
  <c r="G6" i="31"/>
  <c r="G7" i="31"/>
  <c r="G8" i="31"/>
  <c r="G9" i="31"/>
  <c r="G10" i="31"/>
  <c r="G11" i="31"/>
  <c r="G12" i="31"/>
  <c r="G13" i="31"/>
  <c r="G14" i="31"/>
  <c r="G15" i="31"/>
  <c r="G5" i="31"/>
  <c r="G4" i="31"/>
  <c r="D6" i="61"/>
  <c r="C6" i="61"/>
  <c r="B7" i="61" s="1"/>
  <c r="B6" i="61"/>
  <c r="D4" i="61"/>
  <c r="C4" i="61"/>
  <c r="B4" i="61"/>
  <c r="C7" i="61"/>
  <c r="E10" i="60" l="1"/>
  <c r="B9" i="60"/>
  <c r="B10" i="60"/>
  <c r="C10" i="60"/>
  <c r="F10" i="60"/>
  <c r="G5" i="59" l="1"/>
  <c r="B9" i="58" l="1"/>
  <c r="B8" i="58"/>
  <c r="B10" i="58" l="1"/>
  <c r="B13" i="55"/>
  <c r="B9" i="55"/>
  <c r="B10" i="55" s="1"/>
  <c r="B11" i="55" s="1"/>
  <c r="B3" i="55"/>
  <c r="B4" i="55" s="1"/>
  <c r="B5" i="55" s="1"/>
  <c r="B6" i="55" s="1"/>
  <c r="B7" i="55" s="1"/>
  <c r="F5" i="29" l="1"/>
  <c r="F6" i="29"/>
  <c r="F7" i="29"/>
  <c r="C6" i="27"/>
  <c r="C7" i="27"/>
  <c r="C8" i="27"/>
  <c r="C9" i="27"/>
  <c r="C10" i="27"/>
  <c r="C11" i="27"/>
  <c r="C12" i="27"/>
  <c r="C13" i="27"/>
  <c r="C14" i="27"/>
  <c r="C15" i="27"/>
  <c r="C5" i="27"/>
  <c r="B8" i="9"/>
  <c r="D2" i="5"/>
  <c r="D6" i="5" s="1"/>
  <c r="B2" i="5"/>
  <c r="C9" i="5" s="1"/>
  <c r="F8" i="29" l="1"/>
  <c r="C5" i="5"/>
  <c r="C7" i="5"/>
  <c r="C8" i="5"/>
  <c r="C10" i="5"/>
  <c r="C6" i="5"/>
  <c r="D9" i="5"/>
  <c r="D7" i="5"/>
  <c r="D5" i="5"/>
  <c r="D10" i="5"/>
  <c r="D8" i="5"/>
  <c r="B365" i="46" l="1"/>
  <c r="C365" i="46" s="1"/>
  <c r="B364" i="46"/>
  <c r="C364" i="46" s="1"/>
  <c r="B363" i="46"/>
  <c r="C363" i="46" s="1"/>
  <c r="B362" i="46"/>
  <c r="C362" i="46" s="1"/>
  <c r="B361" i="46"/>
  <c r="C361" i="46" s="1"/>
  <c r="B360" i="46"/>
  <c r="C360" i="46" s="1"/>
  <c r="B359" i="46"/>
  <c r="C359" i="46" s="1"/>
  <c r="B358" i="46"/>
  <c r="C358" i="46" s="1"/>
  <c r="B357" i="46"/>
  <c r="C357" i="46" s="1"/>
  <c r="B356" i="46"/>
  <c r="C356" i="46" s="1"/>
  <c r="B355" i="46"/>
  <c r="C355" i="46" s="1"/>
  <c r="B354" i="46"/>
  <c r="C354" i="46" s="1"/>
  <c r="B353" i="46"/>
  <c r="C353" i="46" s="1"/>
  <c r="B352" i="46"/>
  <c r="C352" i="46" s="1"/>
  <c r="B351" i="46"/>
  <c r="C351" i="46" s="1"/>
  <c r="B350" i="46"/>
  <c r="C350" i="46" s="1"/>
  <c r="B349" i="46"/>
  <c r="C349" i="46" s="1"/>
  <c r="B348" i="46"/>
  <c r="C348" i="46" s="1"/>
  <c r="B347" i="46"/>
  <c r="C347" i="46" s="1"/>
  <c r="B346" i="46"/>
  <c r="C346" i="46" s="1"/>
  <c r="B345" i="46"/>
  <c r="C345" i="46" s="1"/>
  <c r="B344" i="46"/>
  <c r="C344" i="46" s="1"/>
  <c r="B343" i="46"/>
  <c r="C343" i="46" s="1"/>
  <c r="B342" i="46"/>
  <c r="C342" i="46" s="1"/>
  <c r="B341" i="46"/>
  <c r="C341" i="46" s="1"/>
  <c r="B340" i="46"/>
  <c r="C340" i="46" s="1"/>
  <c r="B339" i="46"/>
  <c r="C339" i="46" s="1"/>
  <c r="B338" i="46"/>
  <c r="C338" i="46" s="1"/>
  <c r="B337" i="46"/>
  <c r="C337" i="46" s="1"/>
  <c r="B336" i="46"/>
  <c r="C336" i="46" s="1"/>
  <c r="C335" i="46"/>
  <c r="B335" i="46"/>
  <c r="B334" i="46"/>
  <c r="C334" i="46" s="1"/>
  <c r="B333" i="46"/>
  <c r="C333" i="46" s="1"/>
  <c r="B332" i="46"/>
  <c r="C332" i="46" s="1"/>
  <c r="B331" i="46"/>
  <c r="C331" i="46" s="1"/>
  <c r="B330" i="46"/>
  <c r="C330" i="46" s="1"/>
  <c r="B329" i="46"/>
  <c r="C329" i="46" s="1"/>
  <c r="B328" i="46"/>
  <c r="C328" i="46" s="1"/>
  <c r="B327" i="46"/>
  <c r="C327" i="46" s="1"/>
  <c r="B326" i="46"/>
  <c r="C326" i="46" s="1"/>
  <c r="B325" i="46"/>
  <c r="C325" i="46" s="1"/>
  <c r="B324" i="46"/>
  <c r="C324" i="46" s="1"/>
  <c r="B323" i="46"/>
  <c r="C323" i="46" s="1"/>
  <c r="B322" i="46"/>
  <c r="C322" i="46" s="1"/>
  <c r="B321" i="46"/>
  <c r="C321" i="46" s="1"/>
  <c r="B320" i="46"/>
  <c r="C320" i="46" s="1"/>
  <c r="B319" i="46"/>
  <c r="C319" i="46" s="1"/>
  <c r="B318" i="46"/>
  <c r="C318" i="46" s="1"/>
  <c r="B317" i="46"/>
  <c r="C317" i="46" s="1"/>
  <c r="B316" i="46"/>
  <c r="C316" i="46" s="1"/>
  <c r="B315" i="46"/>
  <c r="C315" i="46" s="1"/>
  <c r="B314" i="46"/>
  <c r="C314" i="46" s="1"/>
  <c r="B313" i="46"/>
  <c r="C313" i="46" s="1"/>
  <c r="B312" i="46"/>
  <c r="C312" i="46" s="1"/>
  <c r="B311" i="46"/>
  <c r="C311" i="46" s="1"/>
  <c r="B310" i="46"/>
  <c r="C310" i="46" s="1"/>
  <c r="B309" i="46"/>
  <c r="C309" i="46" s="1"/>
  <c r="B308" i="46"/>
  <c r="C308" i="46" s="1"/>
  <c r="B307" i="46"/>
  <c r="C307" i="46" s="1"/>
  <c r="B306" i="46"/>
  <c r="C306" i="46" s="1"/>
  <c r="B305" i="46"/>
  <c r="C305" i="46" s="1"/>
  <c r="B304" i="46"/>
  <c r="C304" i="46" s="1"/>
  <c r="C303" i="46"/>
  <c r="B303" i="46"/>
  <c r="B302" i="46"/>
  <c r="C302" i="46" s="1"/>
  <c r="B301" i="46"/>
  <c r="C301" i="46" s="1"/>
  <c r="B300" i="46"/>
  <c r="C300" i="46" s="1"/>
  <c r="B299" i="46"/>
  <c r="C299" i="46" s="1"/>
  <c r="B298" i="46"/>
  <c r="C298" i="46" s="1"/>
  <c r="B297" i="46"/>
  <c r="C297" i="46" s="1"/>
  <c r="B296" i="46"/>
  <c r="C296" i="46" s="1"/>
  <c r="B295" i="46"/>
  <c r="C295" i="46" s="1"/>
  <c r="B294" i="46"/>
  <c r="C294" i="46" s="1"/>
  <c r="B293" i="46"/>
  <c r="C293" i="46" s="1"/>
  <c r="B292" i="46"/>
  <c r="C292" i="46" s="1"/>
  <c r="B291" i="46"/>
  <c r="C291" i="46" s="1"/>
  <c r="B290" i="46"/>
  <c r="C290" i="46" s="1"/>
  <c r="B289" i="46"/>
  <c r="C289" i="46" s="1"/>
  <c r="B288" i="46"/>
  <c r="C288" i="46" s="1"/>
  <c r="B287" i="46"/>
  <c r="C287" i="46" s="1"/>
  <c r="B286" i="46"/>
  <c r="C286" i="46" s="1"/>
  <c r="B285" i="46"/>
  <c r="C285" i="46" s="1"/>
  <c r="B284" i="46"/>
  <c r="C284" i="46" s="1"/>
  <c r="B283" i="46"/>
  <c r="C283" i="46" s="1"/>
  <c r="B282" i="46"/>
  <c r="C282" i="46" s="1"/>
  <c r="B281" i="46"/>
  <c r="C281" i="46" s="1"/>
  <c r="B280" i="46"/>
  <c r="C280" i="46" s="1"/>
  <c r="B279" i="46"/>
  <c r="C279" i="46" s="1"/>
  <c r="B278" i="46"/>
  <c r="C278" i="46" s="1"/>
  <c r="B277" i="46"/>
  <c r="C277" i="46" s="1"/>
  <c r="B276" i="46"/>
  <c r="C276" i="46" s="1"/>
  <c r="B275" i="46"/>
  <c r="C275" i="46" s="1"/>
  <c r="B274" i="46"/>
  <c r="C274" i="46" s="1"/>
  <c r="B273" i="46"/>
  <c r="C273" i="46" s="1"/>
  <c r="B272" i="46"/>
  <c r="C272" i="46" s="1"/>
  <c r="B271" i="46"/>
  <c r="C271" i="46" s="1"/>
  <c r="B270" i="46"/>
  <c r="C270" i="46" s="1"/>
  <c r="B269" i="46"/>
  <c r="C269" i="46" s="1"/>
  <c r="B268" i="46"/>
  <c r="C268" i="46" s="1"/>
  <c r="B267" i="46"/>
  <c r="C267" i="46" s="1"/>
  <c r="B266" i="46"/>
  <c r="C266" i="46" s="1"/>
  <c r="B265" i="46"/>
  <c r="C265" i="46" s="1"/>
  <c r="B264" i="46"/>
  <c r="C264" i="46" s="1"/>
  <c r="B263" i="46"/>
  <c r="C263" i="46" s="1"/>
  <c r="B262" i="46"/>
  <c r="C262" i="46" s="1"/>
  <c r="B261" i="46"/>
  <c r="C261" i="46" s="1"/>
  <c r="B260" i="46"/>
  <c r="C260" i="46" s="1"/>
  <c r="C259" i="46"/>
  <c r="B259" i="46"/>
  <c r="B258" i="46"/>
  <c r="C258" i="46" s="1"/>
  <c r="B257" i="46"/>
  <c r="C257" i="46" s="1"/>
  <c r="B256" i="46"/>
  <c r="C256" i="46" s="1"/>
  <c r="B255" i="46"/>
  <c r="C255" i="46" s="1"/>
  <c r="B254" i="46"/>
  <c r="C254" i="46" s="1"/>
  <c r="B253" i="46"/>
  <c r="C253" i="46" s="1"/>
  <c r="B252" i="46"/>
  <c r="C252" i="46" s="1"/>
  <c r="B251" i="46"/>
  <c r="C251" i="46" s="1"/>
  <c r="B250" i="46"/>
  <c r="C250" i="46" s="1"/>
  <c r="B249" i="46"/>
  <c r="C249" i="46" s="1"/>
  <c r="B248" i="46"/>
  <c r="C248" i="46" s="1"/>
  <c r="B247" i="46"/>
  <c r="C247" i="46" s="1"/>
  <c r="B246" i="46"/>
  <c r="C246" i="46" s="1"/>
  <c r="C245" i="46"/>
  <c r="B245" i="46"/>
  <c r="B244" i="46"/>
  <c r="C244" i="46" s="1"/>
  <c r="B243" i="46"/>
  <c r="C243" i="46" s="1"/>
  <c r="B242" i="46"/>
  <c r="C242" i="46" s="1"/>
  <c r="B241" i="46"/>
  <c r="C241" i="46" s="1"/>
  <c r="B240" i="46"/>
  <c r="C240" i="46" s="1"/>
  <c r="B239" i="46"/>
  <c r="C239" i="46" s="1"/>
  <c r="B238" i="46"/>
  <c r="C238" i="46" s="1"/>
  <c r="B237" i="46"/>
  <c r="C237" i="46" s="1"/>
  <c r="B236" i="46"/>
  <c r="C236" i="46" s="1"/>
  <c r="B235" i="46"/>
  <c r="C235" i="46" s="1"/>
  <c r="B234" i="46"/>
  <c r="C234" i="46" s="1"/>
  <c r="B233" i="46"/>
  <c r="C233" i="46" s="1"/>
  <c r="B232" i="46"/>
  <c r="C232" i="46" s="1"/>
  <c r="B231" i="46"/>
  <c r="C231" i="46" s="1"/>
  <c r="B230" i="46"/>
  <c r="C230" i="46" s="1"/>
  <c r="B229" i="46"/>
  <c r="C229" i="46" s="1"/>
  <c r="B228" i="46"/>
  <c r="C228" i="46" s="1"/>
  <c r="B227" i="46"/>
  <c r="C227" i="46" s="1"/>
  <c r="B226" i="46"/>
  <c r="C226" i="46" s="1"/>
  <c r="B225" i="46"/>
  <c r="C225" i="46" s="1"/>
  <c r="B224" i="46"/>
  <c r="C224" i="46" s="1"/>
  <c r="B223" i="46"/>
  <c r="C223" i="46" s="1"/>
  <c r="B222" i="46"/>
  <c r="C222" i="46" s="1"/>
  <c r="B221" i="46"/>
  <c r="C221" i="46" s="1"/>
  <c r="B220" i="46"/>
  <c r="C220" i="46" s="1"/>
  <c r="C219" i="46"/>
  <c r="B219" i="46"/>
  <c r="B218" i="46"/>
  <c r="C218" i="46" s="1"/>
  <c r="B217" i="46"/>
  <c r="C217" i="46" s="1"/>
  <c r="B216" i="46"/>
  <c r="C216" i="46" s="1"/>
  <c r="B215" i="46"/>
  <c r="C215" i="46" s="1"/>
  <c r="B214" i="46"/>
  <c r="C214" i="46" s="1"/>
  <c r="B213" i="46"/>
  <c r="C213" i="46" s="1"/>
  <c r="B212" i="46"/>
  <c r="C212" i="46" s="1"/>
  <c r="B211" i="46"/>
  <c r="C211" i="46" s="1"/>
  <c r="B210" i="46"/>
  <c r="C210" i="46" s="1"/>
  <c r="B209" i="46"/>
  <c r="C209" i="46" s="1"/>
  <c r="B208" i="46"/>
  <c r="C208" i="46" s="1"/>
  <c r="B207" i="46"/>
  <c r="C207" i="46" s="1"/>
  <c r="B206" i="46"/>
  <c r="C206" i="46" s="1"/>
  <c r="B205" i="46"/>
  <c r="C205" i="46" s="1"/>
  <c r="B204" i="46"/>
  <c r="C204" i="46" s="1"/>
  <c r="B203" i="46"/>
  <c r="C203" i="46" s="1"/>
  <c r="B202" i="46"/>
  <c r="C202" i="46" s="1"/>
  <c r="B201" i="46"/>
  <c r="C201" i="46" s="1"/>
  <c r="B200" i="46"/>
  <c r="C200" i="46" s="1"/>
  <c r="B199" i="46"/>
  <c r="C199" i="46" s="1"/>
  <c r="B198" i="46"/>
  <c r="C198" i="46" s="1"/>
  <c r="B197" i="46"/>
  <c r="C197" i="46" s="1"/>
  <c r="B196" i="46"/>
  <c r="C196" i="46" s="1"/>
  <c r="C195" i="46"/>
  <c r="B195" i="46"/>
  <c r="B194" i="46"/>
  <c r="C194" i="46" s="1"/>
  <c r="B193" i="46"/>
  <c r="C193" i="46" s="1"/>
  <c r="B192" i="46"/>
  <c r="C192" i="46" s="1"/>
  <c r="B191" i="46"/>
  <c r="C191" i="46" s="1"/>
  <c r="B190" i="46"/>
  <c r="C190" i="46" s="1"/>
  <c r="B189" i="46"/>
  <c r="C189" i="46" s="1"/>
  <c r="B188" i="46"/>
  <c r="C188" i="46" s="1"/>
  <c r="C187" i="46"/>
  <c r="B187" i="46"/>
  <c r="B186" i="46"/>
  <c r="C186" i="46" s="1"/>
  <c r="B185" i="46"/>
  <c r="C185" i="46" s="1"/>
  <c r="B184" i="46"/>
  <c r="C184" i="46" s="1"/>
  <c r="B183" i="46"/>
  <c r="C183" i="46" s="1"/>
  <c r="B182" i="46"/>
  <c r="C182" i="46" s="1"/>
  <c r="B181" i="46"/>
  <c r="C181" i="46" s="1"/>
  <c r="B180" i="46"/>
  <c r="C180" i="46" s="1"/>
  <c r="C179" i="46"/>
  <c r="B179" i="46"/>
  <c r="B178" i="46"/>
  <c r="C178" i="46" s="1"/>
  <c r="B177" i="46"/>
  <c r="C177" i="46" s="1"/>
  <c r="B176" i="46"/>
  <c r="C176" i="46" s="1"/>
  <c r="B175" i="46"/>
  <c r="C175" i="46" s="1"/>
  <c r="B174" i="46"/>
  <c r="C174" i="46" s="1"/>
  <c r="B173" i="46"/>
  <c r="C173" i="46" s="1"/>
  <c r="B172" i="46"/>
  <c r="C172" i="46" s="1"/>
  <c r="C171" i="46"/>
  <c r="B171" i="46"/>
  <c r="B170" i="46"/>
  <c r="C170" i="46" s="1"/>
  <c r="B169" i="46"/>
  <c r="C169" i="46" s="1"/>
  <c r="B168" i="46"/>
  <c r="C168" i="46" s="1"/>
  <c r="B167" i="46"/>
  <c r="C167" i="46" s="1"/>
  <c r="B166" i="46"/>
  <c r="C166" i="46" s="1"/>
  <c r="B165" i="46"/>
  <c r="C165" i="46" s="1"/>
  <c r="B164" i="46"/>
  <c r="C164" i="46" s="1"/>
  <c r="C163" i="46"/>
  <c r="B163" i="46"/>
  <c r="B162" i="46"/>
  <c r="C162" i="46" s="1"/>
  <c r="B161" i="46"/>
  <c r="C161" i="46" s="1"/>
  <c r="B160" i="46"/>
  <c r="C160" i="46" s="1"/>
  <c r="B159" i="46"/>
  <c r="C159" i="46" s="1"/>
  <c r="B158" i="46"/>
  <c r="C158" i="46" s="1"/>
  <c r="B157" i="46"/>
  <c r="C157" i="46" s="1"/>
  <c r="B156" i="46"/>
  <c r="C156" i="46" s="1"/>
  <c r="C155" i="46"/>
  <c r="B155" i="46"/>
  <c r="B154" i="46"/>
  <c r="C154" i="46" s="1"/>
  <c r="B153" i="46"/>
  <c r="C153" i="46" s="1"/>
  <c r="B152" i="46"/>
  <c r="C152" i="46" s="1"/>
  <c r="B151" i="46"/>
  <c r="C151" i="46" s="1"/>
  <c r="B150" i="46"/>
  <c r="C150" i="46" s="1"/>
  <c r="B149" i="46"/>
  <c r="C149" i="46" s="1"/>
  <c r="B148" i="46"/>
  <c r="C148" i="46" s="1"/>
  <c r="C147" i="46"/>
  <c r="B147" i="46"/>
  <c r="B146" i="46"/>
  <c r="C146" i="46" s="1"/>
  <c r="B145" i="46"/>
  <c r="C145" i="46" s="1"/>
  <c r="B144" i="46"/>
  <c r="C144" i="46" s="1"/>
  <c r="B143" i="46"/>
  <c r="C143" i="46" s="1"/>
  <c r="B142" i="46"/>
  <c r="C142" i="46" s="1"/>
  <c r="B141" i="46"/>
  <c r="C141" i="46" s="1"/>
  <c r="B140" i="46"/>
  <c r="C140" i="46" s="1"/>
  <c r="C139" i="46"/>
  <c r="B139" i="46"/>
  <c r="B138" i="46"/>
  <c r="C138" i="46" s="1"/>
  <c r="B137" i="46"/>
  <c r="C137" i="46" s="1"/>
  <c r="B136" i="46"/>
  <c r="C136" i="46" s="1"/>
  <c r="B135" i="46"/>
  <c r="C135" i="46" s="1"/>
  <c r="B134" i="46"/>
  <c r="C134" i="46" s="1"/>
  <c r="B133" i="46"/>
  <c r="C133" i="46" s="1"/>
  <c r="B132" i="46"/>
  <c r="C132" i="46" s="1"/>
  <c r="C131" i="46"/>
  <c r="B131" i="46"/>
  <c r="B130" i="46"/>
  <c r="C130" i="46" s="1"/>
  <c r="B129" i="46"/>
  <c r="C129" i="46" s="1"/>
  <c r="B128" i="46"/>
  <c r="C128" i="46" s="1"/>
  <c r="B127" i="46"/>
  <c r="C127" i="46" s="1"/>
  <c r="B126" i="46"/>
  <c r="C126" i="46" s="1"/>
  <c r="B125" i="46"/>
  <c r="C125" i="46" s="1"/>
  <c r="B124" i="46"/>
  <c r="C124" i="46" s="1"/>
  <c r="C123" i="46"/>
  <c r="B123" i="46"/>
  <c r="B122" i="46"/>
  <c r="C122" i="46" s="1"/>
  <c r="B121" i="46"/>
  <c r="C121" i="46" s="1"/>
  <c r="B120" i="46"/>
  <c r="C120" i="46" s="1"/>
  <c r="B119" i="46"/>
  <c r="C119" i="46" s="1"/>
  <c r="B118" i="46"/>
  <c r="C118" i="46" s="1"/>
  <c r="B117" i="46"/>
  <c r="C117" i="46" s="1"/>
  <c r="B116" i="46"/>
  <c r="C116" i="46" s="1"/>
  <c r="C115" i="46"/>
  <c r="B115" i="46"/>
  <c r="B114" i="46"/>
  <c r="C114" i="46" s="1"/>
  <c r="B113" i="46"/>
  <c r="C113" i="46" s="1"/>
  <c r="B112" i="46"/>
  <c r="C112" i="46" s="1"/>
  <c r="B111" i="46"/>
  <c r="C111" i="46" s="1"/>
  <c r="B110" i="46"/>
  <c r="C110" i="46" s="1"/>
  <c r="B109" i="46"/>
  <c r="C109" i="46" s="1"/>
  <c r="B108" i="46"/>
  <c r="C108" i="46" s="1"/>
  <c r="C107" i="46"/>
  <c r="B107" i="46"/>
  <c r="B106" i="46"/>
  <c r="C106" i="46" s="1"/>
  <c r="B105" i="46"/>
  <c r="C105" i="46" s="1"/>
  <c r="B104" i="46"/>
  <c r="C104" i="46" s="1"/>
  <c r="B103" i="46"/>
  <c r="C103" i="46" s="1"/>
  <c r="B102" i="46"/>
  <c r="C102" i="46" s="1"/>
  <c r="B101" i="46"/>
  <c r="C101" i="46" s="1"/>
  <c r="B100" i="46"/>
  <c r="C100" i="46" s="1"/>
  <c r="C99" i="46"/>
  <c r="B99" i="46"/>
  <c r="B98" i="46"/>
  <c r="C98" i="46" s="1"/>
  <c r="B97" i="46"/>
  <c r="C97" i="46" s="1"/>
  <c r="B96" i="46"/>
  <c r="C96" i="46" s="1"/>
  <c r="B95" i="46"/>
  <c r="C95" i="46" s="1"/>
  <c r="B94" i="46"/>
  <c r="C94" i="46" s="1"/>
  <c r="B93" i="46"/>
  <c r="C93" i="46" s="1"/>
  <c r="B92" i="46"/>
  <c r="C92" i="46" s="1"/>
  <c r="C91" i="46"/>
  <c r="B91" i="46"/>
  <c r="B90" i="46"/>
  <c r="C90" i="46" s="1"/>
  <c r="B89" i="46"/>
  <c r="C89" i="46" s="1"/>
  <c r="B88" i="46"/>
  <c r="C88" i="46" s="1"/>
  <c r="B87" i="46"/>
  <c r="C87" i="46" s="1"/>
  <c r="B86" i="46"/>
  <c r="C86" i="46" s="1"/>
  <c r="B85" i="46"/>
  <c r="C85" i="46" s="1"/>
  <c r="B84" i="46"/>
  <c r="C84" i="46" s="1"/>
  <c r="C83" i="46"/>
  <c r="B83" i="46"/>
  <c r="B82" i="46"/>
  <c r="C82" i="46" s="1"/>
  <c r="B81" i="46"/>
  <c r="C81" i="46" s="1"/>
  <c r="B80" i="46"/>
  <c r="C80" i="46" s="1"/>
  <c r="B79" i="46"/>
  <c r="C79" i="46" s="1"/>
  <c r="B78" i="46"/>
  <c r="C78" i="46" s="1"/>
  <c r="B77" i="46"/>
  <c r="C77" i="46" s="1"/>
  <c r="B76" i="46"/>
  <c r="C76" i="46" s="1"/>
  <c r="C75" i="46"/>
  <c r="B75" i="46"/>
  <c r="B74" i="46"/>
  <c r="C74" i="46" s="1"/>
  <c r="B73" i="46"/>
  <c r="C73" i="46" s="1"/>
  <c r="B72" i="46"/>
  <c r="C72" i="46" s="1"/>
  <c r="B71" i="46"/>
  <c r="C71" i="46" s="1"/>
  <c r="B70" i="46"/>
  <c r="C70" i="46" s="1"/>
  <c r="B69" i="46"/>
  <c r="C69" i="46" s="1"/>
  <c r="B68" i="46"/>
  <c r="C68" i="46" s="1"/>
  <c r="C67" i="46"/>
  <c r="B67" i="46"/>
  <c r="B66" i="46"/>
  <c r="C66" i="46" s="1"/>
  <c r="B65" i="46"/>
  <c r="C65" i="46" s="1"/>
  <c r="B64" i="46"/>
  <c r="C64" i="46" s="1"/>
  <c r="B63" i="46"/>
  <c r="C63" i="46" s="1"/>
  <c r="B62" i="46"/>
  <c r="C62" i="46" s="1"/>
  <c r="B61" i="46"/>
  <c r="C61" i="46" s="1"/>
  <c r="B60" i="46"/>
  <c r="C60" i="46" s="1"/>
  <c r="C59" i="46"/>
  <c r="B59" i="46"/>
  <c r="B58" i="46"/>
  <c r="C58" i="46" s="1"/>
  <c r="B57" i="46"/>
  <c r="C57" i="46" s="1"/>
  <c r="B56" i="46"/>
  <c r="C56" i="46" s="1"/>
  <c r="B55" i="46"/>
  <c r="C55" i="46" s="1"/>
  <c r="B54" i="46"/>
  <c r="C54" i="46" s="1"/>
  <c r="B53" i="46"/>
  <c r="C53" i="46" s="1"/>
  <c r="B52" i="46"/>
  <c r="C52" i="46" s="1"/>
  <c r="C51" i="46"/>
  <c r="B51" i="46"/>
  <c r="B50" i="46"/>
  <c r="C50" i="46" s="1"/>
  <c r="B49" i="46"/>
  <c r="C49" i="46" s="1"/>
  <c r="B48" i="46"/>
  <c r="C48" i="46" s="1"/>
  <c r="B47" i="46"/>
  <c r="C47" i="46" s="1"/>
  <c r="B46" i="46"/>
  <c r="C46" i="46" s="1"/>
  <c r="B45" i="46"/>
  <c r="C45" i="46" s="1"/>
  <c r="B44" i="46"/>
  <c r="C44" i="46" s="1"/>
  <c r="C43" i="46"/>
  <c r="B43" i="46"/>
  <c r="B42" i="46"/>
  <c r="C42" i="46" s="1"/>
  <c r="B41" i="46"/>
  <c r="C41" i="46" s="1"/>
  <c r="B40" i="46"/>
  <c r="C40" i="46" s="1"/>
  <c r="B39" i="46"/>
  <c r="C39" i="46" s="1"/>
  <c r="B38" i="46"/>
  <c r="C38" i="46" s="1"/>
  <c r="B37" i="46"/>
  <c r="C37" i="46" s="1"/>
  <c r="B36" i="46"/>
  <c r="C36" i="46" s="1"/>
  <c r="C35" i="46"/>
  <c r="B35" i="46"/>
  <c r="B34" i="46"/>
  <c r="C34" i="46" s="1"/>
  <c r="B33" i="46"/>
  <c r="C33" i="46" s="1"/>
  <c r="B32" i="46"/>
  <c r="C32" i="46" s="1"/>
  <c r="B31" i="46"/>
  <c r="C31" i="46" s="1"/>
  <c r="B30" i="46"/>
  <c r="C30" i="46" s="1"/>
  <c r="B29" i="46"/>
  <c r="C29" i="46" s="1"/>
  <c r="B28" i="46"/>
  <c r="C28" i="46" s="1"/>
  <c r="C27" i="46"/>
  <c r="B27" i="46"/>
  <c r="B26" i="46"/>
  <c r="C26" i="46" s="1"/>
  <c r="B25" i="46"/>
  <c r="C25" i="46" s="1"/>
  <c r="B24" i="46"/>
  <c r="C24" i="46" s="1"/>
  <c r="B23" i="46"/>
  <c r="C23" i="46" s="1"/>
  <c r="B22" i="46"/>
  <c r="C22" i="46" s="1"/>
  <c r="B21" i="46"/>
  <c r="C21" i="46" s="1"/>
  <c r="B20" i="46"/>
  <c r="C20" i="46" s="1"/>
  <c r="C19" i="46"/>
  <c r="B19" i="46"/>
  <c r="B18" i="46"/>
  <c r="C18" i="46" s="1"/>
  <c r="B17" i="46"/>
  <c r="C17" i="46" s="1"/>
  <c r="B16" i="46"/>
  <c r="C16" i="46" s="1"/>
  <c r="B15" i="46"/>
  <c r="C15" i="46" s="1"/>
  <c r="B14" i="46"/>
  <c r="C14" i="46" s="1"/>
  <c r="B13" i="46"/>
  <c r="C13" i="46" s="1"/>
  <c r="B12" i="46"/>
  <c r="C12" i="46" s="1"/>
  <c r="C11" i="46"/>
  <c r="B11" i="46"/>
  <c r="B10" i="46"/>
  <c r="C10" i="46" s="1"/>
  <c r="B9" i="46"/>
  <c r="C9" i="46" s="1"/>
  <c r="B8" i="46"/>
  <c r="C8" i="46" s="1"/>
  <c r="B7" i="46"/>
  <c r="C7" i="46" s="1"/>
  <c r="B6" i="46"/>
  <c r="C6" i="46" s="1"/>
  <c r="B5" i="46"/>
  <c r="C5" i="46" s="1"/>
  <c r="C7" i="45" l="1"/>
  <c r="D7" i="45" s="1"/>
  <c r="D6" i="45"/>
  <c r="D5" i="45"/>
  <c r="C4" i="45"/>
  <c r="D4" i="45" s="1"/>
  <c r="D8" i="42"/>
  <c r="C8" i="42"/>
  <c r="D7" i="42"/>
  <c r="C7" i="42"/>
  <c r="D6" i="42"/>
  <c r="D5" i="42"/>
  <c r="C5" i="42"/>
  <c r="B9" i="4" l="1"/>
  <c r="E6" i="4" l="1"/>
  <c r="E7" i="4"/>
  <c r="E8" i="4"/>
  <c r="E5" i="4"/>
  <c r="B10" i="34"/>
  <c r="D7" i="33" l="1"/>
  <c r="C7" i="33"/>
  <c r="D6" i="33"/>
  <c r="C6" i="33"/>
  <c r="D5" i="33"/>
  <c r="D4" i="33"/>
  <c r="C4" i="33"/>
  <c r="D3" i="33"/>
  <c r="D2" i="33"/>
  <c r="C2" i="33"/>
  <c r="B17" i="17" l="1"/>
  <c r="B16" i="17"/>
  <c r="B15" i="17"/>
  <c r="B14" i="17"/>
  <c r="B13" i="17"/>
  <c r="B12" i="17"/>
  <c r="E11" i="28" l="1"/>
  <c r="G7" i="28" l="1"/>
  <c r="G6" i="28"/>
  <c r="G5" i="28"/>
  <c r="G2" i="28"/>
  <c r="E10" i="28" l="1"/>
  <c r="E9" i="28"/>
  <c r="H5" i="28"/>
  <c r="A17" i="22" l="1" a="1"/>
  <c r="A17" i="22" s="1"/>
  <c r="D14" i="22"/>
  <c r="D8" i="17"/>
  <c r="C8" i="17"/>
  <c r="D7" i="17"/>
  <c r="C7" i="17"/>
  <c r="D6" i="17"/>
  <c r="D5" i="17"/>
  <c r="C5" i="17"/>
  <c r="D4" i="17"/>
  <c r="D3" i="17"/>
  <c r="C3" i="17"/>
  <c r="C8" i="14" a="1"/>
  <c r="C8" i="14" s="1"/>
  <c r="E7" i="14"/>
  <c r="E6" i="14"/>
  <c r="E5" i="14"/>
  <c r="D5" i="13" a="1"/>
  <c r="D7" i="13" s="1"/>
  <c r="E8" i="14" l="1"/>
  <c r="D20" i="22"/>
  <c r="D19" i="22"/>
  <c r="D18" i="22"/>
  <c r="D17" i="22"/>
  <c r="C20" i="22"/>
  <c r="C19" i="22"/>
  <c r="C18" i="22"/>
  <c r="C17" i="22"/>
  <c r="B20" i="22"/>
  <c r="B19" i="22"/>
  <c r="B18" i="22"/>
  <c r="B17" i="22"/>
  <c r="A20" i="22"/>
  <c r="A19" i="22"/>
  <c r="A18" i="22"/>
  <c r="G16" i="22" s="1" a="1"/>
  <c r="G16" i="22" s="1"/>
  <c r="D5" i="13"/>
  <c r="D6" i="13"/>
  <c r="G18" i="22" l="1"/>
  <c r="G17" i="22"/>
  <c r="G19" i="22"/>
  <c r="E12" i="6"/>
  <c r="G12" i="22" l="1"/>
  <c r="G11" i="22"/>
  <c r="G10" i="22"/>
  <c r="G9" i="22"/>
  <c r="C8" i="4"/>
  <c r="C7" i="4"/>
  <c r="D6" i="4"/>
  <c r="C5" i="4"/>
  <c r="C6" i="2"/>
  <c r="C5" i="2"/>
  <c r="C4" i="2"/>
  <c r="B9" i="1"/>
  <c r="C9" i="1" s="1"/>
  <c r="B8" i="1"/>
  <c r="C8" i="1" s="1"/>
  <c r="B7" i="1"/>
  <c r="C7" i="1" s="1"/>
  <c r="B6" i="1"/>
  <c r="B10" i="1" l="1"/>
  <c r="E6" i="1" s="1"/>
  <c r="C7" i="2"/>
  <c r="C9" i="4"/>
  <c r="F6" i="4" s="1"/>
  <c r="D5" i="4"/>
  <c r="D7" i="4"/>
  <c r="D8" i="4"/>
  <c r="C6" i="1"/>
  <c r="C10" i="1" s="1"/>
  <c r="E7" i="1" s="1"/>
  <c r="F5" i="4" l="1"/>
  <c r="F7" i="4"/>
  <c r="F8" i="4"/>
  <c r="D7" i="2"/>
  <c r="D9" i="4"/>
  <c r="G6" i="4" s="1"/>
  <c r="G5" i="4" l="1"/>
  <c r="G8" i="4"/>
  <c r="G7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8EDB16C-6E9D-4D2D-9114-415C25BBC894}" keepAlive="1" name="Abfrage - Lager" description="Verbindung mit der Abfrage 'Lager' in der Arbeitsmappe." type="5" refreshedVersion="6" background="1" saveData="1">
    <dbPr connection="Provider=Microsoft.Mashup.OleDb.1;Data Source=$Workbook$;Location=Lager;Extended Properties=&quot;&quot;" command="SELECT * FROM [Lager]"/>
  </connection>
</connections>
</file>

<file path=xl/sharedStrings.xml><?xml version="1.0" encoding="utf-8"?>
<sst xmlns="http://schemas.openxmlformats.org/spreadsheetml/2006/main" count="377" uniqueCount="264">
  <si>
    <t>Formel:</t>
  </si>
  <si>
    <t>Ergebnis:</t>
  </si>
  <si>
    <t>gerundet:</t>
  </si>
  <si>
    <t>=12,13*12,6</t>
  </si>
  <si>
    <t>=C11*17</t>
  </si>
  <si>
    <t>=13,87*32,77</t>
  </si>
  <si>
    <t>=3,66*2,66</t>
  </si>
  <si>
    <t>=2,12*3</t>
  </si>
  <si>
    <t>Beispiel für logische Werte</t>
  </si>
  <si>
    <t xml:space="preserve"> =B4&gt;80</t>
  </si>
  <si>
    <t>tgl. Zigarettenkonsum</t>
  </si>
  <si>
    <t xml:space="preserve"> =B5&gt;5</t>
  </si>
  <si>
    <t>tgl. Bierkonsum in l</t>
  </si>
  <si>
    <t xml:space="preserve"> =B6&gt;0,5</t>
  </si>
  <si>
    <t>Rundungsdifferenzen:</t>
  </si>
  <si>
    <t>=B11*17</t>
  </si>
  <si>
    <t>=SUMME(B6:B9)</t>
  </si>
  <si>
    <t>Gewicht</t>
  </si>
  <si>
    <t>Angestellte</t>
  </si>
  <si>
    <t>Arbeiter</t>
  </si>
  <si>
    <t>Gesamt</t>
  </si>
  <si>
    <t xml:space="preserve">Betriebsergebnis </t>
  </si>
  <si>
    <t>Artikelgruppe</t>
  </si>
  <si>
    <t>Umsatz</t>
  </si>
  <si>
    <t>Kosten</t>
  </si>
  <si>
    <t>Gewinn</t>
  </si>
  <si>
    <t>Umsatzanteil</t>
  </si>
  <si>
    <t>Kostenanteil</t>
  </si>
  <si>
    <t>Gewinnanteil</t>
  </si>
  <si>
    <t>Möbel</t>
  </si>
  <si>
    <t>Teppiche</t>
  </si>
  <si>
    <t>Wohnungsbedarf</t>
  </si>
  <si>
    <t>Gartenmöbel</t>
  </si>
  <si>
    <t>Euro</t>
  </si>
  <si>
    <t>Dollar</t>
  </si>
  <si>
    <t>Pfund</t>
  </si>
  <si>
    <t>Artikel 1</t>
  </si>
  <si>
    <t>Artikel 2</t>
  </si>
  <si>
    <t>Artikel 3</t>
  </si>
  <si>
    <t>Artikel 4</t>
  </si>
  <si>
    <t>Artikel 5</t>
  </si>
  <si>
    <t>Artikel 6</t>
  </si>
  <si>
    <t>Summierung einer Schnittmenge</t>
  </si>
  <si>
    <t>Saal 1</t>
  </si>
  <si>
    <t>Saal 2</t>
  </si>
  <si>
    <t>Saal 3</t>
  </si>
  <si>
    <t>Saal 4</t>
  </si>
  <si>
    <t>1. Tag</t>
  </si>
  <si>
    <t>2. Tag</t>
  </si>
  <si>
    <t>3. Tag</t>
  </si>
  <si>
    <t>4. Tag</t>
  </si>
  <si>
    <t>5. Tag</t>
  </si>
  <si>
    <t>6. Tag</t>
  </si>
  <si>
    <t>Gesamtzahl für Saal 2 und 3 am 3. und 4. Tag:</t>
  </si>
  <si>
    <t>Personalentwicklung</t>
  </si>
  <si>
    <t>Werk 1</t>
  </si>
  <si>
    <t>Werk 2</t>
  </si>
  <si>
    <t>Werk 3</t>
  </si>
  <si>
    <t>Mittelwert</t>
  </si>
  <si>
    <t>Relation Angestellte/Arbeiter</t>
  </si>
  <si>
    <t xml:space="preserve">Zinssatz einer Investition </t>
  </si>
  <si>
    <t>Perioden</t>
  </si>
  <si>
    <t>Auszahlungen</t>
  </si>
  <si>
    <t>Barwert</t>
  </si>
  <si>
    <t>Zinssatz</t>
  </si>
  <si>
    <t>Differenzberechnung mit einer Matrixformel</t>
  </si>
  <si>
    <t>Differenz</t>
  </si>
  <si>
    <t>Produkt 1</t>
  </si>
  <si>
    <t>Produkt 2</t>
  </si>
  <si>
    <t>Produkt 3</t>
  </si>
  <si>
    <t>Berechnung des Gesamtgewichts</t>
  </si>
  <si>
    <t>Menge</t>
  </si>
  <si>
    <t>Gesamtgewicht</t>
  </si>
  <si>
    <t>Preisliste</t>
  </si>
  <si>
    <t>Artikel</t>
  </si>
  <si>
    <t>Einheit</t>
  </si>
  <si>
    <t>Preis</t>
  </si>
  <si>
    <t>Hammer</t>
  </si>
  <si>
    <t>Zange</t>
  </si>
  <si>
    <t>Stck</t>
  </si>
  <si>
    <t>Schraubenzieher</t>
  </si>
  <si>
    <t>Säge</t>
  </si>
  <si>
    <t>Holzlatte</t>
  </si>
  <si>
    <t>m</t>
  </si>
  <si>
    <t>Spalte mit Symbolen</t>
  </si>
  <si>
    <t>Warengruppe</t>
  </si>
  <si>
    <t>CD-ROM-Laufwerke</t>
  </si>
  <si>
    <t>Soundkarten</t>
  </si>
  <si>
    <t>Scanner</t>
  </si>
  <si>
    <t>Videorecorder</t>
  </si>
  <si>
    <t>Camcorder</t>
  </si>
  <si>
    <t>Videokarten</t>
  </si>
  <si>
    <t>Lineares Gleichungssystem und Koeffizientenmatrix</t>
  </si>
  <si>
    <t>Inverse Matrix</t>
  </si>
  <si>
    <t>Koeffizientenmatrix</t>
  </si>
  <si>
    <t xml:space="preserve">Determinate: </t>
  </si>
  <si>
    <t>x1 =</t>
  </si>
  <si>
    <t>x2 =</t>
  </si>
  <si>
    <t>x3 =</t>
  </si>
  <si>
    <t>x4 =</t>
  </si>
  <si>
    <r>
      <t>x</t>
    </r>
    <r>
      <rPr>
        <vertAlign val="subscript"/>
        <sz val="12"/>
        <rFont val="Calibri"/>
        <family val="2"/>
      </rPr>
      <t>1</t>
    </r>
  </si>
  <si>
    <r>
      <t>x</t>
    </r>
    <r>
      <rPr>
        <vertAlign val="subscript"/>
        <sz val="12"/>
        <rFont val="Calibri"/>
        <family val="2"/>
      </rPr>
      <t>2</t>
    </r>
    <r>
      <rPr>
        <sz val="12"/>
        <color theme="1"/>
        <rFont val="Calibri"/>
        <family val="2"/>
      </rPr>
      <t/>
    </r>
  </si>
  <si>
    <r>
      <t>x</t>
    </r>
    <r>
      <rPr>
        <vertAlign val="subscript"/>
        <sz val="12"/>
        <rFont val="Calibri"/>
        <family val="2"/>
      </rPr>
      <t>3</t>
    </r>
    <r>
      <rPr>
        <sz val="12"/>
        <color theme="1"/>
        <rFont val="Calibri"/>
        <family val="2"/>
      </rPr>
      <t/>
    </r>
  </si>
  <si>
    <r>
      <t>x</t>
    </r>
    <r>
      <rPr>
        <vertAlign val="subscript"/>
        <sz val="12"/>
        <rFont val="Calibri"/>
        <family val="2"/>
      </rPr>
      <t>4</t>
    </r>
    <r>
      <rPr>
        <sz val="12"/>
        <color theme="1"/>
        <rFont val="Calibri"/>
        <family val="2"/>
      </rPr>
      <t/>
    </r>
  </si>
  <si>
    <t xml:space="preserve"> =</t>
  </si>
  <si>
    <t xml:space="preserve"> +</t>
  </si>
  <si>
    <t xml:space="preserve"> -</t>
  </si>
  <si>
    <t>Kundeneinstufung</t>
  </si>
  <si>
    <t>Kunde</t>
  </si>
  <si>
    <t>Einstufung</t>
  </si>
  <si>
    <t>Berger</t>
  </si>
  <si>
    <t>Kunden mit einem Umsatz über 5000 € werden in B eingestuft, Kunden über 50000 € in A.</t>
  </si>
  <si>
    <t>Wehner</t>
  </si>
  <si>
    <t>Brech</t>
  </si>
  <si>
    <t>Schub</t>
  </si>
  <si>
    <t>Schleimin</t>
  </si>
  <si>
    <t>Vosken</t>
  </si>
  <si>
    <t>Erben</t>
  </si>
  <si>
    <t>Kosinsky</t>
  </si>
  <si>
    <t>Toker</t>
  </si>
  <si>
    <t>Marchat</t>
  </si>
  <si>
    <t>Berend</t>
  </si>
  <si>
    <t>Lagerverwaltung</t>
  </si>
  <si>
    <t>Stand:</t>
  </si>
  <si>
    <t>Artnr</t>
  </si>
  <si>
    <t>Bezeichnung</t>
  </si>
  <si>
    <t>Bestand</t>
  </si>
  <si>
    <t>Absatz</t>
  </si>
  <si>
    <t>Umsatz_lfd_Jahr</t>
  </si>
  <si>
    <t>Jalousie Ccxs</t>
  </si>
  <si>
    <t>Jalousie</t>
  </si>
  <si>
    <t>Jalousie Ccxx</t>
  </si>
  <si>
    <t>Jalousie Vvxx</t>
  </si>
  <si>
    <t xml:space="preserve"> =ANZAHL2(Lager[#Alle])</t>
  </si>
  <si>
    <t xml:space="preserve"> =ANZAHL2(Lager[@])</t>
  </si>
  <si>
    <t xml:space="preserve"> =ANZAHL(Lager[#Daten])</t>
  </si>
  <si>
    <t>Wert</t>
  </si>
  <si>
    <t>=ANZAHL2(Lager[#Kopfzeilen])</t>
  </si>
  <si>
    <t>Spalte mit Datenbalken</t>
  </si>
  <si>
    <t>Spalte mit Farbskala</t>
  </si>
  <si>
    <t>Serie 6</t>
  </si>
  <si>
    <t>Serie 5</t>
  </si>
  <si>
    <t>Serie 4</t>
  </si>
  <si>
    <t>Serie 3</t>
  </si>
  <si>
    <t>Serie 2</t>
  </si>
  <si>
    <t>Serie 1</t>
  </si>
  <si>
    <t>Messwerte</t>
  </si>
  <si>
    <t>Addieren von Bereichswerten</t>
  </si>
  <si>
    <t>Bereich1</t>
  </si>
  <si>
    <t>Bereich2</t>
  </si>
  <si>
    <t>Berechnung der Dauer</t>
  </si>
  <si>
    <t>Übungsstunden</t>
  </si>
  <si>
    <t>Mo</t>
  </si>
  <si>
    <t>Di</t>
  </si>
  <si>
    <t>Mi</t>
  </si>
  <si>
    <t>Do</t>
  </si>
  <si>
    <t>Fr</t>
  </si>
  <si>
    <t>Name</t>
  </si>
  <si>
    <t>Betriebsergebnis</t>
  </si>
  <si>
    <t>Formeln_kopieren</t>
  </si>
  <si>
    <t>Bereichsarithmetik</t>
  </si>
  <si>
    <t>Gewichtsberechnung</t>
  </si>
  <si>
    <t>Gleichungssystem</t>
  </si>
  <si>
    <t>Rundungsdifferenzen</t>
  </si>
  <si>
    <t>Währungen</t>
  </si>
  <si>
    <t>Schnittmenge</t>
  </si>
  <si>
    <t>Personalbestand</t>
  </si>
  <si>
    <t>Zinsberechnung</t>
  </si>
  <si>
    <t>Lagerwert</t>
  </si>
  <si>
    <t>Lager</t>
  </si>
  <si>
    <t>Namen</t>
  </si>
  <si>
    <t>Kurswerte in der 10. Woche</t>
  </si>
  <si>
    <t>WKN</t>
  </si>
  <si>
    <t>gh5588</t>
  </si>
  <si>
    <t>jh6559</t>
  </si>
  <si>
    <t>jh6560</t>
  </si>
  <si>
    <t>885598</t>
  </si>
  <si>
    <t>769800</t>
  </si>
  <si>
    <t>Säulen</t>
  </si>
  <si>
    <t>Gewinn/Verlust</t>
  </si>
  <si>
    <t>Von der Tabelle zum Diagramm</t>
  </si>
  <si>
    <t>Die Sinusfunktion und ihr Graph</t>
  </si>
  <si>
    <t>Winkel</t>
  </si>
  <si>
    <t>BOGENMASS()</t>
  </si>
  <si>
    <t>SIN()</t>
  </si>
  <si>
    <t>Mustererkennung</t>
  </si>
  <si>
    <t>Benutzername</t>
  </si>
  <si>
    <t>Karlowisz, Detlef</t>
  </si>
  <si>
    <t>Benter, Franz</t>
  </si>
  <si>
    <t>Dorant, Lisa</t>
  </si>
  <si>
    <t>Karhausen, Eva</t>
  </si>
  <si>
    <t>Dorant</t>
  </si>
  <si>
    <t>Karhausen</t>
  </si>
  <si>
    <t>Karlowisz</t>
  </si>
  <si>
    <t>Benter</t>
  </si>
  <si>
    <t>Sparklines</t>
  </si>
  <si>
    <t>Sparklines2</t>
  </si>
  <si>
    <t>Diagramme</t>
  </si>
  <si>
    <t>Funktionsdiagramm</t>
  </si>
  <si>
    <t>Logische_Werte</t>
  </si>
  <si>
    <t>Eigene_Formate</t>
  </si>
  <si>
    <t>Bedingte_Formate</t>
  </si>
  <si>
    <t>Kurse:</t>
  </si>
  <si>
    <t>EUR/USD:</t>
  </si>
  <si>
    <t>EUR/GBP:</t>
  </si>
  <si>
    <t>2015</t>
  </si>
  <si>
    <t>2016</t>
  </si>
  <si>
    <t>2017</t>
  </si>
  <si>
    <t>Verbrauch eines Jahresbudgets von 20000</t>
  </si>
  <si>
    <t>Monat</t>
  </si>
  <si>
    <t>Restbetrag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</si>
  <si>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</si>
  <si>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</si>
  <si>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</si>
  <si>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</si>
  <si>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</si>
  <si>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</si>
  <si>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</si>
  <si>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</si>
  <si>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</si>
  <si>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</si>
  <si>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</si>
  <si>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</si>
  <si>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Filialverteilung</t>
  </si>
  <si>
    <t>Deutschland</t>
  </si>
  <si>
    <t>Italien</t>
  </si>
  <si>
    <t>Frankreich</t>
  </si>
  <si>
    <t>Spanien</t>
  </si>
  <si>
    <t>DVD-Laufwerke</t>
  </si>
  <si>
    <t>Trichter</t>
  </si>
  <si>
    <t>Kartendiagramm</t>
  </si>
  <si>
    <t>Zukunftswert berechnen</t>
  </si>
  <si>
    <t>Zahlungszeiträume</t>
  </si>
  <si>
    <t>jährliche Zahlung</t>
  </si>
  <si>
    <t>Einmalzahlung zu Beginn</t>
  </si>
  <si>
    <t>Fälligkeit der Zahlung</t>
  </si>
  <si>
    <t>Zukunftswert</t>
  </si>
  <si>
    <t>Eingabe_per_Steuerelement</t>
  </si>
  <si>
    <t>Rollo</t>
  </si>
  <si>
    <t>Rollo XXs</t>
  </si>
  <si>
    <t>Markise Luxor</t>
  </si>
  <si>
    <t>Rollo Top</t>
  </si>
  <si>
    <t>Jalousie Louise</t>
  </si>
  <si>
    <t>Rollo Dark</t>
  </si>
  <si>
    <t>Jalousie VVx</t>
  </si>
  <si>
    <t>Markise</t>
  </si>
  <si>
    <t>Markise Blue Sk</t>
  </si>
  <si>
    <t>Sunset</t>
  </si>
  <si>
    <t>Rollo PCx</t>
  </si>
  <si>
    <t>Rollo BT 33</t>
  </si>
  <si>
    <t>Umsatz_Vorjahr</t>
  </si>
  <si>
    <t>Brutto - Netto</t>
  </si>
  <si>
    <t>Rechungsbetrag</t>
  </si>
  <si>
    <t>brutto</t>
  </si>
  <si>
    <t>Mehrwertsteuer</t>
  </si>
  <si>
    <t>netto</t>
  </si>
  <si>
    <t>MWST-Satz</t>
  </si>
  <si>
    <t>Ergebnis</t>
  </si>
  <si>
    <t>Mindestbestand</t>
  </si>
  <si>
    <t>Reserve</t>
  </si>
  <si>
    <t>Beispiele zum Einstieg</t>
  </si>
  <si>
    <t>Brutto_Netto</t>
  </si>
  <si>
    <t>Wertvergleich</t>
  </si>
  <si>
    <t>Bedingte_Summen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</si>
</sst>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General_)"/>
    <numFmt numFmtId="165" formatCode="_-* #,##0.00\ [$€-1]_-;\-* #,##0.00\ [$€-1]_-;_-* &quot;-&quot;??\ [$€-1]_-"/>
    <numFmt numFmtId="166" formatCode="#,##0.00\ _€"/>
    <numFmt numFmtId="167" formatCode="[$$-409]#,##0.00"/>
    <numFmt numFmtId="168" formatCode="[$£-809]#,##0.00"/>
    <numFmt numFmtId="169" formatCode="#,##0.00\ [$€-1];\-#,##0.00\ [$€-1]"/>
    <numFmt numFmtId="170" formatCode="_-* #,##0.00\ [$€]_-;\-* #,##0.00\ [$€]_-;_-* &quot;-&quot;??\ [$€]_-;_-@_-"/>
    <numFmt numFmtId="171" formatCode="0000"/>
    <numFmt numFmtId="172" formatCode="_-* #,##0.00\ &quot;DM&quot;_-;\-* #,##0.00\ &quot;DM&quot;_-;_-* &quot;-&quot;??\ &quot;DM&quot;_-;_-@_-"/>
    <numFmt numFmtId="173" formatCode="_-* #,##0.00\ [$€-407]_-;\-* #,##0.00\ [$€-407]_-;_-* &quot;-&quot;??\ [$€-407]_-;_-@_-"/>
    <numFmt numFmtId="174" formatCode="_-* #,##0.00\ _D_M_-;\-* #,##0.00\ _D_M_-;_-* &quot;-&quot;??\ _D_M_-;_-@_-"/>
    <numFmt numFmtId="175" formatCode="h:mm"/>
    <numFmt numFmtId="176" formatCode="[h]:mm;[Red]\-[h]:mm"/>
    <numFmt numFmtId="177" formatCode="_-* #,##0\ &quot;€&quot;_-;\-* #,##0\ &quot;€&quot;_-;_-* &quot;-&quot;??\ &quot;€&quot;_-;_-@_-"/>
    <numFmt numFmtId="178" formatCode="0.000000000"/>
    <numFmt numFmtId="179" formatCode="0.0%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indexed="9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</font>
    <font>
      <sz val="10"/>
      <name val="Verdana"/>
      <family val="2"/>
    </font>
    <font>
      <b/>
      <sz val="14"/>
      <name val="Calibri"/>
      <family val="2"/>
    </font>
    <font>
      <sz val="12"/>
      <color indexed="12"/>
      <name val="Calibri"/>
      <family val="2"/>
    </font>
    <font>
      <sz val="12"/>
      <color indexed="60"/>
      <name val="Calibri"/>
      <family val="2"/>
    </font>
    <font>
      <sz val="12"/>
      <color indexed="61"/>
      <name val="Calibri"/>
      <family val="2"/>
    </font>
    <font>
      <sz val="12"/>
      <color rgb="FF92D050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vertAlign val="subscript"/>
      <sz val="12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orbel"/>
      <family val="2"/>
    </font>
    <font>
      <b/>
      <sz val="14"/>
      <color theme="1"/>
      <name val="Corbel"/>
      <family val="2"/>
    </font>
    <font>
      <b/>
      <sz val="11"/>
      <color theme="1"/>
      <name val="Corbel"/>
      <family val="2"/>
    </font>
    <font>
      <b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</font>
    <font>
      <b/>
      <sz val="12"/>
      <color theme="1"/>
      <name val="Corbel"/>
      <family val="2"/>
    </font>
    <font>
      <sz val="12"/>
      <name val="Corbel"/>
      <family val="2"/>
    </font>
    <font>
      <sz val="10"/>
      <name val="Corbel"/>
      <family val="2"/>
    </font>
    <font>
      <sz val="12"/>
      <name val="Arial"/>
      <family val="2"/>
    </font>
    <font>
      <b/>
      <sz val="15"/>
      <color theme="3"/>
      <name val="Corbel"/>
      <family val="2"/>
    </font>
    <font>
      <sz val="8"/>
      <color rgb="FF000000"/>
      <name val="Segoe UI"/>
      <family val="2"/>
    </font>
    <font>
      <b/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4"/>
      </left>
      <right/>
      <top style="thin">
        <color indexed="6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4"/>
      </left>
      <right/>
      <top style="medium">
        <color indexed="64"/>
      </top>
      <bottom/>
      <diagonal/>
    </border>
    <border>
      <left style="thin">
        <color theme="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 style="thin">
        <color theme="4"/>
      </left>
      <right style="medium">
        <color indexed="64"/>
      </right>
      <top style="thin">
        <color theme="4"/>
      </top>
      <bottom/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 style="medium">
        <color indexed="6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/>
      <top/>
      <bottom/>
      <diagonal/>
    </border>
  </borders>
  <cellStyleXfs count="27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2" borderId="0"/>
    <xf numFmtId="43" fontId="7" fillId="0" borderId="0" applyFont="0" applyFill="0" applyBorder="0" applyAlignment="0" applyProtection="0"/>
    <xf numFmtId="166" fontId="15" fillId="3" borderId="1" applyNumberFormat="0" applyFill="0" applyBorder="0" applyAlignment="0" applyProtection="0">
      <alignment horizontal="center"/>
    </xf>
    <xf numFmtId="9" fontId="7" fillId="0" borderId="0" applyFont="0" applyFill="0" applyBorder="0" applyAlignment="0" applyProtection="0"/>
    <xf numFmtId="0" fontId="21" fillId="0" borderId="12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2" fillId="2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3" fillId="0" borderId="0">
      <alignment horizontal="center"/>
    </xf>
    <xf numFmtId="0" fontId="7" fillId="0" borderId="21"/>
    <xf numFmtId="170" fontId="7" fillId="0" borderId="0" applyFont="0" applyFill="0" applyBorder="0" applyAlignment="0" applyProtection="0"/>
    <xf numFmtId="44" fontId="25" fillId="0" borderId="0" applyFont="0" applyFill="0" applyBorder="0" applyAlignment="0" applyProtection="0"/>
    <xf numFmtId="172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36" fillId="0" borderId="0"/>
    <xf numFmtId="0" fontId="2" fillId="0" borderId="0"/>
    <xf numFmtId="0" fontId="40" fillId="0" borderId="0" applyNumberFormat="0" applyFill="0" applyBorder="0" applyAlignment="0" applyProtection="0"/>
    <xf numFmtId="0" fontId="46" fillId="0" borderId="60" applyNumberFormat="0" applyFill="0" applyAlignment="0" applyProtection="0"/>
    <xf numFmtId="0" fontId="1" fillId="0" borderId="0"/>
  </cellStyleXfs>
  <cellXfs count="264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/>
    <xf numFmtId="0" fontId="12" fillId="0" borderId="0" xfId="0" applyFont="1" applyBorder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12" fillId="0" borderId="1" xfId="0" quotePrefix="1" applyFont="1" applyBorder="1" applyAlignment="1">
      <alignment horizontal="center"/>
    </xf>
    <xf numFmtId="164" fontId="12" fillId="0" borderId="1" xfId="0" applyNumberFormat="1" applyFont="1" applyBorder="1" applyAlignment="1" applyProtection="1">
      <alignment horizontal="right" indent="1"/>
    </xf>
    <xf numFmtId="164" fontId="12" fillId="0" borderId="1" xfId="0" applyNumberFormat="1" applyFont="1" applyBorder="1" applyAlignment="1">
      <alignment horizontal="right" indent="1"/>
    </xf>
    <xf numFmtId="2" fontId="13" fillId="0" borderId="1" xfId="0" applyNumberFormat="1" applyFont="1" applyBorder="1" applyAlignment="1">
      <alignment horizontal="left" indent="1"/>
    </xf>
    <xf numFmtId="0" fontId="13" fillId="0" borderId="1" xfId="0" applyFont="1" applyBorder="1" applyAlignment="1">
      <alignment horizontal="left" indent="1"/>
    </xf>
    <xf numFmtId="164" fontId="12" fillId="0" borderId="1" xfId="0" quotePrefix="1" applyNumberFormat="1" applyFont="1" applyBorder="1" applyAlignment="1" applyProtection="1">
      <alignment horizontal="left" inden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 indent="1"/>
    </xf>
    <xf numFmtId="0" fontId="13" fillId="0" borderId="0" xfId="0" applyFont="1" applyBorder="1"/>
    <xf numFmtId="1" fontId="13" fillId="0" borderId="1" xfId="0" applyNumberFormat="1" applyFont="1" applyBorder="1" applyAlignment="1">
      <alignment horizontal="center"/>
    </xf>
    <xf numFmtId="0" fontId="14" fillId="0" borderId="0" xfId="2" applyFont="1" applyFill="1"/>
    <xf numFmtId="0" fontId="12" fillId="0" borderId="0" xfId="2" applyFont="1"/>
    <xf numFmtId="0" fontId="9" fillId="0" borderId="0" xfId="2" applyFont="1" applyFill="1"/>
    <xf numFmtId="0" fontId="11" fillId="0" borderId="0" xfId="2" applyFont="1"/>
    <xf numFmtId="0" fontId="12" fillId="0" borderId="1" xfId="2" applyFont="1" applyBorder="1"/>
    <xf numFmtId="0" fontId="13" fillId="0" borderId="11" xfId="2" applyFont="1" applyBorder="1"/>
    <xf numFmtId="0" fontId="12" fillId="0" borderId="11" xfId="2" applyFont="1" applyBorder="1"/>
    <xf numFmtId="0" fontId="13" fillId="0" borderId="0" xfId="2" applyFont="1"/>
    <xf numFmtId="0" fontId="12" fillId="0" borderId="7" xfId="2" applyFont="1" applyBorder="1"/>
    <xf numFmtId="0" fontId="12" fillId="0" borderId="9" xfId="2" applyFont="1" applyBorder="1"/>
    <xf numFmtId="0" fontId="12" fillId="0" borderId="0" xfId="2" applyFont="1" applyFill="1"/>
    <xf numFmtId="0" fontId="16" fillId="0" borderId="0" xfId="2" applyFont="1" applyFill="1"/>
    <xf numFmtId="0" fontId="20" fillId="0" borderId="0" xfId="2" applyFont="1" applyFill="1" applyBorder="1"/>
    <xf numFmtId="0" fontId="12" fillId="0" borderId="0" xfId="2" applyFont="1" applyBorder="1"/>
    <xf numFmtId="0" fontId="12" fillId="0" borderId="0" xfId="2" applyFont="1" applyAlignment="1"/>
    <xf numFmtId="0" fontId="12" fillId="0" borderId="1" xfId="2" applyFont="1" applyBorder="1" applyAlignment="1">
      <alignment horizontal="center"/>
    </xf>
    <xf numFmtId="0" fontId="12" fillId="0" borderId="1" xfId="2" applyFont="1" applyBorder="1" applyAlignment="1">
      <alignment horizontal="right" indent="1"/>
    </xf>
    <xf numFmtId="0" fontId="12" fillId="0" borderId="0" xfId="2" applyNumberFormat="1" applyFont="1"/>
    <xf numFmtId="0" fontId="12" fillId="0" borderId="0" xfId="2" applyFont="1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right" indent="1"/>
    </xf>
    <xf numFmtId="0" fontId="12" fillId="0" borderId="1" xfId="2" applyFont="1" applyFill="1" applyBorder="1"/>
    <xf numFmtId="0" fontId="10" fillId="0" borderId="0" xfId="2" applyFont="1" applyFill="1"/>
    <xf numFmtId="0" fontId="13" fillId="0" borderId="1" xfId="2" applyFont="1" applyBorder="1" applyAlignment="1">
      <alignment horizontal="center"/>
    </xf>
    <xf numFmtId="0" fontId="10" fillId="0" borderId="1" xfId="2" applyFont="1" applyFill="1" applyBorder="1"/>
    <xf numFmtId="0" fontId="10" fillId="0" borderId="1" xfId="2" applyFont="1" applyFill="1" applyBorder="1" applyAlignment="1">
      <alignment horizontal="center"/>
    </xf>
    <xf numFmtId="0" fontId="9" fillId="0" borderId="1" xfId="2" applyFont="1" applyFill="1" applyBorder="1"/>
    <xf numFmtId="0" fontId="9" fillId="0" borderId="1" xfId="2" applyFont="1" applyFill="1" applyBorder="1" applyAlignment="1">
      <alignment horizontal="center"/>
    </xf>
    <xf numFmtId="169" fontId="9" fillId="0" borderId="1" xfId="8" applyNumberFormat="1" applyFont="1" applyFill="1" applyBorder="1" applyAlignment="1">
      <alignment horizontal="right" indent="1"/>
    </xf>
    <xf numFmtId="8" fontId="12" fillId="0" borderId="0" xfId="0" applyNumberFormat="1" applyFont="1"/>
    <xf numFmtId="0" fontId="13" fillId="0" borderId="16" xfId="2" applyFont="1" applyBorder="1" applyAlignment="1">
      <alignment horizontal="center" wrapText="1"/>
    </xf>
    <xf numFmtId="0" fontId="12" fillId="0" borderId="17" xfId="2" applyFont="1" applyBorder="1"/>
    <xf numFmtId="3" fontId="12" fillId="0" borderId="0" xfId="2" applyNumberFormat="1" applyFont="1"/>
    <xf numFmtId="0" fontId="13" fillId="0" borderId="1" xfId="2" applyFont="1" applyBorder="1" applyAlignment="1">
      <alignment horizontal="right" indent="1"/>
    </xf>
    <xf numFmtId="0" fontId="12" fillId="0" borderId="0" xfId="2" applyFont="1" applyBorder="1" applyAlignment="1">
      <alignment horizontal="left" indent="1"/>
    </xf>
    <xf numFmtId="0" fontId="12" fillId="0" borderId="3" xfId="2" applyFont="1" applyBorder="1" applyAlignment="1">
      <alignment horizontal="right"/>
    </xf>
    <xf numFmtId="0" fontId="12" fillId="0" borderId="2" xfId="2" applyFont="1" applyBorder="1" applyAlignment="1">
      <alignment horizontal="left"/>
    </xf>
    <xf numFmtId="0" fontId="12" fillId="0" borderId="21" xfId="2" applyFont="1" applyBorder="1" applyAlignment="1">
      <alignment horizontal="center"/>
    </xf>
    <xf numFmtId="0" fontId="13" fillId="0" borderId="1" xfId="2" applyFont="1" applyBorder="1"/>
    <xf numFmtId="0" fontId="12" fillId="0" borderId="2" xfId="2" applyFont="1" applyBorder="1"/>
    <xf numFmtId="0" fontId="13" fillId="0" borderId="23" xfId="2" applyFont="1" applyBorder="1"/>
    <xf numFmtId="0" fontId="12" fillId="0" borderId="25" xfId="2" applyFont="1" applyBorder="1"/>
    <xf numFmtId="0" fontId="6" fillId="0" borderId="0" xfId="2" applyFont="1" applyFill="1"/>
    <xf numFmtId="171" fontId="16" fillId="0" borderId="0" xfId="2" applyNumberFormat="1" applyFont="1"/>
    <xf numFmtId="49" fontId="26" fillId="0" borderId="0" xfId="2" applyNumberFormat="1" applyFont="1"/>
    <xf numFmtId="1" fontId="26" fillId="0" borderId="0" xfId="2" applyNumberFormat="1" applyFont="1"/>
    <xf numFmtId="0" fontId="26" fillId="0" borderId="0" xfId="2" applyFont="1"/>
    <xf numFmtId="0" fontId="13" fillId="0" borderId="0" xfId="2" applyFont="1" applyAlignment="1">
      <alignment horizontal="right"/>
    </xf>
    <xf numFmtId="14" fontId="13" fillId="0" borderId="0" xfId="2" applyNumberFormat="1" applyFont="1" applyAlignment="1">
      <alignment horizontal="left"/>
    </xf>
    <xf numFmtId="171" fontId="27" fillId="0" borderId="0" xfId="2" applyNumberFormat="1" applyFont="1"/>
    <xf numFmtId="0" fontId="27" fillId="0" borderId="0" xfId="2" applyFont="1" applyAlignment="1">
      <alignment horizontal="right"/>
    </xf>
    <xf numFmtId="171" fontId="10" fillId="0" borderId="23" xfId="2" applyNumberFormat="1" applyFont="1" applyFill="1" applyBorder="1" applyAlignment="1">
      <alignment horizontal="center"/>
    </xf>
    <xf numFmtId="49" fontId="10" fillId="0" borderId="24" xfId="2" applyNumberFormat="1" applyFont="1" applyFill="1" applyBorder="1" applyAlignment="1">
      <alignment horizontal="center"/>
    </xf>
    <xf numFmtId="1" fontId="10" fillId="0" borderId="24" xfId="2" applyNumberFormat="1" applyFont="1" applyFill="1" applyBorder="1" applyAlignment="1">
      <alignment horizontal="center"/>
    </xf>
    <xf numFmtId="0" fontId="10" fillId="0" borderId="24" xfId="2" applyFont="1" applyFill="1" applyBorder="1" applyAlignment="1">
      <alignment horizontal="center"/>
    </xf>
    <xf numFmtId="1" fontId="12" fillId="0" borderId="1" xfId="2" applyNumberFormat="1" applyFont="1" applyBorder="1"/>
    <xf numFmtId="173" fontId="12" fillId="0" borderId="1" xfId="17" applyNumberFormat="1" applyFont="1" applyBorder="1"/>
    <xf numFmtId="171" fontId="26" fillId="0" borderId="0" xfId="2" applyNumberFormat="1" applyFont="1"/>
    <xf numFmtId="172" fontId="26" fillId="0" borderId="0" xfId="17" applyFont="1"/>
    <xf numFmtId="1" fontId="26" fillId="0" borderId="0" xfId="18" applyNumberFormat="1" applyFont="1"/>
    <xf numFmtId="0" fontId="12" fillId="0" borderId="14" xfId="2" applyFont="1" applyBorder="1"/>
    <xf numFmtId="171" fontId="10" fillId="0" borderId="0" xfId="2" applyNumberFormat="1" applyFont="1" applyBorder="1" applyAlignment="1">
      <alignment horizontal="center"/>
    </xf>
    <xf numFmtId="49" fontId="10" fillId="0" borderId="28" xfId="2" applyNumberFormat="1" applyFont="1" applyBorder="1" applyAlignment="1">
      <alignment horizontal="center"/>
    </xf>
    <xf numFmtId="1" fontId="10" fillId="0" borderId="28" xfId="2" applyNumberFormat="1" applyFont="1" applyBorder="1" applyAlignment="1">
      <alignment horizontal="center"/>
    </xf>
    <xf numFmtId="0" fontId="10" fillId="0" borderId="28" xfId="2" applyNumberFormat="1" applyFont="1" applyBorder="1" applyAlignment="1">
      <alignment horizontal="center"/>
    </xf>
    <xf numFmtId="0" fontId="13" fillId="0" borderId="16" xfId="2" applyFont="1" applyBorder="1" applyAlignment="1">
      <alignment horizontal="center"/>
    </xf>
    <xf numFmtId="0" fontId="13" fillId="0" borderId="18" xfId="2" applyFont="1" applyBorder="1"/>
    <xf numFmtId="0" fontId="12" fillId="0" borderId="31" xfId="2" applyFont="1" applyBorder="1"/>
    <xf numFmtId="0" fontId="12" fillId="0" borderId="32" xfId="2" applyFont="1" applyBorder="1"/>
    <xf numFmtId="0" fontId="14" fillId="0" borderId="0" xfId="2" applyFont="1"/>
    <xf numFmtId="0" fontId="16" fillId="0" borderId="0" xfId="0" applyFont="1" applyFill="1"/>
    <xf numFmtId="0" fontId="29" fillId="0" borderId="0" xfId="2" applyFont="1"/>
    <xf numFmtId="43" fontId="29" fillId="0" borderId="0" xfId="19" applyFont="1"/>
    <xf numFmtId="0" fontId="30" fillId="0" borderId="0" xfId="2" applyFont="1" applyAlignment="1">
      <alignment horizontal="center"/>
    </xf>
    <xf numFmtId="0" fontId="31" fillId="0" borderId="0" xfId="2" applyFont="1"/>
    <xf numFmtId="0" fontId="32" fillId="0" borderId="0" xfId="0" applyFont="1"/>
    <xf numFmtId="0" fontId="31" fillId="0" borderId="0" xfId="0" applyFont="1"/>
    <xf numFmtId="0" fontId="32" fillId="0" borderId="1" xfId="0" applyFont="1" applyBorder="1"/>
    <xf numFmtId="0" fontId="33" fillId="0" borderId="1" xfId="0" applyFont="1" applyBorder="1"/>
    <xf numFmtId="175" fontId="32" fillId="0" borderId="1" xfId="0" applyNumberFormat="1" applyFont="1" applyBorder="1"/>
    <xf numFmtId="176" fontId="32" fillId="0" borderId="1" xfId="0" applyNumberFormat="1" applyFont="1" applyBorder="1"/>
    <xf numFmtId="0" fontId="35" fillId="0" borderId="0" xfId="0" applyFont="1"/>
    <xf numFmtId="0" fontId="37" fillId="0" borderId="0" xfId="22" applyFont="1"/>
    <xf numFmtId="0" fontId="36" fillId="0" borderId="0" xfId="22"/>
    <xf numFmtId="0" fontId="36" fillId="0" borderId="38" xfId="22" applyBorder="1"/>
    <xf numFmtId="0" fontId="36" fillId="0" borderId="6" xfId="22" applyBorder="1"/>
    <xf numFmtId="0" fontId="36" fillId="0" borderId="8" xfId="22" applyBorder="1"/>
    <xf numFmtId="0" fontId="36" fillId="0" borderId="15" xfId="22" applyBorder="1"/>
    <xf numFmtId="0" fontId="35" fillId="0" borderId="16" xfId="0" applyFont="1" applyBorder="1"/>
    <xf numFmtId="0" fontId="35" fillId="0" borderId="51" xfId="0" applyFont="1" applyBorder="1"/>
    <xf numFmtId="0" fontId="35" fillId="0" borderId="17" xfId="0" applyFont="1" applyBorder="1"/>
    <xf numFmtId="0" fontId="39" fillId="0" borderId="16" xfId="0" applyFont="1" applyBorder="1" applyAlignment="1">
      <alignment horizontal="center"/>
    </xf>
    <xf numFmtId="0" fontId="4" fillId="9" borderId="41" xfId="21" applyNumberFormat="1" applyFont="1" applyFill="1" applyBorder="1" applyAlignment="1"/>
    <xf numFmtId="0" fontId="4" fillId="9" borderId="42" xfId="21" applyNumberFormat="1" applyFont="1" applyFill="1" applyBorder="1" applyAlignment="1">
      <alignment horizontal="right"/>
    </xf>
    <xf numFmtId="0" fontId="4" fillId="9" borderId="43" xfId="21" applyNumberFormat="1" applyFont="1" applyFill="1" applyBorder="1" applyAlignment="1">
      <alignment horizontal="right"/>
    </xf>
    <xf numFmtId="0" fontId="4" fillId="9" borderId="44" xfId="21" applyNumberFormat="1" applyFont="1" applyFill="1" applyBorder="1" applyAlignment="1"/>
    <xf numFmtId="0" fontId="4" fillId="9" borderId="39" xfId="21" applyNumberFormat="1" applyFont="1" applyFill="1" applyBorder="1" applyAlignment="1"/>
    <xf numFmtId="0" fontId="4" fillId="9" borderId="45" xfId="21" applyNumberFormat="1" applyFont="1" applyFill="1" applyBorder="1" applyAlignment="1"/>
    <xf numFmtId="0" fontId="4" fillId="9" borderId="46" xfId="21" applyNumberFormat="1" applyFont="1" applyFill="1" applyBorder="1" applyAlignment="1"/>
    <xf numFmtId="0" fontId="4" fillId="9" borderId="40" xfId="21" applyNumberFormat="1" applyFont="1" applyFill="1" applyBorder="1" applyAlignment="1"/>
    <xf numFmtId="0" fontId="4" fillId="9" borderId="47" xfId="21" applyNumberFormat="1" applyFont="1" applyFill="1" applyBorder="1" applyAlignment="1"/>
    <xf numFmtId="0" fontId="4" fillId="9" borderId="48" xfId="21" applyNumberFormat="1" applyFont="1" applyFill="1" applyBorder="1" applyAlignment="1"/>
    <xf numFmtId="0" fontId="4" fillId="9" borderId="49" xfId="21" applyNumberFormat="1" applyFont="1" applyFill="1" applyBorder="1" applyAlignment="1"/>
    <xf numFmtId="0" fontId="4" fillId="9" borderId="50" xfId="21" applyNumberFormat="1" applyFont="1" applyFill="1" applyBorder="1" applyAlignment="1"/>
    <xf numFmtId="0" fontId="34" fillId="0" borderId="52" xfId="2" applyNumberFormat="1" applyFont="1" applyBorder="1" applyAlignment="1"/>
    <xf numFmtId="0" fontId="3" fillId="10" borderId="56" xfId="2" applyNumberFormat="1" applyFont="1" applyFill="1" applyBorder="1" applyAlignment="1"/>
    <xf numFmtId="0" fontId="3" fillId="0" borderId="56" xfId="2" applyNumberFormat="1" applyFont="1" applyBorder="1" applyAlignment="1"/>
    <xf numFmtId="0" fontId="3" fillId="0" borderId="58" xfId="2" applyNumberFormat="1" applyFont="1" applyBorder="1" applyAlignment="1"/>
    <xf numFmtId="0" fontId="6" fillId="0" borderId="1" xfId="23" applyNumberFormat="1" applyFont="1" applyBorder="1" applyAlignment="1">
      <alignment horizontal="center"/>
    </xf>
    <xf numFmtId="0" fontId="6" fillId="0" borderId="1" xfId="23" applyFont="1" applyBorder="1" applyAlignment="1">
      <alignment horizontal="center"/>
    </xf>
    <xf numFmtId="0" fontId="6" fillId="0" borderId="1" xfId="23" applyFont="1" applyBorder="1" applyAlignment="1">
      <alignment horizontal="right" indent="1"/>
    </xf>
    <xf numFmtId="178" fontId="12" fillId="0" borderId="1" xfId="2" applyNumberFormat="1" applyFont="1" applyBorder="1" applyAlignment="1">
      <alignment horizontal="right" indent="1"/>
    </xf>
    <xf numFmtId="0" fontId="12" fillId="0" borderId="1" xfId="2" applyFont="1" applyBorder="1" applyAlignment="1">
      <alignment horizontal="left" indent="1"/>
    </xf>
    <xf numFmtId="0" fontId="13" fillId="0" borderId="1" xfId="2" applyFont="1" applyBorder="1" applyAlignment="1">
      <alignment horizontal="left" indent="1"/>
    </xf>
    <xf numFmtId="0" fontId="12" fillId="0" borderId="1" xfId="2" applyFont="1" applyBorder="1" applyAlignment="1">
      <alignment horizontal="right"/>
    </xf>
    <xf numFmtId="0" fontId="13" fillId="0" borderId="1" xfId="2" applyFont="1" applyBorder="1" applyAlignment="1">
      <alignment horizontal="right" wrapText="1" indent="1"/>
    </xf>
    <xf numFmtId="0" fontId="12" fillId="0" borderId="0" xfId="2" applyFont="1" applyBorder="1" applyAlignment="1">
      <alignment horizontal="right" indent="1"/>
    </xf>
    <xf numFmtId="0" fontId="12" fillId="0" borderId="0" xfId="2" applyFont="1" applyAlignment="1">
      <alignment horizontal="right" indent="1"/>
    </xf>
    <xf numFmtId="0" fontId="12" fillId="11" borderId="1" xfId="2" applyFont="1" applyFill="1" applyBorder="1" applyAlignment="1">
      <alignment horizontal="center"/>
    </xf>
    <xf numFmtId="0" fontId="12" fillId="11" borderId="1" xfId="2" applyFont="1" applyFill="1" applyBorder="1"/>
    <xf numFmtId="0" fontId="13" fillId="0" borderId="11" xfId="2" applyFont="1" applyBorder="1" applyAlignment="1">
      <alignment horizontal="right" indent="1"/>
    </xf>
    <xf numFmtId="9" fontId="12" fillId="0" borderId="0" xfId="2" applyNumberFormat="1" applyFont="1" applyAlignment="1">
      <alignment horizontal="right" indent="1"/>
    </xf>
    <xf numFmtId="0" fontId="12" fillId="0" borderId="11" xfId="2" applyFont="1" applyBorder="1" applyAlignment="1">
      <alignment horizontal="right" indent="1"/>
    </xf>
    <xf numFmtId="9" fontId="12" fillId="0" borderId="11" xfId="2" applyNumberFormat="1" applyFont="1" applyBorder="1" applyAlignment="1">
      <alignment horizontal="right" indent="1"/>
    </xf>
    <xf numFmtId="9" fontId="12" fillId="0" borderId="0" xfId="6" applyFont="1" applyAlignment="1">
      <alignment horizontal="right" inden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 indent="1"/>
    </xf>
    <xf numFmtId="165" fontId="17" fillId="4" borderId="1" xfId="1" applyFont="1" applyFill="1" applyBorder="1" applyAlignment="1">
      <alignment horizontal="right" indent="1"/>
    </xf>
    <xf numFmtId="167" fontId="18" fillId="4" borderId="1" xfId="2" applyNumberFormat="1" applyFont="1" applyFill="1" applyBorder="1" applyAlignment="1">
      <alignment horizontal="right" indent="1"/>
    </xf>
    <xf numFmtId="0" fontId="12" fillId="5" borderId="1" xfId="2" applyFont="1" applyFill="1" applyBorder="1" applyAlignment="1">
      <alignment horizontal="right" indent="1"/>
    </xf>
    <xf numFmtId="0" fontId="12" fillId="6" borderId="1" xfId="2" applyFont="1" applyFill="1" applyBorder="1" applyAlignment="1">
      <alignment horizontal="right" indent="1"/>
    </xf>
    <xf numFmtId="0" fontId="12" fillId="7" borderId="1" xfId="2" applyFont="1" applyFill="1" applyBorder="1" applyAlignment="1">
      <alignment horizontal="right" indent="1"/>
    </xf>
    <xf numFmtId="0" fontId="12" fillId="0" borderId="14" xfId="2" applyFont="1" applyFill="1" applyBorder="1" applyAlignment="1">
      <alignment horizontal="right" vertical="center" indent="1"/>
    </xf>
    <xf numFmtId="0" fontId="13" fillId="0" borderId="0" xfId="2" applyFont="1" applyAlignment="1">
      <alignment horizontal="left" indent="1"/>
    </xf>
    <xf numFmtId="0" fontId="12" fillId="0" borderId="5" xfId="2" applyFont="1" applyBorder="1" applyAlignment="1">
      <alignment horizontal="right" indent="1"/>
    </xf>
    <xf numFmtId="0" fontId="12" fillId="0" borderId="6" xfId="2" applyFont="1" applyBorder="1" applyAlignment="1">
      <alignment horizontal="right" indent="1"/>
    </xf>
    <xf numFmtId="0" fontId="12" fillId="0" borderId="8" xfId="2" applyFont="1" applyBorder="1" applyAlignment="1">
      <alignment horizontal="right" indent="1"/>
    </xf>
    <xf numFmtId="0" fontId="12" fillId="0" borderId="10" xfId="2" applyFont="1" applyBorder="1" applyAlignment="1">
      <alignment horizontal="right" indent="1"/>
    </xf>
    <xf numFmtId="0" fontId="12" fillId="0" borderId="15" xfId="2" applyFont="1" applyBorder="1" applyAlignment="1">
      <alignment horizontal="right" indent="1"/>
    </xf>
    <xf numFmtId="0" fontId="12" fillId="0" borderId="1" xfId="0" applyFont="1" applyBorder="1" applyAlignment="1">
      <alignment horizontal="right" indent="1"/>
    </xf>
    <xf numFmtId="9" fontId="12" fillId="0" borderId="1" xfId="0" applyNumberFormat="1" applyFont="1" applyBorder="1" applyAlignment="1">
      <alignment horizontal="right" indent="1"/>
    </xf>
    <xf numFmtId="0" fontId="38" fillId="0" borderId="36" xfId="22" applyFont="1" applyBorder="1" applyAlignment="1">
      <alignment horizontal="right" indent="1"/>
    </xf>
    <xf numFmtId="0" fontId="38" fillId="0" borderId="37" xfId="22" applyFont="1" applyBorder="1" applyAlignment="1">
      <alignment horizontal="right" indent="1"/>
    </xf>
    <xf numFmtId="49" fontId="36" fillId="0" borderId="4" xfId="22" applyNumberFormat="1" applyBorder="1" applyAlignment="1">
      <alignment horizontal="right" indent="1"/>
    </xf>
    <xf numFmtId="2" fontId="36" fillId="0" borderId="5" xfId="22" applyNumberFormat="1" applyBorder="1" applyAlignment="1">
      <alignment horizontal="right" indent="1"/>
    </xf>
    <xf numFmtId="49" fontId="36" fillId="0" borderId="7" xfId="22" applyNumberFormat="1" applyBorder="1" applyAlignment="1">
      <alignment horizontal="right" indent="1"/>
    </xf>
    <xf numFmtId="2" fontId="36" fillId="0" borderId="1" xfId="22" applyNumberFormat="1" applyBorder="1" applyAlignment="1">
      <alignment horizontal="right" indent="1"/>
    </xf>
    <xf numFmtId="49" fontId="36" fillId="0" borderId="9" xfId="22" applyNumberFormat="1" applyBorder="1" applyAlignment="1">
      <alignment horizontal="right" indent="1"/>
    </xf>
    <xf numFmtId="2" fontId="36" fillId="0" borderId="10" xfId="22" applyNumberFormat="1" applyBorder="1" applyAlignment="1">
      <alignment horizontal="right" indent="1"/>
    </xf>
    <xf numFmtId="0" fontId="34" fillId="0" borderId="54" xfId="0" applyFont="1" applyBorder="1" applyAlignment="1">
      <alignment horizontal="right" indent="1"/>
    </xf>
    <xf numFmtId="0" fontId="34" fillId="0" borderId="55" xfId="0" applyFont="1" applyBorder="1" applyAlignment="1">
      <alignment horizontal="right" indent="1"/>
    </xf>
    <xf numFmtId="177" fontId="3" fillId="10" borderId="26" xfId="16" applyNumberFormat="1" applyFont="1" applyFill="1" applyBorder="1" applyAlignment="1">
      <alignment horizontal="right" indent="1"/>
    </xf>
    <xf numFmtId="177" fontId="3" fillId="10" borderId="57" xfId="16" applyNumberFormat="1" applyFont="1" applyFill="1" applyBorder="1" applyAlignment="1">
      <alignment horizontal="right" indent="1"/>
    </xf>
    <xf numFmtId="177" fontId="3" fillId="0" borderId="26" xfId="16" applyNumberFormat="1" applyFont="1" applyBorder="1" applyAlignment="1">
      <alignment horizontal="right" indent="1"/>
    </xf>
    <xf numFmtId="177" fontId="3" fillId="0" borderId="57" xfId="16" applyNumberFormat="1" applyFont="1" applyBorder="1" applyAlignment="1">
      <alignment horizontal="right" indent="1"/>
    </xf>
    <xf numFmtId="177" fontId="3" fillId="0" borderId="59" xfId="16" applyNumberFormat="1" applyFont="1" applyBorder="1" applyAlignment="1">
      <alignment horizontal="right" indent="1"/>
    </xf>
    <xf numFmtId="177" fontId="3" fillId="0" borderId="53" xfId="16" applyNumberFormat="1" applyFont="1" applyBorder="1" applyAlignment="1">
      <alignment horizontal="right" indent="1"/>
    </xf>
    <xf numFmtId="0" fontId="40" fillId="0" borderId="0" xfId="24"/>
    <xf numFmtId="43" fontId="41" fillId="11" borderId="1" xfId="2" applyNumberFormat="1" applyFont="1" applyFill="1" applyBorder="1"/>
    <xf numFmtId="0" fontId="41" fillId="0" borderId="0" xfId="2" applyFont="1" applyAlignment="1">
      <alignment horizontal="right"/>
    </xf>
    <xf numFmtId="0" fontId="41" fillId="0" borderId="0" xfId="2" applyFont="1" applyFill="1" applyAlignment="1">
      <alignment horizontal="right"/>
    </xf>
    <xf numFmtId="0" fontId="12" fillId="0" borderId="4" xfId="2" applyFont="1" applyBorder="1"/>
    <xf numFmtId="0" fontId="13" fillId="0" borderId="5" xfId="2" applyFont="1" applyBorder="1" applyAlignment="1">
      <alignment horizontal="right" indent="1"/>
    </xf>
    <xf numFmtId="0" fontId="13" fillId="0" borderId="6" xfId="2" applyFont="1" applyBorder="1" applyAlignment="1">
      <alignment horizontal="right" indent="1"/>
    </xf>
    <xf numFmtId="168" fontId="19" fillId="4" borderId="8" xfId="2" applyNumberFormat="1" applyFont="1" applyFill="1" applyBorder="1" applyAlignment="1">
      <alignment horizontal="right" indent="1"/>
    </xf>
    <xf numFmtId="165" fontId="17" fillId="4" borderId="10" xfId="1" applyFont="1" applyFill="1" applyBorder="1" applyAlignment="1">
      <alignment horizontal="right" indent="1"/>
    </xf>
    <xf numFmtId="167" fontId="18" fillId="4" borderId="10" xfId="2" applyNumberFormat="1" applyFont="1" applyFill="1" applyBorder="1" applyAlignment="1">
      <alignment horizontal="right" indent="1"/>
    </xf>
    <xf numFmtId="168" fontId="19" fillId="4" borderId="15" xfId="2" applyNumberFormat="1" applyFont="1" applyFill="1" applyBorder="1" applyAlignment="1">
      <alignment horizontal="right" indent="1"/>
    </xf>
    <xf numFmtId="0" fontId="21" fillId="0" borderId="24" xfId="0" applyFont="1" applyBorder="1" applyAlignment="1">
      <alignment horizontal="right" indent="2"/>
    </xf>
    <xf numFmtId="44" fontId="0" fillId="0" borderId="1" xfId="16" applyFont="1" applyBorder="1" applyAlignment="1">
      <alignment horizontal="right" indent="2"/>
    </xf>
    <xf numFmtId="44" fontId="0" fillId="0" borderId="3" xfId="16" applyFont="1" applyBorder="1" applyAlignment="1">
      <alignment horizontal="right" indent="2"/>
    </xf>
    <xf numFmtId="44" fontId="0" fillId="0" borderId="22" xfId="16" applyFont="1" applyBorder="1" applyAlignment="1">
      <alignment horizontal="right" indent="2"/>
    </xf>
    <xf numFmtId="44" fontId="0" fillId="0" borderId="26" xfId="16" applyFont="1" applyBorder="1" applyAlignment="1">
      <alignment horizontal="right" indent="2"/>
    </xf>
    <xf numFmtId="0" fontId="13" fillId="0" borderId="33" xfId="2" applyFont="1" applyBorder="1" applyAlignment="1">
      <alignment horizontal="right" indent="1"/>
    </xf>
    <xf numFmtId="0" fontId="12" fillId="0" borderId="34" xfId="2" applyFont="1" applyBorder="1" applyAlignment="1">
      <alignment horizontal="right" indent="1"/>
    </xf>
    <xf numFmtId="0" fontId="12" fillId="0" borderId="35" xfId="2" applyFont="1" applyBorder="1" applyAlignment="1">
      <alignment horizontal="right" indent="1"/>
    </xf>
    <xf numFmtId="0" fontId="2" fillId="0" borderId="0" xfId="23"/>
    <xf numFmtId="0" fontId="42" fillId="0" borderId="1" xfId="3" applyFont="1" applyFill="1" applyBorder="1" applyAlignment="1">
      <alignment horizontal="left" indent="1"/>
    </xf>
    <xf numFmtId="0" fontId="42" fillId="0" borderId="1" xfId="3" applyFont="1" applyFill="1" applyBorder="1" applyAlignment="1">
      <alignment horizontal="right" indent="1"/>
    </xf>
    <xf numFmtId="0" fontId="43" fillId="0" borderId="1" xfId="23" applyFont="1" applyBorder="1" applyAlignment="1">
      <alignment horizontal="left" indent="1"/>
    </xf>
    <xf numFmtId="0" fontId="43" fillId="0" borderId="1" xfId="23" applyFont="1" applyBorder="1" applyAlignment="1">
      <alignment horizontal="right" indent="1"/>
    </xf>
    <xf numFmtId="0" fontId="37" fillId="0" borderId="0" xfId="3" applyFont="1" applyFill="1"/>
    <xf numFmtId="0" fontId="44" fillId="0" borderId="0" xfId="23" applyFont="1"/>
    <xf numFmtId="0" fontId="45" fillId="0" borderId="1" xfId="23" applyFont="1" applyBorder="1" applyAlignment="1">
      <alignment horizontal="center"/>
    </xf>
    <xf numFmtId="0" fontId="43" fillId="0" borderId="1" xfId="23" applyFont="1" applyFill="1" applyBorder="1" applyAlignment="1">
      <alignment horizontal="left" indent="1"/>
    </xf>
    <xf numFmtId="0" fontId="2" fillId="10" borderId="56" xfId="2" applyNumberFormat="1" applyFont="1" applyFill="1" applyBorder="1" applyAlignment="1"/>
    <xf numFmtId="0" fontId="46" fillId="0" borderId="60" xfId="25"/>
    <xf numFmtId="0" fontId="48" fillId="0" borderId="0" xfId="23" applyFont="1"/>
    <xf numFmtId="0" fontId="49" fillId="0" borderId="0" xfId="23" applyFont="1"/>
    <xf numFmtId="14" fontId="6" fillId="0" borderId="1" xfId="23" applyNumberFormat="1" applyFont="1" applyBorder="1" applyAlignment="1">
      <alignment horizontal="right" indent="1"/>
    </xf>
    <xf numFmtId="9" fontId="6" fillId="0" borderId="1" xfId="23" applyNumberFormat="1" applyFont="1" applyBorder="1" applyAlignment="1">
      <alignment horizontal="right" indent="1"/>
    </xf>
    <xf numFmtId="0" fontId="6" fillId="0" borderId="0" xfId="23" applyFont="1"/>
    <xf numFmtId="9" fontId="6" fillId="0" borderId="22" xfId="23" applyNumberFormat="1" applyFont="1" applyBorder="1" applyAlignment="1">
      <alignment horizontal="right" indent="1"/>
    </xf>
    <xf numFmtId="44" fontId="6" fillId="0" borderId="22" xfId="23" applyNumberFormat="1" applyFont="1" applyBorder="1" applyAlignment="1">
      <alignment horizontal="right" indent="1"/>
    </xf>
    <xf numFmtId="9" fontId="6" fillId="0" borderId="3" xfId="23" applyNumberFormat="1" applyFont="1" applyBorder="1" applyAlignment="1">
      <alignment horizontal="right" indent="1"/>
    </xf>
    <xf numFmtId="44" fontId="6" fillId="0" borderId="2" xfId="23" applyNumberFormat="1" applyFont="1" applyBorder="1" applyAlignment="1">
      <alignment horizontal="right" indent="1"/>
    </xf>
    <xf numFmtId="9" fontId="6" fillId="0" borderId="24" xfId="23" applyNumberFormat="1" applyFont="1" applyBorder="1" applyAlignment="1">
      <alignment horizontal="right" indent="1"/>
    </xf>
    <xf numFmtId="44" fontId="6" fillId="0" borderId="24" xfId="23" applyNumberFormat="1" applyFont="1" applyBorder="1" applyAlignment="1">
      <alignment horizontal="right" indent="1"/>
    </xf>
    <xf numFmtId="0" fontId="50" fillId="0" borderId="1" xfId="23" applyFont="1" applyBorder="1" applyAlignment="1">
      <alignment horizontal="right" indent="1"/>
    </xf>
    <xf numFmtId="8" fontId="6" fillId="11" borderId="1" xfId="23" applyNumberFormat="1" applyFont="1" applyFill="1" applyBorder="1" applyAlignment="1">
      <alignment horizontal="right" indent="1"/>
    </xf>
    <xf numFmtId="179" fontId="6" fillId="0" borderId="1" xfId="23" applyNumberFormat="1" applyFont="1" applyBorder="1" applyAlignment="1">
      <alignment horizontal="right" indent="1"/>
    </xf>
    <xf numFmtId="0" fontId="1" fillId="0" borderId="0" xfId="26"/>
    <xf numFmtId="173" fontId="1" fillId="0" borderId="0" xfId="26" applyNumberFormat="1"/>
    <xf numFmtId="0" fontId="1" fillId="0" borderId="0" xfId="26" applyNumberFormat="1"/>
    <xf numFmtId="0" fontId="29" fillId="0" borderId="0" xfId="0" applyFont="1"/>
    <xf numFmtId="0" fontId="32" fillId="0" borderId="0" xfId="0" applyFont="1" applyAlignment="1">
      <alignment horizontal="right"/>
    </xf>
    <xf numFmtId="173" fontId="32" fillId="0" borderId="0" xfId="16" applyNumberFormat="1" applyFont="1"/>
    <xf numFmtId="9" fontId="32" fillId="0" borderId="0" xfId="0" applyNumberFormat="1" applyFont="1"/>
    <xf numFmtId="173" fontId="29" fillId="0" borderId="0" xfId="0" applyNumberFormat="1" applyFont="1"/>
    <xf numFmtId="0" fontId="32" fillId="11" borderId="1" xfId="0" applyFont="1" applyFill="1" applyBorder="1"/>
    <xf numFmtId="9" fontId="12" fillId="0" borderId="1" xfId="6" applyFont="1" applyBorder="1" applyAlignment="1">
      <alignment horizontal="right" indent="1"/>
    </xf>
    <xf numFmtId="9" fontId="0" fillId="0" borderId="1" xfId="6" applyFont="1" applyBorder="1" applyAlignment="1">
      <alignment horizontal="right" indent="1"/>
    </xf>
    <xf numFmtId="43" fontId="29" fillId="0" borderId="20" xfId="19" applyFont="1" applyBorder="1"/>
    <xf numFmtId="0" fontId="6" fillId="0" borderId="26" xfId="2" applyNumberFormat="1" applyFont="1" applyFill="1" applyBorder="1" applyAlignment="1"/>
    <xf numFmtId="1" fontId="6" fillId="0" borderId="26" xfId="2" applyNumberFormat="1" applyFont="1" applyFill="1" applyBorder="1" applyAlignment="1"/>
    <xf numFmtId="173" fontId="6" fillId="0" borderId="26" xfId="17" applyNumberFormat="1" applyFont="1" applyFill="1" applyBorder="1"/>
    <xf numFmtId="0" fontId="6" fillId="0" borderId="27" xfId="2" applyNumberFormat="1" applyFont="1" applyFill="1" applyBorder="1" applyAlignment="1"/>
    <xf numFmtId="0" fontId="6" fillId="0" borderId="61" xfId="2" applyNumberFormat="1" applyFont="1" applyFill="1" applyBorder="1" applyAlignment="1"/>
    <xf numFmtId="0" fontId="6" fillId="0" borderId="40" xfId="2" applyNumberFormat="1" applyFont="1" applyFill="1" applyBorder="1" applyAlignment="1"/>
    <xf numFmtId="0" fontId="10" fillId="0" borderId="62" xfId="2" applyNumberFormat="1" applyFont="1" applyBorder="1" applyAlignment="1">
      <alignment horizontal="center"/>
    </xf>
    <xf numFmtId="0" fontId="6" fillId="0" borderId="0" xfId="2" applyFont="1" applyFill="1" applyAlignment="1"/>
    <xf numFmtId="0" fontId="6" fillId="0" borderId="0" xfId="0" applyNumberFormat="1" applyFont="1" applyFill="1" applyBorder="1" applyAlignment="1" applyProtection="1"/>
    <xf numFmtId="0" fontId="6" fillId="0" borderId="28" xfId="0" applyNumberFormat="1" applyFont="1" applyFill="1" applyBorder="1" applyAlignment="1" applyProtection="1"/>
    <xf numFmtId="0" fontId="6" fillId="0" borderId="28" xfId="0" applyNumberFormat="1" applyFont="1" applyFill="1" applyBorder="1"/>
    <xf numFmtId="0" fontId="6" fillId="0" borderId="62" xfId="0" applyNumberFormat="1" applyFont="1" applyFill="1" applyBorder="1" applyAlignment="1" applyProtection="1"/>
    <xf numFmtId="1" fontId="6" fillId="0" borderId="28" xfId="0" applyNumberFormat="1" applyFont="1" applyFill="1" applyBorder="1" applyAlignment="1" applyProtection="1"/>
    <xf numFmtId="43" fontId="29" fillId="0" borderId="0" xfId="19" applyFont="1" applyFill="1"/>
    <xf numFmtId="0" fontId="32" fillId="0" borderId="0" xfId="0" applyFont="1" applyAlignment="1">
      <alignment horizont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/>
    </xf>
    <xf numFmtId="0" fontId="12" fillId="0" borderId="21" xfId="2" applyFont="1" applyBorder="1" applyAlignment="1">
      <alignment horizontal="center"/>
    </xf>
    <xf numFmtId="0" fontId="12" fillId="0" borderId="2" xfId="2" applyFont="1" applyBorder="1" applyAlignment="1">
      <alignment horizontal="center"/>
    </xf>
    <xf numFmtId="0" fontId="12" fillId="0" borderId="3" xfId="0" applyFont="1" applyBorder="1" applyAlignment="1">
      <alignment horizontal="left" indent="1"/>
    </xf>
    <xf numFmtId="0" fontId="12" fillId="0" borderId="2" xfId="0" applyFont="1" applyBorder="1" applyAlignment="1">
      <alignment horizontal="left" inden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8" fillId="0" borderId="0" xfId="2" applyFont="1" applyBorder="1" applyAlignment="1">
      <alignment horizontal="right" vertical="center" wrapText="1" indent="1"/>
    </xf>
    <xf numFmtId="0" fontId="28" fillId="0" borderId="13" xfId="2" applyFont="1" applyBorder="1" applyAlignment="1">
      <alignment horizontal="right" vertical="center" wrapText="1" indent="1"/>
    </xf>
    <xf numFmtId="0" fontId="12" fillId="0" borderId="29" xfId="2" applyFont="1" applyBorder="1" applyAlignment="1">
      <alignment horizontal="right"/>
    </xf>
    <xf numFmtId="0" fontId="12" fillId="0" borderId="30" xfId="2" applyFont="1" applyBorder="1" applyAlignment="1">
      <alignment horizontal="right"/>
    </xf>
    <xf numFmtId="0" fontId="12" fillId="0" borderId="19" xfId="2" applyFont="1" applyBorder="1" applyAlignment="1">
      <alignment horizontal="right"/>
    </xf>
    <xf numFmtId="0" fontId="12" fillId="0" borderId="20" xfId="2" applyFont="1" applyBorder="1" applyAlignment="1">
      <alignment horizontal="right"/>
    </xf>
    <xf numFmtId="0" fontId="42" fillId="0" borderId="11" xfId="3" applyFont="1" applyFill="1" applyBorder="1" applyAlignment="1">
      <alignment horizontal="center" wrapText="1"/>
    </xf>
  </cellXfs>
  <cellStyles count="27">
    <cellStyle name="20 % - Akzent1" xfId="21" builtinId="30"/>
    <cellStyle name="Dezimal 2" xfId="4" xr:uid="{00000000-0005-0000-0000-000001000000}"/>
    <cellStyle name="Euro" xfId="1" xr:uid="{00000000-0005-0000-0000-000002000000}"/>
    <cellStyle name="Euro 2" xfId="9" xr:uid="{00000000-0005-0000-0000-000003000000}"/>
    <cellStyle name="Euro 3" xfId="11" xr:uid="{00000000-0005-0000-0000-000004000000}"/>
    <cellStyle name="Euro 4" xfId="12" xr:uid="{00000000-0005-0000-0000-000005000000}"/>
    <cellStyle name="Euro 5" xfId="15" xr:uid="{00000000-0005-0000-0000-000006000000}"/>
    <cellStyle name="Komma 2" xfId="18" xr:uid="{00000000-0005-0000-0000-000008000000}"/>
    <cellStyle name="Komma 3" xfId="19" xr:uid="{00000000-0005-0000-0000-000009000000}"/>
    <cellStyle name="Prozent 2" xfId="6" xr:uid="{00000000-0005-0000-0000-00000B000000}"/>
    <cellStyle name="Standard" xfId="0" builtinId="0"/>
    <cellStyle name="Standard 2" xfId="2" xr:uid="{00000000-0005-0000-0000-00000D000000}"/>
    <cellStyle name="Standard 2 2" xfId="23" xr:uid="{00000000-0005-0000-0000-00000E000000}"/>
    <cellStyle name="Standard 3" xfId="20" xr:uid="{00000000-0005-0000-0000-00000F000000}"/>
    <cellStyle name="Standard 4" xfId="22" xr:uid="{00000000-0005-0000-0000-000010000000}"/>
    <cellStyle name="Standard 5" xfId="26" xr:uid="{5FA65A60-3417-4244-8639-EDCDDF97B05B}"/>
    <cellStyle name="Summen" xfId="7" xr:uid="{00000000-0005-0000-0000-000011000000}"/>
    <cellStyle name="Tabellendaten" xfId="5" xr:uid="{00000000-0005-0000-0000-000012000000}"/>
    <cellStyle name="titel" xfId="3" xr:uid="{00000000-0005-0000-0000-000013000000}"/>
    <cellStyle name="Titel 2" xfId="10" xr:uid="{00000000-0005-0000-0000-000014000000}"/>
    <cellStyle name="Überschrift 1" xfId="25" builtinId="16"/>
    <cellStyle name="Überschrift 4" xfId="24" builtinId="19"/>
    <cellStyle name="Untertitel" xfId="13" xr:uid="{00000000-0005-0000-0000-000016000000}"/>
    <cellStyle name="Währung" xfId="16" builtinId="4"/>
    <cellStyle name="Währung 2" xfId="8" xr:uid="{00000000-0005-0000-0000-000018000000}"/>
    <cellStyle name="Währung 3" xfId="17" xr:uid="{00000000-0005-0000-0000-000019000000}"/>
    <cellStyle name="Zwischensummen" xfId="14" xr:uid="{00000000-0005-0000-0000-00001A000000}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73" formatCode="_-* #,##0.00\ [$€-407]_-;\-* #,##0.00\ [$€-407]_-;_-* &quot;-&quot;??\ [$€-407]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73" formatCode="_-* #,##0.00\ [$€-407]_-;\-* #,##0.00\ [$€-407]_-;_-* &quot;-&quot;??\ [$€-407]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73" formatCode="_-* #,##0.00\ [$€-407]_-;\-* #,##0.00\ [$€-407]_-;_-* &quot;-&quot;??\ [$€-407]_-;_-@_-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3" formatCode="_-* #,##0.00\ [$€-407]_-;\-* #,##0.00\ [$€-407]_-;_-* &quot;-&quot;??\ [$€-407]_-;_-@_-"/>
    </dxf>
    <dxf>
      <numFmt numFmtId="173" formatCode="_-* #,##0.00\ [$€-407]_-;\-* #,##0.00\ [$€-407]_-;_-* &quot;-&quot;??\ [$€-407]_-;_-@_-"/>
    </dxf>
    <dxf>
      <numFmt numFmtId="0" formatCode="General"/>
    </dxf>
    <dxf>
      <numFmt numFmtId="0" formatCode="General"/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externalLink" Target="externalLinks/externalLink11.xml"/><Relationship Id="rId47" Type="http://schemas.openxmlformats.org/officeDocument/2006/relationships/connections" Target="connections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externalLink" Target="externalLinks/externalLink9.xml"/><Relationship Id="rId45" Type="http://schemas.openxmlformats.org/officeDocument/2006/relationships/externalLink" Target="externalLinks/externalLink1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43" Type="http://schemas.openxmlformats.org/officeDocument/2006/relationships/externalLink" Target="externalLinks/externalLink12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Umsatzentwicklung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Diagramme!$B$4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Diagramme!$A$5:$A$8</c:f>
              <c:strCache>
                <c:ptCount val="4"/>
                <c:pt idx="0">
                  <c:v>DVD-Laufwerke</c:v>
                </c:pt>
                <c:pt idx="1">
                  <c:v>Soundkarten</c:v>
                </c:pt>
                <c:pt idx="2">
                  <c:v>Scanner</c:v>
                </c:pt>
                <c:pt idx="3">
                  <c:v>Videokarten</c:v>
                </c:pt>
              </c:strCache>
            </c:strRef>
          </c:cat>
          <c:val>
            <c:numRef>
              <c:f>Diagramme!$B$5:$B$8</c:f>
              <c:numCache>
                <c:formatCode>_-* #,##0\ "€"_-;\-* #,##0\ "€"_-;_-* "-"??\ "€"_-;_-@_-</c:formatCode>
                <c:ptCount val="4"/>
                <c:pt idx="0">
                  <c:v>120000</c:v>
                </c:pt>
                <c:pt idx="1">
                  <c:v>90000</c:v>
                </c:pt>
                <c:pt idx="2">
                  <c:v>145000</c:v>
                </c:pt>
                <c:pt idx="3">
                  <c:v>134000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B3-4201-9008-9FBB68908B8E}"/>
            </c:ext>
          </c:extLst>
        </c:ser>
        <c:ser>
          <c:idx val="1"/>
          <c:order val="1"/>
          <c:tx>
            <c:strRef>
              <c:f>Diagramme!$C$4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Diagramme!$A$5:$A$8</c:f>
              <c:strCache>
                <c:ptCount val="4"/>
                <c:pt idx="0">
                  <c:v>DVD-Laufwerke</c:v>
                </c:pt>
                <c:pt idx="1">
                  <c:v>Soundkarten</c:v>
                </c:pt>
                <c:pt idx="2">
                  <c:v>Scanner</c:v>
                </c:pt>
                <c:pt idx="3">
                  <c:v>Videokarten</c:v>
                </c:pt>
              </c:strCache>
            </c:strRef>
          </c:cat>
          <c:val>
            <c:numRef>
              <c:f>Diagramme!$C$5:$C$8</c:f>
              <c:numCache>
                <c:formatCode>_-* #,##0\ "€"_-;\-* #,##0\ "€"_-;_-* "-"??\ "€"_-;_-@_-</c:formatCode>
                <c:ptCount val="4"/>
                <c:pt idx="0">
                  <c:v>132000</c:v>
                </c:pt>
                <c:pt idx="1">
                  <c:v>88000</c:v>
                </c:pt>
                <c:pt idx="2">
                  <c:v>159500</c:v>
                </c:pt>
                <c:pt idx="3">
                  <c:v>147400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B3-4201-9008-9FBB68908B8E}"/>
            </c:ext>
          </c:extLst>
        </c:ser>
        <c:ser>
          <c:idx val="2"/>
          <c:order val="2"/>
          <c:tx>
            <c:strRef>
              <c:f>Diagramme!$D$4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Diagramme!$A$5:$A$8</c:f>
              <c:strCache>
                <c:ptCount val="4"/>
                <c:pt idx="0">
                  <c:v>DVD-Laufwerke</c:v>
                </c:pt>
                <c:pt idx="1">
                  <c:v>Soundkarten</c:v>
                </c:pt>
                <c:pt idx="2">
                  <c:v>Scanner</c:v>
                </c:pt>
                <c:pt idx="3">
                  <c:v>Videokarten</c:v>
                </c:pt>
              </c:strCache>
            </c:strRef>
          </c:cat>
          <c:val>
            <c:numRef>
              <c:f>Diagramme!$D$5:$D$8</c:f>
              <c:numCache>
                <c:formatCode>_-* #,##0\ "€"_-;\-* #,##0\ "€"_-;_-* "-"??\ "€"_-;_-@_-</c:formatCode>
                <c:ptCount val="4"/>
                <c:pt idx="0">
                  <c:v>108000</c:v>
                </c:pt>
                <c:pt idx="1">
                  <c:v>144000</c:v>
                </c:pt>
                <c:pt idx="2">
                  <c:v>160800</c:v>
                </c:pt>
                <c:pt idx="3">
                  <c:v>276000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B3-4201-9008-9FBB68908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8651424"/>
        <c:axId val="678645984"/>
      </c:barChart>
      <c:catAx>
        <c:axId val="67865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8645984"/>
        <c:crosses val="autoZero"/>
        <c:auto val="1"/>
        <c:lblAlgn val="ctr"/>
        <c:lblOffset val="100"/>
        <c:noMultiLvlLbl val="0"/>
      </c:catAx>
      <c:valAx>
        <c:axId val="67864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865142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834-48F3-A44C-B45B73B2D9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834-48F3-A44C-B45B73B2D9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834-48F3-A44C-B45B73B2D9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834-48F3-A44C-B45B73B2D9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Diagramme!$A$4:$A$8</c15:sqref>
                  </c15:fullRef>
                </c:ext>
              </c:extLst>
              <c:f>Diagramme!$A$5:$A$8</c:f>
              <c:strCache>
                <c:ptCount val="4"/>
                <c:pt idx="0">
                  <c:v>DVD-Laufwerke</c:v>
                </c:pt>
                <c:pt idx="1">
                  <c:v>Soundkarten</c:v>
                </c:pt>
                <c:pt idx="2">
                  <c:v>Scanner</c:v>
                </c:pt>
                <c:pt idx="3">
                  <c:v>Videokarten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Diagramme!$B$4:$B$8</c15:sqref>
                  </c15:fullRef>
                </c:ext>
              </c:extLst>
              <c:f>Diagramme!$B$5:$B$8</c:f>
              <c:numCache>
                <c:formatCode>_-* #,##0\ "€"_-;\-* #,##0\ "€"_-;_-* "-"??\ "€"_-;_-@_-</c:formatCode>
                <c:ptCount val="4"/>
                <c:pt idx="0">
                  <c:v>120000</c:v>
                </c:pt>
                <c:pt idx="1">
                  <c:v>90000</c:v>
                </c:pt>
                <c:pt idx="2">
                  <c:v>145000</c:v>
                </c:pt>
                <c:pt idx="3">
                  <c:v>134000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255B-4563-860E-00D1FFB0DB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Funktionsdiagramm!$C$4</c:f>
              <c:strCache>
                <c:ptCount val="1"/>
                <c:pt idx="0">
                  <c:v>SIN()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Funktionsdiagramm!$A$5:$A$365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xVal>
          <c:yVal>
            <c:numRef>
              <c:f>Funktionsdiagramm!$C$5:$C$365</c:f>
              <c:numCache>
                <c:formatCode>General</c:formatCode>
                <c:ptCount val="361"/>
                <c:pt idx="0">
                  <c:v>0</c:v>
                </c:pt>
                <c:pt idx="1">
                  <c:v>1.7452406437283512E-2</c:v>
                </c:pt>
                <c:pt idx="2">
                  <c:v>3.4899496702500969E-2</c:v>
                </c:pt>
                <c:pt idx="3">
                  <c:v>5.2335956242943835E-2</c:v>
                </c:pt>
                <c:pt idx="4">
                  <c:v>6.9756473744125302E-2</c:v>
                </c:pt>
                <c:pt idx="5">
                  <c:v>8.7155742747658166E-2</c:v>
                </c:pt>
                <c:pt idx="6">
                  <c:v>0.10452846326765347</c:v>
                </c:pt>
                <c:pt idx="7">
                  <c:v>0.12186934340514748</c:v>
                </c:pt>
                <c:pt idx="8">
                  <c:v>0.13917310096006544</c:v>
                </c:pt>
                <c:pt idx="9">
                  <c:v>0.15643446504023087</c:v>
                </c:pt>
                <c:pt idx="10">
                  <c:v>0.17364817766693033</c:v>
                </c:pt>
                <c:pt idx="11">
                  <c:v>0.1908089953765448</c:v>
                </c:pt>
                <c:pt idx="12">
                  <c:v>0.20791169081775934</c:v>
                </c:pt>
                <c:pt idx="13">
                  <c:v>0.224951054343865</c:v>
                </c:pt>
                <c:pt idx="14">
                  <c:v>0.24192189559966773</c:v>
                </c:pt>
                <c:pt idx="15">
                  <c:v>0.25881904510252074</c:v>
                </c:pt>
                <c:pt idx="16">
                  <c:v>0.27563735581699916</c:v>
                </c:pt>
                <c:pt idx="17">
                  <c:v>0.29237170472273677</c:v>
                </c:pt>
                <c:pt idx="18">
                  <c:v>0.3090169943749474</c:v>
                </c:pt>
                <c:pt idx="19">
                  <c:v>0.3255681544571567</c:v>
                </c:pt>
                <c:pt idx="20">
                  <c:v>0.34202014332566871</c:v>
                </c:pt>
                <c:pt idx="21">
                  <c:v>0.35836794954530027</c:v>
                </c:pt>
                <c:pt idx="22">
                  <c:v>0.37460659341591201</c:v>
                </c:pt>
                <c:pt idx="23">
                  <c:v>0.39073112848927377</c:v>
                </c:pt>
                <c:pt idx="24">
                  <c:v>0.40673664307580021</c:v>
                </c:pt>
                <c:pt idx="25">
                  <c:v>0.42261826174069944</c:v>
                </c:pt>
                <c:pt idx="26">
                  <c:v>0.4383711467890774</c:v>
                </c:pt>
                <c:pt idx="27">
                  <c:v>0.45399049973954675</c:v>
                </c:pt>
                <c:pt idx="28">
                  <c:v>0.46947156278589081</c:v>
                </c:pt>
                <c:pt idx="29">
                  <c:v>0.48480962024633706</c:v>
                </c:pt>
                <c:pt idx="30">
                  <c:v>0.49999999999999994</c:v>
                </c:pt>
                <c:pt idx="31">
                  <c:v>0.51503807491005416</c:v>
                </c:pt>
                <c:pt idx="32">
                  <c:v>0.5299192642332049</c:v>
                </c:pt>
                <c:pt idx="33">
                  <c:v>0.54463903501502708</c:v>
                </c:pt>
                <c:pt idx="34">
                  <c:v>0.5591929034707469</c:v>
                </c:pt>
                <c:pt idx="35">
                  <c:v>0.57357643635104605</c:v>
                </c:pt>
                <c:pt idx="36">
                  <c:v>0.58778525229247314</c:v>
                </c:pt>
                <c:pt idx="37">
                  <c:v>0.60181502315204827</c:v>
                </c:pt>
                <c:pt idx="38">
                  <c:v>0.61566147532565829</c:v>
                </c:pt>
                <c:pt idx="39">
                  <c:v>0.62932039104983739</c:v>
                </c:pt>
                <c:pt idx="40">
                  <c:v>0.64278760968653925</c:v>
                </c:pt>
                <c:pt idx="41">
                  <c:v>0.65605902899050728</c:v>
                </c:pt>
                <c:pt idx="42">
                  <c:v>0.66913060635885824</c:v>
                </c:pt>
                <c:pt idx="43">
                  <c:v>0.68199836006249848</c:v>
                </c:pt>
                <c:pt idx="44">
                  <c:v>0.69465837045899725</c:v>
                </c:pt>
                <c:pt idx="45">
                  <c:v>0.70710678118654746</c:v>
                </c:pt>
                <c:pt idx="46">
                  <c:v>0.71933980033865108</c:v>
                </c:pt>
                <c:pt idx="47">
                  <c:v>0.73135370161917046</c:v>
                </c:pt>
                <c:pt idx="48">
                  <c:v>0.74314482547739424</c:v>
                </c:pt>
                <c:pt idx="49">
                  <c:v>0.75470958022277201</c:v>
                </c:pt>
                <c:pt idx="50">
                  <c:v>0.76604444311897801</c:v>
                </c:pt>
                <c:pt idx="51">
                  <c:v>0.7771459614569709</c:v>
                </c:pt>
                <c:pt idx="52">
                  <c:v>0.78801075360672201</c:v>
                </c:pt>
                <c:pt idx="53">
                  <c:v>0.79863551004729283</c:v>
                </c:pt>
                <c:pt idx="54">
                  <c:v>0.80901699437494745</c:v>
                </c:pt>
                <c:pt idx="55">
                  <c:v>0.8191520442889918</c:v>
                </c:pt>
                <c:pt idx="56">
                  <c:v>0.82903757255504174</c:v>
                </c:pt>
                <c:pt idx="57">
                  <c:v>0.83867056794542405</c:v>
                </c:pt>
                <c:pt idx="58">
                  <c:v>0.84804809615642596</c:v>
                </c:pt>
                <c:pt idx="59">
                  <c:v>0.85716730070211233</c:v>
                </c:pt>
                <c:pt idx="60">
                  <c:v>0.8660254037844386</c:v>
                </c:pt>
                <c:pt idx="61">
                  <c:v>0.87461970713939574</c:v>
                </c:pt>
                <c:pt idx="62">
                  <c:v>0.88294759285892688</c:v>
                </c:pt>
                <c:pt idx="63">
                  <c:v>0.89100652418836779</c:v>
                </c:pt>
                <c:pt idx="64">
                  <c:v>0.89879404629916704</c:v>
                </c:pt>
                <c:pt idx="65">
                  <c:v>0.90630778703664994</c:v>
                </c:pt>
                <c:pt idx="66">
                  <c:v>0.91354545764260087</c:v>
                </c:pt>
                <c:pt idx="67">
                  <c:v>0.92050485345244037</c:v>
                </c:pt>
                <c:pt idx="68">
                  <c:v>0.92718385456678742</c:v>
                </c:pt>
                <c:pt idx="69">
                  <c:v>0.93358042649720174</c:v>
                </c:pt>
                <c:pt idx="70">
                  <c:v>0.93969262078590832</c:v>
                </c:pt>
                <c:pt idx="71">
                  <c:v>0.94551857559931674</c:v>
                </c:pt>
                <c:pt idx="72">
                  <c:v>0.95105651629515353</c:v>
                </c:pt>
                <c:pt idx="73">
                  <c:v>0.95630475596303544</c:v>
                </c:pt>
                <c:pt idx="74">
                  <c:v>0.96126169593831889</c:v>
                </c:pt>
                <c:pt idx="75">
                  <c:v>0.96592582628906831</c:v>
                </c:pt>
                <c:pt idx="76">
                  <c:v>0.97029572627599647</c:v>
                </c:pt>
                <c:pt idx="77">
                  <c:v>0.97437006478523525</c:v>
                </c:pt>
                <c:pt idx="78">
                  <c:v>0.97814760073380558</c:v>
                </c:pt>
                <c:pt idx="79">
                  <c:v>0.98162718344766398</c:v>
                </c:pt>
                <c:pt idx="80">
                  <c:v>0.98480775301220802</c:v>
                </c:pt>
                <c:pt idx="81">
                  <c:v>0.98768834059513777</c:v>
                </c:pt>
                <c:pt idx="82">
                  <c:v>0.99026806874157036</c:v>
                </c:pt>
                <c:pt idx="83">
                  <c:v>0.99254615164132198</c:v>
                </c:pt>
                <c:pt idx="84">
                  <c:v>0.99452189536827329</c:v>
                </c:pt>
                <c:pt idx="85">
                  <c:v>0.99619469809174555</c:v>
                </c:pt>
                <c:pt idx="86">
                  <c:v>0.9975640502598242</c:v>
                </c:pt>
                <c:pt idx="87">
                  <c:v>0.99862953475457383</c:v>
                </c:pt>
                <c:pt idx="88">
                  <c:v>0.99939082701909576</c:v>
                </c:pt>
                <c:pt idx="89">
                  <c:v>0.99984769515639127</c:v>
                </c:pt>
                <c:pt idx="90">
                  <c:v>1</c:v>
                </c:pt>
                <c:pt idx="91">
                  <c:v>0.99984769515639127</c:v>
                </c:pt>
                <c:pt idx="92">
                  <c:v>0.99939082701909576</c:v>
                </c:pt>
                <c:pt idx="93">
                  <c:v>0.99862953475457383</c:v>
                </c:pt>
                <c:pt idx="94">
                  <c:v>0.9975640502598242</c:v>
                </c:pt>
                <c:pt idx="95">
                  <c:v>0.99619469809174555</c:v>
                </c:pt>
                <c:pt idx="96">
                  <c:v>0.99452189536827329</c:v>
                </c:pt>
                <c:pt idx="97">
                  <c:v>0.99254615164132209</c:v>
                </c:pt>
                <c:pt idx="98">
                  <c:v>0.99026806874157036</c:v>
                </c:pt>
                <c:pt idx="99">
                  <c:v>0.98768834059513777</c:v>
                </c:pt>
                <c:pt idx="100">
                  <c:v>0.98480775301220802</c:v>
                </c:pt>
                <c:pt idx="101">
                  <c:v>0.98162718344766398</c:v>
                </c:pt>
                <c:pt idx="102">
                  <c:v>0.97814760073380569</c:v>
                </c:pt>
                <c:pt idx="103">
                  <c:v>0.97437006478523525</c:v>
                </c:pt>
                <c:pt idx="104">
                  <c:v>0.97029572627599647</c:v>
                </c:pt>
                <c:pt idx="105">
                  <c:v>0.96592582628906831</c:v>
                </c:pt>
                <c:pt idx="106">
                  <c:v>0.96126169593831889</c:v>
                </c:pt>
                <c:pt idx="107">
                  <c:v>0.95630475596303555</c:v>
                </c:pt>
                <c:pt idx="108">
                  <c:v>0.95105651629515364</c:v>
                </c:pt>
                <c:pt idx="109">
                  <c:v>0.94551857559931685</c:v>
                </c:pt>
                <c:pt idx="110">
                  <c:v>0.93969262078590843</c:v>
                </c:pt>
                <c:pt idx="111">
                  <c:v>0.93358042649720174</c:v>
                </c:pt>
                <c:pt idx="112">
                  <c:v>0.92718385456678742</c:v>
                </c:pt>
                <c:pt idx="113">
                  <c:v>0.92050485345244026</c:v>
                </c:pt>
                <c:pt idx="114">
                  <c:v>0.91354545764260087</c:v>
                </c:pt>
                <c:pt idx="115">
                  <c:v>0.90630778703665005</c:v>
                </c:pt>
                <c:pt idx="116">
                  <c:v>0.89879404629916693</c:v>
                </c:pt>
                <c:pt idx="117">
                  <c:v>0.8910065241883679</c:v>
                </c:pt>
                <c:pt idx="118">
                  <c:v>0.88294759285892688</c:v>
                </c:pt>
                <c:pt idx="119">
                  <c:v>0.87461970713939585</c:v>
                </c:pt>
                <c:pt idx="120">
                  <c:v>0.86602540378443871</c:v>
                </c:pt>
                <c:pt idx="121">
                  <c:v>0.85716730070211233</c:v>
                </c:pt>
                <c:pt idx="122">
                  <c:v>0.84804809615642607</c:v>
                </c:pt>
                <c:pt idx="123">
                  <c:v>0.83867056794542394</c:v>
                </c:pt>
                <c:pt idx="124">
                  <c:v>0.82903757255504174</c:v>
                </c:pt>
                <c:pt idx="125">
                  <c:v>0.81915204428899169</c:v>
                </c:pt>
                <c:pt idx="126">
                  <c:v>0.80901699437494745</c:v>
                </c:pt>
                <c:pt idx="127">
                  <c:v>0.79863551004729272</c:v>
                </c:pt>
                <c:pt idx="128">
                  <c:v>0.78801075360672201</c:v>
                </c:pt>
                <c:pt idx="129">
                  <c:v>0.77714596145697101</c:v>
                </c:pt>
                <c:pt idx="130">
                  <c:v>0.76604444311897801</c:v>
                </c:pt>
                <c:pt idx="131">
                  <c:v>0.75470958022277213</c:v>
                </c:pt>
                <c:pt idx="132">
                  <c:v>0.74314482547739424</c:v>
                </c:pt>
                <c:pt idx="133">
                  <c:v>0.73135370161917057</c:v>
                </c:pt>
                <c:pt idx="134">
                  <c:v>0.71933980033865108</c:v>
                </c:pt>
                <c:pt idx="135">
                  <c:v>0.70710678118654757</c:v>
                </c:pt>
                <c:pt idx="136">
                  <c:v>0.69465837045899714</c:v>
                </c:pt>
                <c:pt idx="137">
                  <c:v>0.68199836006249859</c:v>
                </c:pt>
                <c:pt idx="138">
                  <c:v>0.66913060635885835</c:v>
                </c:pt>
                <c:pt idx="139">
                  <c:v>0.65605902899050728</c:v>
                </c:pt>
                <c:pt idx="140">
                  <c:v>0.64278760968653947</c:v>
                </c:pt>
                <c:pt idx="141">
                  <c:v>0.62932039104983739</c:v>
                </c:pt>
                <c:pt idx="142">
                  <c:v>0.6156614753256584</c:v>
                </c:pt>
                <c:pt idx="143">
                  <c:v>0.60181502315204816</c:v>
                </c:pt>
                <c:pt idx="144">
                  <c:v>0.58778525229247325</c:v>
                </c:pt>
                <c:pt idx="145">
                  <c:v>0.57357643635104594</c:v>
                </c:pt>
                <c:pt idx="146">
                  <c:v>0.5591929034707469</c:v>
                </c:pt>
                <c:pt idx="147">
                  <c:v>0.54463903501502731</c:v>
                </c:pt>
                <c:pt idx="148">
                  <c:v>0.5299192642332049</c:v>
                </c:pt>
                <c:pt idx="149">
                  <c:v>0.51503807491005438</c:v>
                </c:pt>
                <c:pt idx="150">
                  <c:v>0.49999999999999994</c:v>
                </c:pt>
                <c:pt idx="151">
                  <c:v>0.48480962024633717</c:v>
                </c:pt>
                <c:pt idx="152">
                  <c:v>0.46947156278589069</c:v>
                </c:pt>
                <c:pt idx="153">
                  <c:v>0.45399049973954686</c:v>
                </c:pt>
                <c:pt idx="154">
                  <c:v>0.43837114678907729</c:v>
                </c:pt>
                <c:pt idx="155">
                  <c:v>0.4226182617406995</c:v>
                </c:pt>
                <c:pt idx="156">
                  <c:v>0.40673664307580043</c:v>
                </c:pt>
                <c:pt idx="157">
                  <c:v>0.39073112848927377</c:v>
                </c:pt>
                <c:pt idx="158">
                  <c:v>0.37460659341591224</c:v>
                </c:pt>
                <c:pt idx="159">
                  <c:v>0.35836794954530021</c:v>
                </c:pt>
                <c:pt idx="160">
                  <c:v>0.34202014332566888</c:v>
                </c:pt>
                <c:pt idx="161">
                  <c:v>0.32556815445715659</c:v>
                </c:pt>
                <c:pt idx="162">
                  <c:v>0.30901699437494751</c:v>
                </c:pt>
                <c:pt idx="163">
                  <c:v>0.2923717047227366</c:v>
                </c:pt>
                <c:pt idx="164">
                  <c:v>0.27563735581699922</c:v>
                </c:pt>
                <c:pt idx="165">
                  <c:v>0.25881904510252102</c:v>
                </c:pt>
                <c:pt idx="166">
                  <c:v>0.24192189559966773</c:v>
                </c:pt>
                <c:pt idx="167">
                  <c:v>0.2249510543438652</c:v>
                </c:pt>
                <c:pt idx="168">
                  <c:v>0.20791169081775931</c:v>
                </c:pt>
                <c:pt idx="169">
                  <c:v>0.19080899537654497</c:v>
                </c:pt>
                <c:pt idx="170">
                  <c:v>0.17364817766693028</c:v>
                </c:pt>
                <c:pt idx="171">
                  <c:v>0.15643446504023098</c:v>
                </c:pt>
                <c:pt idx="172">
                  <c:v>0.13917310096006533</c:v>
                </c:pt>
                <c:pt idx="173">
                  <c:v>0.12186934340514755</c:v>
                </c:pt>
                <c:pt idx="174">
                  <c:v>0.10452846326765373</c:v>
                </c:pt>
                <c:pt idx="175">
                  <c:v>8.7155742747658194E-2</c:v>
                </c:pt>
                <c:pt idx="176">
                  <c:v>6.9756473744125524E-2</c:v>
                </c:pt>
                <c:pt idx="177">
                  <c:v>5.2335956242943807E-2</c:v>
                </c:pt>
                <c:pt idx="178">
                  <c:v>3.4899496702501143E-2</c:v>
                </c:pt>
                <c:pt idx="179">
                  <c:v>1.7452406437283439E-2</c:v>
                </c:pt>
                <c:pt idx="180">
                  <c:v>1.22514845490862E-16</c:v>
                </c:pt>
                <c:pt idx="181">
                  <c:v>-1.7452406437283637E-2</c:v>
                </c:pt>
                <c:pt idx="182">
                  <c:v>-3.48994967025009E-2</c:v>
                </c:pt>
                <c:pt idx="183">
                  <c:v>-5.2335956242943557E-2</c:v>
                </c:pt>
                <c:pt idx="184">
                  <c:v>-6.9756473744125275E-2</c:v>
                </c:pt>
                <c:pt idx="185">
                  <c:v>-8.7155742747657944E-2</c:v>
                </c:pt>
                <c:pt idx="186">
                  <c:v>-0.1045284632676535</c:v>
                </c:pt>
                <c:pt idx="187">
                  <c:v>-0.12186934340514731</c:v>
                </c:pt>
                <c:pt idx="188">
                  <c:v>-0.13917310096006552</c:v>
                </c:pt>
                <c:pt idx="189">
                  <c:v>-0.15643446504023073</c:v>
                </c:pt>
                <c:pt idx="190">
                  <c:v>-0.17364817766693047</c:v>
                </c:pt>
                <c:pt idx="191">
                  <c:v>-0.19080899537654472</c:v>
                </c:pt>
                <c:pt idx="192">
                  <c:v>-0.20791169081775951</c:v>
                </c:pt>
                <c:pt idx="193">
                  <c:v>-0.22495105434386498</c:v>
                </c:pt>
                <c:pt idx="194">
                  <c:v>-0.24192189559966751</c:v>
                </c:pt>
                <c:pt idx="195">
                  <c:v>-0.25881904510252079</c:v>
                </c:pt>
                <c:pt idx="196">
                  <c:v>-0.275637355816999</c:v>
                </c:pt>
                <c:pt idx="197">
                  <c:v>-0.29237170472273677</c:v>
                </c:pt>
                <c:pt idx="198">
                  <c:v>-0.30901699437494728</c:v>
                </c:pt>
                <c:pt idx="199">
                  <c:v>-0.32556815445715676</c:v>
                </c:pt>
                <c:pt idx="200">
                  <c:v>-0.34202014332566866</c:v>
                </c:pt>
                <c:pt idx="201">
                  <c:v>-0.35836794954530043</c:v>
                </c:pt>
                <c:pt idx="202">
                  <c:v>-0.37460659341591201</c:v>
                </c:pt>
                <c:pt idx="203">
                  <c:v>-0.39073112848927355</c:v>
                </c:pt>
                <c:pt idx="204">
                  <c:v>-0.40673664307580021</c:v>
                </c:pt>
                <c:pt idx="205">
                  <c:v>-0.42261826174069927</c:v>
                </c:pt>
                <c:pt idx="206">
                  <c:v>-0.43837114678907746</c:v>
                </c:pt>
                <c:pt idx="207">
                  <c:v>-0.45399049973954669</c:v>
                </c:pt>
                <c:pt idx="208">
                  <c:v>-0.46947156278589086</c:v>
                </c:pt>
                <c:pt idx="209">
                  <c:v>-0.48480962024633695</c:v>
                </c:pt>
                <c:pt idx="210">
                  <c:v>-0.50000000000000011</c:v>
                </c:pt>
                <c:pt idx="211">
                  <c:v>-0.51503807491005416</c:v>
                </c:pt>
                <c:pt idx="212">
                  <c:v>-0.52991926423320479</c:v>
                </c:pt>
                <c:pt idx="213">
                  <c:v>-0.54463903501502708</c:v>
                </c:pt>
                <c:pt idx="214">
                  <c:v>-0.55919290347074668</c:v>
                </c:pt>
                <c:pt idx="215">
                  <c:v>-0.57357643635104616</c:v>
                </c:pt>
                <c:pt idx="216">
                  <c:v>-0.58778525229247303</c:v>
                </c:pt>
                <c:pt idx="217">
                  <c:v>-0.60181502315204838</c:v>
                </c:pt>
                <c:pt idx="218">
                  <c:v>-0.61566147532565818</c:v>
                </c:pt>
                <c:pt idx="219">
                  <c:v>-0.62932039104983761</c:v>
                </c:pt>
                <c:pt idx="220">
                  <c:v>-0.64278760968653925</c:v>
                </c:pt>
                <c:pt idx="221">
                  <c:v>-0.65605902899050705</c:v>
                </c:pt>
                <c:pt idx="222">
                  <c:v>-0.66913060635885824</c:v>
                </c:pt>
                <c:pt idx="223">
                  <c:v>-0.68199836006249837</c:v>
                </c:pt>
                <c:pt idx="224">
                  <c:v>-0.69465837045899737</c:v>
                </c:pt>
                <c:pt idx="225">
                  <c:v>-0.70710678118654746</c:v>
                </c:pt>
                <c:pt idx="226">
                  <c:v>-0.71933980033865119</c:v>
                </c:pt>
                <c:pt idx="227">
                  <c:v>-0.73135370161917046</c:v>
                </c:pt>
                <c:pt idx="228">
                  <c:v>-0.74314482547739436</c:v>
                </c:pt>
                <c:pt idx="229">
                  <c:v>-0.75470958022277201</c:v>
                </c:pt>
                <c:pt idx="230">
                  <c:v>-0.7660444431189779</c:v>
                </c:pt>
                <c:pt idx="231">
                  <c:v>-0.77714596145697057</c:v>
                </c:pt>
                <c:pt idx="232">
                  <c:v>-0.78801075360672213</c:v>
                </c:pt>
                <c:pt idx="233">
                  <c:v>-0.79863551004729283</c:v>
                </c:pt>
                <c:pt idx="234">
                  <c:v>-0.80901699437494734</c:v>
                </c:pt>
                <c:pt idx="235">
                  <c:v>-0.81915204428899158</c:v>
                </c:pt>
                <c:pt idx="236">
                  <c:v>-0.82903757255504185</c:v>
                </c:pt>
                <c:pt idx="237">
                  <c:v>-0.83867056794542405</c:v>
                </c:pt>
                <c:pt idx="238">
                  <c:v>-0.84804809615642596</c:v>
                </c:pt>
                <c:pt idx="239">
                  <c:v>-0.85716730070211211</c:v>
                </c:pt>
                <c:pt idx="240">
                  <c:v>-0.86602540378443837</c:v>
                </c:pt>
                <c:pt idx="241">
                  <c:v>-0.87461970713939596</c:v>
                </c:pt>
                <c:pt idx="242">
                  <c:v>-0.88294759285892699</c:v>
                </c:pt>
                <c:pt idx="243">
                  <c:v>-0.89100652418836779</c:v>
                </c:pt>
                <c:pt idx="244">
                  <c:v>-0.89879404629916682</c:v>
                </c:pt>
                <c:pt idx="245">
                  <c:v>-0.90630778703665005</c:v>
                </c:pt>
                <c:pt idx="246">
                  <c:v>-0.91354545764260098</c:v>
                </c:pt>
                <c:pt idx="247">
                  <c:v>-0.92050485345244026</c:v>
                </c:pt>
                <c:pt idx="248">
                  <c:v>-0.92718385456678731</c:v>
                </c:pt>
                <c:pt idx="249">
                  <c:v>-0.93358042649720163</c:v>
                </c:pt>
                <c:pt idx="250">
                  <c:v>-0.93969262078590843</c:v>
                </c:pt>
                <c:pt idx="251">
                  <c:v>-0.94551857559931685</c:v>
                </c:pt>
                <c:pt idx="252">
                  <c:v>-0.95105651629515353</c:v>
                </c:pt>
                <c:pt idx="253">
                  <c:v>-0.95630475596303532</c:v>
                </c:pt>
                <c:pt idx="254">
                  <c:v>-0.96126169593831901</c:v>
                </c:pt>
                <c:pt idx="255">
                  <c:v>-0.96592582628906831</c:v>
                </c:pt>
                <c:pt idx="256">
                  <c:v>-0.97029572627599647</c:v>
                </c:pt>
                <c:pt idx="257">
                  <c:v>-0.97437006478523513</c:v>
                </c:pt>
                <c:pt idx="258">
                  <c:v>-0.97814760073380558</c:v>
                </c:pt>
                <c:pt idx="259">
                  <c:v>-0.98162718344766398</c:v>
                </c:pt>
                <c:pt idx="260">
                  <c:v>-0.98480775301220802</c:v>
                </c:pt>
                <c:pt idx="261">
                  <c:v>-0.98768834059513766</c:v>
                </c:pt>
                <c:pt idx="262">
                  <c:v>-0.99026806874157025</c:v>
                </c:pt>
                <c:pt idx="263">
                  <c:v>-0.99254615164132209</c:v>
                </c:pt>
                <c:pt idx="264">
                  <c:v>-0.9945218953682734</c:v>
                </c:pt>
                <c:pt idx="265">
                  <c:v>-0.99619469809174555</c:v>
                </c:pt>
                <c:pt idx="266">
                  <c:v>-0.9975640502598242</c:v>
                </c:pt>
                <c:pt idx="267">
                  <c:v>-0.99862953475457383</c:v>
                </c:pt>
                <c:pt idx="268">
                  <c:v>-0.99939082701909576</c:v>
                </c:pt>
                <c:pt idx="269">
                  <c:v>-0.99984769515639127</c:v>
                </c:pt>
                <c:pt idx="270">
                  <c:v>-1</c:v>
                </c:pt>
                <c:pt idx="271">
                  <c:v>-0.99984769515639127</c:v>
                </c:pt>
                <c:pt idx="272">
                  <c:v>-0.99939082701909576</c:v>
                </c:pt>
                <c:pt idx="273">
                  <c:v>-0.99862953475457383</c:v>
                </c:pt>
                <c:pt idx="274">
                  <c:v>-0.99756405025982431</c:v>
                </c:pt>
                <c:pt idx="275">
                  <c:v>-0.99619469809174555</c:v>
                </c:pt>
                <c:pt idx="276">
                  <c:v>-0.9945218953682734</c:v>
                </c:pt>
                <c:pt idx="277">
                  <c:v>-0.99254615164132198</c:v>
                </c:pt>
                <c:pt idx="278">
                  <c:v>-0.99026806874157036</c:v>
                </c:pt>
                <c:pt idx="279">
                  <c:v>-0.98768834059513777</c:v>
                </c:pt>
                <c:pt idx="280">
                  <c:v>-0.98480775301220813</c:v>
                </c:pt>
                <c:pt idx="281">
                  <c:v>-0.98162718344766386</c:v>
                </c:pt>
                <c:pt idx="282">
                  <c:v>-0.97814760073380558</c:v>
                </c:pt>
                <c:pt idx="283">
                  <c:v>-0.97437006478523525</c:v>
                </c:pt>
                <c:pt idx="284">
                  <c:v>-0.97029572627599658</c:v>
                </c:pt>
                <c:pt idx="285">
                  <c:v>-0.96592582628906842</c:v>
                </c:pt>
                <c:pt idx="286">
                  <c:v>-0.96126169593831878</c:v>
                </c:pt>
                <c:pt idx="287">
                  <c:v>-0.95630475596303544</c:v>
                </c:pt>
                <c:pt idx="288">
                  <c:v>-0.95105651629515364</c:v>
                </c:pt>
                <c:pt idx="289">
                  <c:v>-0.94551857559931696</c:v>
                </c:pt>
                <c:pt idx="290">
                  <c:v>-0.93969262078590832</c:v>
                </c:pt>
                <c:pt idx="291">
                  <c:v>-0.93358042649720174</c:v>
                </c:pt>
                <c:pt idx="292">
                  <c:v>-0.92718385456678742</c:v>
                </c:pt>
                <c:pt idx="293">
                  <c:v>-0.92050485345244049</c:v>
                </c:pt>
                <c:pt idx="294">
                  <c:v>-0.91354545764260109</c:v>
                </c:pt>
                <c:pt idx="295">
                  <c:v>-0.90630778703664994</c:v>
                </c:pt>
                <c:pt idx="296">
                  <c:v>-0.89879404629916704</c:v>
                </c:pt>
                <c:pt idx="297">
                  <c:v>-0.8910065241883679</c:v>
                </c:pt>
                <c:pt idx="298">
                  <c:v>-0.8829475928589271</c:v>
                </c:pt>
                <c:pt idx="299">
                  <c:v>-0.87461970713939563</c:v>
                </c:pt>
                <c:pt idx="300">
                  <c:v>-0.8660254037844386</c:v>
                </c:pt>
                <c:pt idx="301">
                  <c:v>-0.85716730070211233</c:v>
                </c:pt>
                <c:pt idx="302">
                  <c:v>-0.84804809615642618</c:v>
                </c:pt>
                <c:pt idx="303">
                  <c:v>-0.83867056794542427</c:v>
                </c:pt>
                <c:pt idx="304">
                  <c:v>-0.82903757255504162</c:v>
                </c:pt>
                <c:pt idx="305">
                  <c:v>-0.8191520442889918</c:v>
                </c:pt>
                <c:pt idx="306">
                  <c:v>-0.80901699437494756</c:v>
                </c:pt>
                <c:pt idx="307">
                  <c:v>-0.79863551004729305</c:v>
                </c:pt>
                <c:pt idx="308">
                  <c:v>-0.78801075360672179</c:v>
                </c:pt>
                <c:pt idx="309">
                  <c:v>-0.77714596145697079</c:v>
                </c:pt>
                <c:pt idx="310">
                  <c:v>-0.76604444311897812</c:v>
                </c:pt>
                <c:pt idx="311">
                  <c:v>-0.75470958022277224</c:v>
                </c:pt>
                <c:pt idx="312">
                  <c:v>-0.74314482547739458</c:v>
                </c:pt>
                <c:pt idx="313">
                  <c:v>-0.73135370161917035</c:v>
                </c:pt>
                <c:pt idx="314">
                  <c:v>-0.71933980033865119</c:v>
                </c:pt>
                <c:pt idx="315">
                  <c:v>-0.70710678118654768</c:v>
                </c:pt>
                <c:pt idx="316">
                  <c:v>-0.69465837045899759</c:v>
                </c:pt>
                <c:pt idx="317">
                  <c:v>-0.68199836006249825</c:v>
                </c:pt>
                <c:pt idx="318">
                  <c:v>-0.66913060635885813</c:v>
                </c:pt>
                <c:pt idx="319">
                  <c:v>-0.65605902899050739</c:v>
                </c:pt>
                <c:pt idx="320">
                  <c:v>-0.64278760968653958</c:v>
                </c:pt>
                <c:pt idx="321">
                  <c:v>-0.62932039104983784</c:v>
                </c:pt>
                <c:pt idx="322">
                  <c:v>-0.61566147532565818</c:v>
                </c:pt>
                <c:pt idx="323">
                  <c:v>-0.60181502315204827</c:v>
                </c:pt>
                <c:pt idx="324">
                  <c:v>-0.58778525229247336</c:v>
                </c:pt>
                <c:pt idx="325">
                  <c:v>-0.57357643635104649</c:v>
                </c:pt>
                <c:pt idx="326">
                  <c:v>-0.55919290347074657</c:v>
                </c:pt>
                <c:pt idx="327">
                  <c:v>-0.54463903501502697</c:v>
                </c:pt>
                <c:pt idx="328">
                  <c:v>-0.52991926423320501</c:v>
                </c:pt>
                <c:pt idx="329">
                  <c:v>-0.51503807491005449</c:v>
                </c:pt>
                <c:pt idx="330">
                  <c:v>-0.50000000000000044</c:v>
                </c:pt>
                <c:pt idx="331">
                  <c:v>-0.48480962024633689</c:v>
                </c:pt>
                <c:pt idx="332">
                  <c:v>-0.46947156278589081</c:v>
                </c:pt>
                <c:pt idx="333">
                  <c:v>-0.45399049973954697</c:v>
                </c:pt>
                <c:pt idx="334">
                  <c:v>-0.43837114678907779</c:v>
                </c:pt>
                <c:pt idx="335">
                  <c:v>-0.42261826174069922</c:v>
                </c:pt>
                <c:pt idx="336">
                  <c:v>-0.40673664307580015</c:v>
                </c:pt>
                <c:pt idx="337">
                  <c:v>-0.39073112848927388</c:v>
                </c:pt>
                <c:pt idx="338">
                  <c:v>-0.37460659341591235</c:v>
                </c:pt>
                <c:pt idx="339">
                  <c:v>-0.35836794954530077</c:v>
                </c:pt>
                <c:pt idx="340">
                  <c:v>-0.3420201433256686</c:v>
                </c:pt>
                <c:pt idx="341">
                  <c:v>-0.3255681544571567</c:v>
                </c:pt>
                <c:pt idx="342">
                  <c:v>-0.30901699437494762</c:v>
                </c:pt>
                <c:pt idx="343">
                  <c:v>-0.29237170472273716</c:v>
                </c:pt>
                <c:pt idx="344">
                  <c:v>-0.27563735581699894</c:v>
                </c:pt>
                <c:pt idx="345">
                  <c:v>-0.25881904510252068</c:v>
                </c:pt>
                <c:pt idx="346">
                  <c:v>-0.24192189559966787</c:v>
                </c:pt>
                <c:pt idx="347">
                  <c:v>-0.22495105434386534</c:v>
                </c:pt>
                <c:pt idx="348">
                  <c:v>-0.20791169081775987</c:v>
                </c:pt>
                <c:pt idx="349">
                  <c:v>-0.19080899537654467</c:v>
                </c:pt>
                <c:pt idx="350">
                  <c:v>-0.17364817766693039</c:v>
                </c:pt>
                <c:pt idx="351">
                  <c:v>-0.15643446504023112</c:v>
                </c:pt>
                <c:pt idx="352">
                  <c:v>-0.13917310096006588</c:v>
                </c:pt>
                <c:pt idx="353">
                  <c:v>-0.12186934340514723</c:v>
                </c:pt>
                <c:pt idx="354">
                  <c:v>-0.10452846326765342</c:v>
                </c:pt>
                <c:pt idx="355">
                  <c:v>-8.7155742747658319E-2</c:v>
                </c:pt>
                <c:pt idx="356">
                  <c:v>-6.9756473744125636E-2</c:v>
                </c:pt>
                <c:pt idx="357">
                  <c:v>-5.2335956242944369E-2</c:v>
                </c:pt>
                <c:pt idx="358">
                  <c:v>-3.4899496702500823E-2</c:v>
                </c:pt>
                <c:pt idx="359">
                  <c:v>-1.745240643728356E-2</c:v>
                </c:pt>
                <c:pt idx="360" formatCode="0.000000000">
                  <c:v>-2.45029690981724E-16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FA-40C4-8E54-B10FAB922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652512"/>
        <c:axId val="678639456"/>
      </c:scatterChart>
      <c:valAx>
        <c:axId val="678652512"/>
        <c:scaling>
          <c:orientation val="minMax"/>
          <c:max val="360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8639456"/>
        <c:crosses val="autoZero"/>
        <c:crossBetween val="midCat"/>
        <c:majorUnit val="45"/>
      </c:valAx>
      <c:valAx>
        <c:axId val="67863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8652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_xlchart.v2.1</cx:f>
      </cx:numDim>
    </cx:data>
  </cx:chartData>
  <cx:chart>
    <cx:title pos="t" align="ctr" overlay="0">
      <cx:tx>
        <cx:txData>
          <cx:v>Ressourcenverbrauch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Ressourcenverbrauch</a:t>
          </a:r>
        </a:p>
      </cx:txPr>
    </cx:title>
    <cx:plotArea>
      <cx:plotAreaRegion>
        <cx:series layoutId="funnel" uniqueId="{E40342E8-629B-4003-BE96-B1D02FAF022C}">
          <cx:spPr>
            <a:solidFill>
              <a:schemeClr val="accent6">
                <a:lumMod val="40000"/>
                <a:lumOff val="60000"/>
              </a:schemeClr>
            </a:solidFill>
          </cx:spPr>
          <cx:dataLabels>
            <cx:spPr>
              <a:solidFill>
                <a:schemeClr val="bg1">
                  <a:alpha val="98000"/>
                </a:schemeClr>
              </a:solidFill>
            </cx:spPr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  <cx:spPr>
    <a:effectLst>
      <a:outerShdw blurRad="50800" dist="38100" dir="8100000" algn="tr" rotWithShape="0">
        <a:prstClr val="black">
          <a:alpha val="40000"/>
        </a:prstClr>
      </a:outerShdw>
    </a:effectLst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_xlchart.v5.3</cx:f>
        <cx:nf>_xlchart.v5.2</cx:nf>
      </cx:strDim>
      <cx:numDim type="colorVal">
        <cx:f>_xlchart.v5.5</cx:f>
        <cx:nf>_xlchart.v5.4</cx:nf>
      </cx:numDim>
    </cx:data>
  </cx:chartData>
  <cx:chart>
    <cx:plotArea>
      <cx:plotAreaRegion>
        <cx:series layoutId="regionMap" uniqueId="{B6E633F1-4D42-46D8-83AF-0893DB8724C2}">
          <cx:dataLabels>
            <cx:visibility seriesName="0" categoryName="0" value="1"/>
          </cx:dataLabels>
          <cx:dataId val="0"/>
          <cx:layoutPr>
            <cx:geography projectionType="albers" viewedRegionType="countryRegionList" cultureLanguage="de-DE" cultureRegion="DE" attribution="Unterstützt von Bing">
              <cx:geoCache provider="{E9337A44-BEBE-4D9F-B70C-5C5E7DAFC167}">
                <cx:binary>xHrZkty2su2vOPx8YWMiSO7Y+zyAZM2tniS1pBdGq9UiQAwcwPnrT7a87Wu3de0dcU/EeVCrqlgs
gonMlWut5D+fln882efH/ofFWR/+8bT860c1DO0/fv45PKln9xh+cvqpb0LzdfjpqXE/N1+/6qfn
n7/0j7P21c8UE/7zk3rsh+flx//6J/xa9dxcmqfHQTf+dnzu17vnMNoh/MWx7x764akZ/fByegW/
9K8f8+dxgBXZR//lxx+e/aCH9e3aPv/rxz9878cffn79a3+68g8WFjeMX+DciPxEKElwjNOEJUn8
4w+28dW/DxL8E8dYpDzhMYH/f73sm0cHp/6H6/m2mscvX/rnEH749/+vTv7DDbw6pkOT/RKHrHlZ
cF58u8Of/xjn//rnqw/gnl998ruteB2gvzv0eieOw6PVz/7XcPz/7wJnP0U0xTRNuCApYSmE+vf7
QH8iAnaJxYJEqRAvh39JgF924j9Yz/d34bcTX+3Ab5+/jv7x7f9+9Hf9ozf9s35Sv0bhf2ADxE8v
AeYR5REThP0h/PQnHhEogiQhhKcv+/TrhX8J/3+2oO/vwO/PfbUJvz/0eh92d//7+3DfPvr/2SrA
P7EkFmnECI3+sAMI6iOKWYpTmlCRcNif3+f/f7CS70f/txNfhf63z1/Hvbj/n4j7/xuZfoPq/HF4
LL5h/O/A6a+P/opqr079q1bxSxCPX/71Y8q/3dgvqPryC38I8Heg/teTnh/D8K8fSfQTZmkSp3EK
ZZIS8eMP8/PLgeinRESCpiJmGHMSYbiOb/pBwSE4RwjyUlaURlESAaqFZnw5xOOfaBzFScwiFhE4
P/qts940dq0a/1so/v3+Bz+6m0b7IfzrRwpXb3/52ssqY0wwJA3hHNYVw3UYrKF9eryD7g3fJv9n
i0vXsmHT2ciHXVpaqnaTiLlE7TjlYUvSJGN1yO24tldbOm772iZcbsb7m4rgI3Ns19U06F1qxRXr
Sn3gpFYXgkgncdrS4tvbWJdmP/bzF7NV4XrreJsPsxgKtLHj74L/nRtiADivbwgaNk1wFEVCMP5y
/Hc3FM/B1KhSOvNt/Ig2Xp7Tlz9Rm+ZJOn5IaDPJbY3NeaUo5OlQTpeyauZLuRksp7ieisTqgx7S
Sx2q6S1umvW67MJlUN7K1ZZ835JI58M2xRltVHJhVZ9cBMfJpXty7aFTotkRUc1XTjddVlK3V5Pf
bv76NuM/3yajlDFMKSeCJzH+4202kCx86psmS9s5Ondth/piadyXPkz1Xuthyiw3WV8FdNaO8X3U
rW1G0oq9G8u4vx4me2HeLVfDog6kTdc3mmN1X43uUkfbddJSchgdWm7q2PW5aIUtpVq8O9pyg2CW
ZZp1XX8ckxLlWGP1uY32nh8FLavryUXoYJoyOqdrH8muwc/tVJGPQy3GnLWTP8xLlUfC+zfhTR0L
lk1z2ghpUX0YY7YUEx2mc7D+3M69OWDlo5yPXJyXMtUyslX1IUxC7Gyoye7b28WvVraljd4o7ZNz
Mjsu7TZmlLXoaJh4GDVuqaRDyY5Qjm/QqrcMDRZl5crNJTLTv/9oEvZ/vVE0+VM+Miqgc7KUAn5j
9mqjBh7a0Iq6yRY2uF3PsLnY1sLl9WQPCTrg0caVdDW96kVsC1LX2xkjPkija3ZQ6/LoVhxLyNvm
TbeO1S6ZVnyHy45dTUFcoRoFmbzkgEYozSrb6KOnoy7WpGtkogM5x4Ztu9gmNv+bWyN/vjXIa05T
LiLOBH1Vau3cztuEQp1ZzPoDZ1XbyUW4N7OOy73qSHSOlz7eLzx2pUzKNckr5xZJFBMnFIY2a9ty
yzjXXVo0aZMvFIpFJPSDW1X5Bs8Ruyw02EuK1stfL518Z+kxkBpB8QupAXr/x/KZcGO7bkV11qYu
R90ijhOv7fu5aZj0c3JuhzWVaUS0TNa2OkdLlbVOmeyvl/HSul+BFYsB4IE5cUxYFL9C37DMyzDi
2mRz36X7wU6J5KsdzmTm7+qh8pcype6iXl6t2Hf74NsHpdsYtjy+T6Nbhab01CQ8PX17tUSq/OVV
JeIxJ5NI5ITG/kJ63eWTgP0Zw7ztHWirv7uV70WUCwENJQISztjLrf4Od4MX8UpbYrIRtWsxLGY6
D+wuWE1O396ML0X97dXWNP0BROV60C858n//bBtgxlqnQXZaJ7tvvcL2VYHm/ux5m0gfzN/g6PcS
ASoe+h6JOaw7epUI7TiwZDXMZfHEco+qIF1ETD7ViymqieDcVvUX15P06ErE94J/xcj8Tc8iLxjw
xybMgB3QFyCHHOCvwXzZ8Cgs61y2tGW027rqKUoMyakXkQScx5e0op0MmipZdvomVt30N9tH/gxT
IGcjBjIrAZTifyqIVbtxMb3NjLXRWZGB5SjY5krXVhKLy3PShM+iZma/pqg669DJic23vPNMLrq9
X7xarkRUZrSrpjOeG7NKl47m6q8r5juh4jhmMY5iAdRHxC9p+Ls08ywADW4Xmyk0QoYjFl/1hG4n
Gl5yZOwuXTylOR9GflHuvm+IOv31Cr5F4o+bBXkCl44ijoGivQb0GBHjO0qbbOsPhFf6flFtpjh+
b6zpPora0yx0cyebMbxbhaKFWBE9RtEoUeLIJQ7G70yyNbL0Kb4MSYCaZ1QVuFyaIgWUlVsUBVkP
4g6HPi54nPIjjcKwi6KdaNPmQzyJUZZruxTfGrqb1jhHpnmghm8Si42/oX2MpF6CKb7B8CKGcP7r
MNA/52wM5CPBlBDMEkpeQZdJcNUM5dpkSX1SXbxRoHszfqNCjN+weLhKVzUdo9GeximEYhX4Lek9
e0fIet5sb0/xRBpJXTXtoAlUV3hgJ6OX+DgMFmdaq/RvGjEw5lc1FmMG9gEgPk9j/nq924q5WqA9
/kKYhg7rvZhpdelZN8I9pB/mQWQphPGN7aevfx0ssIr+fG24JE4A5zl7YfO/T1rhSl7XfGyyWY/p
ntUz0nJjqMoCG91bWDIUEzbz39X0d26ZAPEQKSGQqDh6tUVDSRaQBdXLZRHLwqMf62RXtTrOl1SP
shE9vvTedTlf08KObM0rLuqztlgmveoy5oI7mUhv+RLY4UWP3IfzZPv+b7ox/XPviAmUNAc1Ad2Y
R696x+BDNSwtxEfFFH+e21pWqpcdHcW7mim3ayJ1ZxYXbms0jNnMcMh6NO3HqatXifsmyqiLhp3V
2+dWdOZqGXt3PZqAZCjL4R5vyyYXZf8mvt/Z1ZhyTmNoIMmfoagjSSV8KRzECdtdpadaCm2vwtBF
eU+dOmx2Tv6Oc/2JMQgMbB+clhe4pvDyj6k0xvVWbxBCaToCYE0+jt04nAxdblNV5TqJ48zFDZGi
TLLEVibn2p3KBLcS/IVV+sTeDLi+X0P1OTVhgPai8s2VH5ipBjl0aD+WOutr00tTKixRFP1NHQpI
+tflAH4SThmQxogDesSvyqGG7RnSXiWy5sAb14Tf9otp94lGu3Grod8nqsxKpfaWaXo1IZOvHNV3
044vVcirraP5wAvMnC94tNlcoGDkVqZVMbUqybu1vCgViUwRt+20tzftwOosEkmXz8nkd6Tqb7cN
ZGw0pTvWkPQKePVxIt7uAkfPUZtPnugCCcSzrTFnkw53nkbJXeAJhJEmsk+iKffHpkYnQ3R0DKUa
5bDSoaC2HLJtet8jV3R+G85jRK0UOKg9NA7JUP3GlTqcyfhhEiWsuOG00FOa5HO7saxjtZz5sEmr
WhnS+Z3vOZWsVc+hZbsmzER64Nw5ruKuGND4VczASuLaX1sneUjXIk3ReW7RxXfvkjKE+1uQcm3R
zK0voOqHbA5W5ElFcrxs7sioX2UCyjy36WOFFy2Bboh8wiI64dIcFJ9Z3nhkZJjFB6otKsIA2VfH
hSO1P1q4bG+q5cw3crMg3t77zF7NjNW3cVnHWcVYyBENDwxPVTauIhSmRzu1uN3Y6JumjmmmSdNI
UnaRRBzpfSDtaWrcktXjbRDzmLWEt9L25bgvPaFypngsfD0hWbXtCC3QgWocpgKly0Pt1s+LWiY5
u7HMka9n2FpA2fixX1nRL5YWi4l8vk7bKVFeS7tEbBdOW2q6M6XozWINzappkYIlpVx9Q4vVoycz
L5dyaJbritj1KmlI1nfr5+CpzhGZM2VtLOOxlqNQmQN1JwdndD7WqM0G/ziUQNxWtJV568ZioaU6
hkVfjwkWMjHAzIETgtkCtEaGPiSndjxuPeY703nIa6XOWps6i/sPRrFlF1D6ZRSdu17awUnmWrOH
/B/zOvFtNtJTX5HTWJpEqpQ9pza5c2tqpTX+PJ6TwTRyNutt00/kqkrhBwa/3NIhamQ1dZ9VG8lo
KefThp9FtPpcU2Mza5TZVQukuLP8oat8JPuxVBn3aUYh945zFGXG5ctihxz7KOyizfXSsehFrIZD
pHVW8UlIxUDKO98+VTXEPoVKltTaKfOJELLGqdkRiPZJRywbxqov+Ag/o+2YZuuC5qxa/JNbu0Na
1YNsiaP7aBxPLYUqh0kU3qHNbBLZaduXw8azzgeddb3hxTC4+aDH27nX5xAAT9KVuGIsoqDooQvD
vtvItm9jcz+6DRdKOZbbo6NgUyHTiv24uGNvliFfaTId9CKaHLdzk1vFdFHNqZfTODVZ4I3cyPzF
xTWRo6xq1RQExL9ct7iYDGTaQtV7O5aJjEXT58Dz3AnAfs0tjhbwAFou6zmMWT+hohekkmuK75nH
ERAURLKN0CZ3ypI9cvNbxZ/KIe1kL76AV0iyNMFvO0CkzEaJksYZcUhMKZEmZTZZ2Jmy6e8NAMy+
NjE+JttHTBaxY7X/LODWaMurIkr5kruBZnVfrlnCQ1kA2Xyr/KrOph5yoQmGHCWmKNcja1R5qVG3
S8HKkQtj627GwWaU122heddJh0uVl2T4koID0TpX5cEnXgp/06fmNGr7ljZHraqPjpWz9FPcQJoh
mXiM8x6hRqZtrjS3eQ2St6jTuct1v4Zs4PZ9aQZZq5Z96Bm8QJC4Lp0uMMrTh6YZnoYXpGigPLdq
OJql1xIts8mBhUSFXtvHta0nqdt5vPBBfIrC6HZq3j4p9VXVpsuM0WvWBeEgkJO+WQO6cf2cyA53
PuvSGsl4QR+TtDskTctvRDt2WW2hgcCIZL30ih5butUnEPeLHKJ6hL6g7wLBl9InaSH66MNQr/E1
7C/g4LbkiwJbMo7MBzx7sqvnjzA0FbetbWzOlE53qOGyXzSTY5LofJ7ww0bXWFJiQT1MW1ZGaJLW
3iGhyn2twG/ZkLnHQz9lCbafnPbrLgE7s1PX6i2w0WcXJ+F2CdFlKPtDiDTZxVNHCzpaK5t+g3Sy
g5KVa1zW+L6XBDwgUBRpJW0T01xsFZXVwl2WDHTLA7cPU3TL0mXvIuxybvlxVnE49s0ItdEGyVO1
5NokwNwic780VmRxpydZl4YWbqyeFOtniSY37pv4U4R8lqgwgUt4ceOGpKK0P4UmKouqvsaRv+bC
UHAF7ReetuwW/D0wFZHI11U/ti+p0Y1UQkdvZDTi6KOqmOwY1ceUjJexrvsdi6o30CqPfcllO/Aq
i+bqgyJ9nduGzYXn6jri/sqJObqkcfIIciXKx9H0ebfMJ9sHcQkRfgMw5e7CXAJZhXX1rc8I7S+t
Qw8qKd+C2D624InD1+IdS1k+mJQfzEIORvdb1vM5G8yMcsYWIVsNnLeZ+MG3rT6CY3hFbOR2IvY+
N0hczFg2e9KDh7o18Z5V+Mn3LpYp8LWFqUE6HTOpmvphWDuU9Ql8DljxSBp8TUm6FGoKexVVcuv9
o+frdBwaNGa227wkcu7bIa99W5gQ5qIkY79zjiQF33SdUxzvSLyE60o1CtJ8pXveoanggj6tY7/J
eUlp5tY4PlCwiqGQ6bvITdOBQyldtG1SGb/kKF7poRmbR4q+2mFKMhcCNKZ1YsWMbJIvvQ3g/SZ3
QFCvNlJCXx2GjC+bkunLKu0YuVs0qoKxS6sp+wgdzxZ+qoFGdFM+xzXUggARA1QwHxqH5OjhXHD6
ipbNp8oitwP1EZ/fzrXzn/upufegZiROxgQGHDG4zF1XFdWpae0Hz8i9MXiWTbOvqh3QkWpjh34S
x4jWz5rTQ2TRYxXeLTiqdood1nYFeFsTkruUF85WSRYBaksa3Whd5oPqI+gBLso7sIkLVQHMY3MW
mOJsqhuAuyWLqri8IxivktdyXcVw6BbI4NWn6oZ25q2vIf874qfCR/N+CEkqR+AkqTJNNhK6HmjP
e2C91dMAg9yc1e5QVd21t7iXa1JegKd9qmfHChHaK1bNH6d+JOAt2WPVd2M+NcBN+6jKlgn2NAzz
DmsBvHPIXbc9jHw9zK3AkizD15Fvn9NaxUBR0TmamZLzY+mM2S9mNsXChwLamChGNt94hPgFtapY
2vg67bCDSlP3/YgPSWszUeMyd1GLJOpS9gAq8S1dkTTjws4tE1W+YrGft6KO7UeXKmBXnnmJ5vqK
LXTvcDxexaH8GL2UhKXkDYCp3xuNNtlGFQVdNNxMo6uK0Is7n1bJnUmad1zT7uiBd1CKb+Z6S/Ix
SvK+T/wZtxvwJNn1QLTnVh8AZFHRGLbeEQpWxarxnK/NjUtCeqwpA+3Eo/IUc2CfjdrXhOVuZcM9
WnwWNAqHykYURmt1WrAafTRmwdcNOYjRYWCZm72IXpTSAJg4cCGzGruvI+j1xTqoDnVoujd1sFOu
ommVIKGbexL8vhnaXX8Dpi+Vg0ZVsZJhN8O/Bfcuj9H2dub880LQNatbKUh/7obxWLIuycLsgN8B
zJMwfK26TOD6OQBa4/DGmwhkDfBBOvK97Z1sKL4YMh9AldzwpJVt9zaqKyUFn6UNeu9xKUW9nmdH
PoEn9sLQHlPCR2nesym+XQ1wn8kfKQU7ZxxaYPAM3a1aXTEB0wzc23wV7ZY1ZHvTwgMg+9RPk+TG
HEsvboHp6NsOeNWIPTmFcngAUWKmxuwQSClpqxEIx1yeJpZu58mRk09r0GupeSH0zX5W4VNfdwzy
aI13hjUZWOFv5+hkI8sKZoXLWajR2+DncxkiyKoyoXItNyZfVto0W3VMoaYnqvJ5NDhLohLWWzYP
ui93YqV3ipKLr/fY6xvLKZEtTNeaAX9RDbttAqlykyQm42SrDp6QfATHDnr0Rxi28syMTSmnSL2b
p5wK3UpetWU+dnGTIf6MTfQZ46WXCpdMkpotWYMWWab+CpSPl0mXdi/T8VsX6UuN9VRsPAky+Adr
yndQGVZ6gT/qOPnMxyg3lH7gEFkHTEw5FDJT1u9EVb6Z0aALrG8CUH/wv5uD8nzeizWrqgfQlmvf
fRq39aNu29thEFaOfZ8nA+9OJqmGHISRPhrn5Ka39zblD87Qq66NqfS01wCkUVVwdor7jlytZdzJ
jZMjwSCA29FkDoMm9iQE6JbXWsfQ/CxSYG7qfr91hsjet1Y6OkogCviEaEklIgTcCvQ+wCQm2umt
r47jhN+Wnp8aMqeZqJySmKqvXpdrjprt/UrTSSau3ic0vWuZ26+kcjJR7cWBujtBz91xGugb6g0o
dFSJ3APpE82W4SlNwSe0j11AH8lW1oUb+HONWOEY5A7gXNnwB5OqpxhBXKFfv1njDojvaGFKWoH0
KEEKIJNmdmlaWDUCBzTVe8fuaUzDAST4PTP1cXSuyYTClRwZbE1c6SXDtm0zvwHRcQEfldZ3axge
9XQFrVtMc5PxsqyObbN8ojUBG6iuu0w16cn36GJ6n29IfULIdQdFRV1MrEQg+IYRBj/9seHirnMU
ZBxQ/faQ8jgpQHVC8Mx8iKtzqQIM5Sq1a9YhzraYkMx6fZcYMJQqGt+vMFM+CA3ThzW2gJJBmywC
kHGr0bI0i3rgvFd719lq92LFFKL0PUxst6tk5G3WrQblgJoYlFK0we9LNupkv9bO5aozUHjldGsE
nQ/UmDibvfZA/DboRclm5BqBprW+BCgqXzxzNN3w6aAihfPF6e1cHnXMw4lNJYxKpiJm0B5VmtAM
0ekYJn5CYC/DvFh/6ujwXPbAlniJr8eZQ5qqh37pgcUF0UqYkLQy5aXPIxs/N6Yr0N0Gru6+LWkt
O3A1xiTCMmV6liKZ5JC2g0zmuJGLHW9NM51UI8Z9NzTHeR1zE60NUCViz7hzfWZaSCPkKyFRzcrD
uDVfLemXkxIirxKQC2tQcbEo/pHXMAXeCMTZlu87sOCzeIROM5umlspecQKJIiruc+BwhwELLsfJ
jrvED/GpXMMudnN6ZON8ZcbwtMwsq9tagIogM8Sdin2nww0vF1mhmOxK2BypEX3QZsZ71NYsH2e0
FuJL0ndWdjNXu2AYArVRD8feod2KYnWBkeIHtPRpjrlu8ySq7pKOJ2+71udlBEM1139eI8BWr5s6
K2vtihB8nk4xNLdlATnTUy0NOnYvHpIf5ivlHPgZyWhkBC7L3CcgUKeL1fVu4ugueJx3gOwnO3Pw
JV5kZ9p/SSsw+8a4/MSY2k+WBtC74osP8MzC7OG2xrq67erqvV0SnWH+AmYLNCoXG1yEZfyEyhGA
iBxXse63BQEMlO/VNlyNjd0nU3yGWdZn4DRVplvzvvXdeXAWdmeELWTqISEwmVRRd5k/wUAZ5G/k
m71CTdH2RkklSACS3dJsAZCK08bnIU6OddJ+Bs/gWA0efJTYLTk8ZwJNFKUEyAcyRd8lZcYiCEg5
jzsdwYTAjgnwPQDFlda1LBuwyeGZBxB67eiAncLjNNa8C5srmAElHLX+uHYv2qEHi5TqdkccijM9
b6dFRCHbZgIe7xborgPNkeJ47wkAllpaVCjeAvEtt0SSPncM3D8bIXfAK+tlC4x0KjEMMCrIfRP1
Xb6Ni8QMFbEn9zYl1UlT4WF6OvYZxkD4lml7P8fq6yD4A/gj+yGin1I6jyAKxSDZBOUzEZTBcDSF
fuK+2GraJwKMu3he52zulAf3EexQquBZNf4MmNqBlQibBk/r0GsMitWuOJUsoiB5uvfj3Nx6D/Na
SI80xbV028iBOEZ3VMOdqBCOvpz2neLwGFT5jNa5kb31sYxotevRmGSKDie/JkB0KmA5GHwLy5yV
vVvguZI+rgo1gNv1sh8dH2FOGotiWca7mXRqn5LuLUPan0DqVedptUXfRi9u+lBmKx/Pk/Z1Dha2
yYhlYEFodC2WK01jMJGsc0Vd6mIefQsDQLQV0QoEZl7jFFINEnOYw7FBYE/OwQ2yB5sHpXeL3/Ju
be5QErfHRX/svVKXyodCDN2eLq4EgJgVIMl6cgY9pOZBdG/HFZ52shu/jckMJguWWxM1RzcvD/CA
j8/Kfm2OTYfyfmFHzSx8UvUfQFPWmZhUA5OC/l3XM6lnBWxdDVdbiT6zUHnZz3WxDXjO8Fz3sg5l
I3UV9zu/NAcbs0YGdQBPvAM9PrzrQI210RxOcTM5gIVpF3sDgEcx+CcdzdLpIeUpPvU1uIVVk/83
F+fW3CjPRelfRJUECMEt2Phs55x031DdSRpxlhBIiF8/y3lr6puaG8pO0h2Hw9beaz1LkkP5q2dy
6KYEQ2VS7FoSSSy84Bnior7AjmmyQeCZarl/neT0Hoziy2e+yaLAY7g7guhQtWzDFludAzfjrIir
1+nnoYgyLwHfVK+vARsuid/i8hfBel0HrbJyWERuLc1jHV41p8s26IoVal2UpIyDWBgi+dk7J/Zx
2uS8YCBLopalLqVGNRtG1JS2KuzP84JWj0DX7akBOMNgFvSmyluy6h018znyfy2hIpmj65T2uEB5
26+3qb8rkon3OaFXUB2AvLUb4rSbW5tJc2+YVJ+kbdJiLVbmg1yKtsDCW8JG6RqoAiTBrSKXOUMv
c/LG5jatbZkJi0KEoRwGf0LSoA5JirH0yWsg9TDVblFdMHp3vQcTCd5oo/GYo1NIhWiXtA3NK7Qs
mxYjcztCKE/N2n16Ar9K9dOjF8J+G3yJSaJrdRo1Icm8Gx5F9EkO8jru39hO8S6K6m4bappk1V/X
rV8DrkCmqHOpiqHUVmGVpCFbDv5qd4NdX/jgQQ4y0yEsfJa2BneFXxblZvVrjHCYC6apqHcD+eMX
/QpNkBZ4nOoTZEz0SD0WYEnrjed6uBEB9NZFmqdSupxYOuxNs8RbNyQSCiwdYUFZPLK63TUt1ERu
13ZXR5PIPDjuAHD0BbLFsOPE/vUSXe4qsR4DH/eU46HKliH0tjSKvzBYoVqHwWVsa29XJ8sXbOru
2ZVsUwqsVVrWWAJClKaxYf5bBNXX+Jmd2ikrm2LZQs2ND47Kp1lN+Jm2PY5J9Mwm/olFBEqCEe7E
/fIrseOriWN2qHzvCDIwhZbWwVX6jmIOWXJ4D2P0xaJ402P9pT3vd+CszryiGPJIn9zC512JPwMn
EtRTOLE1FzFwGKxzCqUZo7fsIfwNLCjTgkLoKh1aOJnXBibjXPZNPpAWjlrYnegqssVfoi0AkD+9
wpTgl5clwh1n5yorqiF8CVyB59d115kCA4plhgX9KcIskkncqWZ6WWuTC9EkR1S1nVeJf6UVT626
e+g9xsC48CkcD/09evSii1Ll1gteKzUd1UrOsscFan1lsxgYVCHWr9Zd+dgp3Okzlr6OmrQk3baM
5DseJPQD7Xd5H9gWX6EvKLHwCWCHGxrfmZy8ZXLKDIdlMSYu2tAxfJ2WGV1mj4qEpXoyxaVP+u9V
11NWzNGXgxpRyPouhgaXdW4eZDDKPBDerl9j8DQ1RMcxgNw3DewslyUnY5mcQ9MnG6rw0fvl3UwK
BuIkysyfwYd1eFSyYNY5MXw7uumr9eRbV8h9k9TlS7SUx+BG/MOSfHEl8XcUL5B2nmH4D3lh6VMx
hx9zgcoscQ6gNh4d7luG61W7gKR1T/zM2eBKlt+cD0EWUS9MbVJsjNkmLcMnX/70MIrpSLIg8QjU
1WlXUfcZugnzMLR7GYdvk8+ufrFGRxgZhwJPQ1YPAB2ber/wujxXY6dTd29VxxUnOZpQMDp9a4T9
FwcoUoNH9aaw0xMLtq3XF/BDzPs04vmOAMZYIV5EPOPhwDHr6RRvVkch0sQYmXits2pFVeyWptmg
tiQbWKVjNnRjuUk02S4RpM5Y3JJIsQxXtYYrYXMatl5KmA43qo6fZTRCaEnsVvBxzmratpuqUElq
BCcbWwZPxE3+2WI9kwLrpbI92bJOvxc7X4vfmnp2F1YT+r/G2LyuhMt00T2rJVg3IeSuzGLWo0tT
ZBGTb0HDuyyJOiwBgydT5XGbNn/9MUFTJFFsPAf+op2XHUZFl1aqUwdVw8wH+YT7M5pzlix0W0C7
QkMzPvS+7rdTQIpsjLp3KK7hzuclxFHGmy3FAJ4Vw1cLzXivIRqnFgNa6kuZrxNMFm9O/QqSeD3g
1ps8c+ORxzeOQ7zsAD1jbCC4/Xv/D0dLtwm7EQtugnYFxU1BDDEfzKLmG+6xDfHqr2iFe8CktamW
3QlaEFrFMcaCjOF4LeGWwpY7RJN/kh18qnaq8FGsyUw5q1NIghB2Y1PCq47FlipisiAOj7jon063
B5DcQ9rXGIXmeiPKukxZMG1ZW9TpsEIsnizQi7Z/gButsrhjcJ90+M+Gvr9tW4V/Fe39ITnMix23
o4BqVW+cxjg7Y6ZN/WNnbZ85Y/HPbAsTo0hZ6PFUDhoGjna5arxjWYzQLpzYuLY+xhRiFg+aG8rB
pkkYz8iwdjh3uCs10AA+A8QIh30dQgcuk93IvPdQT58MajNEgmSFxel9lBhLujh+m73iFvfFDAaK
5B1Sd1tgkOio/IRu1VJGWStn+EUJaIeBT2eB5bby5LDHXHmq+vAKMdGlCTr8DOd0jWS9qdz8ucBN
7qFhWfdFJ1SR0cfgsCwMhhtG2zEI7l72xW9Lm1rSdpla1cewzm9FHZzisfpXJ/47dw5anD+8RYmy
BzU0NPNUv7EL7TZqZc+2GIeMiwJTW8UzNYgDMV6Swo1Ej8IPALcvS8j6zI/IEQ9dlU2mxuMytDov
a/0OCfoxGP3bAm08JfatCMtlU6AYZ2QER6gW9AldkWwhgya7WFu4hMNnxOojgAA86pyfa9A9EJ7c
bo6nZ4PGs2+xiq+mSbYQPn79IbGXOUx9u7jphpRIA5af1C/VUDy6SP2pxh59ZdGbNEKOA/TRDFov
9B9h3UUpIH/MTf2y4FUTboRYP5jrMCoN8afpMYyz0hwWk3wpM20Y1e+jLui2rcIPiSqy9SfUpEIV
N1X4mxpjdEkf23aMNwaDeE0HjIdmj764rNr3QnfyGA//Rsz+2apeSLcCHaz7V2IUgL6YnQmNXmji
fQCTO0rjJ+nIUJh7DYHdLBHaz255dIO++COJ9s0Mqc60y6XDLWPUi2nRncDjBTvfIKyA05kNkNOb
8BEiV3Qsyq5KXanLNDbjpvCdgGSzpk08f0/OAmWokye/hmoWtN2BzqYBZjHt1hJPuPW659ofv+Oy
JBs4BNuRhzvRQ3TQmqi8a3C7DZB7wbvtEx2Nu3JhEQTJGku0v6bJuj5yZ3DX9k209e0f1vjdlnjD
ibZUp0mD/nRw9a+hmR5NMQwbjWuVe0W4t0PcZtr9jDblJhgKh7ITZjwYw7sVB2jAjc+UPKmm/c36
cT/p/lV3zQZTR4ByXJwcyOksGXH+4gq9xzhA1bl7UulMeXKQnXnj8AQgFXULFkqLcohxYAGymNax
OSAHU70MhOxI54BB9o+FhuVEqfoTSQiJQw9AjbExY1UwbvuButT666cvvgysjn0Dm7PswkzM8rmO
zFbWwDw6DAIFJgCPPo0F39fQetFpRGj7FtiFMTkbjHnMYdWYveqr6X2TQlXAstBUEAdd+7DqR7lg
Aor4hfXdAzg4UD0+RtXRpZgBdmLmu0QQtZ2naL8SeCUODVdfVB+11JgYoVslYQv9jfN+2waHXvHf
M8V8NtL1D+N5V4yfcQKlStKp3ujGnYHHLBtMnWVGa+jZredey9GRvIFxqExynotJYqUG8xp63bVZ
+Ckoh+daw89PIDqkU9FcGOSSfRhVxy6sMC7IoM0HuLZ1IAFDjbs6wEcbjJky3YDswe+TfXkKTblr
QuhrTKs3U0XjVnhYzkjWrFggGK9TUxp+1PKrCt1mQIcF74K9oSsU254TlwnHDsvcQmCQJAZOh8/c
UJGyou9SikqzqYwByaHHXQOMPx+K8TEKF5JCkc49YPg4yTc9jJBmZ6h2evjjpprC9UEda2vxOkfG
O2INbjYjwjEUQpqB8j3qLrg4D88ZgzIi2xhcf/ziV5+6oU/UDhNKy4Rbzof8OSzBDu7xtxBFnXmR
/Zh6XGuDtV1jnsyjvv7z1HUxWjUePEnnZVERjFDG9Ich8+tqa2AQb+BLhy7BEGGQt/FysrbVdtB9
v50lxuG5OPsFNLMA7tEYh/s2cehxAi+rlOapiF20rRKCiXP+3QWyB82CBkVN09/SAkcCFobb9Ysb
SELjxMPrinGn0vU5EvaIRpxg/ZrYVrTVW1OTP2XSdCnz6LdtCMx56y/ZGpf/Jk+uyL4AiAuTHkUM
y2ntXJHzZfhwtP4mM6gYPoVpqXowiu34D1pPZNonRepjs6D/C2Os4wmJ8iEGpLAmPQQWuJ8pmftf
M+8fQ2ryyNTVdlawD5oWjyMLi62hr2scbyIVzKdItjtmQFTQMoFd4wPBmzGp+51tkaDwv0nhpo9m
zSK31UWoIZyGz5VD/amGcmPY/DbX7Ydq0D7AN3iRzeqBQQIhvSAGBz0Gii3aCxHxcsfqXwF3bR5H
zW++ACmpoOhBY3gjsYTpg+K98TnKZjd6ma77IesZHfF/QFYY4MSj2WqbTPrtfgyqT9Y/fA+gN+da
qc3EgMLNQf1ugtY9zFvAzMupmOiSJoLXG5Oo93FlLepZ3268qANPCJDA74I7fhRsJMao+yPyT1by
gzYITa31/FAaqPS8WXeNMs+LsnSzBMZswBHptPc0rqN+JIvMXXcvYF7TbuJh/i4SDv8RQM9Bx8GO
VBoVEijZxnfuV7KSE2n5OcaHuSxV52/Kmv+aA1/uZumOJGY7unzFQ8hOoIz+qjWcd30yqA1Zg2vZ
BfHWGh6nnkZfb8buyXcjuj/3mSDuA00dF85AlFziAL21mXKOHj5bhAozK4txM0TJlC2z18KIXP5S
UdwdD/fHkijKVuCVGWS1HOumy2of/RXiLluv1ubBmceBjNM2KHiRIoXxSSf1Rtq/VbToLIjMjIrn
gDDYCfoNfKluAGNXAxkYKNCpeU2ru4MHIa46UV60OyRygGGrYOcYLmrNhv5uoEfbJJCHMvH/enRq
jprE60Mf9eTBBOJxoPQtJrE4u9b2zwtbX+aOtbDASAhq0x47PXoHmiCbIGx9ownTUIJB6JQ1bJ6u
00c1QrFdiuA2C/vckHoX9Kv3i4jpcWjFbmWr3ARrA6cLaaeCCXVdm/Fc+Vi/DUt+xUUkEPiTwPIw
1OQjRac3KgFlPMg7xeaDD/0Jui7IYsahkcZshjNl1K4kfQ8JvItuSxjwtKKP1IM2GpauhNGu9NuA
C4vYoT6vtbuCV24e9VDmMKxPBLbySSR6zCpSo39d3z0FyYwIV+KSA9EqIuiyxbJ+c7TlS+09i6E5
m0mgX4+h6sZVcCSsBtTD+aVfrZcNFRCMhrGndqmTbADs7Gao+caV42HlWgKaW7sMwk2ExdtAqAqX
28Ld73aml8VHYHGu13dtE3WOYeVntqwPU+X/Hfm6kWPh76PYOw0KCmtQt0GGCNMfRhCT4wDbMmXL
pxmi8OjZLW584ID9Wa1DlaGAilPYfBqDAq94e+PI6aAG1yRFKzZtRgi+/gPIz2ILgfCwBo3IxtuC
lvhI42o6MmlMBtv5hqjBXXOtgk3NoHEy/IU1KqktbtSrwYGreIIOIjbD2s6XfpkuIL3Bu4Rd2vNk
Nwg3ALjvEeUL97oxFxL3zW1e1Z5Z/jjNEl1fEzRHMo45ndbb6I3kVLluTjkUefSVxbGTC98UFXx1
qbYBZC8IChGKBOuS57r4vbhmOnb7bhwPpCpf1JQ8BViS0mFKoK/C9hjnda/WErSAYw990J2kPx0o
+CtXu1scmrwotNshk6cOiQfdbGrYewfxP22iAcyd1zZ7ldxtB6x9XTxvO1kFr9RXoFR4L/41Mg+j
+QOyZZe2iCSc7IJWzdjun02qckNqBCd9cCdp2Hki7Sf1MC7K31OvynsOmrSyClwKWqtNF2LiE9Bo
pcdK+GUAkxNWfC7repxdJx4GsTR4LES0n92O48x+xyN9iscwrYpVP1GYvk9zMNW4wfzg+PM2wBqf
LR1QcVYM3skvCWDvocSlbpAOlV1BHkIe6YskYme1pA/z/fDf1wP+IPnsTmMQI5YTGgbTWc7neqj3
5Tr0kIYX8cxUIp6TyUPmNPKrneKc7dFBCZpyvxuucsDoQ4VLcnZ/yxdS5p6B+ocC5Pl41ByqatJc
ULeD689h4hCL4rCE7A0j6Czn194WaHtLoW9LVS1gBQP5BAZdhhZZiSUuT14Rr2+Iov0Z/L64/rxr
Ae+Zoisf7USy6R6LaQp7wwIeXitoJS+xlQ3q9hztfr5ZhWV/qNnF78METe3InqdoHZ7nEIYF3pQS
S3OnmmtTV5seudKnICjoE5HtKSzZcCVUtIdCD0smOh3uevAZgFXZ8jA+dyPcUFu5VEwcnbUT/S/I
4C/GKr6ZZZHkswffEm6ryHyU/wPWfcjbPyl34Gp1vjJXpb2Sy0nfPc2fQ2Md3E0l2aHWfvaTyCQ2
HM/ufvh5+3Po5vBC+ArLi8zQBus+izqWHJMJWeb0JzymlAcbmhef0rrx0f8VRax5nItkfGRxkuxq
i9iX/8v55LZOkFLB838sMvRQr9R8tKKpPiqCzjGeDDgNLR4cOsct/m6dR8y2JxbALwyE/Gv7sLkq
JDteNR3/zvd33K3JZokSk4WrxdTMxVsHX+FkhrgATh5Hj+C179/5OSitw1Pbzu+gc78IKLYXN0Ok
oXEUvKm26jcTrL+HVlq9izR5Lcq1zUwM3A7poiEPIQrcRYu3IS7BmCFEly2LUS4dt3Zdk1sPQeEG
9SC8hTdOh+SGsNy0xRDUQ8sgwQnpruAUiTE4LdH8FYsAEjKDcMF99VI5MVwpH4ernuusT+bk1I2H
SZegM50QOYc5+vRz0M1w7BcJjZq009OiC6R64mrbFRNDhssLf7X9DklA9xshQS/vkWX978sN+jsO
Yox55HGkrf9QOYhRybL2mQERvVkTPFPgs6YsUCFuGAQxMg+i42s88D7zGja9yUYAXmiAy6xNBnq8
PKu+az6S4hgjSXYgg2rfatmPB4PgzJO3VieEBC2EbQ+GCl/koY1srhJWP3m84LmYgwUWoUT3CJMU
awJQGjChNmuEfqesT/5Bpx0tAkyWdFgCKDene1uQIjy0QiaK7K1R0TfEinCThFqnlvYeSAI8aei3
2DPEkzak8zOvO3kb5JKjf6YnDziQSn9e/hyCJkQY3bUIPdRNsluKd0/E/jOmfPHqLzFi3qS4DQPt
826yZtvGSC9bOwaHsL8JYb9C5Zen2CzzluupO8ph+iQEXk+j0R1im4HAP7v5pUui+Z5RQSvPJ5X7
4+COoWX12V+mXcfDB40V9aFZomCH/0/vw9nOzyADU0/4eRsm5eXn0Lhe/PeqH+zXQBA7iDStU96o
6i+yWeBKUVufuqCmRzMtGs15UD60UBDhjv+x4Ge+SNKjlELWeY6AJe4iSswOidh6/1OHfR53xxKp
sXQkbZj3CH9vvaq8lqNhT0h7lg8g+L8XwCtXK6ZkWyYi9wDwnbhGhSaJiTBP8B061W7nOcxv1WJA
vA6k2P0UB3uvCqvFRYT1nlMQOYxAYEc6Y3zkbGwysyT6iO0CwJfW45vfM0BMCRr6Yaiqj4KIKldC
2Z0XmeqDV/Ev1g5dzrSP8U06fSo7qU/B/ZVQVV4gE/BQYtyHVy1/cS6mHXD7ME842EPtsItIE8NH
nCdLwCsG3dPPIeDhuwc69vTzDjkiPM6l2NQoff/9AFIM6y72PnURwEnFqn315M5OXN/CotW3qPLi
fdGE31L1R68bPjspZtjWVfU6ieW+B4J5Gr1ySX38k5OHCP4mHusF3QGEIStJ8JeEcBR4S79YCYC+
rxpA7CpcHsJGrlfj4MyQZPjNhBs3SbuYrarDf62ftBthYChmbAHdUUwtOl0+RhmyYOIyygIKO0y7
XGN9h5YbXCUx5NLfD34DrSr9eR/aXuSI6AX/vU26uc/ha0aAMrBHilmlgKXdt0fD7qErLp8QSqvB
4Khi5wWYbvsxBrFz37VjQRLj2QcIncZBAvvtHko2zq9OPz9iZt6eqwiUCm6HIXqHdvo+xL7+O8TD
y0BPNUyASxTM4jkIFd0H3GuzhBdRGgA02q4Mqs5PlQMzAZ5izBMJjlmKJ3/q230AnGZfjcl9u4ag
Sbl+sKJ1JwjldoJsYvX5v5d2MXlDlwCZSAH+bG7oW8cd3a9CLxs6oCenBfW2fQemWLaMvrVejEqL
utkEaLF60uwSzZ9gTNRIgcE77DvIpTrh8IpaWMcVq7fo96JnB5nmCvrvkhSj3KFeh1npN/MDW+qj
JVgRzGT3rWHDthk8sQ3IL1KP8/VhwoNxjbDmbGI5/q0n39t5q14yFcfzWVhk5hgjKwyi+cCT5S1I
VL9vWgSsqd++AgjxrPdQey5M+96tkGJn0H4YOLdBj5h2gsfvYZ7pm6cZ9N0JDrbjMxAZLdSxg6Vv
KVriwfrfIcLLWxEF5AQanpxa2B2aht3VeEuX1is6k6YeD/4C3i7yIrobyrk6/xx8rz8ZUS27GiUG
5k6hc2fqD9qOWOXAwkG9he6P/pGeeglhncCr9ES4bRF9ylCavkcka3arrW41a7CAMHZbAwX32fdO
0pA41W1bbEcCOt3HjiSPLu53AbEX9KvLLojstgabfGl4iEuHOheAzrUzrV/HZtpbYPG/2pLZzCMc
HB5sXr6ARbTVVGwRAZcXZATIYVgk28er1FdlrISt45oXYe9SWkvZtZ/B2Xre8t5DGvnbh/5/L+5f
8QaIoFWJqAaCfTRfwQDuQXclL61YnmbEzwCrg5WcVtticxQk87iJy1R3vv+aRPgbVFM8A5LP3cfI
pPyQVU9PGtN0FknpPpaQHAziogIU0opQZ2wvY83f5xLSAKaA5YL+dtmt1TintWqwUQS9P8RTy54X
umCFpMeQae+p0fwtRGwMEyR/DqKqg2ADL6KjSj4gpvdL19A+K1O+TJE/3eSEHBzuwuefA9Iqj7bx
whP2a4rBF5YAsv+/5vGng/z5GpBJDuDgWxkqH5HmRBqxarrPxsT7qKmafBrtlAcL5taIVW/iThYn
FGcZi0hxribKg1z42HQiug8ABuXi2pDpr08HXNb7lgU/h8LBZ3fJkgUmsLfFjVFehxiCEqfYg4cd
eLbJ4J8o5eI0Om72ZVSPWQ9dD/5SN+3dvWRRr58vqH8MAYajINPZzgZzCHy0qygFvSRgdArsG/O7
XvVejLgsW3guet/q3m0qAOi/FaWHqG2S107X66Gfq789Gy5+jVWYGENvfuzBvBYQMOrJXZGBTXZu
WWF/9T7ZttHssiKusAJyVR5+OkvpieVWY9MDPGwWv3iGBhiBj3/AJg/TNba6SEuKTrADdnSYCKRW
f3YTBiGEfNwo0YLdN0NqcP8ZKsJ954Gc1QMZLtOohgtTKiehcsefd7SZjwlpm4tTz5Bo+EM9+8Wj
x73nBfC2XyUcHsAKI5HV9GHsRLlNmjnaqPvbn68lBkuGNfdQsrvvt9VKRU9zPeElxpU/0nf9LoSh
df45DFE0HC0+gRCxOuvp5gmF5g40xsnNEwX1xChY1ng5JRIGrMLeWZu4mIMDmCHc+7JYdCpn17/j
9MAPH9zvqhYMT2nbHwpjYYZGMJNtdE+HRQMDBDvxlzqy5wGK3m8MPj54CgNtpQUqhI2/yktFmtqm
8STEhWMHsk7b6lc/Il1BaA9Yk3S7idp4P/qRfpbExxPbzP6GSQBC3hB350qGxwWZO3iS8Xlao4an
kAdFXukFYZredrdVnwokJ98ChWh3a9xvHSDcVcrIHQRbwsdIJq8VYqvYeWBNEGaeo+t7lySAJiiD
8biyyF6gGV/dVCGuPke23TcF/waR2OdzUPonBNo+ACIB2WhNnQNiw7hqKohfeiWpCwt10DOi4mPc
IslKAz/KO3ZN5nL9DlsG93spqyvOygR7XJE9IrAPPQ/LC1VFn68F7bcDuIxcRC0/KSRMINUkK9R/
nPxgglufuGC+NXCkbtzUT6Gd5z+DLK7UNfI3owYLeRyHT0vYYsuR1rlzX0CaKGLm70oHgEVMkuxK
7FuSDzaZbz+vsDuPuYlkfUEMzR4HBbmTRzX2BLjXPb369tyNH0XVhFcFCXDPIvOvrPHuRwv4+bqx
hO2EiJB5dr2CJweciQzwpXEPYacPUD69RlDv/37LsybZEmyZgmQ7948hQLyfnVG8e4X5eRVUgdlh
J4Y3LUt3+t9hNfL/fasbhiFyxu49//1IBTpKJkqn//toP580utskQgC2+fnGXKEZpNTVJ6uKkxpW
85sGqFMNAlYwe5pqV0arOBXj5M5zNMLiR5oHBJR7XNtieexWtRnULG7FZGSVrX8GNanH0sf3l4Dh
VHpd9vODTFiGO9jHPi7cb44xNqHLAvGgYNSfh/uh6jmguP+970AAJlF78xCG/0NjjuyCGvXjlEDd
XIyWIHNBYK1i3WI7vi9CwxdRIX5rsIzmlW8PcRj+AieDsH4INiUmhGd1iGh8UOe4nVGlE9akyq+q
HOLBwYuC53p5ZGX5OPvCvGhv+V3BopjGApSgykssaBfOkg/Y7d5OLNtJ8vCSRHW5w6ZGcRb6mxl2
dSbDxtt37UJfnG+Qe4OBrLoQZNzSRrmVwxnzzb0VqzGWNf16oBZnPg6H37ZfsG8U5o59OU0AyqOR
pks5/R2K1j719cwyZFsOxG/jbdZ5AKpB7lTI8XjziQzoFpMYMDSp1uIcYF+xc7KMGLe7Bjv/4R1A
qj0Ct28FB2qC/UPYxlZoXK2Vx2YsH6RGVFxS4W186H5CzetJIljXkSqfFaBKsmAXhpELvQ1lfFPR
it1uBi9N+PoeM9iBLIA/WI9HyGz/AgJD+/8wdl5JkmNJlt1KSf6j+oEDLV31YQCMmzkn4T8Qp+D8
gW5pljEbm4PompmuLJGe+cgQiXCS5m7Ag6ree48auZw2poye6yJXOfMnf5Y9HkpbZr4eTQ3CfzvR
UlhbaUwuARxb90EoeZJ5nEfwVfNyvDjtluoGK3pMtlxB0E7zYx4nFSMwwlxxWd32anGKO6aUhVZ0
Qa01+zLKPuy+uy1ISSupexPpzUtCQvhOdMVFusPFMRvbGyxmVjzCyEMo1aFh+ABIAK9SH27amcQ+
tvQB15YYn/pVQjE6bEAadZTf5WN9ThfziHq6bCIMgmuz7olmHh9pHG8jyHrr9IyJuhgfjAodpVUT
wjyKK+R+ovqIprOZ4mIiguqckoUnlqkwSmtzGSytgb2vz/VLlry0VfHcLA5zCYE7rRFm0CXiXFpR
dN80CLsl6g3jpBNz6Js+JC9Qqc54dAoe56RkoDvORsDRvV6d+iaM5eCHliz2dDEiaCr1uzF3lomV
bOqkfq6K8rA0JZI2vKvAFvVtV2CJViJ5Cbv2s+qSd4V4o9dHY7k3Y9OgAY8cDMtT4nWt9TGlCWGF
oW2DYR5b8mep5mfJFgdwQ2NTfEaLe+rrBEc/vkjckCGxhhhbQJFxNS6as3ecH2uYv3nAMzLQzO/6
vSmc14kpGVkoZu/tbF1yMSZ+FmKjIvzK08hYCGs1KS2xxasUv6IIegZJgdsewQTvfPEG+nPG4TkG
k7pQ5Eft5GEoCg8YVgKl6b+aXtR3iKd8w3k+4fzwKJMcwgANOlGzdMf1CiqV9Kg0rX3oc9yb5WCe
Wm5/3LaRCW5hnIthUzkx2e0euURtIGlm6oxnHFPImlR+ckbtbspEuZuT5tdQzqmnq0BHDBn2Ph7d
yg/7bak5zhV2Itpjb5Hp0tytVotPVzLSQBqmvxpzqJrZsCd6X2yXKAv6Vr3GvJGBUsSp5wAVIW0B
T6E3u/esAUeIjR3Py/LSatWuK9bs4/NQmvken6GLyag2ArcvH8zR7A5FGl2zoYGoMtST3xlI5HaG
FMg81a9zg3NxeFC1UPeU0fKrcHo1ZH9yh2I3ttVh6Aoe/7JQ8YAM7WZKCaaGeAhSF/eXcMYZHoGi
3EUHQ8bFLlFSDt1hWoClxT8hcakjlqnS7zsCw85YBkMs9EMmsHfQtAUM6PRtNEp4EpJYb64/xtOi
oI9aW61qcdDEWh9Y00D4VdDkJ+a2NtzLMCg7aypQ6uSYMBgKb5taDdfUj4ntDcWEbvU6O49KSFX8
AGmDxLrbkfxzn+exLzZRSdbLGS3Pcvs3V9Cede7JsAy5jzoCwBUaOHc2D/FEkfhELa/Oo+WoRvEh
H7EWqCrcicmm/JjaUgAMiHEozTi8Tdc8OeH4jmkmw71r3NV67UVj5KI1SVIIGpodqZJwE0rnJm+V
JMiLjs6VWECP/WqeNGxSepPuc03PSZ5xIOLywgBIbjnFNsAxxolBdWklIGsLLgibnoSbZCY/MEfy
JKV5mYG4XrR+2KazGkRa/zy4OvNAhZ/WqMFENNU1zEbDV21z2mqlVsJ3Skg8riP9oUIbyjudpPeI
kmvlkg4Z4c7juCDjQT2Bt5KsXI9DyYqyYzzUzRnx7lXOw2kuQ2WryPrdQYtpSs669ZnoZ4y4FdKm
6NhthMVvpHn+VWTpXRaTQ+sXR6Em+JCGhYBTO5Vv1/1HOOK8LubyhGq+m8fuQXeSo6FEhT+YRrOd
5ZGkKY7SmckzjBD35Lb9Y1bYr9UcgxIdHuuuibG6mDiJchuZSNZ3zrJowaKgRg1F/ZOHeZCmShhk
6qBx0PmNMpM2bAlaMBLaFyXEAcRiarp5FUdoc6rEvpGjPZCebMTWyVYfRWoBddBU9dbEHrsxCKos
yYhomk5b29RIMRjpzq1UcrAcyzT3Ck8lkp5RRDNQNoHWhPlJTb5mHSeOQqJjKBXnXrU1FHhiH9Ui
+Jt1W3Dy+smo6icXijEWEUL95DK3szljhKNgLl16nBZTayGRVA0c9djzWz2oreglj/HQRs5TolCV
TszOuE3C6VBGvCmUY92EWlrFylubU06mLslgI9O/E5O507WOp/CSnih1LU/EMeZvqLc8/u67pqWj
TchMFGYAPAwTGKxWwUAGIQC/eeI0DYbguA8StTlk1RhxL6oMxnMQPsr4UplN+9Jp5WPeGw9xryBn
DwB+S0UnMxrdxIW68CSbT32Jg9lM0dCdWV5Ko6gv1KMmOUa3OyjEqRRii3h1V7H0Qx9TSg4IO4A7
+pCSv/qoxVLfNSoBPZkOMD+iBAmgZJCZl0UwrP2xHkr4CpYTSBV/vKlNH26i3mdSXgezUw+RPr21
sI77zNX3dqy+WQ8aWLRbe3JxPViwjOhJefKodwt2c99uzDsl0zZTsZjIsiAqkrNWL9mxibimujYJ
dEZnXh6aa6KeeGXci1vYLPv6XVqtcsPDmPSlCQsgXjYoerQFdWvtcJ3jfLsF6ar52JY5KcLnWo6n
ubGNI5zoxivU7pNb6WvIXjNHtkGuADiORgAKMK+vOSZOonJeGg49N0NHAlhj2FtULap1Fiyunfsq
3mbfcHrBXTiZpNZKxAn3RyuVl6Ij+98a3exNRrhin5CDBpMRLVlH1++1njhN152TPun91uoHwnLD
z8BpcMrxMtX6AEBAoL6PEX52pcNh1evHSmq7pRQPo8kxZYWhs8KA7CAhFE+en3pNd1qyN6qnZ9jK
cGbrOwVjnmtNOJIhjOFIK7dVVhqn2kjfVYXHJ9ieZaZFMcSr1MBcpMZNmMbPJKLTrbnCeYTR+XGX
7Tn6MZJZiEIGYTXFJOg1b43CBSdZOUeGmCrBwNEz8qjdJrOV4ISKj7PLc1USjPBofj/rxcF60aIw
J472jl1Q3QxlfyPm2CaABevQggCej4GTokUqAm/wNNyPOXemVczqhurIgV2QuE+u6fGkqimOMQXG
70NuYmVOh+cxzPdlUU2HvBrenE56LTTfCEnHo71qeCF4zsPCOGD9KTaMYiFO5+Gvuv8F0nINTvIz
20vIRGTQTmUHn6jVaoxpmDvBpi2cw5W+K4YlPAzJ8oD/BdNd4r6mjvIjy6XapokDfgbqdZhi+KhT
59dsZbRcxb0VxquLNiH8leWHVs9vBrf7Ybj7FHN6EkYMw21zautKOTcW6Im8/gUsez+Yy94dXPgd
Zq96RU3lIab7oV7ktiuqY54UM6HHZAdLWt0SASiI72EUyfAD2bH1nuAy9PMwZvAxPPULeNI60ls8
Ccw2+ig2zwsm1qhuicC0OYzjuXrPdQKcI3H/EQZKHUPQflqw5ZczxsRZOTrlQWkcdWfYlUZOpHqZ
bfWuITMy4K08ySV7hb2n0nkgZLrz0m60xuStVCsycmTnmNIvvva2QO7jWYgp2cl4j2Ln0g3lTaNY
RFms+okaZhsqEuXNdrhteeeCcnqCnDWuvL53fALavZEMH5FCglfY2CgTnQOcE/KQD1YLMCHsfLHW
xJpZ63d26fxyugJnYneTFJLxfSHDXaXYaBi5eLOmL8FcOVWtl1Ql/qq7zkdb1T7Y3d9sq8ex6Vev
bPToqKM8kDZEPBiJhC3Weit0QTfQoiqFfnDE/ABAYQPs9jbkWeulq+twlLqXWNGDSYIYOxcgQTXD
RE2nUkssinNYpP6oj+a2omjObagnRoTPtR3aXZ9zAy4zeQesp2QKU5IkkuDSEMVYt6X9oy7Oce7z
h77WiLJ05rXHXaAyVSQCHYGJA/INeMc6Wyd+X9setWmT8pADgUF3qJjU+C5OX63qic5XxnZQaWL6
rGqCyKwDsuQPikPCjngZ6juOvpbZLJWbgE+gYmHSdKglVYIFi9mhlQ6j7xRY/gn8Fi7UESUkyjpO
J6IrPu/+r8SFPzP16bvSN7swgi5oE0hDWHhCFAzsgoZuSHBQ18sHHa7chOHC17f50WLQ2/sRb4jn
4NNXSN+ayfsoyZ1kyTHu2jfZ0K/YSocpNc8+Ifw4mxriXN3EV1eeubl3dl/90nqSW6iot4mTv7u5
Sq8occv2y3ZpMbmjVXwUU3OMsv7cGb3cTN1wgYJBjaw1D4tiBIZS4R1Xh5eINMpmTsOfZJn2WczZ
5GhcLOSMoYtvbLt+GV3jEmoU7LFqcFBO534woq0xduvZ/GnHSTDU50V5EC2jIk0rKeoxlU/ZfT26
51wPj8sArNPsq8fOtJ+LDrPPMlG6rq+6yeWTBRChYJyUfDIet7AmaVCflOq5nmhrGuNJ6SWZw4px
iSbGneoOHUrHsAMdgmQUyQoDzEZO6B+OVt7H8zz6PB+OkMODxji41EkR764vMDHsZ7k8q0VbbgXP
SbJ7enE3o9dx5wd1MxSbeT1AIMOklArGRm9FCbsPD0NNsh6mHQw2kROtK80nJSb5yQht40oNnjcn
9rkHa6mXcA1tQZU2N0wmizUTlhPtvBiKlBtK29aTUc3g2a5vJxcvatP073WsvDAVaLZhNQk0V/3L
sh9x7AMc6HmXCF6owXpalLDHQIdHrdeTnVtjVCUu3djo9oxTb/ATfa1+mwiixLbUTdB4ChZHe4gC
6g0N8wRBxnaynpe+f8TfATDNLh9ttTjncXgTNTyPbPGhxz921KV+3zI8j4v4miEDAyF5Rb0evSK9
jlp/hmPxpAtls4yT5Wk2txOBo3U+434qLSHOtCXv1pIuhlurIVA60OfQ5GzV4rJXkzudDBCzhXHn
zOLDsOTjRNphoTdJmRkrRnUfR7BTsjjGtVtC2BBt8eEonbsfS5M1B6b6oSRIMxmKs2/O/KTuaHwx
hqk3oU6KKEzbTV/QONroNFxKLr+GauR5QwVaKvdxyUMQj04V6LQDG1VdQHknhBEHr5BKgkc4fNUE
CYWoJTBT22YQYre+oW485uVwGRpjrxRsvcjdg2MzO6/HX0UrbjRskj52ySs4i1u9n30mS4+GSzIu
gSNCu1wGtTkQdbQUakMVDqDmFJx9oEO8zkKktEqsWlLXtl8aLMbA0aHCNDnO5X42mx1lprZgP7HV
9ppYIMXsqN/POdU7NeRMlrl2PXV+WxEzusVs2ppwMlI8Pi5R+UVQheFoOhA+y1UKHPR9CaDLgPVF
MZZ/m4v5rubykaYOFsOY+nBLz2HbETBWSPJYNH9kdVsIIVz1CmPaTVFwmwlwS3MXmtecpqhCvwCw
Vqs6v31bYWZm70jnuWQ7bnOh/CzlfQbBcjcamIudMWGeKunyaiW9S7EQzI5kSGANm8acDb8r9Vu7
Lj8RC2rfHOKHCPtiBJicQygJ5BJHG9eJ9EMHZyXt7Je2z95q/HszgqZf2NpFnRGbe1w24yUhsjuO
gITgK7lBW4G+cbApiQk/cEIcG8QcRMi5Dql44sfONQ1PlNyI1WBTzVj3mmbGQdtDaYid5DkJy+wk
K7Peugl8UDHaTBObm8QNh40eFXOQLVyQOes8xpBExwyApGyUTxTQmm+/V2JzX7oyvjRmwVsS8jxO
wtGHpodiM+eeMYbBtHDPUTAcFjdCT1IcNMOsfxFFFZ1xU4GwonqBNKiuvB9z0oxNg1Te2sqthfPg
iM16RVN2nOJ94nq6+5wwkQrAmZSbauX1NO6vuMV2S+PAKHsyv3HxLxubp6vP3b7FYeSJRdRbpa47
z1oYdi4uwfIBNQnghMqntu67IXBHJNUt7PWGsDiOaeC2EC2J7wWc8fByMJ3mYZHAQeNZTw5rr6nD
viGF5GV2SMhanBdHuy+BJmwiy93FeCp42faIp0gf1nUEmxI6AwQJimbMPhx9rIe6mN34UugU8n2B
550wCKHsjFnAnDDaahz3C9MTWJimPdGNlseiYpNe1NXMRLUz6N1fdTkjb7eHWp2H26pVjqN6abh3
8s4xPbkI2Hbr7dr17nQUvR6Yas/zpo+fI3EMDfk0Tlz9bd6sV+811opnMwaTJju7xY4sYFdmiXMh
4zNsVJJJAcXXcyVHAYd23prW8hoZGpMFK9wOvXlvqxHePrZfDAUoUEcMx0URJ8Vpr6UymBtXoB+n
My2XYEqdjEQyZkrsmWgzC3ri28ISH+FAT81xdeQWwAtq9Be1r+41oVXnYoj29ObFhhHAjdqk76be
oIwpcsXi3BFPqNdXKxl0HjOsCoF0I8HFavsVgtwV/nFMuFn5aEtqG9cJMCO5PHCTzdSqgLFgmZrz
02g78kAeIcSl5qXQYPxOo8jr84iD2koN3+zNi0W6ALhmxRzZemyflLRc8zzOBLy6OIseJ5DSD1xq
0RS0rom6O4E8j2zAJ0WW79Ncbtf/2i67po2jXTJC+v6SZXiPsakQbtfuMIc5GN2nN9YkmOiPWxBg
QRkbE6Uk97ZmIlRODC0ZmXCeZmYejLJl5KJA7mo6mpMw29K77fDT3pqL8lOmVVBpID152KTk7+xV
RIhPhfNLlkpyaDuQX6B8NpoSQQe1cdjrsXvBDR8jLPNOMxLdahY5CWGVRD4LwW/OEeXdYgyxJxxn
oYIlz13HDCPsqKHp7vGzE6jQtwP7lcJFXmdyUmYpatBi3UsFWz4Ik9VapByltE/aNAVRyw8pBBGE
VFWWY9Pp+Eu1nWPL6M5xaBebhBIr5Vn/bpj6zRT1NLnDHTjq9hDrzklZq17A6Mt2IGK+UeR4605J
HiydsSeL1F8TLq20YbI+SEjekYgPqqH+zAv2GtUcvEkRkqdqfY6EZEhkQRN2mTRo0suq6MvqrBAG
HsgUg/vdr2T7gR2E4VyKgLWcDMMxjz1Raicqb1VXf1mB0ix4MlSeOrphT568xqyY8kz+2C1S3Q9d
9tw5kXilAozIYIS3raX1V9r48Vy6VOZ5mz0j6opL5kzO0V0BQsb4oJv1ezES/5zaL0g1JtaA7gaG
MGqHAHuZRHF0NvpXLVeVsxE3F4DR1i7tYlSFuubw1rJAZBzB7kwKw16IjGUJ1pkU7vr8Wg2IN3HH
eqYUZ6+v1qjspV5dynshZXYos8GXaDp0tmCHcM0uu2nWqkCwqItzxYsjFu90E1AGKJ6nKm+/9XIo
iZWM8cpSIjEJ0S9whPuYwDrpmoJnkKG0e+GQnMBVErgjld1gGA91YuwSw3a3zZTsXMaO9VyZNzmk
jgfuLcCx3Wur4GTOGZiqgYZT0q2+J459TTC6MFUVJXCkP+iVHmNkOXG+hsjITWSihIIaALn7kfXN
cz24F334sGtx7Qg7R3NTvFqg22jHRvpXoxrQuZvlXY+YLBjJFqTS7GlymBiHDEcNhvApM59jaaVH
M6osrwG74knyZVPKRAS8a05CFJDHDCNqJhojGTU5tRokXRtMM8eImCPbV+P4zkzTBzDk1q61MHpO
BCJyyUDTjshWN237Yo1d7PPrpO7M6pPSrN7W+tSlsfEwRnAR1mSNIdKAJWc/CrWcRVMXaMu5Qx3a
VZp9U7XudYwYCKvDrJ+SwVgOAE2YD4O2gboQgSqT7eMkDepPmaW78cZd9PIwVNWvMReBqo7alQiz
5ovfqEuT2m4Az0JQyee4AgVLpmlXdyRLoqK5zdy+eoZS+Rb5qg44kzYIAyxD5qheeDL0T7HtEjPk
iqLP/rAiuFNyba5jjspYZZuOpcUXFcC5J+3R047sw6K5mEGEWYQ4JBo/LrzkJjEpHMxWjTwe3t+Z
Zb+FTXqbqVW5nREj4Kg2jyqTN0wOuQf34BAJNDZqANoeXQPv4gYKFTtzmemIQGK1j3a4QgVmYgoQ
AKDLdFjyZ9+Us0FqHbCFomXbyWgfrfzbaUbjhrlaj80yWXKegxgAL6NwbjHOnk09abZd+VUL19x2
/Wql4SgpKPMI8nGamVWFmpLXzIHD23SUb1OkPpWmxQiS1jfP7LNCHi0CaNp06KVTxKiaeghEJBoF
Z6Nvdm9YVkiI48b3x3H46oH5BFqRP2O0ncD+cHtpQ/a0sAUKSp4X5qQ8pzrfN9U4kGWlYo7mfC/7
/Ca1HBG09Wq1wlYC4rnPOFD0jt9Qgm+F6rjeijI9jOClCrMLScdYj/XY++j7bzQin1FPCbt0ltwK
bd61XQP6ZoI3oaNb2NK8Tl0CTmJ6MVZ/Y9e4n6FVfRur2cI2oNe2zEBEKwZGO7ApqH9+qqV9GJaS
YDrjlTqHPw0PJ4EQ+INPn6hg7ywblaejLZRtheJoGcYtK9Mq0SQ706BEd+q3Am+VB8mp5qaZi/od
n/wnltVtO4MiFfywolWdjVaOeCQV53Ey1F/FoHypjXFMXFNehmlX1tG9bU97PvtGoevwyzCFgaYl
U4BP91LDf+eqMRW4EQgXkao8gpxxvUWZtk5LSGUc2OVWiy0RnTMeFILOCFx43AtGYRCZB5wIuix/
inEd+0isAo7+Ew761yCeWnhzA+LH1mpBe8eda/jlSNi7VdQvN8NAKxy8+Y2+TH6+iPGQYgZwv9Pi
nlzCW6bnHeOdUzUi0jr5nO4bgoJMkUCBTTQHBjXeJKwL4NsBs2vTLkdIFgKZhz0cZfYa5hajJo7s
DYCcn0nBwqsXY+ZhaX+0E/FqIL1geDBurDzl4Y1KnsagTImlxOyPmKcdSJhNFXn4Z25iPfOa+qey
93Cxk63aZp/sa0RSbnqsFIvdBq40GwRAGmwHij7D8dibOx0oekYP3AMKUSwDf0U5P4lMnAY8zAuD
+V3sEknTgLJE2Lsx1SVfiF4n4qFE5BWheKPifDbspwKgSc4skvwLpSbYlwcVTkc9QR9q+3Wka9jb
tBipT+OX1nLuWQ+xXWYnPmiyvilxmAx8nmeHqKQRwAKrargD0/iN5/7ERbhgD6FHhwY4chikgNEc
9xmIcHcOY05wtVXDbegat2pDkaG1w0lzWcLgJM3NQlRkm4wY4Vyi9ZZS+2KIOX7ZSKPn9rsw73C1
Hgt7epkT7HwV0YtNgrSCbt60ILLxfuxiu/GjKAU6aEGlwE4NjDKD9LcKYb29ZuPYlqg56YnIsSzT
H47TATk4MCXXQNqP+i42iJqWCXCtLqex10k/9/HimyPk6pBGCBr/6oMbPjrAtSUJGR7j4VtWkrGw
8QhrrEI6DpFP++8GUvISrYEoTKj/5CJiF0AzPys9v8QG6ziAoSdXnci3Vm2JBlTxDZ15L8fs1s4p
GwccJ9M4Y0mMEG1xdPsRsZTzPOV7u9/XqpuhDeibrs7AK2W9COj0IuwQ6i88pEQIEyn9LGdjUswq
nlMVGrcWTqFkJBUkdf0rrJlwkee96Gqo7MeF/JluF8K353K8Y4wl2+rk4CG0Uu0rQ8fto2jP1Gba
2EwgD7MOuRB95+hGqunpdmzSF1T8TOpDmObXvsYxW/PaS3XGTNTrb7rR3M39qAUlmdLbhbV/MDMO
cakvx3wxRWDMUOdIX0tVPNZh1FOux+N2npr3JuqKfYK90Gq4zimrP/SQPQVi9ep35Q2SbXNckurd
BWRMOr3cObH7TWz+dQF3mqb65yz0eW/PsJRUroNxyBwkgMVXrfmu1QbQYYwIqsbMTp1ZHMJrJ3Ln
ThuX09ia0cUk2hUQdM39ts77U12b9/Chu3tjhfzMdsvjcBkYk4/W2jJjLqDoPFemC+tHNYyto5Za
IFRRntqKXWsKwcGy5CQhe1DsKtMwdxNlSl0o3hLhYVnAwW3reM3KUzztpobEt+uMiz92g+nXmuLS
T3cnUyvt3UCKOVC43De6slZMxnFF2rHXQTsB8gU2QdjRkwmefCnqHVB9d4PxuLyOHTnA7sjvzfUU
RePjzMI8ijos9vqwLwrzgVMfBR6NwzRacShxL28cS4WeB84rC9GpqjI5NjotmMDwtTFggPax9tby
IoNBMMRV1EQ9qQo+K23JzGuNlzlM6sFfqBt5T65x1oUnK8me0246pkXGwKkACQvYgdUayWPuIBxO
afEByWw7DcMum4v7BMu6Eyt7N2cW0ZtTdeM00JXc2Bstbm0YUySp3XHeAlkDCzwxwy4N+C7W9NPl
xiVt4WwP2AbbsEx2YZjfjRUIO8F94KuJ861G9Xk0Yh0mdX4w9eq9Ag/uOUyqSechftu4HzSpftqh
NoLMyhiHyG2i1jbW8EELpt4G31hHP05WPuQLKlm7iuo6pY45uc9unHyEJqtwdBV3nTtxV5QiZb9P
n+B04bxhfQPAspR3E+I6mjhHY6aoBCjpVRT8NQQJ9ywsADY1pCYHhbh0OkcbxTZIl1YwlLZY6kQC
8zxG88NoJKSE4nc3wrO7ZAVMzTiIWZi0syng2ZJm+SGuW2mpmPFnxzqOGanxTp0uompOkBJx5+BP
7ZGM//t1csa/LHZjRaNtO5a+LiJkCdi61Pm/LEFkKjMov4Xykmrq0eU6ng13eZ9xWm+IxZ8qNh1d
RWq5J7SqNlAX650yYdjP3Px3tCEPslarV6ngVMo0B1F6tVmx+eZkwJfhaUIYRZGM75VacJcnD2ar
iHuwtBZncltddGEApGKVCGH/Ehtpwdh4zozbMmJeW1YQg6C3PJupXqHkYM2uMTBu4nK6UYy+9Cqh
NnsUre6mtoP/3A2bSEJRkcZy7I0xZ3djiCOucWf7EpKNDP77X57+L2vbbEHNa4P41jXD0v+8IFrn
wsaNo+CdMxprXaxjB2HVu8fOQawH9QPuX0DMWVp/rjssD7XubkustBSY87HNQJToCHp44aJtpsR0
Yiz187Qm2bdtxsKMCKKRSIxDWrOcI50YmuodRjWvr+rabwAm3Zl9Q2BanXZuYRgnvcpZAjza6KpF
5D46s+Lj6XXumn5qtg6A7P/H/jXV/ZeV3zYDFCF0TVsXWVrGn64ePIsgWnSsumzzIlFTWeptFcan
VCrxi4nszbwwQtcr0ORrIjOvbR5/j92EOSihXRd50jC6KmmTFMDIAW7qmbOpnK8Z6BZSQBGpqt7E
m8rs8PcK6QW+GE7VY8zKmT1B+e4utvhD68C/GRWIkYztNmcqi3e9LT+6dnwFyryCATvNn9qxIbuL
ktNr6dPoqnj6JHvcCmn5ruj63TJX6qNUVGu72hODCA/7xtB5uOq1Vj3kafRA107zx5DnrMcCoBRH
3yax6+gI2yqnhwHGr0BUvFrjxm5Y0qGuX9iPsMzqNBcHTP/rBhtCPHXWwbwDT1NIIEdzKMUN8+Tl
MA0mxUhVjl5Dn7yuZh5QHyAHLn3EjLqm+Csc7QPur3tjYnN12YlwCeP5WLD8Yd+o7G429cnFCRy9
VUb8ow2Ds50caFldjskuWgnvpcb+8t8LWfPMyCAuD6BeFEUldqeq11ZQi7UQmuCrrHml/e89k40O
IHW2WUEQ9n0C8N+5nUJgPiAPqmtsIuAAc/2YWQk2b62VQR/DwCFvoJ5//zGVlnouXHE/53b8ixcH
orznVNXHp7CrLX/MYQH9XrDeVEN4quQ7K3muGg6oPUu/kh0yjvsObJWSfMauWrfYEZZuq9XcnEFk
a+KjB13iGY190VnTekUFwg+vdTco5I4/xuYRO515UusFR7bVlbfxoOHx6Y0PuxptCnu0mHkV9Bir
f+nzpO7kICZ/gE52t7SfEFPPXJ8FSwvK5aJpUR24DWYBcIKg3qomvisG8ZJUSQbbBbxRvJoW2rV0
Rt+Dbgkp8+JY+N7EhIDZ6e1jtjQrdLLumENCHwcb0vwSHCFZOl2bNQu9zFihM4UlioxcNlostCer
gzk/47n2lxjmoqkv3QGiWXnbDUCjaxLFfmungiZ3MHHuExgMjRFpJRoz8gBNtv19+P3b5/Tv0Xd1
+59raru//wd//6zquaVOkn/669+v74P8bv5j/Zr/8zn//BV/vzxsH//8Cf/0+XzPf/w//Xf5/k9/
WXdPyPmu/27n+++uz+Xv782rWz/z//eDf/n+/V0e5/r7b398Vn0p1+8WJVX5xz8+dPj62x8cXP/2
X7/7Pz50fS/4qgdix/X//B9t8v6nL/l+7+Tf/tDUvwrkENMxTVvV8B/xzcbv9SOq+1eNJ6vGgkpb
WKah//EXHjwy/tsfhvZXyzJZpeq4luEYus1yzq7q1w/p7l/5J50Jpft7j7em/fG/X9k/vSv/9136
S9kXt6xflR0v5k9bPjWM66qANqSTNLN11fnThswZ8idjqZAhVB6fNCP5FqU857NzWeaC5Qj2WdeL
W4Upq2muKnu4WjmS77DpzkDQ8Ip2cAHnc2pFd4bISs/lMeQxYTm7yfP/4u48lptX2iR9K30D6ABQ
KJgtCXpSEiVRboOQBVDw3lz9PDj9T0d3T8xitrM9n45EAxSq3sx8chD2W56m5toW+OLacf74L5/y
v97Lf33thuf8j35PyAHLA8aybJ4wzOjE/3jAzMkIlR9oxjqPsnccLucS2+TKadmVTUjU4hIORkCE
DLJa3tPaAbfR8LWU89lCY09xA/ZYd216GvE633NowtejNrk+/CLi7gNyMypBUtHDPGA0KilrsC1j
nTD+dineOLbop9Jh816DpwNiQVlJfvMUuEIAPA5DC/070mzK1GlcWU2Gcwfr5WJ53pdFw85aWJiX
y8SqOORUmIHS9iOys5hTx1Tiilmae59qXJdDhWli1lzMT2nyyE6ZYTPEIJxlNPQAzCLKYYMX4cmH
+LeqotH1G6WwKjDa6AaepszaN3Pm4k0MoGbpRgGLG40YuTw+2175oSNQTXW0Rf6y/Y5MAq8KHjc9
inewo3OfqOnsB9SEgd2ONkkZtpvA4RSmfZlJjhrZ4WfVUo3aHN5m1Hcu55zgyUopOCap+FjkxWW2
6sdxgvqlR7A5etY5Z8LXbyY6VozM8lWEiwZxXXAGrpf9MPqsNM7wt+Jjb+IQTlw0BL0jh5wHmMRB
NUa5u4oLeH0NsqdnN0s9KI7yGkMtZgHYDAg9bGzAnJdBkWKoh3LSaAhoi4yqJVtPzo9thSOcOEbB
CMY5BZRgrWKqTVbLv5Um1n6tYoXFJ9lr8z6pyfiF4hLk+m8imytBIcbBFqDH5ktPsqU2yNo1DUGb
2NQ5HjMF6nL3Rbe6n5ZNDVx5CMihQQyOzNfkac9uAYutH15p/Jlj7WBigMXzn4q96WXBOu5MdxMw
BDgRFl+1zlcuKIYIlzMR89dkbbvZm5aMu1GY13Jxy4XzdLQtoHfDJ+HnH6MW1DEH37kYPmPPexzQ
C8EuvWYXmS3XVq19WaF3nzbNa9hNN9UfaYjDST3Hr5NglhFEL46G8N6OmGe1Vj8VljoCXAU3yCRJ
Fv3ZbsoCWDlp5EpljCy0HW2vbNWNRzFy4op5lRwtH7pRntRQvZglxru5FhBm5ulubPszu5uPQDQc
Z2m7L6eKcgJco1MtnqP5lURAx7hkahD02LNyJh+17FPW0XkiW6ZJ+9QbWA6tNt2bJVkQ2zsnRkos
+KVvgr9oIA5blpH/z6/J6+tETAVf2GYotY+qGz40nHirvqipe4HHEC9k3NhuXkY3O/WlupbGXd5q
zho805MEfLyy64chZJAK/b7OJNHE4hveA207Dp7rnid4Yq3FiAbV2wBMR6OFiEedBZll5P0iIByW
nLwhfywCnOBFUGy6jHml2V/pe8D4H7dvjJQY+NoYLzJqudgAnnWHHiNAIUwnexyPPRR1x+wu2jzc
3ITrwIZNLezpz444RnTCO0A5+WwJB3MDc4UM5YtOu3lFhe1qOVAiIHFSJ3zYXPUBiBWkJrp/4q3q
84trsimZWzz0OQJC1XFlQpAQazp72DoHFys3j/2ELBU2mL0Yd0yYYe57B7TKRPWwU+1SNvOrtJ0R
uTvrD+V1KMLbZBWYnQd1jbJqR89RRHfx9FB39bGPs69GozG6j55lWsl1HNTc0PGFeqHXKjff8Rny
8qxyNSZqxgaDZFlG1pEtcUZIxyXSFDiL1ln5U7RYIpTaE0R9LYVTHSZIgDOe03CyiE2Y0S6v7U83
Cd8SXJ2rODJvGA1yBr/sxky+WC3r1h2Ey1UNgJcyqs9S6HdBJreyKPcDPnY7QchuvW8+Ha54carZ
ITIWZEZKvQAlOUazo0b6OJt4MYjwJSdoOM1GEwKEhaDZJl46WGu5S4HzYKcNARRqsPJSlRzSpiof
Y+0Rddg6aIITnh7DDNR4ZtHC86Hl/TP0crEZpXEVmB+nNn8E/UkFcDXaUA8ZOxcakqr13WoPgWw3
cZYw5sLbEYP0sIorrZ8cashAgbHDaVlJOmVB2wK8wE+Nod3yB9NkX+g8RHb9lwMpzhXeOtRSAXqa
seqsv6YcGL2ur48GVdjwAWaq3qYfZ3DZOLBH5ZFpnamkkUfuy0+ncKxDGYeElRobJ25sbmEaUL7L
KYOLDhBeXOJdyTThyzvcQHxVP2JgOWF7qgXOrVSUSsmxXSjrMaUL0JPcCthtqyiIb5iO1piN10LQ
XWhU5pMle5i2QChcDv85nQyE3lkeo4ipPZMRXdM2cH/Zb2/LImQ3kvcfYX+vrK2UJmMAUQra1IuK
RswCnyl79sbRJryH7pcX5vNmUJACTI5H0dxvlKKPZ+IOiCqmUWVCYnHOf4KKpq+qep6CZTSEHR2x
8Zrk8T0D6dFImz1Q41+N8lrah7q1GPjfcp3OAKDpRHa9XWuH+0p8KkFMoAnKmxYcRN79AZYBHt21
72XhfHfmcCf14sNpwp/SpeSSTITVq69ZWPU2rLlz56J+H7gk19h+K2LxdgS+U3fuLX26DE5914l+
G+PT39Rh+g+wPViZzqa1HAhDhoQKahdo0br444hDF+vVSwZxHGb1GQm4oZSxZmtjpONN4cCMR+xS
YSOJiRfQjWtC710t14BegDyn9r5qFWeLKsawZDmPNceJjY5FcmMNLknh+sHScSLVAp9/ORt4MAmv
ZFOW+8A5rl0lNkWrtdsZQSyVnoZ3S+0cdyLjZuNCIPVbLkDaEJ+7UTwJMRLrs7ptH3j9FWH62gl5
6WbvnLXyEVL4Ty/qH0h6V5oCWAeR+GvM89ok3pDpbwb4XtpuHj3iLtQixpibwtfeJE0mstChJIKf
l/Qc6GCMw87htEXotrTwJRdjB61+RkOhO/zZseI/1xDbSqAF2d48+EmWPtdvDrW+K8ADOg1GkB/x
ai/taskFJ9Jl0plookKvsoKxZt1Hp7QfIBHbZeXbn1zlsKI8/WZrxl+W09KBKdYvJX6WocWd2xU/
GRm1VSsZC8kKnimkl7XZTD9lVd3VAJIZlj1RkEUdkNO4PFcDX2VMGr2BbAt5vVtT0SwjB+z+8NHZ
Bjf4l24OuF+QgGzsU3fYhdF4S4v6kw3OhnlAt9EjxgX5YK8az8RSNVA7yMi27uhgycFUDyFGklyb
GDPXA9YzjXmnwso7j3W2VSGdenMAlVBUya5NIJPIpX8vb8xvT4AAKjo0Kg8XaEq/e2JkbyPboTVW
WYMdfQonEzus0EnzGqNazyiffqTVvllVuOGldaoJIOHaZXwtK+boAmZEBUejSDpnPVJ4AH+spTuX
cpJYIMC47jaCIbtvlLOq6KwipqYBb23l0+gFBM6r7GK374r094bqm1dW4Tct018hYmNzTsoNXXH2
Klagte0H4BSQqqLxEKVvIEL+Ykv8jIiBYRGQlpiBY5Ec3xuCpCa9VyA/O3lXu/NdkmPLLRlxlXI8
hLF3wWERNWofK+9JFPGHgrVELPkrN7Gvhm71Yzmhjr20cH30wT0YMHPVuXwaZJBjIkF4j/+Ccrqn
ieG55omMNTcn0QbInJQgAU6t2ZGqQcf/x+2B960M+Tvak12qaj+43lUf2VOxi/XNmRkB2vBvYhUg
hvHt5Rw6MPNTBZ8gmAYuCc0iOZGVXTy1LRKYWV4UbijGO692LikK7iyQ791JKI4bfVZ9pR2dmv+c
IpOkP8bOOXOopCqz+COE8H82GlzwEoRXamS7LE6oEi7SXy2vHiap/Q2jA7Ye2Za6tjgzjileD5Z3
5GcPMFNXyucQP1Rk4s/VQzIqtZw/EYboAzeSz1GPQTRYX3j+iNXF1B6Ro12/q1eyOgCOO6imLXC5
ue2fzN74NsbuU4dzl3TtE8eJO9U2T62V41aevtvE/ulLNqdY0YmS2yh1Jq4PhoWtP+jL8Kw8qKQj
T6R2FRZcSjTgqi9VxMG7lSwO+sx8DWRNjCXajtV4xbbS6mjerTxlIjVYU+xzbjy7ZM2cvvtNUPJX
8fJLjM7dho7zUwYwEQDn1ckmad2VtK3XQFBP0ZXul7JKAU21K2Brmg+z/VHkOLhmUgtc/tgGqwgm
Qjo/kRgDNIqzvHFASTUW649Hjlbal7zIPj2TVFFVpW/gAk+Dii/VMGyHXOuYp2G4m4z8fQCybg7W
txKkw80+vjey9gAe66RH1oH4JNoTX33CRWrBBV0FyqhIn5WXuZpvViruojT6otnnAm5nv7yYdKxe
Xdu7K0m/x+Oz3rBDrUX+xvQPCGqMCjdpGQWN1S1fHB6DDefE6eRP6DCc6DgdesK4d1X940X48mvD
wSCccKentOs5n7SHNdsW+z6zlrU+hvk/nZRQ6f6K0NX2dWMWtHwOsOtfrIm6YNfOj0LMb0ZE7U7G
p5lFEMib9sIe+BX9MNuMxW8eUB+vgjvFanmgeAG/ArVT294RO70ZmAI47mlsu5+eMSaThHIpn3xo
PVADRvo6loquRAxhiiO25DrY4rgM2E8AzaB7mvay+mJjAPdC+dl17mNkAEonJstKM60mMTgrUySU
uCwFjK1k7+xUL5G4Mudw/TLT+YR4qDB0Z09TYdwBk4VsV3/1/JSk102Z9uNIoSShKPnekdpftRDr
KAkYuUCNINpkmU3xUGeyk0MJtCIYzy3eRNslioVP8pbE81Va+P+gNfM0ImzGdvsJ+OaO/0iCWFDh
Enl0iVhZ9m4XPFfd+BbHyYenPVWNCiiqT58kpsU9G++GAgFo6W2nxnvdwWxAODF44QHxWnP6OsX2
cpQs+/g8VtRuh9w8DqU971TMhot/qDpNiodgYbNXntW7C3ypTp+IG74VVnUym+YTxeRdiznpAeQ6
mnrGIygd1KoNY7oP3qo2e8dEznuhA5AwZXqMcKdGIfbjyCa/hu9RzUuXru6dQ8DtazVi4pkpNbax
cXIkfwhxBlQzB8YwU2955JgrbCi4f8ShCLKbRB9kFNNhAho6bH9EOrVCfyJXZ7NBSu9ASNM62DFv
0nJ14yAEjyXqN5EevsY1HyYQeKgU0S30PDQEpFVDI6TNTb1Ten6rAsyTFQGqfIglyVn9vhTEMju7
vMSj5OcQqWF6NFF+zSyiCqX3omvOvovlhWg8vWuvbtn5bRDD883OfaV+5pkp/ZyOv25UY8/Rin03
2B+IzsdOy+ujOXhqO0X3tP/k58yw6NWq1DmmRvUh4RSzGqVDitMcdsqN5KFkQsNL0/pLxKzLsIqM
VO5UrplIfrTWABcsROvOzF/BKsgk6IB/E/qnU2EnqX/q5JWffomRG/Cs4KKePxzW+NWMmW2Orf2s
2AKNJUGh2LIOOI+I7Ffztuk5wgBQkCsjZyCvjxy0kOHQhcEPzJC29elkyW6pymDrXEfWHb4KUEnu
vBN6fchMXmqg1cBxR5reSlnyaNUQ6UbthheG7x4y3cot5KvhVbQ66c29V2RvhKZylcf+GGXOBsev
43rfbmszhzMQ8TCFoPiXgn1M+DS2S+mMadwpJa9wqCF4F7TmoY1xOqr8YMkm1bWzANOIPw18ATRb
jJI3W6e8Njq2DlM3bTKHfjkHzDjAO44/4axgJOD9oisAmfk+IJ4o4+TaLF21LNLUuYqvkJYmBk7h
QbevBoIHe4Qi9smJosjjI2qZx3kD16ltUJoyc1pZz479mEzMdysrIWgRFKfG0ALU+CWLFr5l6A6X
ziAK2qXaIWuptOAefpsLvic2IzS88BYUnRzwMv2qjK+5HV8bxqlEqLZWr93XSfug0o6UW8KC4mRU
xcyjeElDTvd1zxYnDIozTUaHcO42QGJf+qjZGpU4UBF7n3TjWzOHn63JUpJ6z7aTb4U5vFTxSLRs
2Mf8RSxaVDuY8LMt8zZAdyVA8uv1RCUL4edMBNkphghTY0LrQH0RHGG6ZtiPDZ9pTDOONrT3WOEf
ay9k5GW9dup+aowIiE+3QckmpawP3zZqjufEV09gLsTT1jHj2nijecb/BvzM3ZdYTHdxTNa7NDq/
smmC/edvaw4IoaCqMc46DF5ExoO9MB60kscMtKTKl57Y9YVzS6zpg2QhgCdosvozo1icFB5+tbDL
7+hQ4SVWftkLaiTrGtDdvhUksDzeCvswzBW5Mz8RPvTLenqWsX4HafTFMjrOjmX7rIZ3vX6dtPl5
mqPffziG5Drpog393B3jsws0PfGQBXLKeV2wj3wTueXD7lsJEKClMTKGn5/hSpIgl4BEVG5yPwRO
tNEIKw0OlUZ0c5EG4Wod45DijUWH15vxLU3aHdoCzVYjn5X8U7kEz0V9vO5pDHS1B2jU3Da1fmOP
ku9Q8w6RnsX+1GMdBhdJeSO3clTR9V4m3TdmjpVumksBGs1L+cg0IODfVRlwamHCPtjL3ThKxnko
i0WHstd9Da799I9/wAKxzRmaJlD4C+sp7WHtiIEZc0vjUOgFpBhoHvCaIQW3xO1VDMPGmxnoJ/H4
qttj4g8joza6c++o4w3PrkPku7PCTR64D1gb8G0q+45Yk24el9vM1F/MwDo0CIwAC7n8GZasI7xD
qRZeKkYmhBh3buxcSHefzXR8c+1YnMP7mKNvY1+JdvD9e8OucbvGNy3gwqAjMkvpd25k3YhkD4zo
i18G4sdA59tbJi7Brjcmf1khsqJ7QNOAmQDSuhGHZcXQvapc9Qkdkoo/7UT9xRQ49IxYXbPapYu2
FKAyZ+fJbO/AY8S+G3pXAISS+5dM6ZDPj40xHXg4nwROeWAFy2IG8TsTVJZrxgjDR/h4YcgYpl9j
njNJmrAbDizFjipPJfSoIL31Hcu7TaxIn9BqsUZCKroQ/7oi3ay6GuGi4ppOGp38HH9O4Z3Jo6s9
CwVkj12qKfh22um+ZDpqar1FUfT41nv4kQpHuxRwfnqzf5scMHBDcd8y3xgiIg8NKLdtItg8u3FP
WNN2fBpg8vi3s5pzpOPHWjKo+Ino1xm4VMYxOs3cNYUnDoYJ2ZO6oHgxGtHKm0JNZZJLDkDox9JL
99E8v6d10G6SgYK+OJcfitwMv7iLWWpWNnkEIm+MsId9pfETk7rLk6GlxSrbhpH2rIzomlPxSEzg
NHjDi03xDdZhmCYd3oMQ8BOoEYbC0E5y+4KrYgWOfG/xB8O8esr653y2voZx2NO065cTDBVTfgW6
/DJIrfdx6a7q5j7M77NBvTn9O9L6w9g3e6yoH2haIaZ5HlXeMgKynega4bMDI2tAGvJcdkABvZGO
zR9drqSQ5W1oUwrQWcCR+JkP5C8ddwTPFBYkfMV85fTDh4m3HczhLXDCX0Jn+4YN/zpPomtTUlA1
htdUG16E2ZwRUShnAFVGOi3QmCJqLH80E360jf6vV0eXMHiUDeWqIZuxbemAytAmFC0vAs6VbPuE
TGHR8E9aHr8zRf3TQEiuJCmalZ259qZ3R87eMsaavjdCm1wi+XicePaxAMwQ5jx61bKScsokKmSI
mxUwjlRqF5Wk/hcI9iiz7ynhbs35Qh22K2OCXJbeCpi2Jq5Kd3nWKnYBNg72lObAXaH078CL97ri
txuhOvaq0Ehlz292bG+GDgJRzqOARS4niERRhYEeMTL89KLfzLMAtEk6ouyetP5yUfbYklbjFD65
pnmhb1dyK4vY19qLR0LBa4B/BfNH1vHh9bPFCNmYjnkseMbxdyr5CILAh66BiNpoGIij3zactoYt
EHLEQQTVS8vlCIx6hv828qy067vlm+mxSnjwIXMFCVfdS/HuxP2hmuuzUURnCCdrghWbsuMe0oY9
muym5/otSDCA6vpOJhpNjPgXEwY2M0pa3OBSdvYXOJJl0Gg/tgSbNyR/v+rWeusZeHDRPlF+SSdr
fa/N79h3N6awHmvVvtp1uB9YLDU57KHSo63G477rphdyF99tT3SxY57v2OEF53FyIBNnLyOShxxz
EogHQkwUKnBngN4kzmeTmlw5Y8p+h8frui+3lSPwEgn3OSUfohvLZ24C5CrouVoen5ap2j0Tt2sk
m6/EJsiP6+RXGeNLrcvH0Go3GVe0FRCPQo7W++HAmKI/LB8NdqWzW3HhVHP/ovMdrawye1B9+Jhi
8lgLWTzXfbk2NP0Z8sMyjtCfnaLbdDlAHCfe9pq568IOmCcvanT47JZVSCXxO1P4fjUH0dqIyKNE
C+VNcqPG0/w8Gu6Fo8NvDILVq+UjYiIpI3W1WSvRt3mpHtWiqr7BCXucHQMBJSU/lg4vHipXyBGx
p888h8lq6kgKyyIwpebBk8+FlL4HZtPszUOjCBG0elatcVkBdWjv6xzLFwuFkmz6lJieyWc9B9Xe
aKJrxYOwbLu/mN/cBFTNd8p6XN4ZgYGPeZRfDfk6Eu5bm2ZX3gnHFe45T/b7UbBCLb9eIqb7Uzh/
1DQRjBKJnY5DzJiy2ioBcm/PxuBRIhxE8lNj7C/H+CobdeUw/OxI7QiXbE3UnjKx1J+qrwb2PhqB
9ShC+dXWWeELgwOdPl+Cvn8xJ8bHcSU9fyg6f9maVhUXbdnuGL9/iHF8WT7hruETRV7gQUW+gD31
yB3PfhtVPgpPFCQHPvbwBDLqoQqzSx+6s6/LgsRlLGFCkcaO2XT2mfcWVWF1l45HgBWJn8du6ONP
3bWT2W1JsCCzNFS3GIqnhgwdNl95o23ZUd07+X9YRP9luvlvlpL/NPH8/2v0Wfwx/3enzwpH8+e/
xf+2/62/f8Oij/P/ZvlZ/uf/8Pzg7LHxPEqYtyAmJD63//T8yH93hC4ssuu6g2Vlcdz+b9OP/HcT
rKnB8oxj0sT/85+mH/xAYCVswdaPLiYd68//k+nHsP4P248j8fpg+DE9nXyRXIw1/8XX65hTutRL
YXAeIAbq2V8Qd+WVPfnNGJiNBXn1hrQwbyu7Cw5kmI7TMAyPcOPERQc8FofITFkDqw/vKJCBwsz2
YQJXj90SlkH9uyU/SK+eqM+Eilae5dCzxDyU8xMH2HQx6XhZqN8X3BPzQERoYmEc0E1XMXLOEU32
PqIDPoRC9+LYyXftEYizKR3uC6ZQk3xiRPBVlbSKxlMCxDB9iJukf6LHy9gGUUkII2ebQLbmBRQi
lu4CQavOcuGbA7QPyLunWeXov+4YnKlOZUdP59Wo9P7JxmuwlSoG8j8RkIDJf6gm2znWU+0xqO8O
Msaky1H4NELyvc+8+BdE/rRzOXqdCfNxrjAYLslCNvctIx+EGTCYFpWW3hh9YvH9LZLwdS6H/jXK
OAGzOFLI/seifklm2h1A6TIjmBO2OGF1bOLqM3MzuvFgClKutde1jgE+oahVAtGEzTvYGbVOxlC/
ZfpBghGFUpWrvSYiws2F9ZAsuhHax87tYxwOJh0L2ZxMWzPFHlKzZuVmam9UE9/woVkrguX0mjQU
ILkBfUrG1S5wWROaPijyiHvHmBmfj9MKpkvim0XyU8BM2OhOwnOQjIk7TMPGSftgC02bygGOnSG9
TJqJ6yd30sBHFL4mzlJDXyfs3dCR4Iyh1o5lViLHE/XTBw+Klts0RzMcTqawfxkjUNHdfAeDYI6U
TzoSUtcjCYOQmxHMfTheyZavsd7aBKahrY89R22Ffl5WyU0Zj0bVD2TY6g1lObGf9TaprkF/1qix
PYUhtD1nzksS+7CG+744qlSjsb1AGBpL895CX/RbCb9VODbEKbtbl8yo0U4NDhLozVshUrUXI8FB
rYynfRgD+oy8cUMnW7GmpCba9r1j7IhOIch60BypO5nvGYbRJ9v+UfyDNK5Zs18sBhDRUbfduGV+
/gdHULR2us17xqdADNwHIxiJxXjd0baBvgT6YuqkYdgpcnK+pKKCGFZfFGhQIbvywRLRcLdtA49K
0Aiql9c0FekYgutdlWGJqrOOiF/VnNysuVA2sSsrsdeDeOtS9PAZTfQ2ugndT05vgBKiOzeY1jkk
8B3n+dAnUbJgwZP7DNvZrNfJoRQEIsdqeE7bQdu2g/kala5+qHGZ4zYL7dWwPIDFKG9uVul+SuYF
gq3uQrXwQJoZM/3M06fV95wLk5n5XW9/wERmtWlwojmHqUp+hQJPkkWpfWRU7ZMm+pJBHZ7G4SFv
9fmhK5AL6XWH1FTw3jqc8ai9K2Co1yacwNMN+XHW7HErsgokpe6+EPc/lFiFXqzOQZ8VmIO1VDLx
bMKHKRz1TUBkAV7qOTML028zR7u6af5eQ8bInWD+kdn8iB89+zLy9NcGDir6uHpEQGo2lZ2/SOjJ
Rw3O6SoKmgN89ACNnUwOwIUPl05NK+WRPz+Vke1DSi8vsg3WuQ2ZFLsZ8k6oIaH3ebPFcMjQs8Oq
NnpLvTUjMuqazp5KCDwFxDsnDSYYVNRiGxMPRNLejGPskO4MQeyL5mo3SBlxbfw2Qrx0Mpvgy9CG
YBftcZYDlLM3UWvsdgMaPMslBzZ3pHC7v7Gj46DWNS5lb1kTlIuFThExCNoZWX05nvr8to0dEbgr
5uQlcZyl1XUEow1HY5u0Z71IL9TCUsbg9hfKQaDWaSHbsbq44a291iFnSC9QVJJ3+66d/qZgenIk
UZtgXrpPSDnVCfY798ei5s0Pg/bNHBgFG/aT8ozHsrubB05jQZ37GMfny9RR+BpBve7r+NEOHqty
sPCI5dBZchTyupBAsKL6WRcE8vrRNc4pQGM0OEg4xjDsI2P0Q1Ipc9wUR55taxNyW1d7nMzBfbC5
Av+Q+4TyUUoqGJsC26GLcz0A6LiazIlQ0h5YC5ceReVwMI1PlAj2YEtMK9C3gjVjl+v0+biZfadI
Lq6zTuy9Nn7EbMq5oxITy2CyPXCDltt0BqG1oAGymvOiBXSkBomshVy+lF2OLMbGq0XmA0ZLS11B
bnw2k/sZC/vEYRWna9VqoOCy76auYh52oVyRgg+3JL9RlssI8bNAI58xVIVdB5QzMWq/BuDJkbl6
6EvoSGlNDnUcvqJhJEc6GuUi6j6UbCxOVmY9DBYxp8iVCJ8xwXw1/0Z4yUY9+RGI6r5KsQbMgtrJ
DHtlJsfXUhNsUucnJTXANG72V7XeTzHGX2Zqdr7rhYcyx1KKTvzpzNVFukFBTh/cr60Fd1aE+8/W
sDl6Zf2qWXS+67I9pu8U8PzYLaH02b7EBR8RYB5U7KR5VwUTScsh8DmP/+zSS8Kplbk2FBd4X+nz
ZrLqw1gDnZY22Kksgv5b2s6ulV5+aJMOf2ABotpu2SH1RwjYEOaMeTfAqkrdPWJ1dsT2T5p6+jZl
/dZ5dEy4TjcdKjQF3YoeglGc6cxNnhrXZBNiHgttKTbnbvUNvW3OdNrUCofoaEPlC7TbzBRz7Ul4
QfMEbQXwU5l1agMiCf9J3u6TKc63/UyYj/g0QmA4Q2AugrNSApg4YO20qBAV6+qFT+K+81J6qpFq
845JDEwDziJuuec0F63MDE8FNcyYFKT4hd3AMxVJfd3l037Uh09Dd/e9Z7N9atu/FJbeqjbkU82x
2MHnuDEId67wZq+Avb4NQf4g9PIuoHkUwRreJw7XdcER6QnmqU8AEmtEG+CWQ97sAIGtDK5pEMzM
lWYOfP7Yl/1qbJMbdEmk2zJqQKhgBmnqv7bkyN3gZNwtzN6mYPzQAJmym2TX1+baEcCMXLyFRHj0
FS16nm9BMd8ol0WpzaRN/t/cxX21raV4bRV6P3OVU19T4ylc5DhpigPbqh3ZDMqdQxyFelN86MRB
p0hX28qof6Ml4mrrv4MIqWWcJqa6TAlpVZIEskVxGuawRJOf622Qtx+Ucg9bb+6+vYmjF0gea87e
SfUmI5znKtCrtV0D0TBHJk8GRNgsJ0/k1JgCwVqxGS1pbdeS/ktajFmiyLyrsupDzO5eeOOlhzCX
9JSB54mOILgUdQ/jc81tJ0vtq5LysakxjqjcfnajMd12oNWYEsVYqPT2J+iLH7XYFgt6shjVVTer
yuojbdts9QSQyJVscUrKmMmUOrju+CqFegrgccDqb4jTabP5l7i6u0PvNCKgnZ4Irq5Nc3eZ6r6l
B3d2DaOsZ0szOh7vNrxEeHW82lVHu6daYSRXapmSqQPDmG60Tr1UD2oprudg7NrRhYAzyPEpw4Ln
uJt+HrGPqb8OQhI4qBUYf3osYNXDa0oNpK7CqJnPZ/KhLr17wYYbg+i0y4vwkwABrB1tvuaJTYBQ
29rJTBaQVuEA5nBZm9G6UsZHQ6aftlWiA9QGReE19NINI3HUSlJ0lD+UwvtOIYWkALKHNrmvdI1K
WfuOweC8HpZYuBTA/xvx4wrmTd7sfc0ESqNeHsMacJwMR0KuSfQCnOmqVbgepEPrWkzTq2WedLOV
JMU8IC1Re89cDmgRiQUOVj0eRxvLZaZPxKvVfCszqEuEmQo2f6uSYqwCDzZgcySOghtqmZ67wWfI
y4uAVCn29tbc07ga849xjIoUP2OCcraDFxzgxi8XGqWa3vzRBxybqvwTy/rXWMX42eqdzGS9Yi/E
8LCJ+DIz/YNV8joVIAqlRupQAxneBrY86K370TlNfKQqKVdiPKUt9X19L3k61d4XrCdFsJ32GbY/
+KcYX1IyAy6nvDB6B0gM+youeZT2FlBOfvivncczvdPDblo4dRrO3JKVgIMZqbea8F9gHB0HiASn
5YOW2rEPQA8JB3mSiBp+JHbeozF9pmgNfp7NT1a/OJW03qdM0Dc6k3hurSKfdmLyYvzmIW0Je0w8
QEOBrbiwt3XV3YYsYeeVN3sogfQYDiSpguclwlfGjbFw6gvi0fch2IK1ctxHJuW7TBC7iMu7HEGI
J4VPLvnpf3F3XsuNI1uXfiKcgE0kbum9KMrrBqEqVcF7j6efD1CfUnfPxEz8t3PDIAyrRBJEZu69
1rcMxk2JcGStllwG3Ccu3TDylrKU1hKhx9xBrYsLjhVPLRqrBnrJwmjDeEs74jmKqiul8h9GD3J3
bO3HDGHW0dOdJ2LUIngyTbEqXLAIucIbr1kSqwQ1Vm5ArHDf9Btk7llYXBQTXbfWQY+ouB1eSIUL
WK69IGEbHzJ65YRvO+ehvwxk+gGnHMpljO61w7qyKBRP7Cr43tnIDMaoOpIjTBlsW9jsu6403KVt
l+2qdfAGFo7zK9U9k1KrA/NtRAYaEeGr9NsSXToYut5fIyxm8lr6WAlobouxvKeqhfo+K3ej11FJ
16ytavM7r6V2rFPsEQbFX3Ck1m/q4n5TX2o04ZvOQDrIMEMbAyaZxn2fvwyhuHuWKdE8YVafkx7D
Umo1+0ENQHtTqsVqy9IRuaBfPplIyXnfksaAZzNh6ZWTq9se7TkaqKmlEGRnM/suypvVMB+NaL2T
qeka3hssT4N2mL3rRxAfWDU/fWIHmEE6q1BhaE1Lcqwsan1aDytAJWCevMaXDojosgkZa1NbANRU
8fm0/vjDKBmAGubHy8403/XBSTY+ZRvW0OkV+UvFzM/XMVPmr0pLj7pguRU32H5x0UgpUAUw9YcM
03KhJy9GwP0DHDYdohEqfLmL1Yhyvh8sTC397Xr0ZfnyNlY7MFVL1kkUFBMmFtOBMvzOYjivwldR
+yL9RNu7NHLEVFIP3+3QmMY5UDQpANY+G3bYlPYqZm9uvBU9KM/aa0UA8aaATaGMoK0Q3p/9pF6D
nRmI+1j60F3w+JfLzKyyx07UNCB0FiVZolOsJiAUTOgIh1etPuFIp6sRnYLaTSENHqq5IoKBGGXT
MxMxOD7gY8N6hSG2QY58dEYgdSEVf3DHzkPLjUsHA503qty7Y3m2GXvoH7q/1dK41yB/Loo+e2V9
uLOLxsDc5TQs+zxEjPFjGsEmKPpJYeMWrzR0M6YQFIhqKP/IddxLP+af2AW2Y9uBkknR+ImgOvEp
oGtVTk1IiDXTWcZZ+xFpsImXxsYHQJMHy/4i4zVpMaCiDKKfRYI5gUUxM+RyOMBQOMhWeQE1Wi9R
vJxtjZts5cSH3KInmCBKjcNkIXR46b1ivDTlfRtR1udO5wPq7LnCyeNuBmTj3L5f+ZvR3QV6x0Rg
8BZ17Z6ka2f7cRC0ydtwx7W/yZRhEmnQDxn7H7CJunM+zU/Toj2WfrkjCnQpAhV7Rh+lq8r2VwmA
C8ZIHOhFrXt3bftTCOoQacv15o0EaMDW3tTpNLHz320Xfmolu37l5wSJqEWMoOa3KYB2+kyeFgbh
4qGqPHogEHfYXCJ93I9KvSWFxVjURl2tbcs61PmorittYoAX93mpqkfXsilryWSpe2lA+zatlg3x
rIeYuv1oaO8Z/+USvwoRuXT4R63TNo7blZs8pzfuCYnMN6uJeRdDvjp5PcYqos5wqqCnxQGlY1nx
oi1hXNZaxgYuXmjBhDqNm6xPf8vxp9rq/XoK5bx5Diwk62ehEGBbhywChJowJkYYPuxwXJPP9yiN
UmfxH7yRD3gDbT9uRC6CfYj+VO8FWlZ07ou6AERt2MTbusyN+RwWhYsTsUKBRMwU6SOUWoIpBIfZ
Jn/RqkuYPHo66Uy9E9BYjD/AZIKuyeEKEZiymAypUD5QvGex8zEAjrH1+FkbLODMIz7njr8y1JwX
lmBMvpN9HQM40xuDAZBSFY7icqVGJH9FSnyK0OPZqDEWaqs8a3o44uoiyryKU2xzJ9Bkn4UmWmIz
fzUd/Va48Q9G7cJ0M/WNz0+dHHvYSjHoKK5BJPOBh1/jLo7gx8R0R5bMRiwr3Tidj0DS7z48pyR5
gDWEEcinpuIdl3REFr4Zv6od7zgFiFWV+lrD+CHbytoWzsFCb4geiVCQZLIYWqnymbalu27i2+hI
cz3mmLEU0mOTkbxhCKw9EN+rLMoazGP6Fnj2Z0CqFyw0Org1xM8ArWPajYg4W6gTKhnAVH5ZPXUV
ZE5mWcOA9smthUG1hsYQCs1lwheEiQGYldr9FowhDoso4SU7IxTbwaaoaLa4dWw5lQz5z7BU5zs7
STcKV8hKGqD+6sRdGSkDLwOwJKfFe4wH71Vy9ayqZHivC+OF65YPJLEJQAMCEpk9xbdBg4HlEd3j
VK8Nkzqb6tLSc5JVxIyuT7kYM0xhoaq/qchBuLehi4Me9G6gsUwM0um8F5OVne7fWIGOXO6sMytj
ZZPzsSTol6aZE9+5Duv3UGXAHQCG5RMuKWACJAciU/AQ099P/ZAxs/mo2i3LB8gFesNqb4RSoJXW
a+alL6mL2yFnQilDn7g8z3jTFSYfTKdNUCnDW1koF0cWdyjHgPU1WDgkmaAuNpvpOnVqWLn0xNBh
Mg3Lq0OVOb8NheW4rDUg00mz78wAhGM2bkLFhpjhw2IKu/jU5AA6O936iZuHiDAwzRbBCUtLFhH6
G+tnED2q+K6WmsOEoaelnuOFhrat6GufeYjndVC4eAhFJvnfCapB2IyILvgVTxWYQo8+gTST226+
ECIFNKdlCtdT/fFsyp5m55vLJuCC0bk/9s66aXEPJTkkPAIDXHC62Fr8kQWwgxWhzjaZGTEgF93R
CWwN6zRqmSTVX+3BeKjrSe0FLVUQh4l2ySG+Xb6gj4+3ncAM3BmEOzv20cqMn1GtE5vq5pKbY05U
sgs9NqofA7t7cAcKPolJTEDrHVSzZQ2nGrDMZYOwv/ythmjuCQBY9C1z2wzyGlL/cocO7GdfIm3E
uA4uAmNcKNMfBYrvpdtYEQKbO6zJJDGCx1nUlQNJIXwg78ZesdpHXB5dgZzeo8DZ0ldClJGhIxAO
F+MSIj5ALcRIK6dGImgB44H8Cswa5G+sa9AQNwG9DKxGWDQ8nZpx3ZJRnyp4DosAUK1U1BWleaIi
x2Vd2nKxjgc7WYlWxaKW27taOPc6EC/MNyO/H015dhx+5SN3s9Hmy8pTfByaGpwGr4Qjk8JWnjRd
Caav2K6eR1QNAL0+8WWURAozE6noW+XSMOG2BA8i9R9G0B2VFz2ENp9bZynt0sy3dmv+arJmSz4P
vd0s4l9MWu7XA9HRrPzNsv2EELCuK+akg17itXpRehUZiAnlQiRH8jVetApXFcWeDyINdFCM2b6V
zFy7XdQ3VJ1K/VcuMW7mBEuFrHVIPwruiWYm79gJthJrghfVPV7gceOZ8HFxob6FOe/W9tXfU+nA
pGC6CO9JWcPrOSu0JOtR19rm0KXVhBDUto5uuKNXYLfeKuZOKbJjEBNJw/XLWo6m2do0uOWktfzs
MTNdh46vF0bVT3I40W+5DGNF/yvLeiqXef3hxjT4TD5110NojCh5Iyo+tKonDtYz0OIW9aPl3lRm
MfgduVJrKiMLMmIXbdD+TuR0L/CJaXWEdRI+nZ6cXEjK/v66EhwjG/Cx0/xDhIGmSMZN1OQMezBf
qNcm3Kfdt8FxYEQVYBeHwsN2dhcT0cbgw12VCeWqDQx9mcfyh4zHnSkoU+aMG2gKQaQqAeXtAWWa
haLVrSxkyB6dIDWKss0wHhWVL5q58k1M8PnAI23LiU9j+W5osbns7egoOljvQaBznSJZXaGhAT2C
1XQ0PlU6ylQBXQWBOanWUiPCUyF/qgvQCZj2PQgEOHwVrCyIJVtBuBsTiwTA/Zg9KGr4AUH3TiL+
IgyTcVILK/hZNioXgpHM9CkjO2kBNe13YvDEhznEUodluBqfYeXgIwIqvxjabocj+hc6aX4UHQOq
Gipnuw6B9135anXuwlq8Vkq8T0TgEnIXv9AKv379fgyi4Fh7FLZHz6BIP+ME+R9SSXLLbOOphxPK
jKzHpa1tQJKmC+Cab0YV3YfO79ILfkUD1iQX34pRBD+GPDoojf3QePFblkAVYL4lCFRu9swtmqkg
gbIS1L2SufzSekSyzHtqn0/ZSSlleNMiWfnIQu+u4fIhuT3mBqXEFydEdcrI1TC90iH4izsMYKso
5KMdYn8K4iI5E5H1sqcTCm0/f1Nz5XUgcmPV4q5gsc7cLvZCJtoZNjpVwszEGBtnR0QZwCbz6bqW
MM5UXzl3pJioo0NOCXfrgV7DIiiDQ28bly62tm0cA0Dg61hL0jP8VmHwAYRqpwz+APKOJNFQe4L3
UigZIlqaa9D30MSp711WhUyJjX5lTleDVvR7mgUrfjxvRUcbq5SgEqcFXIcHPht5b74S4tPRklti
4c7DTWJv7EfiKo91xS8pq2u5xv72oRKduVBtwjpcmPHME9s1lZmHKaxpnKLN84LBKNVwAqhIrolL
58aDwc34waKZxXyEI1gMPnMoQeWKJ4GwfuquQ3e34g6vDXw4KaayuHtssQjNP1e61jqqtbRZ2VXy
4NBCFaAkM2Hd1z6yqsiO/I1RVTsa9MpmVFOFRVoHbJ5AstHRKGDSAus65ROcYQ3gNkMgWCpLd+BH
71TxdtTQslmO3a80x9JIZ2a942fR3nmzoNosA8N/KcZxnbE6W5Zd269dJ77PG7kdmiusJZ/7mPeU
wGk3ffGpEuAe1MVV6pnKKoj2BvFZi6BSRiDn3jrIeP+mzRI5UrwPYWCNywLsZFkwIQOVj7DKNzaJ
nouqrff24CLUM/FTetJ8Fir+EAuX3tpRcwyGFcbUwm1/NiR7qPQdNuAmX3pUrFDP1YIeGqMkq6nQ
2IZdcO/WztG0u41e2pDRMF0RUvVog7MLtHxNdNhPKhW7sQ3vOhYtpLTjRzeKU06++OBeK4c5ti5a
AJZUrKzgTm8pyScmutbWOQelc7Jb927M5TEtGQ6j/lJBRwwD0BoypZSinEp8jEfGMLxS5q/YsbBA
qyCKtLdYKtRx4U0yR31rghF+tQM8hVndSO1HrSai2QTCxDGzsdObJItxa0Vip5UC6apd8x2zZgZK
xYIxDkZMo5La+wKCWLJxkhYgbGVcKF39KOlLrUwrfBhRiCPxpCTRjPa7Rv4oKFRNL0fWC/RDlSmo
UvOb4qBrRrEVsdyYYf3Wqs8d6/uF0uR3Y8mP0QRlZ+TtLnUwg6dmfO07XSCpp9xh2j2/TmZqoQ6D
VcMNqmn6VUt+oMVgIsdlyu+A2b49HhQH0HQDBGZh85Pp6mrAasayR2DxFxNuxJSws9XxtfSGahkj
KdlB/LihIzgpSnaqkoQbZTV4NIGSpd8w6k/3XFW03HwD8ZijXcj8mqWy1bdo09HTlTC8AnxR66r4
0TtMVjDK1CvbcdeJCxKsTujFE7nCCgOj8noUwzLTn1QYRGsnU1mQyxa+rrYpqqFbBtYuNrjjFb6B
GL4EKdmO6p3lNXulndqbfn8LvfyQw4JdFIO5TD31PW18ZmMo+ShyeBhKmHMSzvtRjQ131g4VOaUF
BKkeZFLcsqCBX8KQCr5BXM2yhxgO0/2Na+UpiGEHBDp54irrB9MhMsAsJmqNOYUlNMzViUndDEKg
ngTAr7SYExIA3bYBMCRrLoNj8HNMJb8AIC4m8QUs8eNynbS/g26a7rp0rgoUtYzhzjENiSJKpoiX
KB93g83N0KjSlegUkmptEwU4I0iED9rK++dgCDSMp6AJ/DpZzoKy/9/ldEC0Ukhafwdgaaplav83
Nd26KbP81//hJV8aOiH+Y9i2iX5Z01VNszWUcl/cLEU3/yM0TYUpaBqaMFXxTc6ytf9otiWBKCF6
s1Rb8idUf5GzzP84Oo4ryQscqZv/Q3KWJv7Jd7QoXxCyYBqWaqqTks8y/ymiizElsaLQprmDmu3w
utkTPKRg0q6OybGJx5ioC5XbELu+js4H/vbUR6S+wkdk0sItJdwtCmgLIKVQeVzM3fPmfMT0IUlS
1FMlceMJaXvMgal98ZoA4tZpPsCivqd1N50j00LuDdvb4ceqN35Fw3JgNnivTg+5D1sWZBT3kWlz
PjDvMwryVsvULO+VnlWDb7piDSAXRa9LGGNLV/WW5UF/lzYx1Uy2EhxON2NUbTQNfrByAYkuQd8p
Gygn9j0owoQOm2FvrbipwyVznSdTK0CFTkcJyrLvU+eOGaYk7II9LcAK6FjZcT70dZJNEHvo+dyX
pzPIWTg0fVueKtJmzh7ZWzIccwJ1fCKyfToAlBWmbdEPG1i5ysmuB8YLvx9YK9lZDsQno8yVRaGz
0yxwqdxc3ZoBLkPt0DrZvkP2dl86qXLfm9DP1Vi/GGPHrg67fh9mWHQ5Np+Vo4TfMxVnnvtnH7OH
bG1WkU2GwmlEyflcB2q8tRQdpOW0yd84ks+eD7t5Ux1pA9RYLb5ObrzhFmdecZ0Pat5Hj4T5qctq
ebMHczPvVSiUXsrBwq56qtKIQQgrqEltqka8VznFdt78frBp0jtmFZ6/dzUo2o5pXYIXiq27ODfF
xdUe6dQgoBxYmGjRgwAL+ND5EfKyuGu2jZu2D1PH+BxWvIm2IQvZNiTlI7M/zecmPebFvMrorVrF
5yB6sRk7DE3pWFan+dn3g/AplhclXoVF0dWf3XSynPb96xSX0IGjLSRuI+azLoNPoDFpdMVniSmd
Rr14LRyKuIrWlucmiZSjlIG1AlS7sVymRX1WaLdBs/zbUG4gGKs3QpW1W1fE3lZN0IZ/79Ms96E0
Pes073IsXRzHpP/wfaYdVUdx81Z6JWGYss7l3lSbOy1t8p1WyPLUT5lDZheOzxmZtj89foKoiLNg
kdEr+3r2ve/72XTUy0laER72uwxH7aHwkwvFeqxOHQYyhlrrax+lQqgH2OA3bmPbmFpH7xxDhaK3
YofbqNJ+R0Pqf+2ifh8iuvyz/eeUcHqBZoh2m9kIeOZvtIhUTBdjSoNi+vKDcEI9tzYh93zd8/VQ
jyozWctX0ctyRqMYRIdKJhXzKZkZM0Ec8zUiYOeuB1G7VJ24+IErnxJVY38qpZUtulAd7osOy4o2
FB8IV6Y/kHbYOSVS7Fz5rXfutVSlLKwlZD/jLpZ0ktEZWgcQ4dpdjbzqUeUiYGbltbt5Eyt9v/ME
xfOoYjEnG+83yTbGpQpJCUzqiypG8zLvmR/gBMLkFj3go+kAfHm5CnVRLM3IpI07PYyVr389mzfp
qDdcdAmBlX9O+T4vlr2xlWUB42VoHktVQk3Rguxu2iq63HgyipoYQLbaorYxXBNPZhW9uRZ85Gsv
V0yYGwQ7Scu+mmMXl4SvdDekGfo6oxh1iyBB1H1C2FDl0PZvdXPPXd67FGg/TlZbH9TeocFthCCA
2RXuSlNQf6I6fLE5OsxH3YHs2yCgwsYlAW2lA5p+ps/THIPmyaB3aJWUoY5OEi0hC1S3+cFKmHVV
cP62cEbrr30hLaDAGoKrW9jRBS0VdjKuyJLLtZuu0XmLMsBAWY19+XQtizaf0F7Ngz9d0OH08OfY
fH5XoyP58+/Mr/ne9We/UR4pXWmn+f2FdVHsy6zhltfFvH1VDg9EtMdnYTT+Q0YC+Z6VmY1cDfxN
kJMFGgzlkG0bQcW14475XmBNvbO0zLkLJgikFYtu/b1vfual1bZkfnf63h8XSM+M2qFvbDpEXEwi
oolDCznLPWqDQavxe3t+BiPBPUbaL9nEzl3Yuu2dUpBu18l+eFWz3lojJwp3eSnNrYFvae9WPtQP
buG7IhzbxyER+TYjqRRYPY69VsT9SXcot89Hy2jIqTU+zsdQMPpXdYwuMGCG18gCaV+VXXdscbW/
woSb9prYqiJXi8bnPPSH9fyz+36Yf4quG+onixCAPz/Jksgw8oOm7flBEAG8ItHpENUGDt08H16Z
bE3hLJF2DgdveEI6Q1yZMbz2ZdjtzbrCFj9t/us0azqtj28ijy7aoCUoKMQBvWF6K2B1vNNCezBs
/7mNUCsOCD9utasVV4ACC4y40W3e1Vp1PmGX4WBMZ8wHvMijud9lFOH+7Puf/kMpigzCEIyxoETQ
ag7N2EG9VTnNftyaUF2mQYT8YuNOYe5BI5cwlFhXkAgPA+FQ08nTxO0mACYEem1fcISr6yYTUfib
8qk2HAVBdGCWqvsM7/net/mPiA8giSzXyv99OwsbXKyyQo9HJiydyUJ78FFTX/1KFxNey30D3Hls
qtz9VaXtwanaBM3aaCwLVWRXN8EI0Q7xRcfHDVEjZ1ZE4NsdQnT3jpbiShbpMwIim/530pkHUnR8
SJPT03Z6UJkLHtIhkbthnBKpWh0Rp05CrMOwJ2MgCr6JvW/enp/NDyH3nU0UhznTirJqFvDXqmMq
C95eV9Plqqtj1ypIH+anhq0jP592atOz78153/xaWXntUqtHsncHc9QIDNCOHsixX9OTYHriqePX
k2lP16npR2fa0x/cNfa5MXVWdWE87Imh5uIqTPsUJOoT7FhuIvPRsKoHMjIy/+soQgKr8VHwaBZ5
wvAzz/NDPgTePtOS++9d87MuZd6KQAgGeI0adR68gXeeAIjGx05TWn/dZebB0fdF67p4axz1ND/I
P8/mTWUY1ZMKBEDTuYaMQBQXoRvveivAFdZReQkz8W4RnP0Ujk5PiRH6SzGNPb7hvw661C8tfZx5
i7wZZq5BGzyofn+Mkt5R71VftVr61cD0sSCeJnz2Mm6d4T3y4tdeSA2VS1OfWg+CRBW3w7uf0Dlw
aK87xBsgL8j7bBuU/k+kNMrGEyjM5iu3iZBXTJsd0ZC4r4kjrXxQ/99jfOY46rb10/f5TvK9//tu
M+/752kN7YX1/B4rqyu2gGGidTW92xALEWIiEAmNLz8c6rw7QqMSZhwmzVGEhNu6IRKxdumV2rhF
mNHG8RkYu/nSe/vUKxBdoll6dKR4c3xXe5BZbu7he2NhdML63dU/xkD1fwiBHByQlInPmhCrppKl
uJiCEowCkGnXwtjd0bTrHiulea+7IvmJ8fDNNSTGkn+eQL7ce+yb4s6v8RB5OcwgXGAeGjjSZCJi
tZgnQrWZn0FHgpozHZ3Oywrb+DFdEobU4hOI3vka+bpaZKKdvjetyG331QBLHmfFlZw2QiQm9r1d
aohEcv3qiDI55U2WYgEMID1G6aLsS6S800PLci8wI+U6b9WGHq/cqkaKlRnuLqP4tgzKcUoW/O+r
5jnMtEi0/e6vV0U6df1iyriJFd1ubyOo14Uls6eqhOlLoby6kAc6XOI6th6cXKEUQ5sAJtOYbr+G
pzoR7qnzDYQIIgqOWpkaT1XW0hGx6uA4/w7siBTuwgI3Mf8Qeit/dAMCTiKl2SilwM8W59Wdn7vx
T+bQ7UYMTrZqTQc4hGYl1wBg8VVgRyAX/nHeUBqTMk6JY8nLEVEWjK6H+TID9oLib7T7w/wbm48q
JL0vdQhNh0oONOl1jWKZMgVPEm4fqdt5G/IASrABxiMCh/5admWxN2WnMtSrwUMgBd2qDCZo675F
uR6vzcBODraa+odeDiZyuGk+yFw2aFLrZlqG9RB1SMPqHc4geTII7jxJ9qwMK4jf0jjaM68rPwk5
/JVkvvlYl7m3JfHV2hNQ2lz5didJl5t+kmam5OUn+rhoaY/DCLKo1vaZpYTbTDX7x8EXv6lw42SC
9k44d+9nx7KABkB7ldT3CvtGN2DNWTukbH1tE/yzYoQDDibqc9wMVJcxxC3tXPN/jK53yQZdPKWC
0v1YFvEWJbz/GtCfjnOa6lJCxDWV2nrwxSUxNTpm0wYp7M0ydEId+DKbjkYA49fYmbZV/qgdgk7a
H2lpVGtnIAnWq+r21gc5QhejgihWEYwjgQXe3InXTck32BPWNK4Dk9gmkuyzS1FLYClgS76eKWoz
rsk5QZU9HVAiWRwpwzPakHZ/KppuHdiV80x9oN5nolPXPq7BDR58f9O1zL5qFfcfWIGHTuutB6sq
fiPJj/mO2GW51rgx3LUnooYINPw2+Pdz+n6VuDqd4VzG0nsRdnQX9q341ELt2jLqvHBlZpgdkv5U
6Y15SnslXPtegrW4CM8MkaeU5sjD/PmodvsydkVKsiufVkJ3b2Nh7lljlty7fUq4O4rPeNSNFwJo
uOuDa0CsFpkvo3TMdVHV2nYARgABSv09mF2y56eASw230bqEWbQMS+JnqJL3yCc0zBMlrnlmfXFT
LvDckPRao8pLbRnfmcWgHJWyUfAFtva72UPQHMrk57/OaKANIgazumPjtB6zkslpooT2zddtgjON
joIPrIZr12DV0Uar+al398xR1oOXTF7tWssvNC3rq4zUlW708jxvdSSfXv2E9gU1gWAdhKNOkSt0
g7MfNWB3bYiQQFxoyvUtK7Lp7Axn9KFpRrFTHFvwLFvXZZGdLVeHnDo/nR+qTM3OcC8AsTh5y3SO
zXkfCSPqkttVuK+q4a3WfdZVqRAbgmrlnsQr7Rob0GZ86YSffXRqQ9/7GbvY+G1sTHeWpUTHNIhB
VXSA18YuG05BoDyOKTeThdZupBMzDERg1E2jlO8wttCGBHX4aAaTZhNd6sVC6r9T8kjdu2ZVnJGH
uutxgD2DIHc9h3jMDzJvMzwxiNAXTd2YSwo71epvO93peFnQPROiQl6xGDKrg2KWdDgDWVIMcTe8
zodAsTfHsAmY5aNtLbtXNWn/Omne65l9v7RVUL9Zuv2a+1Qkwi6qwv9/b8/LRNIR761Gglsa5XNB
YMad8KXy7PLzzO3+WddG9Qqv6lZajfIc1XlwTCpgYuZ0kmbSRbI8TFNhZMOZ6KnumwEReYNUwUTP
y+LIn6DeyXidV43zUdsHM/W1pJ6OahTbFsyfi+gjRUVY5d5wRM2hr0GfkQTZ0ped980P4Ez+vmkY
Xg41789Ow36IYoW0SiZIN9UeIBx5kDk6alNfz+Z930fnZ5WOMTsR7UexMxPINHMBaK4MedNC+q+9
8w6ir+1th0gWBq02XAtLay5RDWJuKrKtq6EHAFH29GvcAnydYeK+SQJCCJWMGoQTM6OIGr1cG9Mw
Q7TLeNHN/GLNQ5BhdU+ep7VnKgHch/+cO79Ulb46n+snWbUORAx7JMzbozs9KK5CvEtvI7av6QSK
NqP9O++cD3+f6MQ6/ZkEXuLkEQnQbtf2GW6SfWaAUnZG1z7MW9/7dcX464xABORftx2yS+dFb34J
S2dg8zK6cboraa5GbXrTwTjekCoVRmDcj2rCZdOlExV7kh7nDQ3oQoKZDhuv3Hy/gHvuxcuH9Dzv
qoshvIAFPFQ5YrJOJSqlURV0Gm2SvXh03w7hkLMpSx3bYNOfUHMFKxSU+lOTTB81MvO/bc5HYSeO
h4x15TIVeX/uHbr1ieEIGphKd54fKnPUt5ZB7hzaueIWIEXVSRB4mrfiSKzpIv9ti8Qh/etYkdpf
Z2Je38eyGi8MO4yjKTWNqaZjEGpzbiDNfld9Wjica4Om8nrEK6v50Codz3WOmUapIQuqx8Z11CNX
SgWOxCDER08lFvp8S/MDNTtpMgFAp1DZF1nv31kjMc7zJWS53StCr+A8TxedCWhq1dHBjQALW11e
vLVFzEQ96Z50YplP0MTIqpz2ezXDlN/2/RnzvXxIsGQ0GYqlsm7r7WiX2UWbHkiGmHCl1Hl8BvNY
zy4pYYQERLcR8xHxWvZp/sKnLM86xFws8yJ7geDr7frCz+Gks4kFnsR5Qw8O89FB9g+lgevJj5P0
pIpiks3BHuB+kjwGTdI9CBNXlA40j4RxHzmdWZz86aCgZdmcGyYm6SHTk+jUqcckHETO3btwjxIT
TmZX7WelKOdKC6xbHiKckCXywPlakZZJguO8adXGk2W0f21q0/f8fXT85+Z8dD7Z4qIACcTJqhwl
g7DiLTtL1OUPRJfjoeRXMNbC3LlrV22eVNsb8FZrCmtAsJqG1kYPU7ZxOa38vvdnahg9TOdH00pR
rzqCqHU/XZJ3jEYyz6xn8kJOjTp290pQJ88DVORWs57b2miveRvdxLSFfpUlu4u2f34JA5m59WyE
wfPRUHORNzZ9uNHB2DylhT68l53ZnYuQ6NQQJCOQ9G5q1IZDcGCZp96AjpnEOBmAwCPtNu+KIz0k
L20SbM6v6Bx7Eplql95+jKfaMH0EftZ6Rb1Q9pgE2DU/YOv2jYXpQRWOcbKv5/P44s2vw6WAIDu9
4t/7S/5+EjuIxrbrfh13noZcgxDU5bydOTFIYFEyfmg068l2SLg7Ow/zB4BzuOG6kv5y/gAiPPVb
U6E7Px8NR6rVpldqu/noaE6Vn8qyTvNRwDNHJUoFiT+e//UnUrpe9RhaTtpU3f5+Z+CArTWpIfCC
/hyw9JFmIHmPqz5Sy9N88te+ajq7j85euZchk6c2lMl1fhiiNL0Sy3AoLXeaxvx3Py/ItwAk/zq3
Cfq/XiAc72imWXzyzLDfg2KvEb5K+4jDjqRTCoIvFGGitWYL0GRVbr+0afMI9Qffnay6B6WCNCEa
SLceA5mRHlX6C9tEKY+CWD/y6nmYn30/zKflBpnm/9r3vTkfnc/73jdvDob+6BJUQTbaXEdWu22k
0MpV5+qkxCzTOcMA0Oq/R3uThMdAN+WdlF4hLmpr7NVpWjA/KNrw17N5k+XYcJz3GY5/wJhT7b72
4/WGs24EDlw4ykdhec7HujxXRQb5pNWbrU3EPdoK9s1Hvx/mfSgs1CXcqGH1rwPfm0oIkbMNw0fd
rWKGRsaRde4exr7R7qZaz7UA03iVIoQK1qThJps25wMIATvscuHVTacXpXX4bvhFdgCPdG5zJvAd
XY5Nn9jyFRou6TXUS1BCRqs8JxvFSwJxZ08ug4bl1482l/dTq9ULsKQCFI9x6eNI3nom1FnKTcnK
SxxW00XZlEegwEAmSWLaxl7brJ0KyY4pXOvYwhJFz4S6HhxNs62QeP21HZgVDfN2Ly2Fo9Hk3aPL
jEhsWuzV08P8DJhuugbh2C2pO/wvws5rOW5k2aJfhAiYgntle9/0ol4Qogy89/j6u1CtM9Rwzp0T
ikCgTDfVZAOoyty5dk5ojQ2gHJBnGCcQkFFjZy/XN1ohSC6HIl3L1Q+VxdmphU5+Wzf5FY7s9Wgu
qjCl2NPpk2ugu+51KvLv9aQWb5A+whVVRi02JDSBPPamY31xYxtCvgIRJ+FmeCj5TB0ZaE7tRJlY
JfjxGv6if99YqXvFD/MW5firpc6hwDEa3Ssy/ltARI7NLRkt+WumjI7088y/3uXvr0vdia+lrfcY
MNTLohnE0dIzcVRNoId38lR2ZvNIy5W6bDuQIR8Thxou9J1sf0y0jOIlJF+6+eO9PEu7vyVIU8/Z
WLOJY2M449kvibMiz0bHOvfJg5jP+D13J0d8kT3UWlN4Ik97xDzrgkTYXb2iMqDEVST0UeT1/Xel
sOtnnK/KdTrmOKRT5HB2FL5ZbeI7xGEsDSWj62BdHVB2YJaCiDpVa/GWGzQKPfI6+3Q+yDN5CCDc
gMvMqFT8aA9m4GHc8l9GPt6Cih7992s+3tJvEeS7sQHdQqjYHpFfglwwtuznOB1guR6r3HnNDDFu
5JR6nifP5EHOkHNlc57rtcPvuVbYTS0bO16Bu2Z8rKYdutHs2PjFtZ7VHJlZV/eyy3Trq2zJ/r9m
FeyA9l6OiAq7oVkPANrGvThJzG63bIKlTJnJhJgccHP7JbCbdD+5FhblovfN1S2CV5rZsJtkBNyc
gIymrUnR5BxEiie/vjTzmZaq2FYr+bCUA4gYSXaPmEovzblTzpGzvTm33/kIK9s+eFbQwzVPLgpy
wOqF6s2ONT0pR8CJIZ+X+mFNOaQyZB/iSnvidjecVDFmGzcHShcNI5ZFspOoyHAy3fLFsqkgdTeK
9qrOuQd9PmS+PVBQM+cs7DkrIQ9yRM6xsobMhTxVKFfsQemYiuFsHBMr4baPvuO6PAMgC7uKlhRb
jSdREoATjvfLwQTklHQqm+wIlLMyGf5J9smzYSiyLcGchMhNT7R6XvN1RXMtnPakzwtCb25ltORY
NRHAmMdSfWoXlSLUlQqurLpD5/aEVwTCRs80D/KgTrB614g+XDZ7ot6Yalfd16Ni4tDUazOLgEUL
xqTYyAjYrV3KOizXnt3C/NZLtYUO77EN4q+6BfVF5AnpoQaGoFFoz8UM9bImfOmUDGkrRlc4lMx9
8pB6SJanIMh3H30Diy0DhPnV4RHrGg60oijeYHtLSMGoiI8KcV+pmnclofulDoLpCDETz3cHmq+t
dE8DhTf3sK7Pcr2uE8XfI17qFnKtTzLWXJHIgZFl1fkr9biA7uHfaopviq1i18VKhp8rH4t7VyA+
mWN2sgvBwtZRUoL0tdFuNLxVrXOphuFqmpPjri1efacNj7csOcWQaA3GvdxQyS6rR4BZhWF20QdQ
OX7U5d/t8kXG9SwV1ahZtsoDpAtlactFg8v1tjdCjb+ZEbJsNgJ8YuTfKx1r6wDa0K3XClvxBShP
pMaOb+1do7D28kweRsK6wKTmkY/DpzmV3ilrGMBXSqjR28t5n6b81/f6mGOZeC17lh4inyA/aC4p
vu4Og613B7uk2Pmu1hvo9vNBjmiTUW0po9ohaGbfL/vkaM+K884idr1iOZKzuUaEyoXrrIiq0ZwP
cuA2OjeHocr2tWdt/ug3vRyNN0iWMqNW1ezUCHmuSpWFPQ4HM0vZMs4D8kA6mIu++M9oBuRHdw0s
Uc0STdeoA9RMhmhDVTyZA5FMLylqNcJbuncvpyx+j+CDedAt40WOKGDA1VEXlym0F3K7BN1VQbhh
KFutF+qr7v4//ZlFaDzq3igLkv+9zq/UXaGMxz/+s/JUfgw5ipMOgo/5M6ojYP2wQulf3kH60paQ
Q/g/QNDYEGAjFyGbjW/yBWQAjTJfewukxPRXnxwoh/4U+WV1+Oh3S0ddpv4kwAtQOQc14Hs4L0oa
DfryXTyfyrY8kwezcFm+pLsQieDJV5IT0N1mH1DkfWYbOJ7lGfH6do9C+RhPNc9w2ScPbo6bFjyP
mny9MZ7Vajr8oSO95uge8+xvzqA6AlDwEHP/bNdqClMzLV11TFW3LB2oovp3aWbUTx6Vfi6O8Fgg
H+xJDfDf6IvXuBu7NaxNbS1EWLyGYz8XKAbBsfc08370ut5bT7r5FubTO78p72deRhgw6+73cMDC
uqJu+xFrH5Nb5fiEYoM4k06sshJo0mXSNPdUXMkTShitEYtM3UzKW9IuBnG2svC/usMpnOd1UhHQ
HwoT8UMRb2yjF79iRdnyDay+RSBHyNF440OcoMWG16FtkZWnK3Rdwy0ZnfTshu+yZsph5FFdPT/t
btloP3ryGoeElumoxroX5lPR5/p+AGp31WcbdYs01bYes29ABXeOCywmKMvyKL2Oez9n81222E5U
5f0wXP5YXMB8E+vY9ynumBcs9WDtxy79Bb/DvFLpWZPl5iyjfH81zmf93Hc7c8W2hTxmUfBgw++y
m0M1FVtz3mRDMNBWLS4my7Sifq/3iVrpc+Yv/nszcbU/RwvT+91ke60/y9dO0wj43oFUN8ble285
7Tc8x96JILWUzpW3k7knUwmWo7pASM4CMtHU6OgHbffoixqO5QSshzJXNI7jcHSLYeTuHzA49//7
93TWQ//jayoo2jIN9M3CtD751+ZZEXtpqWiL2zevpLgGBo76EFJ5dJmgmW9Lq+/2FPsgpXQ1Am9D
oN+nMEYWyuAEXwpNfSdQ2P7scSnLR+fdcNKjFpf5GUxddpZnURVjptEczYi4TRvG7tJup/C3Bk+J
oPco0P83pTYdOmrffmpddx6pHP1CVBB2CqrXM8ZP0943dWsdWJ3x6JbAEHys7H6qzV2S+fH/uHyN
+WP/7erlV2FrmPuyh9YszfgkrM7gK/DhqY+PNeorZpMDvIQJsWrz19fQslcdVDxgnfGiaoA2BDnC
C5tRuJvcHr8VIP53sk8eAla3QKlFvXQL/B4/BobArnZ1J3gqtBRVQpIwh6um5eplNPjeD0G9YhtI
6AIy5gKuM+T6yErPmehcdDScKb37+4xa+HT9798N8x+3MIGM3UbEbqtYXrkaCNk/Ea1dGHieaVBl
1GPdw9JkSHdcgRi3eR1xX6dId6YBZb5Jdf054b/zedRXYnuRTM4zEjFvR/DWu+/LQQUxRI2ebMpD
7UfNAoH7uEGz4t3LvjT3Hzyz747OBKeq13FQHMJoQ+Yg/AJ7WawJmIc7mzrup1hv3wj6du9enGLF
kCXZQ9u75T6oBY5k+L9fiP09WTN306tyayvXsjIkLptyMfsxKoObH03+C+Hu33+tuvZ39C2PBki6
DioMw8L+3aVC4O+/VzaD4Bu9HBeYCiJmFOsXez74haldPH6bVEy5NbDO/wxQMaMi+XCdFWmwcxwq
9aM8sNfA/GREJYYgv3kMYhRGyKZs9OClWiBWFWvDKbwLrLzuIBLxTv6tuTj2guoT5az7MAaayna3
doYRRadmu0K4swqZA8V4zy2VhSeiot5jpIK9xvYgXFs9jB6/t3/p1MXjBZXhqwp9djMTaA9jgoeY
ofbphjCBfbUc7KI0PR3Azogfo6J4OJRB2Gq7etql4D0bXYhLPUbmRZ5ZZELvWEpqJ4oTw4NoFAgX
fdW96Vq+CqIp/U74pkNIhaGZ0jrnAXjBJWlzVvPYYH8NYpXMgfCVa+Y75akLIqSp80AmwtcusJNH
y1T7A9c7Kj2/8b6irziwuwbNGQ5vTZmph44oy9bW8/o4qI63yXsrPgW4Z26KwvJOUAatdZZhNtEa
RnCEUVdu2BGL1ZC5/qtrFXDGhtjdyWbtBnw+KMLdPKhoSGJF9JLVvXOlAMylvo1nBv4T3sWqlFuL
nM6IuwNSjNGfMzoIE8fc7Rf+0Cqbisxw1Fz5HTXXRjG0FSzAaGmIQSNNEQfJqjUSVme5cs+uK3+U
B6dj8QTUSN27TlI82q4ClRPd+F1gNDmLCHipmY0YSeURvXfKct2nWp9vEuihyybJ+gXOkSCaADn9
0LjYvUZ1vkQNNowYni/r0bUfNV08xpEAwPqYaZNyVpPgpZ7vDixtlHPURS9FGNHKvNtYKotDu6Mp
N7Gu63Y7y2R3L5sm2AdnBSjluQd/94XagHLpeGlx0XFK2Fm9M21zgkNYpnD7MAKqrHQBpjyVCRe0
0o1Iz1YK/23Tsglt03MDjOtURdSLWHU5Yu9zB/DYviZgk64jS5rrNHWPJggB8nLeUYa2Mj/6Eblx
tqOS7SAzfx/5PtOGTdTanljOVMmDF4zThpJ36rWRxu9ctoYnraJQLodI8JB23Dc7SxGvuDf4d9Yg
gh+jL4DJBNP3f7+hUIn0+WllskiyhWZgRU+Uz/x0Q6EOD5chFWAWwHAM1DQDTE0wFOCovCY8y4Na
1WIvFGNbzl3cxoMDkZRgh8t8/lJSt5tVWfNY5KPyjJDFJ9uxwiMbG6Ziuo/YtnxxorHaGmlar25N
i7uHCd+DXDcevYO9VRrUbzC9nhz4M1dExe6jOqprO0jix9ENTqIO/X0PCHqbtvi6U/UcrIDdaE8R
vm0o+mE3p0b9hsT+R6OqyXdfcw6ETrFEa3BTR3xuEEMp3iyzpXhVKfWdTwnFbHZWxGtcL954+nro
aTp/4zQoPwgbeuduZHVP5Llu1YqMyxziTjUdh5EAicKts2nDQwiUaEskFooKxmeAuIzOXcV1FVw+
DgNcP8JVNVfQkJwQHW+qAlW8Enr6sUmTce2ObXo/GT0FFWHnEg2A/iEwlT99HFx3Sk8IpxTtAAdW
fx/DCqWRrYhla1HFnximH6zHOAoP8lA4IUK0SmHDC+r0GI/l74NsmtTe3N1UpmEq1rB3+VUagbNw
PB93C6fUnorEc9e6YipLtyVn49niShoPP+kMjuEUOct//yLq2j9Wk5ZqaMJl6SQMXXP1T6vJrnPN
HgBxvviSDGNwkpBxgeYjTZv2uY6V/NoOxY09nmKevarc8TqEvb+U6+2s42Ekm45e8jiJNRZLPhad
+eD9bLx412jJ9DWa4GsYUT1e+4kv04R6ced7g7jopuWx3FAsGI6Fu4xTxdHW5EeKHbVzWKmIN6Uz
VGsThNl4lPobKdnREIZQqu24aynj4XZCYsDUZleYDapIoF0UuucaRRPs1FgwGesMzt1BL/Hw8rKc
CuXBmI3Ufawg8FsH+2bEb60Wjd+50o6R16u/mlrBUgEWxl30GHc1QvxGgIyMfO4MIpq/UvPdQWgv
OYVtx4K7yJ1L9egD9U6A0V37cmv5iroFRRMu8r4QD2VtVGtNyb+FiWkdjab7fRiq2MTSO9sOQqtX
atdu/TqC28sqd2U3arepPFEtKYLhIRQG6sZVI5AAcxOI5MoKLPGUBNnKiDr7Oav94GhFyrjoR7t4
C9D/UsanWSeVxTdVGvPK1YaguigIFV5BXrFVbU31bQwAKflQJg5qqoET9BK41VOxrCsl/IE/H8Cw
gSoTM8JkqNtK5QD3mphP/2zMoUaroVLeSp65nSQAWHV2oOjJ94ZvY1sEcuGbqT9pnmjfk7I+weE4
5USgqASZXo1ag5fIbWZnUAh+X+Rw5ex8jAEba1fbq6IDsO7oIM/kwS9SbyZprFRPpV9Hcsya+yEt
Gtztq9y+t0dAwH+PQHD14w9pt+xrm/KQzYe+icuDbMozoKFfoe1Wr5j4GKri/4wme68T8wFZp14U
BcFdlevgkuAyhrkNZx+I4mFyeZPSLQogGG5YLxG9KXftaGaw1fIJXk/v02lTA1E12apMem2Dv6BX
YVKP+a2Zg0TpzB6n6qRjKXU7dnrc7pzKusQwv3eWroeXwPSomWkpXY/Jwb+GKX9upFb5toB5+dqO
/Q+zCKqL6QTFS46oPOy6g0X5yMHJ8UIOUrU+I+TWj7GGaHj7P+4hc1zkbzsvAvamYRDOVIXtCvfT
zivsAs0PIrSQjq/8DBT+tj21BqchbcdlHjUmFAn6gl4jMz/OI0JXUVKNZ+qwgmNhA4l01OpeDLnR
r3FqwDN7SgiMRm28dZOa2kvb+F83Pu4X//hfa6rmuK6jgU+2//EEpsY1Je5NtaleY85tiu6hsKdx
L9fwQGP0S1oG3aX7LjvIX1Ns4FfXwp2cx2G69olrEa+mEfIQWWDsmO4sZCGPcIfDnUNGaSFHOx6o
Dy7IzNrjYe/EoJLYtRGVFWDwJorRjkUwnG3KFcBWhQpWrh6gWtN565wp3EZUMTxlAehvMn2kQA0F
2FZc8vo46pW7wm5f8LnC6XeAihBgiJMm1jOaTRugF4xZFCrjvaHkWGU1LjVkDonNZ8UV34a52sWH
VHUf4r6rRg9gOKK5oqtlMefUD2g638cSmQLYmZVGGT4LbqoD7kDMqWdMApBAehT36pV6ll3yACwd
Zn1dbb1yJs73/NUPEKGBsCFJhIbdkQ806+EdMzG8LuaShLTnd+WrrQuyibU1ZJpwVxEmXNyW2ioh
+ZY0jFDVfgcQGSJy3/bPU9++OnVjfYcx8zhRivZiBGL2PNLaPVsZEqWN71S4pjbBtquSAZQWmY9L
CxkmKcxw9e/ffmN2Pfn7t9/VyN04bLj53lqft4ZhTVwrwl934ZeOvoGJHF7kAWxIeHFhOpC5hsQ2
o8Musm+k+qwNoAlwk+ZWR+bAOd5OPb53Wyp972Vfhar4mHoauiIsF70dj/DusTEgfHS1Yh573xX4
kgdUtrVT9FVLz5ES63tHNPp+wuPeWMi2Tppn/+8fWftnmGEOtODarRu6Yanu5xAUFWO9bwMLWbBh
L9cO6DqQp8hqD16d/z4AyIUjD8t3iee3vzLi2t76dhd+iTvrNAZ9eJr4DkMf9cgGxDGJAM/I8OQj
KAWvq48uiU9uSIlMPFoVbizLNm6qfTjql6YjjoQbgFvm3wp1GFd95Do7t3OqR/gpmO9V9YSxjKZR
96tZoFvaEC+1yVzjXpMgfKizqzLiJlkCW6IIS0+vgRoQ34cBcrZa2GJa8bWwUO5OplE91K0yLfkN
/T7rs7LdjbH5o+dCPZUlLoHlCN7BNcdhH85Sf7aQw4s5G5iysA1Pt0JH0hbLXrd7KBkz74+bKLm2
AbsbOHq/2K7i1KHH/qOp18rD5FdfMxxgjroulAcd1NOehTpbJ9mcD3nVP2k+pH8fpVBZCtyW2bLx
0LkURjbsUZbhBV6g1b2bcmWPu0d7UDEKu7OyPt3KbGwX52CGphx6ehmvCtvutpqVmK9K17yoFpTf
obTL1Ucu+VNqWR9CBJF1uyrH3v2GuOMaB3oMaNdeFPGsHw2CvcBJB0Nq/hYBJRAz0cY49LZhXJWg
N1foGxOIQOrIKg+3Yamp6PHzXZTgqFZSXfFJcSFHe5AzSLoqypCszlbAOcMku4uzGrVs58TLFuOA
kxJ09UmeyYMDDS+shubw0V+Dqbmj6tgE9T9QmF2n7SUYqGNTsyLfUvMGLVHjwfPv1437j1uFDZ+c
oKPOfcK1TOeTgRKlHY4YpwGX3Rz/oLs6j35KuMMg0Q8z8UFiH2SzGNma9MB6jNnGOgqK6TJ4ycgC
rEQjN9hf1IhAYlTYylo2cZe7dDoFWVrsdpc4AgyP5WpwDg3zFyt4/RKq1NU1iuJsbHUSsGW8lF29
56wUo/dfG9CZS6uconsSodZ6rLAWp2o32xctoV0/TLqzblT3NsjMnWzJfkS4ZMJSg8z0nJ1zJ2Rj
UVV5oL9pfhz4KuYnLUbe3agEMzzb7h/6KdRPLSQFYeTNqtQ7cxM2btADfvPNjVloXwKVbLdGjeYJ
88vvlLz0BFO5rIPc+Z64SXwax1x7ouzCWTSoGbdycOqEt1ab0V4qh9DNnP3gK/aeCpo+u5Nt4m7J
urTBd86j1I3nS9MyuOxnbY8vRUVWC/V11GsV1RWFbdHUj1/tLPnSqur/WofIxdGfjw9q5LiJCoO/
D4kn83PYmpDJ6MEAhXMYoQ3ytNRbgE3x1oTF8gfha9lDF2KP7FXxeZq7QGSnB6XNVv2IlmIW2eWT
Spg7b3FpAsaZbhKTjXOD08G+cUD/sAC8B/pRPdYUyOAQPIZrdW7iP6Qe3bR6GBwso/TqlA1Zqt6N
thGc1fmAMRYLCnaHG9YiBHMzYREycdzr2ORf0qS197KlIpG/1qMo8E9Vo42oeZzbHXePj5IZiu7d
LdG6F1lKE+bYpLQt0r627MVGH3toYbOstrRMDC6pcb3Jaicnv3eoPr63bOvqT5X6u47Et/Rh54VO
fwyFGjwmff4VzX5xa2lOg9yzphZDDhL4MHe2q1k7Y4adYRP1JA8JG/YMwVHpv4IIBltWjAh5yrGk
yBu6UQD6jMsCfmroD2fFzDRKc8lOD04Vn/QiaFdpWz7A8Fj1sqR15ObxP9YV1hwB+vzFsIx5eapZ
/yVC5JOZadlmIBpzk6fWzN9Kz4N9hEXQBU/1DDsLDVsRhyoGX0w/HS16zzO3eKlaDUmoRgUQgiXr
MJg5TlJNGTwT6j1SPbSbNK14zSvXgngZa/dKrdTrJHAs5kfWslSKh5n3/eLU2goob/7Iztl+qvE7
1WxFfRm8KjzGaWtfnc72z+6IpkLWxCo9y+BszNQtvKbg0U5DbV3pGvYf7MqovFdepiEKd5NZwiFu
NOWFoo/TpOM+4U5BfyiiKHggUg2jO9Gmb6nK40rp42ezz6vnofiZE037AgiBIM3UPAK31JaRpXmb
an7yfTTlg1A226r1NlSBBsCE/jLvu97+AH+mie3PN3FbOPw5NJNHFU597ucLNhw0XbUVF7KID2vW
y6YfGDUVzw7J2IvnK+eysPJnFnLJQ4AwR7aS3DKeSnspG+48OydkhX1c8kgiZeub1Tn3umbt43Jw
O8vFILZpWO16Jx4PPU4hyD7DdjwkosdsmI0vpQf9oVVRl8jVi4LK4mprcb3RNYRCidcvC5bZ5NCL
9y7Hxmscee5kGcQVVFj26aM6wnZie090afNRNeFZID/Y6ce4bpYOgHW07aHQ2tfWSpe52RWH2sPI
+rZbdXX0JLo5xRvE6PaJak37VM4HkZCsL5vaWIUYgVJi+TTZvfuEdpObeoDkIIvdp6YrqA+Y2RW5
+fXf/1KfczZgoLATAffEPxse6qfIlmkT53SamC+Yq+Txt1spWBYYWfztVhj+7z9ON1390zWL9osg
Gtesa1q4q2ufo7p532GxPBS/xJiYZ+E9Eh1RvrfeGC7UVu2vqmFGew+p75qqjOTFsXEvnWcQzH0m
C+K/9CouCaqJ7rBQhlNdTeNJnhlpDveuy3g2ZK3YdZZLIWOQTl9b0yP6mDYvH/0oDfB7/2d/bQdi
7ZGyXhNj7Al+uexTp1h7Yt3erb1JrVYa98wnE1e5vTCxfJJNg83PBY7wYQAWcDATJHepOyp7ayxZ
ebFyROE9H2pNDNtS4Ckwt0Yzxl5NF96fU+SIfPEfw7Lz420+5gj5A3xk0oFeob/N7Ypyuy485yTF
l1rel6+F6F+l4AJoCK54k/dO/gfyMgHzhwkA5aZyeZhAzLEoFp4wErSbdU2d55HseXAJfGRhdz12
W2Dx+gHiFdHjaD54rF0vtZ+pa88eHSCU9N1m49ySHUe497LvY7J8QyRlh7BL/MNtrny/zmBpGruN
ICrIu+RpSs6HGv9uI9Cvs8i0acuf57LqwQy4fg6s2V8riaZzhuz+XCE6WaSFSWVXOj1Pceg86kpe
7KEt4pJgZ/23tn9REt3/OhAoX9cGK25KcrsXZHs7I/CrU2DgieA6NfFz3yyg8pjjpXWScpGP9QDv
+d1VAgviN6SFfEpTyK9xfzLMkoWRJvL3yEP47fbfS31oSc8F1JZV6kgEfqpWRFshepE9Ys3Wnz8O
ZTyFZ4wtPnqcvyY0NVkYwdIFkC8vghI7/PHKMepLvBojlcjn3wYiteUnEH309S49fLyxnAblUd+L
PPrcL6eFRlSsKkgaC9mU/5MmhY3oIPveRTH+57qGP4Cl+/WzIaiNCxTxptlTuyb3oWy8Uq/fLGfh
J9swHbrvUd9Ni1CY9plIjncYsPIG9ww2GKOSpZyhK/jxQReexvgpzbTyOcgce6PUTrjF+MF7Msb6
xWIp/t5Tz4Ftcx09iqbMd/Fom2vHU/NXN0kOitu67+ynVCDGDTZ8pA4vhdIe8YDqXtWgyNe6iIs9
j1/nGo4aANdc6b53k7F0CDu8sZvCJqOrXBK8AnZmHyBRmWdE9TYqnek9aBOK7yn/O6m6E5wAV3ZL
UXraN9v4ia6+/y6/JA2K8AtGpuW8lsAfMBqjtzJ31nKGTW09EIVyuodaZa58HTqk0uQn7El/Hxpy
Npt+aN8/+muWIwM1lv+Z0orxrbQ7Z6M6xp8v/WhaZp3guXFJIVZgu6GEe5mnyIL+wlJ4vC/Yaj9Z
mQaxv+9ePct1D26CbTULq+7VwKNtHWdFupGjhHYhQlf6cLqN6i/OmMQvmUfuXjXab3ISRY/GVmEH
upTNBAn/ojWzaG8aGYjuQB/xTyzyQyvCoLgrQic/yPbHQY+IY1HLl2Ff89fE2Ed6JduFwx+QxzRD
fxy0RgGCP6GHi8VZGcx2mVesl2Bti3NTtpa9fBnV2Djrc4ecxIapW0WdaS5sv07vUBtA9PFB1fNo
rLayvLZU9J0wKN00PTu6YIixRH+hfrF8G8xF4frPtQ52p4/j6dL6tbGZpW2HFJTZgftMuXGRgF5t
s6MW3W3Fs0+tx12bqvF7S7SpcAlFU+h2TLuuOmsAnBbKVNsQSXT72OQhkstOxMC145Fw/UfnxyR9
7iyiMt6lUXqU/Wgk8y1ojWS4J+/7iIOo1WM3kIq9GanIW+Ph1FrtcIqm6VekYeBBEKrDvdzo92mL
EEpviISing/QbOFqksYsLVMj5JklBMQdW1BewnLW99SvZQQkq7KhFEcIGakYeiIMXx69sceJgtjx
U1j27ZXyp72aGO6T7ILTSy3C9KTN03n2HrsATcBtdofSYZoCsLrziz0lQk7RRP1WzsVmEYxBGnGN
zC91bbL51ILi8jZPNsmDHKvWx2Bx/lEjZtxX6nm3clC+fsL4dMrT2/9i0MszFmDj7Qc7yczgLwtj
pbM2P0yiITCdHwNrJJ40N+IG/9ossYqdbAL39baNyLjVzqP9NHYPffg9DCmclD1VAWlPOJW39+c+
TIL6jZPj5uLZhnJy9eK7V8YwqShvPSYTeAmzj9EjN5h9xG39UtZ6+ZME+gYFhPE1JoII5p0QRqFE
6g6A5LQZe2t4CLjM7tq4m35YHVwBXsMOhcJJFDKPdTULpcYJ072MS4LkbLHUGH3z8pzSl5NiGcYB
xwiKgDwlpiyHGMP53cWeEbsOMz/LTnmQTUJa0MmPQIw35BfPDnmxX5VJEBYsQXgHFwOBoiipofe7
41B15ruPZ9MdFanTlyFOg4WR2caTZVX10uz77L7pbVSyZnyxq8B/ENhilrqZfuGBSq1Z5UK/x73w
S2wTraWeudxXYZ1+IYqCeUmRPFPKZJ57EaGtnl81jGG6DtOy3chXUcL4SqTMJKhm2Hxz06OcFaJf
3VpmHhEs4UVdS+hXaRIF3kPMTS/7z4sV92By5S7kLJEDnBu7Udvd3pp4jT+UsPHwyr0ojvglu31r
5q87CYkCgs7bui5brEq5Sfexm15HP6lOTtrN/jdw+O1oPI95GD/3aG92nsUOoTWs+htwDTDl4msv
sm6NrsgifVGUL12u7+Tr2pYNda907RHWV3YP4mPmRtX1t5K0KK5wqrgWlHWTTGW5It8RD8lD1HPT
6ds4IamiwanIe+zLQleh9maCf1a6xlaDQfHUK1ayiavZKTNMhiecJaIjto648c2j2Nz1D+Bd78gH
RO3CS5OTa3bG2W8f/MyILkHOrrlXYWkW5AgWfVrVL0EGPtJNyV+P8ficFVPyc9TLVVDxKe88HgAm
0QsDBDzec6334FH6m+EdGxm4xzZZUM9wfu02lsx96LwXrYtcUE4f8oA6SMrPFvIFrTliDwJBYREP
/DZEO/hvCl+329lHX2D/p0+OFlP05zw5ms19n+bJ9/v0Lv9tXs9m6mAC5cCLqsQHQkeXMowaqU8N
bdqdWUSESdTgFGOEKFB5l/FFDufV2iAXff7okWdFXDxWbRXsZauR74HDNzrlcqjXt7af+cmlD8PZ
EdzRKFzgp8npciAobXQeffJDdt1+LInohH0RbOX55//5XwF47jdcL3zff//H5BS15nau5Wm0lQOy
T/4cF9jeMtJqpAfyA90+y1+f/ONt8EkArqmJfqP39ks/6d17C9SB6Jpr3bfJqO6xrBhXtZEYXzXx
Q06oUC0s9a52jtxn4otOvhE7zax7L/Jhi3G2+lpbUEXdoDG3E+zUp/mtVd/CugyHr73r+s6DuJdh
LHnwjbYBaNLBJMdu7zFXVPvBuo37cyDsY1xOl683L3Lup9fLpny9+wgYENWaIYjBfrz379fKefIN
Pr3375+Now5bEyMst34VmvcmgqVDXDcvsuXgz3Svplm2DQZNuZN9LujVe8+v6lWTj/5KNuVBYOxA
VDwQm0RwSS2KoP7mdGZyUHGOW5cos5ZF5+sneRi11l3pg4uvwNynV54xF2yov4djLRd3yP79Nc4g
HjgqUt4UW5Qry63Mbw4B5hrj7XFAL6KVVXHgSmzuqb2qbgNVI94QrMO3stzXYtSOlhO450YMy55F
x61VVIZzbtraPaemQ/Yym32G52nyIOazKA/HfaUrlIH/p1++wHO7r4SYoNMOL8SoePZEdsjtrsRU
khXxygh791ccY2FtNfrP2rIPmhv1P+q0vsJ/LL8bxfRcDmXyjiPDt5BH7LdWQOyJ0PZjTfB/fJ3X
kuO6kq6fiBH0BG/lTUmlUvm6YbSl955PPx+h3q01a84+NwwCCVLVLZEAMn+DcDq7Wuej97GNH4bc
fq90xAK8orDeKiRllgmK6SESqUBKmTDROCmnB/I4/SuOBtOCX7N2FIrTv/rTiCWVY1sHGS21oVoO
aFfuFSsfXlXLsNgK4r8uo8yyBbCzot7JaJ21Fm6FpbbtCrxz+nZOBk9tPuH6kNgnWyvrZV1r8Vqd
m6HrIF8G8N48YS0y98jD7YLEVOp94ge/NFQvEDX8yhKBfC2mmttsqLyPJM2Bkvrul9EID1/lGkSz
G6morec4G7XuV5Dj6ssWXztMbVS/WGl2qTLX/YqHwF/VvJ8ePEyprqMPC28eb6K+szTLMOSfh/WF
aUfeLA0ybeohSR4Rt0ke5Vk5mQogSC1a/SvAdtLa+hW+6/8KGENSHmts8lKj1cjMzfeThyyiLA6p
IdBiZw8tDt6zRWVGn9VkG4RvH9BzDTZDjWnjPzrlIBnu8RwEgjnwUuZ1mCXU+IqCde+/3nWJMVV4
odbF2TWaeBsHptiFaj49GyL7VbAr/a4aCiAwhblUGMWuyIS2DdApezU092qbwv0OOhgDMtR0ruB7
qV8Jt9/bbVQ8ygOLILSz6tbfTa02+Ot6QgpKZ6W8RtNbu7aVTe1PNXYe2tQvzHzixe13CvprLzEA
sU3uuD9bpa0e5GHoEYKW2s5QvqyVwT5lKQNKPq9MZeQ+8H5dKNR8PRQDJlTzHe6Be1PYqb2/ZQD7
TH/ySz9dWojBvSY9aiEiFdZroqMOJLxMfeV1i/uEnrWvvtE31LuD4rU1WmRdrS56TfxiWGI/SVYz
xEfdzcNPHfYoli8BPGXIOEiPK82E6jog5IMTqXjFytN/t1XWEht/CEnvLCPs3qRUsz9BQsunCKuU
WYj5LtB8b8JhrlaG0YTYyQT1oUXV7WCr5Z8z/EU7TDLnyD0sz2RfU/rjrugOTjPhDTxY/pqty3DO
MG7S513McHabFif1sDqofj2cB1JLbOcy46FAdFhHsQ+/UvuH37KUrqPmyQg9HrhgfuRrR31VDJif
lVl4lyazxo3aWc6DiRfIPhI9D7UbKw+q2/UbtKfCJ6PFOWHwC+uV/Q5oFqxivymBcQF4XqzRgkCe
Ozfzq+uDpiEH+aD3dY6C2zide1VhUqYlD/j9oZ0+l9K6gTrlEvAt9XZPK/YyLG9SMlF7Qn+SPWmF
jAsIdh6u+QNkn9d1eHmE/G0xJdUnCMO+aWtnJxIu0DpvXhTqZ2c+JDYJ4QXy8XPd013ltp2tFBEJ
DNXtDFlYvNHPSumCf2DfvRRlx57bxgLtFhkTAH6iiuKlHP2PC3Wj7Temwd7mPlreTA50MjTbvS7M
AaPxAfePGuYPHRBBw0HQ/KHGqn8qFWOvO6W3LVjDJHAXrCWJSO+xUez8iqh9fcQz5odqpMVVl4dW
80jbjdiLzSNkAHHWZyNwhgfZhRQEmtsBunBp1J/uB1y7f/NbgAebWt2pblIf7+W0+TNEDaeGCU7t
NkWANK7TpjYpf0+/oP4A+FAZD4lfGhdYhsbFKvuZ7Q1gTjZlABX2i1CmZyYcfXqzMuslCksP9TKE
9pZWOEGPJNW6ijFyOLLLRI01SBsMOOFr4R6ePHmTsJ+HoPWWVVBSAxe58+zbpX6AHtgvZFQeGuWn
70Le/dMDUVopQx0Bc8bbRWnt4wB4pOiaulraiMrF2rO8VzfhfkO1iNLk/Emohbq7vCaXebsSUSNq
T9U2jnXngEDqn7q0LE7LQ1waGPre2/8YoyS/oPWEJ/iTrG+ht+7aohg+9XI7FG351YQwserUyLbh
IMovdBCCMM8+kayrd9Toqg163uWXCsHUtdPmHbHDdh9TeOM1ydU4Ce2CRFVfh7GEr1XipSX7AwfQ
Yxcrz2nk20dRVJhxzno/owoqb2hjiE1KG7B4dvJ2YWAI3DLRJ+ODkWN67fboeCBqZq1hk9rbWtXD
jzQoIVME7iXPneDZ7cGQzd21Y2FNh2vHSjYpz+QoybqC2hbRJiO7XDpv2KZhYV6UaNHN3SxYrDUz
MMR5CoNHqze8x8LMiv0QVr9hXCuPsitphnprNi00y06JzhPT9e2A1ki8N2LxfO9XWmQlFkLB73Y0
vt+HVgaa0/em6aGthcnB8X7lLRgazd5M222T592irShushnQ3od8Y5eq9xZW6KTVQo0XwirV9wiW
0tYsbbGWzRLA7kLFb/1hyk31Xeigyfj5v4pa+JexdD9Hw0keJ9UsVxUrzqe8qPujIbyPzgsEtPxG
PBWJWVL6D3GwnftMf1y5Q04RJnN47QIYeYCjbqyjHHa9bMqArYZbPzCHhUUJDjM3RdHOtqHytmbF
uGjaUj8HRWQSgXd3dkCAkFESezlORmOEOygrIkWWuU625rvNT2MRhMe2ERi5BmX17PAfQA0liX/W
049mlp3GMueHoenFWzPFOCRDi3Z7q/vSpg+p/ZL37KmdyNaPXlGFT52DFZdUi0mb7AuFKvXZwtFs
D71CWTdd3G2mQm236P9tbSSuf+IK+dWZuf1aeDE8AyXMjrXvJGcNJdMVlCjQ7BFmr70IwTMqFT8r
1wLpHvxWAEKforS0X9uq/N4MXXaWsZ4Ftd6H+q2Fwuarao5sPOfrrA4JZFMZb63abM46eTLPWJrV
6G6oQbNDCuIadLASIvjjq8aTMirGU9WUJx8o+slEnSZcmhZyP+AokizblhZqTb3ZYGXr+AWJfkSd
vNixVj7+Ee+525VkYhECl9GSH0cCzeTRsT3tLcYIdr4GlRzr7Cf5iofuZxmb3ouel4AWCrtBma8o
DkZe6Vs/NMQFRQV9qdpj/olp55M9U4pbsImtPqQ/wxyZ+hFjuY1WhNbebTEVbD37U6trzDj1HvfQ
uamq07LNrfDdDdTyELZ8e75mO5+OM7wDJk+uXRygjF0OkDGH2vlMs9gD9ijEyXCb8tqX0xs2ts4n
mm4Wjix1dgiwXXxPyU56KH1uSUcI3HeT6VG3I32hG021tQy1sRdC6+lM6+swBRg7IkE3zCKd6CW1
Bz+oP2QrJklJUdDpLnqDhJbsC2OluQxeCTbC6e1lPDdln1mkDQS3qz+aeCYnmXsqbTXedrkp9oVO
1RqPdf61bKW+Q1PiWUvtn7lA8CXwSJPKsb3uu/vann/V81hnqsmV18E/xo5Z5vJeVb47YJCOwQzk
JwuugeSc0f0VAor4180292rcIqlSsZwwq1zd/rNTFKvIZB9bYq++SHk6X8eW34hAzPAc+aq6sxpr
2Ku6YeHT2MMFHNPiZUT1C4xwFH4vq2nXmn3lL9CcXwVQGy+T4v4eKlhXfle7e09rfuqgMkjq1eFa
9KE4BcqsBwn+3GIpDoiqTZXhYgwZ4kshRtTmLFEfUgOgjozFmS+Fvo0eKznZ7mal77wfq6exRjEt
xxBn1cx9JbB69uueZwSLoO4w0KrD4bVLnHgZYpp6CLJueAVGQGosSbW9jFbO4JJ5ML2djIZmV7Hu
CoqdjCqIYayCckCDdr6VCztuLXzTvzVnx6G1l8ezfyjRINVrdJxDsb5d22fKJlCHam33Y48wXcX+
Xp28Q9wnykGeyUMxCu9QzYdGH9mB3dv3MZ7tj+tUgZ0lB8pA5YULtVSwMzURQBRFr+JjbhhoFFk1
MLU0eVQMbDjjqC2+VRVuxIqqbVMrFJuuq/FwIiF21HHhvPZJ+NvgS/1mKmjVN67RPeI1HSNx4mZL
HavKb0ni8KNQ1OeAtN5BrYtgnWex+lhVCDZ0ihUeDT//cyjtst53fYfo6BAeu6rEKwDs05+oPJOR
sel44cuLlSQu8oUM4bqLSm6oDf0m5CeHsF0crEILVeLKtHHnjcdmL5tA0y8oIHRPhZZhShh01EkH
rKIHPy73ttHY17CyR8hu6UG25MEdQhxPM83aBBCGrklpFtfJWt0HaKSSN2lqG7c+ywpsFq7txkTk
FHBnTW4mEg9tRI6M+slbIoLx5Jsmk8CkpW92DrBhMhElklEzNca9W7TWUkZjLRNbq8rdVTqU7EvU
ZwQr9EMyH9Kp+HOQffemPPuvfYJd6U4le6fFPKejVqYPk5ekOxax5gN+e7OicVieWmGX27FwxanC
k29D1rM7T606bAYf0Wx+KTx3LDMfKZtYazXwqssAh3JNRdbHrmuIoN1o2lNBKms1xeD80M9GeRvx
yY2wUUnSTcSTJsXDc4+xdq0qP6ZxpI7hRP47ValgNdQwczVT8zYCMv8RtTL70CPmsh19R3uMSiqJ
Uei0r16Mf1EcNdl35H/2KC7Bt+r5ysaMrzJpvXOf9uJZ6YTA8li/QMMvzsxg4tlPQxJetpJuZNAN
bf0B3ud3OV4eEjXZFp2TX2Srank7NAXg5sZ0kGFBtT10p/rRnw8x6j0LaIrWVgbITQKUm4fcA/c+
GShKzEVvV0zaQYSNj/5mM1yNGi3FHJ2cjTLlGBTrLU4G7EgfkXAbr0Ha6nuN8uhCDh5QEz5D/3pk
g2Tiwmp5P8vUVXYDfiOP7WBgktmo6VfhOu0+dc34rOJvqmKNx7bSaBeogzk71Y2iJ9lnsjdaToU2
bGRTBtrSqdeJ7arIn3CZPAzp2G1HPGDJPf6nLzdiZtXhiqEV/FhjMimJIgoklYG6PGK79bdp2Q6F
SbQC8TGHGr4Ostw4MGE4Kb7MkP9w9s0ebOiyywaPzgvFlGqXD3W0z9CVwZmn8ldaA/PTT9sTkm58
F6WbrnVXgZhSglNfylMYgviOq4H94rK2fpCUD01VPxJHoC87E0D60Li1JOFDpOOtFeQ5O7d8Qq8G
YuTCsRvjaGgie21UhMNJnxt7a26a1P1XZae4Wxkt0R1cZ7pabvyxUtfKYI8wB9N+AQ95OofW6F59
y3kchJl8tkAwNrmYcPyam/pUbpyoKyGXxNqDF5ESj6kzIz9gKg94eC7Vyke5tZvM1RCUvU8tgGdO
MUDIqljX9eBtfjtduat0nGqUShM7lBojlnp41Xu1fWhis2Z7mKushNHx3PGCiJ7kEFa8KP+Ys3J8
Xeyt3Pjpm6F3FVTzKf3tDFN3r/LgtMjIAyBAkvxvn1Z+gdycnuQlht0ZG0XP61Wvaka2jP1oA7NP
f+yt0r2mjuNR+cTTWw4eyh7jccPAObCF5U5hVV8iBKfvp7mZU9FeJLGVHWW0reFolJMiYNADlWim
5svvEuNstlUE4DQ6N3WsXdDPp3gXA0ZChWOh5p3y4EBAgsifLoQjzFccAqxH246/yW5zKMddpGP1
KpuQIQ1gONFn35g1YJX4leS+9omyfLIO2ngA9IYYolLt0BbM1gIZyL2fWOMuCAaxNvtW++yr6WT7
hv1cotVz6lSMWuQtLD+2sGvHxDllHrr+t1uX8S40lG2u9v5yCqp2DTkao2KlKppHdtAImuNBsdYj
tXmUffJQmGHFZJvGgOoqK1jr4BwQzfT7TWGUOIsjwgR1WffFBiQqv0sd8zRMN3Zm0qS//9dJbNXZ
72Zsd5Ui/hVq5p6KEKZqKNLibtjMkvP3Qz2ry8tmv0QBM72d33tlSDY7DSpSiufDygMVMUBB+M+V
97tVq/s9pG79/fLboPke+XwPK09hOBZqtR8TDJ69ymrezBFj6Em3nV9AtYqht393jcp80gUfUeRE
q6zN/EtSONkuLDp9bylqeA4QSlgbxaFFJOZgwGtaqProgYho2jNz1WtQKd5LJlT1WqQYIYSp9yIH
KDq2tX6hXmVX7PJCUdvmLIdXkHTwoB2tQ+VQY2mTjoKHmr5mI4ZgxTD7089NvcWihEeaxObc9Jza
OnlSf5RWELrVpXWGo4y1o5E+tybM22ay++UUIiRTJC/wbXkxhc42hM74JEfanUc9JZx412cpyGC1
XER+nDzIYAI1eVlZkb8C8QliJwKXa4yxvQFgHl0s1IEvSPElZ488imx1TB1ikYLaW7UkTVeyM4WS
gFAXBKJGd05pUeNZNPriZI9OhE6T+032W3PwPkKeIX/waZpKuZMtrwjZNM2eyJWSgLcvNXKmuYJA
+tyUfUZZm0toS9MGbh3IhznAqrRZIUgeLXvFDA9MCD17TQ1XBwxwHor54PQl81vYFtoRqg4+vL2z
Qt3NeNC7oDk5KmCzIa/sLx+BdEgxwc8ywUlSQbri6lJZQ7wGWQjVxpHaRaoUsUeGtH5/mBzRfmDo
1lCJ962jM++5sa1Tlh3lvYWZqDg1DLazx1h1hr+18VclFHJnUfKC6oJ3DDqAeZEm4q/eiH6ZSOU+
aVZanKET4ZM4j3dtygedm4DPCiBKJyOZv6xXnlniK89QCPZWW9uP2dxKUJhYRQ27NjlCcLeDZpI+
l80xmMzn8l2e2yL3XzAFxoOJhNFB9sUKeG3TaquVvFmJVeTjmPpHNRBetcSO4YnNeX6Wn1uGhrei
ijBt5KVdtxv0iVLgKHBmYcGB7qjXvMG0oozY2sHZHQYexrQ+4qjaPcmWml+a2C5JzKOX3CYNoGyV
NYK2T7Qgfi/5u8DUK9El4F28FTbeYEINjQcVnsAmdiIPr6cBA/sk779CLTxD8ANnpSi/2PY3vww1
+h3F1ngc+shaWVGRXvzISy6Fomwn1A5IP+kmCYBujLc+/0jUDon2XXKw1JHcFihHx1PqN7aNxkXP
/cdUAJJMrLo7mS3INhksnHqVVFhDpC1M2MqcAtBNLHvGlv/3eO6TgTx8bOMgepKNvprl+XJU2+fh
sgulXZzRrSRddWiX4dhDQQW1whbD17/3AJ+3LSforpiC9Pxfi27bqVD8mOQufh32r3k2T3mp9sj+
uH8N4vjDwSuDL0vrXqc89pHaUJqTO9dWhUC1uWlImcsr2UfrcPC9+igv9Vweo5Dk00FemzvduOxa
b/ZSdwAIRUH9UHTVgiy0f4xGA8VuJ6jIwFMTWxSBb23g9s7Eas9+m9nmywwCwksYVSUl2VQ8icxs
cOQt8eDWW31jKKQmNdHHu6pAPwc6ob5vDd3Zj0hk40xowX8r1QpWFtI58EzaR5ed9FqkpfYEMqzB
laALXgA/tEuSRdNbNWkqZVuB1AD1Ph6byLtAhuwWatQ/aWqZ/rL9aOuRUwgWSvCJJhJaCl7/hBIS
7txOXm80uOO/RFJf+mBsv5td84vSo76p8DpZpoGjXKK689FzbZRVVqX+k+xDHUPdwvLyl/e+FmcI
qK/1R6MnPjr2Wm6f9WS43eTWJ3x9aasUW4u/dxKJ+UGS1znI+8oDi/UASjfyVp6namyawVULOPxr
FnEFUtg8CrUrfjazUHWoQ+HXxsh4CqweZlbq+OtuDlBdJ31bfFPMUgVaNBSHaKrcq6sqP2VcXjj9
vZC14Xvd1t+xBA2uYSP8q+2lP3sSE0AqENRfgkbrktx6krExKDt+1FiEGRWWU4qXVhtPrQrsaeex
aeAjaj3BiZOj5T19NdiFeLufp/kTvMLuzlk+wbnjo8r50bAad0CDUxUQB+ebku8oVxM7pc2tHZcm
Wsc49bSiOsorWCuJJ3t//4xJqZKjb6c/7v8KGFMx2KCgW937CpXkWh0G5k7+LfL6adA2o6ViYTX/
QR0SVWcVOvj9IpbGxU6A3oWUEnoHkTS/bn87hEqUURJSD3//KaJrP1I31Y+yCxJd/wRCVDbkDTWb
7xu3ht+4vLGO1KNyaRRoSJkWCrxeOwE+Sds9y7r6rU8Ca1ejAoVF0qR9FeGmRhh2j1JWtS9VBbwr
KjePSM24DzweKVMZ2KDK+A2wTfvqE2Ncwy6cDkanOk8SMiQhQDPUpzZrgGlJYu0Kfldbyzem98on
ITDfIRJWQoJLJx1kOvZs8p3fbl1433zhWDCU/WFN0geg0AwgqsXwY0QyZ0+5uUesspk+VGwNilll
zTCxfIV+V5/1vh9Pkwb4Q+ixvgxHBG8GOC3Yn4DVPcE0iNhu69HCnJsDQnYnT6spD8Buguhpuext
i/444UFcLuSpPFjV2KPs+Tfi/G07dTIuWQNry/sYS7H6RUrifk1dHSNeB+Ur1D3+c8jmXeq9OZb6
dBBGdBvWz/tYI+Qx78ryoBkphrROdLJtqzs3WdzfDkyYzV7zgpd7lzwLZwpBb+vfCxuNIjdg5SH7
s6ggLypPi1L5GYum3N367je+heWYXPfHTW8h9u4p/Ss0juJz6BUWpk5twM1GTwq5r+QUIfmyp6im
7UrLGs552qTrOh2qF1gs5sIocJxMAc52zKpXdKoMxE6naxGTL4d+5UHmRZNSUnvJepO/TW19RybU
+dA8gQ1QNr4OvhaeoGMhBDH3jxnFTYGe11Ex1PajUm/dJXaDh8xgcm8Lxfmw+grSi1DU01jV9gt5
o43sL1yYz3oIARvMx2acsIGzG7VajWXvvmpMsAsnsJLvZYe7p+KAOBLKrk/A6JE+Cq95WVVfNYUn
1nlm+cIXE6ynLIse3dr0d6ZopkWIJ/kqrIWNXAr6uSXymLdPsFtdvI4eRR75CUjUHBL5CZ6ymzIr
fLCTQlklam9sq2yAYD+5kGLng94hgpEl/rBTnSG7ygDZWMBQZnuRXU7YJsdSGD/leDmAzLW/DpBm
XPPAYeZjxvmb63evfq1OW8PwNAoSHVZsqvtRuhk63NkItGPg13KLwtg2n+oENEBv4uTq1s/k5MZF
WgT2Ngv97L2I82ahYKJyEnWTvftqzftZM15apx2f2jw/y+6+abxDnXvN0jDs7L3PUn+Wt4i3MjoW
lrEoocc8yKg6pZvcdMfncbJVZITafTvaLkb2vIl8FNAPXWnkQIqq5ioPRoU8qOehwS2b+Ms0VwGU
s3eAnyZzq0A8Yw85qaYSn1NuNBS2NBYAh4VntRrShX7zWnpGsiFP62/cuWkBw9ymfRavb9EozHck
dlB88xv2aFbd7HVUOJfAuevXBlrJoTQyBXlAorA+/QdA5/zHzLeqkLxZsHKPtq5NwVZeTwVgxnDj
g8mApkzGCzrFR9myMoc6cJDfPnj20HlxxGelFhPoGwwVSI++yJv4fJ9divuMvAybT2y0tfqpx+Wy
hghVwKda60o4XGFDQuFRx/69U3jd9Sx7fwRVsGe9z6qE9B8LLWWWMUtPoN7FtwqgMqSRWr84U/aI
rZCyrGrEVbJOyTZNq6MMW5nRPjVYTQVMFDhSeiRjzNC4QGBHs3gAQWSUrboY3NlKMakryFhjf27l
IQ61U5E88pD253u3bPpkQbaZwQpYNrNG9Gd5Jg+25QzszVzs1OcboePAi0yeejpKVn0y9KvSUZN9
RWFvO6/9DlVsqw/j5CQbEejkoNmuLNFArL/UEn6VyFnT18330DaHX9hO/urFmMH7zNOVZWe/mcV0
nA6D2NuYqlpffV9583vX+4STPa1IZk6HJBnqt5Zqo2layqcW+cPGiG3kENVK+UysbVr3yae3gl9s
oXtXVW9dltbbJunqtWxGHVwAs2zyrWxmle8tNXJme9l0ckVfmAhTHm/Xxuk3PyzFYorbA3aMCWhQ
tN7kGRvo90KYwU52NV5tUR9P8d0m/fhSON9l9gpOQHet2mEjW2MD24Niy6NsxaU3nGGqfpMt3Syt
h7CPZkg2aa/c0uJjpINslSmyIDSmfZTMLJI5geaXZrozR0wL5GAvbT1+DZa6ltE4giulGoV1+9QC
qcEVSqABwLlZcbKqUGitgnYvr6XQABjRRDJUJt+qoG8WBRy6BxkVYvxBUrY8y7+iUdpLZuCoU1aG
+dBTWVgkothOaMD8rmE+kJW/nWhzDyCFTb7zyxITAbvhN4FjSlBq1lHvqUxTQOO0aZgbb6ey7Q9W
toM7d8Q0FvznKh877yDxaLk3/R+MmgwMeroCEYiDYKRscffuKTs4/acpCmp51OspG34A90/fyAx5
67rCQDAbPIcMHnSTFFpPhX+AVT+qZhduTGi8j36gXiM1Mh/Ap9bX3C+b09TV51ZNmqvsGhvIjkWO
xqZsMmuER161B9EL/2TFEzlSeeo2yjHhPbKXLT/MWXON82JDVhRGJU60pwyv7oMvEFHK9BarTyX4
cwbp68+ZjIakys///3G912+UPApJUv/fO/nz9f+65/9r3L/6bp9tM992cYtRH/vFhaGLHiSbi9fA
LL9WCeid5ZuDO/r3RqkztjGOOGAqie5TjU2rcGBEJej9LypVPGTWoD+PBkrWxlTnoMOK4t0oIIPl
eXoFIOw+W26zlt21CXrYz2vceyOBc0KcQBlIumgzRlF1SafkwgLW3Vp96y/hMmDKCjSCatrcRrMP
BwkZd+5tkcFPzg2clXsMPtQhRPqkMdtdJx2xJzxNoQv56M95CT8I1XM2KqDLVVWxHZ2QfD1GURF+
uNYynO0ms3aIj+OQ0nTd8UPHIug2KphHKX9G9a39Z9Qws+fkvTxF4VmYR+HwJS8G2RYfrbz6c1Fq
gQxT9aneYf7Rb0rr1UW+8qHil2ehjPPaO/rwEPdOaR2IpTW+g2qTl7tg9le2pb9yHj53Re8cZQsD
J+YpJIAanpQtTixYJIS1dtRsK3swgJ1u7CqJX1yl7BcWmPifcL8WbEDr330lXn2tVN7DHkfKNhPZ
Y5rk0b50IQKjpec+5iYL3flR+9AjViDqWP9uIgczqjb+Mc4MLG/S0E7ia9nIzyTFoS2bRvHWCqnt
RTmbZmIn6+4GgU+3bMK1jgFRpmiNz9F0bFgB6Z31IJv4Tu8SM7OuFpkfoLFkigOcNsPR8k65CobY
6eqftu1T9AAVXIP5Zx1iz1ZZ8hA6+o/AEuJYGWHwXNhjseH9UC5VUo+zKwspf7IhzrSddMcloSz6
zyzIt52SRj9VAzPCJq3aZ7JWyhbg97izQB1eNSOAizgP8Ua05ShRfJEI7FZK05ONjGr1IdLIbqmZ
/TRN/J/j4xs/NQLQNb6i0zfFxfNHH9jme01uHjuEE1cVuijftLZfmU5ffIjKabdqnYBMB474TjZt
IweUaY4HxnzLBNah4vXxixbpXBOZV6lkPbdywFn3lozpgaq/zrHOM4wrxOf06ER6goQP7gACKAqA
sSo/B7ONoTwbpbvh36gMFLO/4X2IlUIOztj0z5bWvB+cDUJOKbIx1GYBgtDZFtEuUlXzIZ5bTBMm
xUHEJKuqzwGPuu2jx1r22CBlusZot/uqunQJzDH9MQafEMhgbMzTCKnweKFVCGxF6TznxlaFZ4mc
QeThPtekMtKFW90c9OWIt8l67EAWrhv0Z3A1t/9XOy2KTw+3M/T60JoAC4poolScUEPFOGAssb3r
T+DjybZDtnV0cReOirFFZRjT2klTpYH4rbLOgfYRQgn7pbXNDD/J01e34mlT8XY4RkMVnlhKJ2s0
xcL31GzfDHdqfsVz1orN17ey17WlyWb5MtpmsldsN9gZqak/lTGAH6+Nom+m6Sxq89FqkoBSYKzt
fX5Uq3g0/E8kZcj/TyR9LUVUrEnTq+zvYx0ZhXiatqxw+V8N9F1Xqu1LjermychxbJTDkEvzlvhd
xkfbCJ33Iro484dEp7ZVzfOIL1c+VNaz9CLDHuu9Qpn35ss6DF668boxXctgYeTN1haAoYzZBUSd
vT8Mu9DRbuZHnwa1Eq/7nuSS4mrR+tYGq/DRsMjdy0uEVmIrgsTyORlwG+cmtsHmo/QCDeEYv8Tq
hPRTdhFQlb3ocvM+HSAKr1IrQkpXWqO6sxTbnxHJrNJ2uyTIIGHnBbrGc1wGokjJNyCdxuWf4XKk
N0ugiL/DZd89MLNGpuh2T9krP/5+49vf8Od+Xjc5gm0Af6Accb+XPBNrgCvkyUvMaDq81fch+M19
luchMitIUomQvQyArotsyQPKSlVllC+ygSvzS5d41fk2etSLpd51aBzOFzeJF/J8m8ZaNj0VtebJ
Ra8sKVBfiSfdeMd6OlkN+CDtZVOgFYf0SHst+cFeZ5KS7I6txtn/6yLK2KidR4Xx/l8umlJSwW7c
kxqfIJCz7/HW0DyrRZGa7sXwsAP33DpZyZdiFnqbqBmqd0R6lG0Cc3rreOrwUVZsj+aXoycwT1Ac
k6qA73tPNUvrRTMHBkNDEh44p5XGFT4B0FwWqWP6pwgI3Eme1W6tr4J21tzv9f5BmI9FESdfYdg+
Te1scn07ohn/JAMqvMRlGXXdc6Sb07qLdPuUNEG2b1JcEEym6ZMMyCFysFEq+TVoxRPAW3wCJ216
xu+x3LZ+piOu5wUXalM9aZ2m/x4iVGToqfPTs2O8dHIQZDbfhNd6j0k9xC88oMURc4NmJd19MAhn
2nXjF79x//QPWe/sXJ4odo44JP7jZWgFHVu6ydve34q3t6Zs316QXollbaD21BFmBSgxtt1DHqeb
nsV/sL43yZn2JIHqZqMaTrPEWr18HUrjz5nsC2r6SBg0SwvlBfREvXWDthsKYsX4pWUJrGJ8Tc9q
4PAT5xe1CGZFmX8F1FrFg6piwi3Sft2nukt6Kfwfxs5jOW5labdPhAh4M23v2fQUJwhRBr7g7dPf
hWod9T77P4M7QaBMUxQbqMrK/Mz4SeB8aGsUL1oogwfZj6ol/XaPWFVb3fpL3ScFM/0AwQhqHP3Y
hXQdkf4j2AE7p3kgAyUY1bFx6H1Xqw8e2fEDvBqy0dO4sXBCXQxt2T33Aj7q2FtvOTmeYplF7Wcc
VTiAFX77HMGi3youYle30VlNVMdXQCfH+hxB81opkwaShjzR3gTtvsCxargOqrcWuW09m0pjPY81
7G6zdM2jbIL8EdvJKupVZ4TWMwk7sbCnxt67KsEp5xiY10nKolY55SYth/BZb4pkPymlf5NqgvqZ
r4Tb1OsMHh4Zsx61S9G9hfMKGRoauUcrjTY81EN19HxjeMR5ATEKPGs2SDg86wnVn0Ik5ruuf+9m
kWe/Nu2dA6p7LZteYb9FXes8CrxPHiJ8bRayv9MhQyhTahw6FfUTLSzanZ1Z5j41sx9yYbsvsUVC
GT+zywp9Vn4tu4vsU27pxzJt4iUAqfHUZXNIp37JoHnCnufg4Gm1koG3I4JoGW0wdE+fe3UkdV26
ybNA6W/Vz3fj3CdHlb75c/f/Mw8DhUd9hClUlI33TbNAg0VJ9qOEB0dJXXUf0iaqjw2xEmLY60Ep
RpSpGuM1DkL3iBPzuJAR1605ELNayCSO1RS/+WpqrWKNwhepXB8ZGfKDKOU6b0Fjwh437J+BsI9t
LPqtR4S+QgxEhWY5kP5B0iA7gZxrECDkDqUXeJDznUIWYIUZ3QUpquo1QlZJrg2jqnmrom3aAwEI
/Vp/kEbJsl9Fm+NgFYLA1IxxT+G/Gc7egDprpTeYwwsm1+GuFbj8eFM5vfydUHnJZx6l4/+a0AS/
2ribLvL5xR0xWQmMy7by+R1Nvzg2bZsv7k88qiQr089xcGg4C6smdAwiuO5nyqFtn6gWe2PSkFSj
qPdbRo1Ng3CVDo2s3iTEiEvFxs8pVgcb4kKDjDgVoYx4Ccei1H+oWqs8wp5CYp6/WWhr9lr+XYyx
Xam6X6F9A8w49ZMnidKTl64HnoNjJWzPGdKnG9T3Y90qv6YSr8dZAVzlzPQd00ZvybMWP5QjwhGK
HRmbui7YVEMrXMhswwzLNlP7xaR2+JK6BPWzb5RstU26UP+rVSjptIlVU2w4UqLFL96TKEsvc8qA
8hrrvxeCzNTzuN0gQMSmWgzDQrRdc5Z7LB+CroFjYvqi5QruJLOZS11W9e0Se2MJmj1Ttkao/+mz
5js50EKHXtWdCupMm/0Gq9A7o1f9NMwtjNatZ8/Wr5M/ZRfZ5Ycww6u0sdbKGIslesn6WoliHGJH
rYd/MLfh+PhHqYxuSu9YeSsvwlbeq9Qrd2WFB83AnrlIpEvH/ZBxH5EnjfuAvMMwCUCLKx6p87MF
I+FhLCs8HtdVX5EszIN0h7iRudP7rHy0UjNY8giJnzEppPntKmoHT6kit6+RH3vrkHT0W6lE0Hgn
pUW5q813cYaaP7n26skN+2Kb61V5GHsvvoyUDFb2pDbvpeG+RY3p/9IcjizF6HzJD2XD8GkMlbKW
aYNA7+sHBB/DU5IH6DrSkl1yUPZPpOJ6mYGQo5gMhKe5T84oyB7BT+/EWoYp94tK0M8W3v6owi64
xTCOVhonXHOpXBTe8KF5xUFL3OnZbKP8AURaioV4NX7Yqq2ujbrq1hi56OhE/V/xVKIA+zTgQ/F3
zJ01Ve9Nf26GXe4slZSIUQ7kXtwQv/tixXe3sCzhfVqhB4wkQ7WlxlrxQUyY0gd6YX4l/rhwEWbB
GQv7Jg3IZIghB5Llf/uS1lAXrQ1TK29QZUbCznh1TXM8xAPEcukI4M/Nf43emwRT/5x8/2wpnLWH
+sBZehrIC+fuXvjqw72nKk1ra5os6drMirgPdAI2PcF9u23N0HkACISXwUsPDm6RkFg/NnOzUoxu
UydIQatCC15QDXbPIo5ealTCX2QXWfKdBhTjepvvjRTTYJ5s5aCpj9bena2i5QcspzKeEISVY/d/
jsoP5LkwGx7TpllUwPURvjR/ZyjYBp6WfQ4kKMHLobrZUCHb5ig8AARCqrOmisl3n8Uvo4egFiFN
+kMnwgCp0+1ayyzRxuiMs0aJrp8pE8VMo5BdgBn+3eXS1f6d1SXJD+q61mkCaPZUIqAclEb2Yumx
eGFv/BDwP86yCy0za1VUWJfLQQ0DIuDegPGoNNhPQiWHlA7Jykdy5b0WOvVEs7X2Fb/Yuzu6JzBs
xZNak3nUhHWU3fxYZMvnD1lleEUqCBcgbXKOkgUCXOw7kjzWwZx5IwhtbpIadJ/MhikAkB+FbwJr
cUpzJ5NjckD2GcZo7rwYAexaoAI1xhNwsgkPrjnnl5Qt9COrH/ayCVELWjH0Rr/HV/df07QQioyc
Rs17VabwvQUYCHBsCM870H5qB657k9rOIiZq/NHA+Bm03P/VjagCjYCmPBWmixqC0Qd23B9Gy1kA
mTHZBlHhv+DBtUigm0YUmOr/czfwjChKGjyzXteLEBDaVW6mKbrgi9gckr1sygGO1sreTcPvBSzR
q1fFCGq3sYUEMuHckvOZuzWmRl3KeNMsvfDZ1fB/C/3wQXYlzjkFTtJoNklXvbCxhgT9vWh6dOyc
/kt1SbSKqQufgQQHexBDyVYl0066Q7kWuVaukq6kbEwEcrEaYV4QBHbW2kCs22DZdOuLMVGkiK0p
kL7d/CTnQZ+PlqmNF6+DXNlJqRBvJ3IyXmUTu8Tutv/eR+UGXEQLi9ehWtgyU2Nk/D5RW/7SBYo+
S3Dp+UoznBHSDBVPZAvqJ08ZNtPggMmcWyrF9eMIsa0IbFxWbTx75N/yfgH1szZ12H/3v3vF87yZ
finGLB8S6rm7j2a0ldo3XbOw1cBbdQRAC/akZjEkafXUAwpc5pVQdjJX94/mHHPKpgZyFY0DJdgh
pk1Q2nXaabRT7dRSTto2jfkpW7I/nXSMFuRtRjG8n5Tx6Mz+z76CFkej58XaFVV4toXJaVmOoGTh
r6liFwteCfh9c5lJxjP+4LfrOIa6walBfzWHfB30mvO9dB99oFy/qmBMFiCnndcIGB8HEaKauPC1
/ZAiPdKh83OFB0XeljjmI/GDt7EunAup1mElgt9UsnB2+nujKL955vWIp/nPkALeprlRdbEprI6D
wZM2haTTUaBtWEJMYy+JvFmd7xq9NZ5LYrurE1ifsrtN+mbbVX6yqWe6b5Kl1WLIjPwy46vfjKgB
qJn070Ul8oOhwAV3PIekB5hYH1PEVdZGziFpHPMl0LyTMp8/RWdqnBqqP/3z/H/1jwYBZ2ab5Vft
F3xnIb56ANQcmx0yL+tk0bGtn4x4QEJa9Nq6CUKqVbOiNAn16YhTHRX4uTmS597h9BRWzcqwo3aZ
yUNg18wM6T4/yGZpxehTKcr3TisBqvswWBemUMQBrD7qyZUdyVE5N3AjDFBBFWz+EWx0rbkaVbNc
3vtk7gRODby0flwP7iz6nhAZz2+EfFNYSwnFHHB1t7dkHmiMhlI8Tg8H2acZqr65vXWizQ08vDWY
XBV6bKK2ifDmu2juA3aNgTNymIvAjt1lpofVdz/uVkHbOj8VLPdw2Byos0a6uSGnhIdBFGXkRKDe
Ql42yq+bHq/S5xPJQlL/mW4syXeqOMPMhQCyt5uCEucKQ2j+QAYvs9H56hVCWfg8hpyF5WhhYsZC
hnkXK5TAgP2JDzdFx90W9k+7NB/9zmvfi7qq1v0w1ie96LwTAEZkjFVlMVkghmvgXu/a37t8qp59
ih2PQ2/YD4WrXaW9EX6Y9gMyw1cZ9vikFXBLNq5pnhe7stZhbtRE3iwb8c4qipnH0hzdsMObvGj6
h6nNAD2GwgM6mr5Yo5Mf2OKR1vobyxvxJweS7imBZEB0D2oK2AAY33nCpMW8iaVjrEvxM2ic8BxI
mfoOr7WLlK039J8VGkQoWqJhf+/G7iW/zGNOx5EpZeFHgq8f1ek4aaCXlHAsEMjBQ2LO3zdISSx1
BGUR2jH7vcC6ZGngKP6FGC7JeGjbltM+Q/SDsx9H/UpFPx5GRejtCziG22TIQGw4Jw9Ex8aNimAr
D0hRPEAMdOv80mtT/D51awtty3eXov0518Gt3o5R84eckByv3bZA1dz+5sUtPa3xexxuzawkYT4V
+H6FhVjEvpaAP0U5UtiBWoE4DYz0QglTf+XORbzHnLxNZqRQ9+Y30JpEfQwHREs6maVxVSLEsFOn
fW8ouH0YHEnRG1RZGDI4QMLj7n80O/y5NkbcfuvDaKmNGnsgksmEzBXFwNuzWxbVpVBLoF0VPKJ0
xu2oH+38Jwyy8Sc4k+yNPbVYZyLKzrFwkqNCPX7jDSQv0yKeFgAzAICF3UtWeNUpNKfqZAehshSO
rS9l8z4wUHElyp8nYikSANOY62p9NIzYr8xp7FJY4ZbKHUR0mWGaL9IFRS3yPetQfwI5BsN3rC8y
rkS2IV1Qqjb3CC614VK2pzE39xELyEZPJhumbtXkyi42rWaZ2J4ga9Loj/ik/SJTlJ3ht/pLRPQU
yBqNsqHK0FCAY7WJxbRCQUB/kC38l4xDok/kzdSQjT1DYXUxONl7GmC/EimqTrrK9I+6EipHF53e
YS/bjdk5wDCi0ltY/vTKmXxc1oMo3nM2aFYrXhzZDCfyfQYOSZd49hdwBRlar3pzvCq4Nr7/Lnt9
4Y/7VhsBKdR4nmlg8neAMTby++qy9jrFjf5RmMQcpoB4mc9vhy4mEC0UoR6NwSrRma267zU88shd
kfrNfii9DuWhd4ZrPfb2Ic4aY+1VffQNL/CNnZigRhKVvP4YVWvPxwqxFpiXzLksPQN6W+U+7l8I
WRzdGN77G2Ay5IOj4qXK2+Ciz3uQHTX9ynU5CGdeIagNuda+qIE9S38DoKo90v7gJ+ZB+QE90dCN
Xc51q5UNDG0jREcwaGLF88+2HB9I+IMlMpEogEg2mt70HcHMR1Zc8wVyImQsA3tfNo3qe/qspd1E
mQs1UC8iDap1aYU2y3DrrybyhXanGxcVYuglit2r5wS/AXO5T11mGUgGA/VQqQ6w1mWk3bPaP+Xo
CGwSRbUec9U0l4j1tO9Oyos7eo3/Y8KT8wZB1InHUSisflEq/YSToX/gbV4te9etHwogfVNqf1lF
yqs/b6okEpqFiP3ytgOL2sUhxHa/5OIgL/aER7VrZNVtF5Yz5p+BnUS2UguKn01mE2UF5u/Y0w+G
4zqfnY0XIbWD9MlRbEjatZWTYamqUzrTJobIHJ79Bryn01viPZ+8tY0+nfOSleDdc3S9Wj1Y96kT
Y36M/CEw87Q+ucNUUuqZ3UHR8lLH+DDUiWq8s3atU71h+YudjJyKb6HECwff7rXxqmtlec1/yw55
kVx+c7RV8rhdtJsqqP2yT0H7a6sX5e+cOkmbhqvecAbA53iLhpzv1zJhPxXzUtIe6zl7Ozs66K6l
P6Eye7O5hV1TrlOUJ9Yw8Wbf+VqBD8mfIoZf8+n1aPVa/Jl0wd9rdPuvYeRv0BnJ+OyJNNk4bMkn
5PDzI4oh7qZBrOfJGvpo0ZXBE+hwx9wnLjqAagEg0O9HFg0fF3ilGYIN/sgg6EpA/InjGxcq3Bw7
NFNnOSWnw4P/DQOe7lyxn+z9GnU1A2vb91HxwjVsj3JnzU2/0JJFktXlRY7W2SOZ4eQt92NxBTL4
hvZ9+m5d7ZC3W9bhVBEWl8b2X6TLTI+Ew8vQ34bkOBT4K4oywUOYYFEDwDhcBoYID3I6SQZ9jaV7
spFz7bFpeYXIs4R62h5vkZCjhMAroStIx6h4TkvJuzJQyrOBAv69K5wHm0grz/C17YIKP+vaRYam
kCbg9ikZ3hdzLApDKtqrwqyQZ2EhcAy7v/Imb29hra+gaVLZ7hZqY7pIOceuQAEVayXu6semK63r
NGxlxrx2x2lPqABhWObTM+c/zRml4Haxehv912QXKMG+z6LsoJih9504wJ3AUWJmuGtSvUSoPKVw
Co33YmFOt3FU80lX+no7qEiqy53cs4s/zbIvjFe4xc8jG97FzhvgCZD9ZDwWlyYGXgVltPnXkWOy
Nf+uf2dis5Vd80x8y/NWxyrUpDXf5YhGX4Mg+nN3Hw34sy7KMojYXa9tiyC6qwH457RtXbNWTfa2
wFmAJcF6SvRuwNTZt38yldL57OrIfzJPPooqyODn+Wh63MEYhk4GBZ/Zf2E0ZFMZPkx1aeVu8XPy
4Ryb+Hq9ewLEqVa6Ck72qrJxhsQ6AmsJjlatj9vaBYHQ+SMnK6tO3owZPeQ7ufjRQxerNW0ulgL4
6dSyfa418zqIcDhHeTWcg/nSjqMCc7l8lP3ygiFtAoY5U7BtHcO1ObkRUG6KDqMZ6Yc7irtS6u7q
CdQ3JE7czlhAQSxlXw3rY61V4MSTfn/DiSddcMOJq9CF8POdCoAw8w8XKPF0YYTk8AQ8WV7cRCH3
4yXZLgOncOvTmpnyM3mkWOZ5ipmMV+QKk6tKbn7ugSUVUNMcdDB9Ofh+PbJe0UCbs6q+c3JbtcGe
oWw3AEic5x7QCzhKy/xpUcvqOSL6arAdQDjMKsfKUWlM8lpDtkT1rXgFcGk8BK3xJbvLIQp2SRP0
a9nMQ5t0aOp8s0z3ySBQh6MWZd/rkfBy9kCfYIdjIhXjdQwYhmSfB2i+Ns2zPHHpM+i6FZaxux/K
EGSZyGLMEZMc8SRBrW3Lk5rZ54nHusQ0xdSOt9sxwh4uC0S1lp23kTrUj/9oys/ocQZDBMa/ferK
eOkBb50fgPv3HpEIGBe5qxmrIpvAV0ymvnQijNJq0b3ntXB2GLlViCxzKKOIM+NojNqDg9aY6gnl
YjIbUaSdZFPRNU61hiPybTZOlCr5jdq6mWF95Te9jdBtM5XuVBMMvOakKsK+L78ViVFvMW4xN3Ia
5cJD4cDdVN2kOgdWESw5R9SHrm9CrOZnfF2a+vbRAtFdz4wWcEcRJaWtzNXLyy3DX8wLT9P+Gbhn
/YXfgT2z6phM9xxqsTFE59ooQb+g67jVw7R8ji1QLLg4ip9Ki0wxUJlPWw2HWW2kPTsYIaAYAIO5
A1n8MUTqvkIDcZdUar5VmmTk/K/7iD/ayH4p1tbilPxcee702CEpQSCuvtsJh5Ca4v7KJFpWM7PA
rz5/9ScPLUXFy6Aky1tnKGzEYzR/bVIUPP9jJFfM7Kw4/Lr0d/UsuyqnyHZUFflagztKsPffH5M/
wXS8s9Eb6n5KnT8/9P5ZP0qN3aCUr7LLY2dYqwQK20nDGRwEzqet91DCqrE6IERAyPVf/ZZeVIcC
iZ5XPY1u80VUKSsN98hb/zxflDoJmrlfnX+OnD/35/6YrguYTVukPaJnWAqdL7rndj6Hpp6OBSD8
xm0z93lezjHGz77LwTFWO+KVEDK6mpzlh4qibrYk0mI0h5g/ULdb3jRAG92OruQVxbaqvXDl6e18
ogs4qHpRcA21rl9XRU812Mhh9CmqvZKwAxHYG2GiL44qlL5Mal99GvJSe3KG7ls7TdEpSHXtKe+j
7mRF1Ru2KSpAO1+4y8JKiq2c658R2um3MJ7CwwhM8JKpERJOIk/eCby/Ffh+/h6AzARumf4MgYkj
X17Zz74wyo3v+foxcfT6pBF2oLOX6y9uGJeLtO7zX6LeuaJJfxO0/WIjyN4mDR0FKgn92XRj7SA4
Nm9Hz66fSCEqyIZo/kNpko3tEF2GsFWQbw1U8MT9kOY7Q8ykGoq81y40puvUFQWLLms2jXt3p4l6
gUMyaLV5gMOtevUABwP/B4ly73NBqV2q3ljJrnyeJufmyvCtgw19kP3yghJxDfxIbW9zZV+gR8pR
VDHmKxj7UQsCW+wa7maw4+gV54+vAN+nn5GSHm3i9o9ATGIdRIo4ufqgnrEMQQRHD3uKMWLtFFrx
s+ZgtWjGwCTJoIP50+Mn3S+WKYp+L4Bj6hfQNVCsv0kh5w5q+iUYSw3MMweSYvLG8z/6gtKqsLCc
rLXszAMojpixHutkGPdaG78Dv0geDPxZHuSdbfrhJejeSmTtHxCpTx7knRJVPt65xXVCtuuHMenb
AqcXLCshgTa1K35nQfFWRH715ikZDwVgAmpdIZa+RbpLsnw6JW2IT4cf2O4hA9Uu+zp7mHDmQIcO
Uda9aQ72VQk8m3CAQgK0kN29S975PvCFqhEX2QLXre6wy0RbhoztBviujuKamV1sK/FBakVdRZUT
MqzsdCcLqVM8x6Z1ZjlscKrVnXTHyVe2rnTLatY1vqkXm3a69rVyWKpljoSiApwG2Yb4EbN245wn
xZsTkBBFhei7ExbOIgkG/UEEQXhWVUj/dpso30kKUOq24w89y8RWr9Ni18UIPXVBejI026eqNdWb
2lIMcxGl2Ct7fQXZ0UwfRKzhkhZYyZuJT+Kew2r2oI9lexYCtae6QWFSdNhFJFaJZtF8Jy9eAybZ
VnkH/jUgm9iM22sO6vFSTlY8tV/wC9ub9O8P4DBYrwWclNuUf/2UsnT9Vel7OD4mv3LQaGcHn8Bz
01VihG3l/lDszN7KPica9LOdUxJbmBluHVn5GkRzlZmYC8odivPQiONFvg2hTcULr9CWSRi4v/U4
PVIRc35oU/euOqHyiT0lOTUEbD/6aabDGxTNCF6PWFeCAc/s+rk13GmFFVj9GDf2uB45vz50xqRt
utQxzh7coG1vRPEJT5xs76IgCDFkwkusDZJ9Ac1onwfewkkRzvLmi7z7VxPP3z8DbqZgfRg52mbK
O/MFI/QidIdXeTGOWhM1t3s/uVZT1L3IgQpA5oiS+tlxUCmLS9UpPtIQDaQuHvzNULbAqRsfu6rY
dOsN/nNH3Y3HmlJGn5yK+aIargHnrfghWxOq/gvovuAWLD62wwzCP3L+UI66nZCC8nKT3NGgra3e
9Y+Vh/gCS2y7Rzd51BFZxefdwrW0nFAFcjhDvfdZ+ImeJhqL2crUm+R3o5m/gdsMb0j3/s5Sp99P
4St54/F0D8pkjCbDddnHhNQKvGONGEQOG9q2F3VVo9QV9OarmN7ZFON3ZIP1SxZBz4z6InlvOUxD
qtBawjpGySP6K3b7aidHsazjwIDZw1mOxtjDEamOLy4qCk/eoB61DoZWBsW4aj5IS/Egmcr77aZp
PpyKLFYOiXrtWeU0PIoYaFM2+ntH4rNvOGyzL3FhmmHrErodoHVPKsGLV2ZgYePY59YBXSGQ9TqS
X6kR11cdtMwKCI+NKgtrmS3c8KsYxDHIOYsvRrE1dPKQHJ7VHbk6TqYx4suALt0coazeXIRqbifn
xtK3AEDrR5WgfNlPurX1IpQ1yFdzxo0FOVzFs7Y3Osq9LYeT0B+2Bdg+ys2T8URWtsO+UHPXiOc4
6xbPo5dqHEZ0awYKn/Mo8uD2VU9iED2O+py0T1NaR3vLD9sjBkvRvrbN5t93xn20j9ZG1JcHEtDd
xkOS7rHDmG9pJx2Oq2773dFT/Vc/ZItgbDjURTiyFqVhQ+3RvlpNT919RnsVcO479ZG9UDo/+Gb1
jrKz2NLWstn25e+yr8or2czmEd25D9nt9J67rokSd0Oou6epoahYl1lLGKSSINRy76GbJu9B3g1q
91aTEj7IrjrIraPbZwf89ZyzXg4KFLnQXMumoRjOWZsv8i6oQlyzlHGNKej/EDW/91lCKHvVSXaS
V3bvl3f3ZsnStc7M29dpBF8VGYXrH25R8MWjF11vzCPGStQ1SXjjR9rVuvFqGeBZNASZjzLTcG9O
fidejPqlsRvMgig+syyGqbuluPSAXVW3UQjH7QPHca6gORokttIEqYR+2jVQ17Ywt/vnQcPmlsH4
J7zRbTia3bcaxtIKCMt0MvEdPpdT+oTJRbIoXF359PXs4IQ87QhHTXu7l6m1NPhu8j1GolU/wHX4
Ww/q/VbT4+oTux35Obto2o1wOnXXKXbzHg0ZKTk+p8bYv+lVXR9MJyIjZSRUs/h3kG8JVlRMytNI
rQF3Yf2nZvyKOjeAyg5ew808bcnBqXtzbV57oHywvRyoD8Gk5etytMg3zM08JOvuaGp6kM0JyfwF
Tq7ZWTYde3rIiaqpkJFvFqzjK4UKwyZvTedQJwWGTrqT0FcP6PBUm0Ehd6Lq+c9KCVGo+Tu1GJFu
k1NH7Hg+NZZt1AbBizXVz6Gv5nQk6GkrwVGht7HFM/7e1TWGNbJPjnYELe+5x24/zHdyXlD4+qOn
Nnv4+WD6PTFsLYSs3nWkMhcNMlAPXa0mb3bxy9DxB7rtIqF/diP0haQ5ig3z/pRH2cfdZgW3SYAV
2vBnRoECyani/b0ZrcjR++er/4x2KRrBFIDa7b9k/uWjHukiOI3mh2zcXwjbFdPCwXFiI0tmslrG
FhUQJIXNNkjVLw5AYBiXulvu0jFLTiiTJadJ7nnyVl4Sy6oXoz2066CE3nvLLKhq+c/8gcwk6KJz
tmmRf6fM2FXHvLS11+ON2lP1rbdL02T3D8Iomyw6QjUAFQTG20WQJuMHOfN4LfqehFMWF0erFfbG
j4vuaFSpCswSCZcCHBodsnfbeFr5KKwazFNsVKTWHildiEuhRBvPN/kqwnJdQyrFvclCsaLTUdlC
F9oHzaLB8PbNfhMnjcum0yljv3CFTu5YKwr4hz2rOiIEhDWoAqM4DNVQBZGy9E31EiVke/FK7Z7z
FLpOZRkeget/iqu6Z45bHKALKOFW5CzchM2swOl4l0qyTGt+QqkZL1ANYgcaiT+zxVX1WznXJqsg
RZI9SA/jnIVLhdGf67EM9oMaPPZ/u+6Dsq8Yo2CvqtGjnC8HRaLpqykEI1HmiIMDWNk0soo2VIO6
wfRQrAL07ncaVahF7tfKWV7qKtX3dWXiM/yfLnnXJPi6pWaknJEXPVCxLxEtpKsjWVWUaXlFz4Q8
dKef4lb3H90oUmZbcbHLzSpc1lbpP8oBpRu6leuw2ctmVA94A5buMU+jF1nr1QPT2cWUsW9clkhF
im2ELbIc8XpejL0xXkKkUy+jFo2Yg/JVpYOlE20ykIKXQtnXHJe90XpbU0k/Ecp+ioa+PMv30SyS
bF+Wo8f3j6jl8u+o2kHg6AZyvfUab+YCAgEFhIKkO7Y2ZbppDJLhC9lZD957yvdPQEHtQz4iKOwa
TznWJQFPhHwsSi3Wlro/xLuU6spzOXbipKfqD0GisWh2FpmP96b2u0M1oKkh2bKQ98a1UVnaVjYx
pmgW5ZA1AMjd5kUg+J+BHbaAY8AxpjLuDRbx44TI0UHmscopGPdgrBLET7AEmYECbmKZz6Rg8wWq
scUxdd3yBIH6l5baxdbFpGCVR7MzphskD5QZWalohYQOL4WgVJ639kWpadlePLInYN8uZ1T2ZB/U
MILyEovn1g2TS8Gh+tmpT7hO4LegTuK3opByMT01e4Ek4EfatO5DFIZv5SFvOoNHjZ9k5QjIn7Lu
QHWsb1bhkU8iz42e3N4EiWDjpgbwvl21RDDbvK+tl7asxXYosSMPYwujh7a3DmRSZ4UUmr0NBbxr
4LXOc1GMrl/MdBnVlMTQQiUnO/+PILHFFIU05Sj/R406Fzw7NjA52oYRwMFofAP3F9eU7g0Kb6K/
otdhXPsZvoeKwHLM7PZADhssV1Cky9CLuoM+w6nuo60/7bQ2zfyF6rxM6I/LxKISUu1bVGPUnuc+
+e39rz45kJlVtiCl1h8rpH5QXJ3grudK42xav/zoCoPDByX3bF0ZanKSF9QROLTIW83xsfaowxWQ
eQH69iOr3GCDuYq95e0cP8q8Pft1jl4x+jQS/Qe279voxvHxJtDNIeRbKFK8ZDUypJoIqfA2nDAD
mLKwoU5gx6OPNHCHNYVO9ZhMaX+h+o2Nhp2QcktjIBl6SXlRtbVHCTYTQbjzCbAQBwY46GMPKEnB
yeRV58aN6oVsWm3e7RS9slfGzA0GlMu37RvdjnNqcBS+5a6U2ITvDV8BEIPmuNlBAhsz+Pej0MYb
sBFBeLQKoRffoI8oy4enpjDeEjsG5D2W3dc09Xw9iuqV60ZonCcBrpQnfRGG2QuYSf3YIdT5bDo1
ML5Onx2LAK2nWBhAZHReQhdYWNTU4UMxkWTX5tS1wiayKozeP5iZoyJogfPllGpHyWLQ81mpn1PM
Ibe1iBK0doSYOFHcn2qebnC7dTqMSxwi/A2Cj1Tg7+2yD6DM6elLSYkb4Mz4ZaazRXXbj88h2+cm
6zQ8jXKRHwmXCLfQULPsheGFPsL3hbapjEa8WLgjHDKDum9fhtT8cJJ+Upxk4QVxiDC0uiuVwDmG
ttNtEhi7T1EYYc8WWsb3ouUkNp9OCV13vp8N6yrLxWaYy78iGEH7qP5tnVWzTN+1DWKRctmlyDk9
eqG1HNgw/Lz7wkmzXZmx0Z1CxOCwercDkrcMoBuH8FYYv7d+XWzDLu12XTEEr3C8njNwzjrw+NOI
Q+hjknXE1UO7qChfPqpzlwhtcj9+s0BGdjItfp/av10KXfdBr5AljTHulf2V7JovZpY5yzCb1dFw
AT9G8+XOfLj3TZWNEaCNqo8sLOfNtfJgGd9Kz7HpGOj4zIE/i+I77DIomDM6S8QKDkeDsZLQLUfR
zcd2ThsRoyN3MNqcFmbZfPDq8b7WdIC7RQiM1G2gd4gyYIsD4vn/SDuz5cZxZV0/ESM4D7eyJEvy
WC7XeMPoqlqL8zzz6c/HpMt0u2uf3SfODYMAEkAShCgAmfn/chHvztDLymtbmX/lGof4xJdET5VR
G1eNzumYuM5aYf6SFFdPKVXcAcSrIcxObaXn+Jgv9sYgCfQjBPMPU+7cxYbuF2zQh8+5B4pm6fXF
VY6d5V4ZwGB3F0vddjc0ylWUub/zEt36qfestQGMHP4CKMABF3/AoDmV7dXk6dn16kviAX8AZQNf
QigN7Au2yOaIC30WfTdBs1/3S04Qe/sGqH7rzslMjG1zEF2SGo+vob4RA6hEl8jdah61ffWugEUQ
o/ctPmcnoJ5uMJ7q/3FK63Yc2/qbobGViFsXf/uR9V2a4oYELN8zzGb2dT1246kDMuGjFaTg9HMg
82NMKte+zOb0YOTezdDFwRqaJw5SiUXocutAv5DarcDghQf+/ZobueDh5R8gJv2vErOi31nl1Nwk
9gAdgRvOKf6SrP6x4ivHWQd036577W6Aqv0QBpX9uc3r704Ccfj6UdKrzrttwe465mFWHvWFuiPU
cNQDCH64MZek7UYXIrHGJwUYtMKaw5vWBRfVaXP9Uhtxf+vUQ0mweKE+OQ7Gab8Ik+8jjN2Q1HJY
2ejsRZaAoxzCHKvWptthwuuHFfhLsl4KQWiI9ni3NvtOzHhmBxqCYhEUXqrfxiU1ckLPkgkSoAi6
+km1vmvFMINJ306nahjDLzh7HKc6zf+al5Bf063qm3qeXQBDyu+SHzZQm0HeN9131ciULBx7JwUR
/3kswS5z1Za/WjMDx0GHYjneJzk7m53qWtdzY0S/Aq39y+CNfMuDHN+qpk8/4YFX4t46Vh96ZYyP
MaCMYALgDIopyrlgVBx796FLgUM3o8751vk4E+GKEd5Grqc+WwGIAUt+5rXeQc0S7STJ4+ASuKaO
sX5KHNU9wPR7huHD/GDiPbOfzKo7tZm+OFX/TjZRTAjZa3Ly6vaEnR6n88Wpn+8EKAuPlb6ALOSD
Z+/7wjEBNFvi6Nik47lwxRF8eZrT6auj4yufaXZ7WF0/I0CZkkBZQ7yCgO1JJWEUYQILBw7eOWD+
87hvw5Rvcasa36d5MEBnDKJb3B85d8Zut3OLsP4qd7nfvdwRHVt/JaBl2MmdlDpJHOF8sCtj1btv
U6/4nLff/cUQHneZfosNwuboJArvByxdUFHYzadxrsEdw/VuHBXjDi/xhfeQZGK7kGzlI2GAi+td
ExGCGwCXeJFSPZie1Cp2HqUNCEHXSoXnOJwhVNlhmBycf5Y/28wtC6BwW/PWrnz3mdXiSSEa8JsL
b9i1mbovZmPfHs9AUPXPhm9Fd1JdzMnJUj1z/GHvWLhJSvCdhOHBPGSctMYG7Wr5Caj6AM1bE2jG
KRixshS4cDEDE2f/vkQi9KJugN1Sg2YszhTcttJgCREwoBh3a75sJX5oOz4vcN2lfMDjNL3ksWt9
nkItuMOG1+0mt7M+w5tkn3Bz6/eSTGEPOwy23V5HLI0fWqf7kGKhvdZTwoYw3YOf8z7t80lby9mG
l3C1jyNWUTA0BtNis5EN2hMuCupTuziElzOUz0vKqpMW1yhoVyQplzQbwX8bAzhiUtA/nN7aTUA/
fhnDODgOQ9teh/qcXPDOjK9mKLOPnqJVB4lDbL1BuydybJ2k8jc4zconP2TtKbPYtPh6NGwK0Uj1
bqqJ6IEu07AZxPXnFwY3mI+zYLQ/yBLGU3QXX1xH22Eyia+yUQEcBSK79a/YiKDY5K8f8McYqpQS
b98dFiTQcBfEeHuZOvxFV3dllHTs3/HaA4DyWzz72kEvE+ckYnq908PCPoe56V3JY2DN3iV8Cj6I
zm2pmLifeTHft+xBi4fppPbldAMuB3Ncbt+n2UV91mDWsMzMP7ZVZzv7IfHNC+7GN+bUmfcNCJCp
OVrnNbw/h3/0ish1zP4CuKWHM0Z4y8WWlZj3ts/uj9XzfBUMVcyPqWJ+9jh/ry2br8XDnFkHcwzN
HcFxzY1cgBlo1ztJaq3T3MzLZUuqhJ3fTOWVB/3XbXuM9LC/VZZ7yZA7K80z4nq1cFpLAOCqdtHy
VyDFQWtT/OYWzqvn3suIkjObCWea3ktu5BKGMdERchsMWXqTgO21lmx5fDQxEBTeD8my1A7Q6mUD
TFjaw1CM3oMHr8YDIKPTtUGkCmMBZuIBIiuCEkM/umade2PEZXtDqECDy7DSrHfv8qRAXUotrzhk
LvZbgjSDD5P9o9N740ESckmWk2SAp0Cai8IPa5ZqdlDOqeCtTnXMXiF3ccpOASXYqmm1yvhkLluy
tKqPvT2zhnCnKLweXOvL1MQejGtpdKdlvEujNOdmL7fdkJ9Vs7XOkhq7mpVxoXYHbC+cuUDUNCf6
cNO5htWBheqCg8Bh1n5hQ9g7UN4exVtILjbLrrJyOO/l036BUA/GytY3d2wNrUf6Vi9x6TiHNsuy
fQzTw74J+JCNWZqcCdgP7K9z0rDpLPosuLeWQy9OB/J7CHvba7a6GHiXJCSu+T3OToq6q1pbvY4D
Bz6dV2mRqRYZ1ebonN0/FJjaAQscQMZufO+aIxb81zvJ42u4H7MI696S38eAsu71NvxlwA504pwf
9ETDmZ6AWGoOIyhqVVXNH5XYnz46Cu5isTuVuFuSnP24OusqEDyStL1x+miAhZdjavogtbSFn6as
lfxaJDxCFm/DUv8mhdlUmbegGp6ihazRyduXi14nzmXLsxN+d1XCWoWQKgIGllgBb4kaCEbvYxBb
ynXuTNXFj9obRV+QV/3oYsNB90sLjZ9x5ymQ1CvO0a0S5dzZUf4YT/wcO0I3f/KkIqlOTXQFIIz9
mAxKT3CWH1y7EEw4xfS5S7xLPYzRD84wKpxDk/Fe60yFZbQ+XnU5h2z4f6d7p/ImyD53wjK2XfoW
zB+r1zGTLfRjmucHp5q4c4I6gVEpFfyxJXBQzWLQIm3+Dg8suw7YfLRnP4jrc5q3zRXhRVgW7JSz
pMz9JIUpMODPXb9KBks5cQwPE4DY0B14R3FiNcouuw/YuY5tl382rSLd6cPQ/DJjTl8tk7kecnKm
lFr311x6rDm81vwY5tl30/a6S5uBur7LOKu7V/z4XKeOcxnqWsWhBCMHJ59gsk8u8ZaRk33ICUF9
GhWXcc6rcq9Xtf8kF0+Ljjbggg+SqtQG6KiqVq8kKbUaK7wFT6C8T5c2UryjTqljh8uOF7BEok8O
iRuee82zbk3DGx715WJX/Jv78Akc4nkaHqXA67r+JjXNNSX5vVuMj6jwwPLPuIkzjq0aBwLZaVDA
klguoLoC/LZcxmT294HJolcKwiTwOK5fZHqjBcbDm8MzXoKfi8KKv/oNJtUSb4kHr4+r04B76Nmy
XSLnKky+XRXgnTKh/nLQLCfLRZ72dzj/LufQW+7cW8657ryzwkQhMsHR2anpBRzonT3iLxcoBd94
Lzw1BO30WTt/auKg/Fh0uMcuKbur/Y8Av++kLIti9blzbqVI9fBRwHgJFNH8SS458fSena6JOfkQ
JFW644QuP3ZhYlyAZMEDoeiwnrrxI+wPzYX3BiBMPQ/qldymc1Gem4HzracFFGR0tQH08AzovsX/
cpo+6rHRnsoYut188ONpNyjhZchrLpk2gDEQpfeK4RY4HgOzf8Dzub6kgNDvvGh6MuGEOPqV1Tw2
XnQXtWXxCY51grNNN2KZ7+afggm6oajPhmOf6JRqXnQdmVFyCBbhPM0uRe9hftSfipL1AO6y7uLE
iiU0rYoHJdeUh5pA0Qe1rJQFmSDbY32tDtOSXPMKDjo856cbfO3GsXm2Yg5BYOsZd06lYDCxCZLD
XOupBQdBjt7ftGPSAxdng9sk24XWUdxDveASSJCgxAyCogkCcW8qxMjUFjFIC7TAO1QBybOs+JaQ
4J54ayQiVop7x4S/lJl/th3HfLJxpn7SG/8czGX/RXF65RLgP3ElycwGLtLOWv9akg0ENiyNjfle
ksyu+YOb44wPmVKDlywxnIGa/dePgCpMXbW+G+IUAOWuNPaTM+CnNF0Dguj8p9IrjP9TWX6GeNHe
d5493JdEbp/ZGfVHnJM+pHGYHdbje4AnHocZwgsx8CgR6PgeC8OzHOUT5wqfW8+PyvWU+xCD2fDJ
7GOi2bTwZ+hY8U7YKUfH9q58Y8C7uIviT1GSnIX90k2J8wBxqjlJElTJggiYb5mW+6dSw+8fYLno
zuv4tmMBuFWJQnlO4Ye4dXsihqBaUL6lYRTjwzHNjxrgQg+hT3yv0oOqaw5wxYRBmQOG2jtPVRY9
Gwuq7lRm9t7EUfES+ap5nzvZLwvFFzC56XpdJLucS52BzP8wD1oE5uZrsUROzE2jcsJTghjEqvAh
AGzvEHk97t4LsObmHbsVbHkiIgWjpb7UEACNoi90fAfBZhvyGWDOzv/C3ry9qJbr43UEROWMD9Ie
nK7sIqV5iC25T+yPpmcSl1DnXyW7dnXvesDR4iBJhb33rsyH4K6fPPd+hN61tVj28yP9VaEHPGyz
8gTqMqAdUaOebODwniIL0kz5DyUokCWbA6ucDhBoGEzhw+Ar7qUJINDzu7H5XHT3Udo/1CrBRUUW
fgKkK/wc4/eCWdUILhNrnMfYNwitWiQi+7szRsUPTj1AM8DMxrJ+5kghqfKDMYbRN6dJOBrlX5ww
QJzlmiH/2A4Rcc4RodXOWBR8GDmIEhEwQU/KEFx7mhLjrua7QENr2gN8EvXZrEFNxll0/mBhgbka
hkH7AX/qlRspRKnr019dY9Sfu9ZuCCAaWL/0BAWUMdBR5mT4zxkUlzt/kQUMPVM6yOGqqvngTz6W
GpikLhxfLcag5pNguTW2wyJBI4BlHPPk3iUO9srtOOzHGYJQboPtZDdAwaFa4QBgtJvnuxxkIA4S
rfhJLkTPhxrMHpIIFCwMbtT/snF4XMvft1H8YPsHEtHisBMGoXabaBWe4xn04yWwimIsdOM83RU1
3MkATGuf7fZ+jRe1p//4sjuwLDBrYBIBAXrBI4kKUFp1ixgBiURRciVekxlr0V3Lf1T8XwC83BUW
ioDrY+pgzRThJWUBnnwEy7a56OyHCF6wsaZnXuyYJ1dRq09TmcZX1WAMT60KKQjcJ+MNduHoFmdR
UDk913yqvKL3j8mPFIaX+6wd/Xu5c51vdRvYd++yW17VLi/L7lilYLbPcx1ea26HjS1OnOwZjwwH
503MrO5AxFEZgjRvafaz16ZQ5eAsLh9MwwNuqW4nE36+PHnQZ+WHafnlTtOAKvOUpLjvCdm8h4Fl
gFnocaptiJCrSoMNmj8G4ixqGFqMorrqlmIPy8ZjpJbaxbfz75KSS4gXyrWu1fuw4SR2uzh9dI7x
ATpvWXI3edaLGFSRU0s3pJXg58TRzU3SmmStBSL9kqF3uAd1v9bU1iCWzUI/mnC1n63s/9LTWkO6
A6MMg0vnfdlaEQ0AbbDccxu6MIh3OiupRa0iiivoqpcHS/IJ9AWIfbt9ZOAHvFWXu9j2AUfcng3/
IViRM6jnIUxyXHAD/zY42tJFvXT25pFMkWS/8aUPWIbrnUN8obQ+2dnLmG09xHV61gIMZY3u/8zU
or5Ldb96c5E8fzSyY+W1A37Jv0s34cxUqzv2Nf5tBCn039t4lyxiXHyDAhSodwXSruS1BKAeAYF7
21f82qvI4bzr3cIJB9Yh0ENb1U25d/2UGngkThPGGL7iCDdsLuyEi2Lnj3a4pi0cYK9aYhSvNplq
aF6kJU+E3+VJwbu8P8mt3W1NS3dFWb7t7l1bVVGiobS9qfmuq3dVSm/+5Gi+cdOVNTS1488htYrn
3GyK59FMvmvpUNwFdVA8mwoQD4ofBtdSmDh4VHZ+vdh5kSXSuf4Qwe2qNFrYXjV2+iFO2ANKYQEJ
197uR3etCvSVd5rhYLqS0j53FOhKx7OkpHvc5i5OETkPa/VocVqNARWUwrgFuD32LOxVS89KEWr3
0NM/SkpU7UCDVu0y/yDyHL7jATi2ztqB02jRNVttfS+lUTk2d7ghfZPqcpnZKCRALTytWRrmMzMd
vYvItx3wa3Bp4S+99F7iiXDrKXD6DXkXtVfY5Qm2WsfP1oGxacM+YrmKaMbO89B0I0clS3Iqu/CG
aLJ+HUAtN+ynMfrpu3Vz1mOzBU7Dys921Mx4gU3tR8DMILnRlelXGRBUTNTvX2pWOlemPUYPMZgH
F38A+C1N1OET3m9/Vfhq/vKm9MyJR/1tICJ17yZVvXjQsJ3r+ERHqat/KSCLt6J+/gWuzpMZKOGX
BqjYg1YqBl7FtX2nz0a3T1s9+E5Q+LWIar35H9Yr3rOpQ9+L439+KSd/elCsWGVfNnY/jBkMmKVV
F5MT25vYeVIH1tzQsTgnTO2AptqFt1t1BPBjCWZK2wXwetDdx94Mi7PDPz27mPw2AmsUCsnAO2Ul
oZsuXs74evXTdUVUK45GPElm80/XTorK6WvrfYZlpd4NmTH8pabdY2eN439N4C1CAFsBfE3Y7MRz
8181iD4MRtr8FRLUuQvb0vqsOS3xZY6lPrkAHx76fvbu8xo4CeBRtBvPhm5L41T4FM5BfaekXnsM
3NJ5nCOojONItZ7bltMt/KfTb1Yw/ch8R/npT+Z1Ys7YjvIrFYM9Z80W0F6qav8M++ZnT7zZNzME
/iOusALNI0jeQ2cZjyCV9MeyBcyAg3JAcIKLqzMneauPgrdcAOt9rDmfxkUP9GZ2NGfcqpNnXYPJ
3gvBrxP85Qhz3T7CIHiJpjj7avWnFdSZOHcirAp9bxH/8g3AcV6YyyGd6yVvOul7QjbL105az33T
yWD6+Cgt1aWTcC68C2hj2VdWl9IJ4D3u2omo4iZww0snJSHi25NUy5NsnSxP0haA2Op14d4BQQec
muBTL08incCbuHUyLE+i4zmxF6nwf30S0UXncyCdsMNz77YnSZZOlOn9k0gnTji/dLI9ibwT/PUf
ZRxcZ4h3EI6Y59Ku8od8uWTdkBAEgn3ahSbpQXViMMwq0InPOOR88YbONXciOMUEZ1WVcRC5rQFJ
WslxMHv9XiQLYljwwxhxtx668caRNkSsNfX/JEzE0xu5xrKw1HRBf3wj2Ku4WOGyOPJRQKu1RRMQ
nWOgjxAjLJlyET189u6nMoeCZclfdS7dYLrRJwMfsL/Jjrmt32OU3rJNQrHWxjLsvLrfdbdSuA7F
mGlf8lJbfMloZ5NliwjxD1i116LCqnsRc5Ctxm502ASlHkxWDvuOsbt6V6DyMz8VnKju3hX0iacR
3Ofdv8vvgAq+48x6fV1vFK1ttulz2d5J3qZtZJiPdtJB57E8wPpQXmsB4dxbOJy+jo70w6fQ2NnD
GaoK/RQBS3+Y5zn+OrjEuDiGq91qS3IJI4i/Tqal31pxCxjMkkmwenIYLUcjhotkNPWcMDTlk1Fw
NqFG7ROsG8nXrMuyk9s0w9owf+owxJZtdRcEkE7Ss1SuFYis8GRJr6TS7NjmvmDZt5ZOhnMpXTX6
qBqF/YgXwpdVgcLWiXLIvbVpgqs7gmcthbhxs/6sTdGqJzX7m8oyYWRcFAqa5aSDL9pZHsqc3Gto
a9yPs6FEj4Oe4xHF03icKF4TEVcdZQBSl1WfjxvfvZJE4yc+4+xFEPNdw730bgWvzZLUMXXvU7+E
BXFJAnp08HA05yvq1TDCQ5kk+XXSWUfHm8yjJCsfT5IxLuoHNRv0566oOBBC08aOqwvf/Ah+BFpT
8KsFc1Elqm9JukZ/BTzUAP1vpN8DWcJmesk39Q4HWifK4aHnpY1j/6MiwuLRjiCYD4iwFSktrUwI
10EbEykv6HuC6ofuRkpTsJr1vmb77LfBPXgsmG/lZY7gX/AT0NdGfK0Aiya3Hmu/icEoMy9Se06r
/Dw0oPtK0vOL7MrCEHArXfFMAXAyX5JQq+8AhtFWtUHrHw5uYYCDuqitdtpTZgbjB7/qKwiMK3xC
lodbpmmscnYoY7BNUyklQM2MvrZdbKzTVFrSVAtHfzg8AHNmUAH0utct4800FSnK/zxNYw36sbk4
S2WzAZZMpqn0N4EfgbttmUF4j3KgTFwGlonrNFXm8Mv6Gl+nqfSUEwG1a9KUaQrJ+p+mqYgVjse7
ieByXx+caepkhvMRZKDosWOaSpdRjI3GCrpqnUnbNOVEY52m69Mt07RdpqlotE1TKe267uCNlfYc
BzPouq/TdAIaiaUl01TEZpsjxXmZpq3prtNUVDO6prqoQxcBXrnMyzayrgzgvS9SmgMD8m6aSmsy
TWvLya5Fpb9PU8Lh1tmrebZ5BjWsXacSnuD9lfE6TZM0wUbiV5+VxHyZptIn5I+Atr9O07FaIJOY
ppAxx6DWGRfpcpumolCUYi2wIEe/ldK/TVNDr4mcW+al0cP22ut9un70+np+ou/xgxU76zQVqTBz
9FPl4ssv+oAh8vI1leRRpulYl6Cttn543ZR58HHy6+mA4RY+Ityun+RSFNcJkRxrwuJw5hj5Pu5h
i7wIREa+G127/jCUvfLkx5CEwhIFf8trE7MJLhN8MsB/UMn0ouK6Jv7mjUQ95AQtWN2DVOLfhu/h
5M1XkpRaSp/cNHhk3ksWa6gBT6AIlu7XXpiUHKtk2p3Ij0mXAc6J+46otYrl1qfULO1bSQ2EQ5xn
pZ92kpRaSd396KMwWCUyPHYuukrg3dYLzDbYUFU9u5EKsza0NyAjBW9EBnhH+XHN3UWqlXWc31bz
8H3rhtNPVt5Fa5xFOYXj1rtRjZ+3btzWVrCkNsFZuhlKC7epZlqfXsQcI6mvNLOqT5KE78u6rzzv
vPWC0yZwfVOvE/PL23R1onKBMjxKi5I1RQZesmUYv7z+0lEfrVS92obMSdJ5DybycJQKRRKrH2L/
x9YJrlrRgY+dv04ZH6r5pxYI3uVNSzPbnHJq63rAinFyeviFe8JDn+TimUmwr+LGP2YwCK95+Etg
8g41nMgRI4rSvPyLWlO+wNPV2oM01HSw4f6pVrP0tfX/2tf/XGvqAjwA0ve1lKUvaehdX9KSrYHP
9C9rdabFgWfsRafWUO1HwKbq2zJyb3U/KhW2hIQsNnN2Vbo1b1lSy6WDLWAHKQxMUkuyxSX7sXWG
4GBqtrvf8jDuFeekxclOWhe52ZuDB8eBwvK1ObkDrvuO3TpR2Z1F11k0FlfKcvq4NrdoV5eNemTq
TFeSJxeDKLEby46eVNFYusiVZ903jAdJiNQcqsEOJCP7vOVx8D4Sw47DQLNoInJWrYwnLSyGnciJ
1hEuEPcFjt9bVamgBTjdAiZzt45VP6YehiqYSKUlEbbtKTrOQ66sCkueYYbmxdCar2+G2DolYOc8
SnervnYEj7oxXta2lodXIMzadz5rkC2vMGv3WusGex1MKXBDI7sjFuW0ii2vZs3vnINVVu7d9hhh
q027FpiR0zYCHmeYB2LNWvDlf49KrunKWW/m/2w9x67rP0zereTIRcTjYvxYtzEc0K/zQq+JK+9N
DKBbnqlD4ZgOrHg3ZZouaG47T7/Vqnbe92Om7L0m/IFba3Oe4nR8kIvh9uMDluvLNOrqjQNnfXRI
HVaQfpjdbxKT2iVgJwDj1Wc4JqpL/b4r5ps89y8iRkw4BeU0VOc2Gn+868HolepawUNh96bNpZER
XjegPA3zSgoyab5vh3SfK0yRN00HM1/SKB44k5Gu1oZyDqcUbdBObyTHbnjAedq5iJqrxj1xYWzE
yru1cpRZ4UNQHN40tQSX3rZJcL02vIyL3MUh9uvZVD+tukme6xfKta76IPfJiE1Wnx4H1a6vZDxF
ZhXMA3Wf2Zq6l4JVl3hesN7HMjvOlT2svYh008IA49QdVKqvL0juIqX95MVhDHnFMvyrcO9CCOR0
t2/yYgO4Fyg1t+pjF5YcRkNMsLS4iuKqbl+IPXhJSkmXWepp4QZaG18FTV+F0wHah/XliKA8h2uo
8UEflXRtdh1FPAfxlY80dX1rm3TKLng3Bm69Dq0UyKvJguSH21r1AjfAY7lZTHCv85wqpQItMReC
i718t6UTb3opeZeX/b1A5LAc/64s6bqww7NNZILU/R+b2lre5Lbm32u0yWz1/tT0bPc/NaXwDu+1
2pr+H5t6X2Xr6U9VtrzW18H6L9Nf/0bprdq75t9XlqfbtP7Tw045802LkvO/aWqT2Zr6U/PrKGwy
7+qpU9RflcY84LfLzPmT3PokQVmXV8loqFeBVbOumFXzIndyyf3obV6M2xF79S5I3cNW/qeKkueb
tCh3Sub85TUxHGfSgmKaAYgf/7gfOsKGXtoHcoz72I4z9/BODWnyn7UlGz/AO46Ii+u1fG1xbevt
/druP/qQJuQiA/FWz7e1156Kaj8DuXZ62/o/tVrbeDeuW1IebetxU2B75iFwbYPY4N+DKTLsJch0
CQhs58s/e93aeVdv61lEtl62GnL3rprkSd1/obAIAygFTKEJx8cyr/7U3PoIW8ty9yZzK9n63PLk
bit491x/6m9TP8JB/xqcAQIR/zbn/786XyeIQawR5BlOciyi8AqKPojroWG5IorQxPvDdc9APnNI
DCjlxxKrzy5ZMAVSjm1tS01WWd3IrVWWkK5/yCbAKbuLrDWbQI/8XbaOOu9j04MCKbAGMe2K7L/Q
YWmXFfL/mw7v2hV9owamXq2aseUuiOzLOLzTQWtS7zzpI1Bfi2y36NsvMAzLOPyPOpTLs/1d9l27
Mr7/UgfXbtlV6oCR/e86AM/sndVXfeXZXvV9p8OfZF/HAcYG9XOl4LUFjg4uV8TRpJwfFNngEYei
zle9noA/nA3No5T4TWDceGZ3L6ktv6pNYuPDpAfYyK4fpQAKhuSUeiHuyEujW41Rr44T+Jh3W36p
u8QjRzgazNHQA3jt9e79xInHJiJ3YWUlWG7L8HormPPMBCCv/ZS+diOFemh/bZW5BoDnt/rFmNXX
WJx98G5f8xaFW5jfs6THp+Y1f8h1bR8bcwB5BOpLQQQ4OXEczr6SEZIOwfBhc6fr1qqSyFW9bZ+J
Dfy5aSn5XhF/6CCavlmfUh2d+QjgfLsO+ybcRSwK7fFhy/FSP97XsaOu2sgog9RtcGbvAnP2+2Gk
Qog7565yLIAXXwsAePJPzWBku/XliqBVhzcEkJS3m1wyjRD+Na67qiQFv+eGdCoVJXubH5uatVa+
mR9bvsyPepkfW16xzI+mA2Rzy5M7oh7/OD/q2Wn3m6oyR4jLWKtv+V4AsaSuDxy2yVuqot68hHr9
SRrf5LTZ+Nqpbn3Z8rf5IXnbXH6dH5vsu/khBQbwoDI/1vcreTI/+sh/mR+S17uRc3Zt8+emjeRn
ZfpBU+PqZpvKMkcAbAZc/vVlrn0RmrTMkS07gEF2XwSs8EVACl7niGRt+dsc2fLcBKIcmSPvhF/n
yZYfOsbLPFl/CjOYe4/j299VYNbGxQ/AJsD5D0xWuc6lE936VmvGey3Gr4CYnuvCHckbvGY8ym3I
IMb7qJu8K6MMWAcaSXwbTqMR7+V2FY3Bq4Ixr34YlybXPtbbrTnpzcohkBgBggMRpWp20oQIjo5R
j8e1jmENeM31AGKIbquQyL9p2ScU5FDpICEDgcQjvVdcavW+bV+mJiPEZ+vuTU8yDE3Rf2yt9uXZ
RYU3I/Omd68wvKvEcGbiYHnMVW954OUpRVC0WJ9C2p5wuT5BW7oOzPqQm+A6uA5j4hP3QQzb6xi8
6VWahPB1BKuvIsBkE1qrS29gBlqHIdeAS5N39/4BOjt2Lna5uK8v71Pq1KPhX1o/BuyjIEau8oN7
GFSGfTNHwV6SUqBkRqQSqOp2ONIZj4Vax+puK/ZjNYDGYIAxOcUdYysVEbdpHYJ89PC4lqyNWVVn
HD34CHdr+k1rs6Lf1ugkzc5hkKjr7SqSeF+Chs23lGbSl+j4Tm8RXjvsnbk7T7X1Vu+15FXnVYdt
EDRGZ9X5TTtyu+ktybc6LnoPQKRIQejlufYyhKhsjKN6mpfxXVWWevhPjW+G+s3Avar8pv1Vx0Vl
fAPMm/fDNoDyjDeJGx7/qLJpVf3ujQIi5JSlsan8fhAq9FaNElCGZXK80VsBqn2fD/nLFFkfVVSO
mR3SslzezJ0/qS3azMtI/1FtjSBoUPlg8ZFBeNOYrfA/+zrSUrr1t979Vl1SbwZWVK+W2V1EkOa4
EXSc9ag94tD64FdN8xkHiYFACjMFStRqPkPaalxAXoEGaSnNQ784uW1ogB1CMsqJdXPrYSAGg2QS
1qDBJpyuSTLF8nvVFlN6s9a1Apx25zy8l2QF0kfiuTlG1qXb8r+KldvPEOGlz7Bb7tbcRbXeKFbV
Yqsf7vreSddCUc3vnRfVIli43qiGpSg99oHxVjXg+N+qhsPYi2rYTwDmWlSTh/6HalHuAHWzqBbo
yq4vlPozYaknrwJToUgV8xEECPMRZ3SfyJPG21vebD5CR0+eC6Sr4qWATy5JkQuJX4ZPa5WSHGmj
DJq/eFPNRbJEnODBAWbpApS3pYM1z7eDM4ySeA8tLUqeotftQ5T9d2tMsjvgHvwyTgB4+q2jkwAn
4LeuB3bgbx2xUdUnfABxX37VUcdz7j4yLfBYf6std0VePQRTBcLlq0JFHmpXQYe3zJanJrUBTgOR
wpuSajSody1/qu+0zJwF08rFu2PpSlTNcIi7ykw3vN7ynKmNr1tg1VaVpIDVtHVrT9lFUp4yhArP
YB9joB/uJE/6Am7R24Ecr11vA9F60Xh0O0J4RU7UbDoiSlssLVvWeqdjQIjC7n7THLc9osgVuzxt
D13ZnXLAhz/AG/j322p7NbvBDfl5G4dVL3gEZ/DTHiQlF1BLIINWbP8kWkpeUU3dIelAYFqTy3ss
dKW9JIn9fasqjYNaG9VFsc4IySkym5P5odDOIipaySTNmullkq55r5NU7XIAZzxTqx7d9M00lvp/
n6CiZFkTUqfMTNBNP/D6gzOxSgBwLC9ULg7ItA8usLdblvTszN5zCIHbjeSvWa8zdHtZ2wzd8hSj
fDND3wwvYVvbDF2HcnZZtf19hha9q18HU8S28vVlyQxNpunNRBa9jHK8BNGAY8frA20zdO1hKcjm
DFboKASi/HUmT0X1ZoZu2meG9WaWrtonurcrAIJdJ72oNRTuwLIB0+w2QK+zdH1Zq4bM0LSrX2bo
mgXp1a5So+q0jQ1Qrm9nqKhDaHd240fd8zYOkq8BBPBuhjY6MeazXwFZ+joQMkN73XqZoVLwOkO3
sZHGf8/QbRjyEphYPJq1swhIQRGBxIltAF+D5c3Y/VDvUmeubp1O2yWF5nyHncQ9dFpanDEnqZ9V
+Alw4XO/E7QfHsrBXti7ASPrS/dO5G27L0Cf/T+MXdly2zyzfCJUcQEJ8lYStUuWl9hJblhZuYL7
/vSnMXRMx1/+qnODIgaDAURJJDCY6Y75yQA93mNbti8kn4xyVEmK8aWJrereNvCRqcEMDKCGddN4
LdMBaA/JhGw+IcXXQXdBDOpb8c2H++YqWRSvIzUl3R9/iybg952lId0nAwwQdXBzAJ8jMPFx6oEz
GzgMG0alHw4hGMy07JNwgdIZgwvHI7kPMipZNAqMvGL7GuFE80dD+udqzPPoS12ASsBUSKNy6rSv
4RMNEw2BAEwAEBEcA/ynOQCmaFrxBORYsMepkKhKpztF+jIC0AzdKaTu2k9Rb893Cix+oMlFRsoJ
MVAf71TThMDsVXdq4NrrnULCxuudwvkUB/QTuFbou0gK+/VOVTiTuQIMJFrTJ9S4/rsVmvnuTpFc
3ak24M2jaU2vd4qmWsr4bIvs9U7VfAQ0vPoqRM89nbHoBTjWr3eKPjLDL2oAH+K7OzW5rvYVGLnq
N+JWmdjKqY33ZhtonxH1sMJbYHzWa4QWIve/veH13Nx4HfHDkAS/euBXAgoFBcnbfjrHgR6eF3mD
S88RCEEiDWrImDpkn8BOY9a6i9Qe9NczXDVF2+5Ij4oJMeA0zDLCbPjPMMzFt7qKEBDvAWkZ0bhU
L5T5PI6Qi62aqbOpzINdvN2RhcV89+dTLMMy5MTTp5j7k3mQEOF8W02U+r8bArdjkdep5a7ASwC8
gTfdt5tFI/gAacKc/nyCeVQt/YXFDFjmCxnclcnArg2Y4044XAFeVBYgCFjJXEOw68gZ0pud4n2D
Lm08AsFf5ZEKFdTD6axmjyBd4O+rvn4yMnMl1GXDd1yCN4/kDskNbKhXbGLD7t2Yoe+mAECBi4Y0
aYJ0FeZZjWwGAHPRrNTE6YrGLWr54OhdeFz0qdFKEiBdOYa2oQYBwM6DbuqfMzvTbk4L6JnBEHIv
sGhGskgWRDtQDmbrVDWTjg/4wGur42RUcxDcHoB0k670LvgWg/z1SFqkD3Sh2psGpDdZZC4BbtMp
dtg1H/QOng/VNy6TY2rb+nkeEchsWMqI1Pde66aan62HwNP6MwMaTgaAduhLRG1DTJI+GBWaamns
emBe+StkIeE+urG/mkef/DS+Q87katYmHcmt37LpTBCo4MOQLbguAfXdN5GXs0PD/OCc1KBwR/Qv
ON9VQTIDMYpACVD1YhoRf5wXgaP4pzXQefxR6pCp3AOKG4/SxRBdyfg7tkjsOOpY/m7+pTEPwF2G
cCOJDMUP4y9zmoen+twnQ3y+z6bmsOjME1kmRgPiDyS8pLMBa0afgCFLdyMGoJYBWC9pVg2VNWC3
wLqTgcSmchPmWWNWnA2kEMyF+XeVWknmNkgpQyQP0BnelH1gxb/rSw3zKNRPF9vSjqzT65ApYg4R
raaGn5V08FCuUoAfePMEaZxZgS5naewn+hbPml9zp/9+FppF0/xqJPLW//qQ70a0M+QNO7ZMvH9N
evnUy+1AdGiyY8z58t/pL+oOA+JioxBQHGyxmG9UN2PMDuByB76qElHhuzUQ1goTBNFvMgCY+He5
uZ6QUYtVmJJHatVYYJ2eIIXmTnbpeGcYKcjJmHtGGOg4i6LaNUAmfgWpwXD3KmYvVgi8NyQQaJcE
3A0XuurHVLu0iLFEtFeCPcEf+aIGzHzjNCXTOgTWDwCP/lbx+xLEEkXzg+RkzUjq8VUvr3OAdA7O
8G5Y0iHzAMZysIUB+ojp1LtpDPwc/KhAI9Twh94XQMF75LlhI8ESccOjyB5J5Jcq8HySCKxQGmKa
ymMLPOAVVecide4BAjoAiRG9kjBM9jxmmITqQAVnfDMgO/tGtZwlGdijAh+sgeiQMxvJUOKdQd8y
pk01GtPWUQpTXPG7dBTbufeAGExZF1eEJndre7CG78ArWdm1AYByHawgkpnDo+Hm1S7JUv2QmVN0
I90QfghkmYNkUqQ4cePBtyYEXYJfbMwOLiPQQBY43LPNcp1bA97QDc/BnAjOh1UdNuBepDrj+Q+E
WVnHgDvlRWTTd9GP+dp2Tf270VjIshqyX2BJjFaAnwcbIQgctoCPyk6pq5sXUwTg5irS5jOyva4F
EmZ/hb59Rh63+1kzLLXRF09gxBzWQdgPRyTQSbmKJ4Dmrdjgv12bYHxBgGk2HHvSmPXeX/9XQgap
oI5kQgBcc5O5KeK3AJep92PzRescvBhGNz2mMU8eOOi7VwaztO+5JT9hUeg+RUFV7qd2wOFwW5TP
wEC4mkPufrPi1l+noT7ubWENn0awxGxyJw/mKtA4fISTi3aXGXL81Cug58Es/W2hqtIWtldxpFlT
a4WX3NbXUuaRKbOokQiQPHJdUc77XXyMhhpczO0osC5vNlSbKt49OFgbbmU9Ffi5odqlLUc0CxDW
La0dj4kJBqH5UkP+NfDJlJQVOO2aLw2S+rU5HqlpKUj2rnm+pHbE/klj7bDRAOu5fXbFlJwll8WI
qMOaA0ku4eeqsfVD34t+39UA+pcxvGdhkvifSkTSr4qERT8jB8gUORhdVk1lHIRbmt+0PrAUP67/
mAaR5uHIq78A5tQ6gDGi3jOr/6mx2r7v4tSLQDD7qXIFmE/ATroukqr8kiPpBsCxuXups6mBbz+6
klyXegXSJyl2RmSVX3ipIYdgip+B3Iu1QxoYa67k7iTNlTOx6NqFmXOf+Z5siqnb5I1eX6QqshDR
b3o1HMI0qOWOGuBhYSsWwGUxtVV9mWVKGTQ32EF1Ru4jdcLELg7vfeMoY9AqpEa3J8VZhy6BVDIq
V38LQvtKnkg2D4M4ddA+trm+JSHNZJ6ZD2gDRL7qyI15G5uBAvFSR3BsgU4jnrvEmqHtQ18+Ut8g
UxOjHl1i4nJAiNpksDN1neexjGT0KeCZ7eC/E1ZDCkQcroGXC/QZNe7ceb5UzYWWZEBd1JDGoKrU
EDnBvrdEtQPee/QwOVZz8uvoGx6B0QMVWtAHiNu0x80iswpf3ZygBEwgelFDgONihHMHNxIlWvYC
rrAXLNPh4+gRJQR8cv0K14J+BeeSZqwa7kcr7NjCvRtW+pWa6UrTpTwBmeHgj51uvOtXw7+6Lrgr
vUVZqL7UzemPlg7I/0VCYqDzhNsOiSvroa6na7SObVM7jSFYt+gqLsrXq3/JQB19CabJ333QXaqg
cZtKhEDB6L9MpVOjrQwgc21mlbfBezUDGhIQ3scQXsRdPaQdgD+o7AOwl6UJAMbmuu/kAuikOIVa
89KtAGdtQpcUDF6GwNl4GdogvyxFXZWvVVvDq5ZxwERRKzXIqsNRFtXNbtJOFrMAAKdkbhIDE/S1
3Y0QeNZYrz3fKwDjc+612GR6XYA9jcZVHYO0fT8kKfpB0+GBDij3AcetK7sys59MFOssyUFG5AJG
FxiL0Tfp429clVI+TmUebQ0AXZzTrB6P8Ivr+D2N3S1MWbAxAs16qXr2dWqK4bc0NrMdY+ifhGX5
n+NUamsp/eZe6+Gv6ButPHU+d06um2lb2YtU4eICHy3RxBcjz27h0DTXyRapp4UW8yon7JB8OOYH
gE5XB6CPVJey5eEWi4LiQef2uEZufICsKvaTD/34MzMQNU3EphoCgvuxNH8mIvyZVyL5rLfNoDDR
6odR2cZD0do6XfZkabp1C4EGqbHiRhXNCexbEPc/ggyuGRJRMQoJKlUrn7xF1ijXeVK7I7Bw0Ysa
3J65F80fPBLxOKqRjb9HrnhxmaouPCEV29za1lA+atEIhD4BNHct+tkqDnpApf6Y8Px/LlpA1ix9
Or8wt5Xrlo9mCwA6PTb+7jOoPpXqI8HDeeHY05yAQP4rcnSAdB9ywLV+btlgnmPNdAAoxqLPYW5l
HkeS7n4Ik+izJaebMHRxD46j+CGfyjvqFJpMB40Eiz2q6kXLVkOVgVhFmcQ5TWAH+kszRMmlcHxz
RWJem5032IPcz1pT8ejK/qEAm0THsWk9Ry6y0WMbUT6tBWTIFuvhNOvy/pYJnu5dozi7KlMUDEbs
KFtnrlkqc5bkTDOci6EHQJ5X+cMko6LOQDJrqlePSjZe5Gbh3qVRPiAOsAoCr1AZsJPKhZ3rgpf1
2uDC96iLTynEeQfK5QCvv81iRxsne5O4ebFhWWFt26DHKamaKRU06CDG8OBY9vcP8tgEJSwYkQ4k
H6WFifdgHb42eLcmVRjMYxd14jl9qp0/fAJhsacSFPaHD3JsrjsQftndjhoQT7PRG5UXoG4AqwFO
LuO+ex0h6cLK09pQ4C+n7oMRd+UuipAJNdfzwMJKxeXPc3UCrPm5cJHwQKnbNMkKxGphesO2sdpN
eKoeB1XQFRVAkDCPUgXF/k/ZBxWqkjJ1W6ok+2D+X7IPKot50bn7vATC5WJzmRnvXN0bgIK0yqfe
QHaHMMCgaftIrdKCLckAw48GTQJ7esLOgWRzAzJD7toelPHoSVp0ZY/mV9d3AIGn5FRg9W9tep2F
ngPW0FmG/5B/6Pr4F2nQwHRl8i3wU+LboomIhnzVx1V0WFRx2Gp4VufIzQDQR38lWqc81Q3QvN8G
pSu3EWsEgTXXZX51D9wHK0UkSy4A+NYjhTspwAGaGFg1Ja0La0My2OdpMg/dFDYNEgjNgy9s+7yM
nyZ2u+761NzOFsiYq+ju5/mYZd1cg8JZ54xVOLfEzIIxrU6zthzxf4rq0vCWz00fkD7qPAe6CbgZ
y5h0pe7YyA3cOvrcYY2dC/DpQehAn6QttPrY6s7XeVx8O0BrH+7mRvr+tK7V93N9jEWACEPdX8/G
HBbbpwYb+GVMDrA7AIJ12AqG+vTsmhcrGaLTXMOixDpFpW6dqgbJL3DSJAe4kwHOqdDGtQBZa7xL
VKQmqqOq2qq6tC5VC7nQx1pKZ6Xl7V6rQPEkcvDuBlN+KiMnP9WqsPIqBoiguhwTKypWsnH/CEh1
rtMlFTo88VtjEp+pJqj7R3OzlIxSk2tr9go8EsneShHqpGvmoxAFe9KCbxGv2mfuWOF9HbQXpvnN
M0Kh1BkrENyo0UH02zEHmMuaWhOB31hW2ICzB7FrUDnHysrlQ+LEwR0cZdskctMHEvUuKP54YlTr
RaYbfrqWtRnvG9WL9BxNbFhsNXekNjgVDoTC6Wk2q6yNhoH3umFWm8iCg+El80Xk9UPwPcXq4VJY
HVCWAIo7FySjKiBg1iIMtdMi+qDWlnqwBj1Z5X1ooCoZBqWjuasr8e1/Gvl7LCzTaqzz/p7OMs4y
2Q/2XF7iXN13P44DyH626QMZbgpFY2LwqlnbSBzctcQr0zKg8VStLXfUnNhuAiKENN1luXrE/10A
GSbYw5n7sMhJzcDBY7MC+AdwuOzhtZt0EM1dFikD0AtMUQOpUFWjLosdRwI2HPup0gu1bNo7Zh+s
eHDUiiD7aYNMCaCRcQz4NpB750huOGA5mt0AQzOA7Hwwv/UTVriMZ7+iuv4hECj6yY1aB+ssIJT4
xScXScqXKtciD4nLw0vuh49JzPNfYhoPjR7ZX6IcqMqlyTheuk557LlkW8cwjEdRyXpFlqvi2ASD
nGcTI1t+m4wA4jVGv79vACy7bSqcRICvMoUXu9JtEM+BU4uaqQBhjkJ/jFtvkSGREBiLrd9tm1QD
0wJgL+RaYnm2Q3jmcE+KcmoGHBMxHwtFyKghwn4cPvAMESGpOjsZAv0RzKsugEYwGyoSYR1GSw4X
6qDXokaOV6mtQyv4PnLJn+y0NR6KGoxH0jafqEjtFqATJbtRLZBOjh1pzU5UxX6k2IDcwd1RFUGr
+c41Hb7RlDUwvSQ4Kw6n2VyAvzoyt7XTZBorCb/ZY4EEx7s2TV9aLQleeJ50Rx5X05pVJnuuTfCg
jS1yxEogsK5c0SD6q9dKEDwo9GY+jTb4CkM/BBHyn/osJKWpE/aspKurJsuLrdlXL7MJai0ik4Vn
upyl1D3gwIQApi1saq5tqdc5RgKUKOBxq8HGpu8rkD/121LkQYFcyxoh7W/yqgfXog5K6834JsOO
vz3pkbgH85l+q6xYvw3wy29cC8iEFlLSt+AUr/dgIucvHbwnsnSCb3boZB72jhlcUo39VOEV3TkN
uCQF/r3IgC/OlsmjB5m6P0melHivVI3sr4z5iMCOXG01d0iQ12vGwr/BF5CBYT5XdPYYQQMIIRMG
9vZ+XO9dt3hO9aY/Sw1EaV0p8XX11g9HhI5c5yHL1vCHV3vfYgZAU/rxpgGKIAFGEn6jcL56vO5j
z9UtaNuVtgVNU3VHyq6ZZ4c0GkC0TNohnJQ4kNSBvaVsYYkwARbKuVINHH7mQ+qUchNFHIDPNHr1
0iZlD/oUtI3ZEIOQcAw2jMZKrBigaTK/vHYHHm5oAlBoHisNEgUTa7rzvJ2w4ndlqqJlMTIVRZaV
noWNqTf3AOruZiwLsHog5dDLRjgrMjhLLnQlFbeelgzArquD8wc5aXTA1F7nOPV77ar6Iz7/aiC3
aSeYqI9U+FaPRDG6bCcGBnq67AHPPrdnVfN6RQ1UtYF0o61bpRPnLfqQ+rvu7y7npjdzVDU7YD/X
pahX7xTnS2qfrMYeTy22V6A7LOsNjfxueKQa4vS1/hRpODQsmF/puwoY05vemJz1XG8CYazhGgk8
UfvltYy08qpXOXApOsWmVodTuZ01h6gBqpih27vXeiUfSiDLHKhj5wDaZqMbzhboY/UJubwlMj01
Xq14A58eOSneFUjo2rCSNWuSzQ6QxbNCQlBTrqyu809Lt6Iz68Nkh3zfWrzecA3gtj1wrWWlZb97
AM8bQK/5YYYpIKSZVT82wAeCb1D2J98IsbGtYtvzgWr+VErgdAJ4PP0VIkJN9ZYJ+9FEYw2+T/4S
ao5zdcKcn5nu4JWQgZdFIN1ng9ToeBWWZrIflXAyjOnSNwBOVx1KB6yaYEACYZ6qUje6KszBvYKq
BLHNGpCO/7SRidzGMavoQO3+oYHhYBuLRv3XYgIwFiXCoItmmw8/UyDj/Zau+xgFAw6hK1AhpaXe
3PyqCPalPgBEfPLBATwCjrnS7O6TVgIXt68056cb/py0pvQmLrVd10l7GzE3QwxHYxVeJUEJIpDy
zSonc/EObzOvEHDYGplE3TQz864NwbRc88LLAXMEOobR8eZWHL/FFxfsMHMVSQ2Dl7amhI7MVwYf
5Q/J2LYDVnWAT41krl6Pf7Fk+pGHTfA5AXbUugErwT0QcOqtFoXGuWvN6Ag/dLuv8eS7gjoy9Zq0
KZ7iuEWicN5aX4Uf3c0mm2fNFfAe8Ki6Z42bfy1SBL21U2U/gruh9sJWlteiKX4FHP7MAPj30bBr
LVv3bBPfA6B6pxH8SK47bIBSF4PXacChngkqrFQVc4sEG0LEDeD06Zp2kVauX7hvG2szSbR9Ibt9
CNrqZ6GDaS8PhLUtLVt8AX1rZZbdNyCXV3huVSXeh7p4LOX0qVDyGPD+6wyEt1cs9YxrxTmCarBY
/IZX0qcaQO2PiYWFDbZJlWdPfbkeDbiOce5YHRniOVMgRr0rBnfgVzbkLQLmeb5DpjbIWniT8StW
zu96kN7SV1SgG7MM+bn2bXObS017ALYuTuvblP3QJu71mul/yUE6uHF8uA4By9Ve4F5tN8NUsK8M
dOA4x2c/EJaGN1kPTBk41joPDzCVDmnWuz6tR5BEVj/JIkIZzly3+EtqRhw/vDg/DQj9vYsUhnxc
OMUPV2waMshxGAew7+7YMpBuTKFIHoWZjUBxk9MmAhzBI8ky50kbgSxMEng/TG8IJvzQlT7X8ZK0
s/XkRwn+NOgS6Ti8agHBB2JYVIUBKE1RG4iDgwb1wUFMDm6GLtiRLGY6v8sDHAG92WDCn9amEMBZ
VzbcKq+vFthXFw0ZBYpNImPAAoXd1A2iyxBzHLhBnzo1Bp4qTozHZMSb4CR1FpwASxzl2H/9XccD
JzgNqqAras6BOY51nhKWOpf2emkiSxmorHedC7fNW78sxnM0wfOaGbG+sotk2oeWIkXsAjz4qW44
dftab8CjAio3G+2LPvgyAA+kikVGVWoARd6rHdqVULHYnseifikyo0EEimDWpGv3gJT3gQsu7DPr
EW1m1IH/7OMBBhjmET4tVZV1amwGhK7sqepYODv067K5mMA8em6neMutqEKqZG4+hm3k6UpslJV5
CTsHZ57KRm1Xzn5CGPSGBgS4a+rlbu/vyAawwkCA1Dj9maqT5h6yoMkfAACOIPbYWFGnts60K8+b
32YpfmOPLU52XoG1oO1/AjqoPTUNGx5SozbAQzdcxkkUcj0B2mOD14jjmU6M+jBYntDB00HK0ocH
JIsQWzdrA8WeARu/5nuyzOwkum8U7UmKXLM146Aq7fwq2ehkC0wmL7HR52ehmy8uG+NDAl8nnNdI
wN3hZ/y74E3sI7g4zbEEjIE7D4+lf8Rp3Q7ndNaR5/qIo/UYAIXwRV4knu5roHf0O/yk+BMifeq1
3QCWhaq21TveFHXMq9XeQyAK+mCNeQsPG5SzTBsv0jC/Uq0F2Q4IaY1V6xch8vLByFOBGv2eGkvX
kmDYGUF4qnriPCvZBEhI21NVay0XK4c49KjKkkA76rZhrWblxJB3rjPciZS1m8YRfDvAm/0gQGG9
EQnoZKNIix9I1rvV05jY+ZlE2M5GN0RGIe/Q6JJ12E3xQXdDAAi+dViMJAByTMBo0/7LwNLhfxqp
TR9n4H7fnwwtBJo9z+V9bDb+qWin9L62/fQesVQ4o4lGHDe9yaoUAIo5N8s9yajAWcu0Bq+PtZ2c
EpypwOhAHo6ftB6ZIZ0Y4QwbJ74vpK/dUZHIZI2UVX5ZRGMfDGesh3dAetVnLWrMK1nuKx2RXh8a
ptAM8fDvi83S4Ki+QeaYKyvKi91iHYDyyHCyxs/hUE7XwvpSaX57AcQtHq05sOCuJUA6d75rFaso
qAdr5xcJGFRwBjXYD6BIsG9aBIwvEJXjYW208DRW8HNnaWo/UNEja8pmvn+TmWU9tEk37YY8Mtfg
BEcP069vnLnNhVotIA4dZdOC/lZZp/4VKyoAOgbVkVS0UZYXwwJpzdsIdop1SK9LY0caXDPtm1mL
lUTM517iNbrSEheni+VwzgrHvdZqgUdFqqq5IW5JmqXHD3LOjNAD2RSYP5Ua6ZLKoGNvYjbtdrGx
dG3k8NUWfnhY9KnRrRBcAQZTHFr+PQcXC5wLx/moKMGgvVpsFkKmK2wTw/1infoiANLY+k5sz8pL
D1+tWFtEyvz9AakKb/C0SoM2AszbX/cAiTQ3p+4ChOEOYFUMymiVRyMY7p1+0vGG1wXQL7mjn6hO
xVKlPkCfwXOuAGPcJbBd7WhwPJFF78IpaSerssit59QaxoNsHMCMqWrWgonSTHHyJzrdem71HPFQ
rt4eqdVKu+/piPBJakSgEkg4RPNUdln62Jv5lpS0QLgX4OC9DpD0xfsBgDjxOgAp0wB11rTH0Yjs
ZzWAVQMk2jWtn8gEDpuVPmr52UHaxrvCBYr2pu+ACP6h4YPyUkVESX3SB7x8YIjESdlV6UZToYHz
QNRUgqBhBfIM6X2wDEydGjFAb5Ox23TYR5n7Ois/QJiUkzxMI4/uk4r74M7TgR8ISu97Kjqtd7d1
xrs1VQel16ZVfmjivFhpbhzPeiNu7ylq2htZCltz3KUZTkqDGl6QMW2PrYvjoyrAEYJpBu2V5MKG
+3ZQWY9Q8pW/hK6o4LxEuoxvvXyQU28tyEHdpOHAnixSh8UsUhxDuD40No9ODY4uQEXecpwC2ZG5
nwon2Q0RD17YWJ2KMdK/q786fORjCUwCfYLPuAy8yI/Nb0N/IIWiBPNokCX2uXSnFQ8t3zNCzfik
Tz5IsAwX3N9WY35qE+u1SvwWOFAwAYWXIixHKVNrHoOBbADxPImwKoS7SvWnDv+P/mRusf6vvstU
PoxN1ToY14BPLg/T2HZHR6Tdka4GVV1k1FAX5nsVkn3QW1T+Zcpg5tnnY3QAjUYyrrCMCC653IV6
VFlHU2TpuUAmePk96fP0rq1Bc1IjsmUdh35JVTjU63sECFf3DngHSUS10A5ArMKyHM4Vh0XYf5X5
VVeFaQN1JO5HHBK0Rt9sNBFhVZ88xh0oB+mdXSK69cQN5ystD0g0+YnwYpwybOZlQSRAstonzDrM
SwCj/1f/WTeQlfAi3psbcPrmW6nY08ttBrQFX1HTUWFoTnYMk8Yz46G34T9EAwhFJkVtmOZHIwVa
KlWpxRTY3m7fWkhmmxza7zoCYE474rQTtJzJPseHezYAa3g0ZJJ5ddqNX10jRQho+U95peRAHf+o
bwLKEuRloeMVXEOCg1FVX7H8udenccC5fL2urSIOV4IXCECzy2+OwFp/AkTfU1tFAnnzWY3DttwF
XnvBgb4UOqCRMINd2FvmTSKsA3mksbFhTZJscLrYPegDiAuwCdb3VK2Dyr43+c6ME0T4gWnR2g1l
2gF4DA7Fsh27B40j9NqABwh4c5C1hdPe1aBape6k0bkWeGF0JBTPVkx4SrOuLUEghw69HReX0tTu
AOz+vdYQEsOLKsK2WnZPUYQMGcbwbAOcW/uEs8ziAc6KNSIcuqe+dBWoVIJ9p2Dtqkjd9qedfO01
R/52hPl1jA32HEnfQqJNKa/5WIfgIANZfYugk3sEY5YA/g/lNzsK9y1H6o7v2tWWRfWwwVq9PKST
Yb4YSX5zhdTufcuUj10eAqOvMF8mhrdZnDpiTVpw2r/vVMTlzS7FdI+QP+uhehyD0VlZIEPbj/Of
KWmdVYFUiL2Nv3e4pnaqC/XHQqhHfb/0wSa2vqeGDzLdjdOdkSXdb2pNuMzBs5ynY4vooWAcfgZJ
CrL6EvGx7BEnVT+GUU/u4BxoLgxEqhxbF7YhWdA1OyYqdqJa4pfJHRUg/CtUmhF+Pkq2tDYIAGE5
iDd0ZqzAljiBRbR3z22T+OfaZnq3ApSje7ZUUSGe2dNGRMORDpBkwPFTlQy/ISw7JEh2Tnk7RnuA
EOEXARHCF/VyZYkRsWOqTldLscgkAMSdyUouYd+BXC+ob1WWsSvyDLSnJmzidS2kcwCit/YEBma4
xVjtetSaccc+2BMopagruETdK3JUb9RIIhxahLyKn1inTLv9s/DL8EpNtiHAImJnyYHUjSTptnEZ
waGlpqGzcTo6Og6zqDVAEvBdkcHpqaZBGgjDWQFcOXisw6G9Mo49R4TMHDkysa/5FD6kLQsfcvyH
kkJGdyQCjZFxCQcEaVoDthCZPondYDlIgUyKLFmb0gKvl2YEOxwPob2vE8TpYkVMnUGZW94C+J/I
8CxKNPtQuGb5ThYi2skzsW7zZqODnNIVMJ9zkK4rozz/pCMM/0YGzGkMz8NofqJaqaZdsFGHN1EL
N3N/HsDXookw37/2r8z92DUgC1ParLPAVmf0O6rRzPCq6famAL0LXOkpvhsEhWxqFnfb2UCQi5d6
ii2wz+EGgSOkuOALP3erKGz6G+PJePMna7h1OfZBUxU5O9cCvfcKjmp/F1k22CmiIay9XwHpU1sS
4NaTrtMV0O2T2sOJ1RPRm0vJu4OmCfhB/c78NPjda7VUAQdUdXPE8hL5+VKlviGilg5NYP6nbw6X
xF2KB7NXAmX5MgzwLa/oMtPxxxl5UG/HPofQytSJoypA642TVwTs8XDs134BSs61XT5Ko68eZno/
32k2PAEbFlXzuuWXPPPvqUYUf2xsf3MZ+Sc4RLpHEzFLezJGGqm0u0d7fCCDpJ6b5qtBaktKS315
Zb4aLWw03HG6q7HZwx6lc+IjvsZP8H4OsTcGDP5meNVnHVKU8EDe8T7sNr0rwPyObKLYaytFTue4
ze6dMUQE3/CrA+opGbPt+7YwtOtipbLcCg+JdjcrCJ9Z+wIQZqu5HtUSf/BoGNfz5ODEnO660dbX
4Pbk3mKHrvzBASBJWmkAI1IfhYSJ0eyTNk7PNGsSWbopkPpVG+tKuNWG5z7cL63szo4qCscBtYS6
+pfMmZq92yXtYdFFTOj7XtSfZH3gFrs6br/8T12J9M51l7B4w7AVu4SOjt1crPW7UKvMCVFGpjGt
wrHKd2ATQTqDUhoRnnUJQ6VOSiUy7Zg+NieSRXMX1RwhSgKrARgfZeLP/V4tFjnCduJg81pV2vME
1NUokRDCXNPfzkPRKGTcxgnpjgv7F9XetdLlUNT7DhH9R6otY5Iy8vGxDAdL+poGmgcmnQIbq7PC
s5pl7+ahPqhtFhPyVPQGJzjqlhRI3EQuoIWYn6BMvrzaUZrLgACJPeehAZbDt8+9TLhwTOkFTg1+
VjI1m62FVuL/taepi6L+HnRWuauyuD+XOJxAwpdmdedWFV008R1+7U+T+t5ZiXM2/OiUDqmTDjX1
MU6zG4DQb5fO1LpUSY9kNt5se6sTp7l/iRcbGN5xwKgeKWXeD5f5SlWROYUjOLCreh8a5qeMmPBg
nJuVNj1vls70DLL+VllaF4PvBnmzQn3fDeIjnNl7J1zs1CVYfYIIzR+GD8cIblO4kDbA2G6BXzE0
x7J2jPT/CLuy7bhxJflFPIf78lr7XpJKsmS94LRsN7gTBEFw+foJJtUutefemRccIpEAS+UyCWRG
Rizokpq88ZHSnZq77YsjDVP/7tMlHEVnX5zuM++r5aFTrrjVjV/uRUu0QboPsnBYiqKpoaOjwmPU
ZYOcL7/0RWGgqH4ec4FqdkANt6dxljnhka6GoAe78Jf59yEHScIVUozVch6Os8aIV/dxs/gJYMZw
woFZnyLkHSzwPYJJGTo/i6720HpG2wNeAL6UJFDBuZ2iyfM4hN3mOWSjUWeaffejuVELXPy81jzv
3/eiKX5WAWhmuSUizrx6Mq1Dpw0cUaaOnQl5KJUqECaexrqmeorDVq/MsS0hZmiVAJhjwIfiZ12m
6Zl6yHmjttDt9+RPptROjE2s2+jzJtNCtimHhUY+AIFwrEGNw9cxvob57l46ZAcZufhmft+dZ41c
RUPfIOz1zyeSTXqp60zOd29UZZwbA0I9fc/zpQHg3IZ1FZROf0+AgLyekiTjfGf6O8YfOAvw+VNY
Rs72LptCm9MHpYlQIi5XNXf6jUB80y0t8dCCBW/TWwwaloUPoZy0Ry1TKbpT05fiNSOOAubdDL+s
n0QcH8mcQDsZQRKkDpzQFK+0BljgjQ2Nuv97jdAtW/w0yuKbthdCyvpHmLTekidsvICqPzoO5Viu
R0vJ73kWbCw5OD9KObRAmvrVUyZN0DNje7sdKglwtOrewy52fzhZ91SMvfxm9LG5GWzN9imYGR6H
HPxQ5NEaACl6WfiOlJCJktyenYY6784QgccDMuMHFkf5omwigfiX5T0XbWIse2SSJzFT/7ltkmHT
6ghQ6qr1n7GnYPsq81OE6yZnFaA0BOnF/gmK2wrRxyQ4DQK1buEAnQo/Mq50ZaEEZ+VAg3RVmjws
QPogDgmyXae7C2S13T2v3b/A1s5QIzktEEmrwi77h+cOwx6liexWlP6Llevxr7CsgM0fh+Rqc5lc
2lY0SxroQJ3fAf0Cdu4rkk1TjWyGwnPsiMMFGVPfcK50VZtCL6siyzalWdhQWIqLB8vposPdxUGp
9EVPfyQtRdNQxzDseIGn3+c009Yrq6nC+ab3yU3u/oKUW743QvvvKu+NY+wpiNG04jszLA6NWGE9
hipah1OPTGAbMblZPlPHcMUxlm31QD0/giaHyafI0eTuKGS8scO090Yt+IsCUdLaUmGyNYAReIkB
Wt5CsxwUTdOo1dTeHhJuKM6ZRr1QBCg1j8EOP42aNRIEfmkhbY7B1Anls9FuwBKVdEsc9jetYUEd
aLopaCveUVoQ4uiKeVXkBahzw0Qa7AsU5sVW1D8hEB2f4izXj3FVO5ckNABM8dpHaupmtM5aMiDF
YEonL1b21smvsgvOHiFYtNLOhiil/0wetA7jPmDFkf1B/mQCExKOlWGa4+j7z0ItmD72ATACs40G
Eh9nHxRBBAuaRra26fS2jmOxrKSDO1omVEZR+YOMyeAkG1SF4pE/dvhkLEo2vnbLL3/AUAftuq1r
gLFbESCs6mFn6hcAMdAN6BNik16vCuka6/lPEkBkLuuisTbzh1VAFyXI/C9tXiXHHiz6c6NL8J4s
qK+av3MrMcAmwAZ/SSawMLJNguT2wp40hrVZQ7QFqu0nZ4qjalTEL6qamXO3DdQ/3SkGS840+sdc
c1rqizOFZP/PuXfn/zpXTJ/qfqMv9/39ISG1UG917vCV66U9aGIBymqtCGG6EvS3nRlBbinCW31h
eZ5z5mpiaJq6YVulDx0LNDQjEtTz6ih5sJDlBuEEBpT+KWPmXahD5qQo+k3aISlEtvuAHQyXonfa
432JGOmovQPGy/kud1+U8ItFWkX97r6IHA1+gubIkUwea5sQWMUSO5oSj5S7n9n1+lr1WwiHpQ8V
y/A3VK2j1nUeoOoLGJvZRp8ilMUGSZ7sfJ/eQBAYLBQR0APTAvcBbmXvoR8a+/tfz6pAHcoq/3Y3
kT/iW+Gidod6SwN0q4hb5jlQekUe9wm2i0Ns2cYozZnuN3/p9fA28JJd7tODImo3ykXw0zBltVQo
9V5DTtwUK5NbrF3onCGnlNk+8qOTVdSmc5ovI8Ygsd0CLWTWsPWBH2x4Av1hnfbvbtWkSASzBQ3S
rHKaSld/2FBR3mw4hKxn55YzB8BPrEnO8+eg/v3DUJcctRnjY1JfoSp+Xci0WOUq925hp60Vl56/
6azeu9lIHp7KVEAC0XNv5NEXfOMXPDz6QucXf3RMcyEHL78Muj3GTlAfZJxjYBodLG6bePZkPyHi
DsIAmjE15EKNUwngSllWbayssbDUNJkc1TCwZQwE3eruPS841sBhBYA2L0eaM88EYiLf5ojtzmvQ
JPoUtFoDbS4Uu3Q3Ms0rTp+arsYs7I9dO6zv/vfpLGoBlsnjS+6E/NYb+m9ojQ7Hwanim8cc++Di
RLugLjUaHoU9DscYccmb4zINPCrwpMhiRu7KTzQKqioHYU3UtKFqF7Q5K5AI4JFp9qiYrhqVrMwy
NFd50SMN1kL/1rFxtqNu2AfqQg1+OupSGv62Z3l1pEErytsLXfXAZZ5KxEnIdV6YBhqF9zd27H/R
dBq9rwvF7motA9YvvTC0odyZODdbC2yTOrAO5kkqlszwiw12eCZw5h5X17jxgWYKWqhHTV1y9GNQ
wHkahGuJlP48ME/xIP0ZdGZ50KaBAI0lc2uTIVa9RG4AfUgulg9hF2yiAaCo2ac2mTn7pHZTbwrU
ry5RO8jPyEvG56AF3TFA7Zm7zgLDXJBxABCimy/JU4soPUXuO85w7wB/2se6l+qpAbvCpUfNo4VI
1BM1rcirTQhuh9Xd9n9N0iBeeTCqV0rBsAZBDy7wzTpTWgYxWPPk6iGsVjTc66Ha9rb+HAbifzim
bbxQRaiviVF0V0/hjWbZPNuRjRo5jXaqfVOlbaMuFj1f4YlKE3A8OWKv2x5TK0cxf2wfgjBBIAEZ
XpAA4erekC0C+nrdji2UZP6DXz1Nq/381prC3t6n0lWd4JXOGl8s7wMIWVrNvBQZSze19lmpNinA
YScZld4uiLoL9brc8E/D1FCXrshG3XC0fxRxXG7/k28aVcE8KwfxhGtmC8Z7AQUfZG68uNTXDKzT
1KPGbmQJUgnAABWzuieyNaFxq2LsDajHInwMI3fmMTLpGjq6fQHMAE0aosIEej2NQfndI4QtQl4d
8SbFJSqAAUUJnD3ZqPGxHQqXqg4C0ERa2OUHaXAUU1P0vn+MC4QdRSPjZZurT5u2eYOz+m8fcqRh
BNmHeBVZ+lcCcvgNDdzXus+428x6xFrkSMOBvQfZ+WscNy3CQQinzM0UkPnSrVEU0+H16U6xXX9q
7oNkk/940OBsuq9GV/BwteKH+8w/b/XPGmT/41YNAASrso+17b1mrtzHvtviM8X6UHjMB3fz1M/o
svPyYOnZYD2Lp1ryeejL5TyB5tKsL83df15qHrpbv0z9ctt57TQFQ2cY4Zg0FTxhe2GiNHS6pMZu
xKpTlTxwMQ0U08B8ScOpkeFI4Sd77aGExeLh4j/7zcsi3Wdufbt/oWXuN6Gr2aVTfb6wKgsZxppd
8HjZGQ4E2SKITV3IRI2bcL4CPSpf3210ZUE6ZS+4uuVeChF3wBl2yVTWSM29ytFBcGzZtoC53m13
v8RODmCOMR+EBhlPZ40STCVcvAY2uFdKRBhD5olHX4dXMvOmHA6ugZoHiyFbCS0snDbaIr4mENiy
xy58pCbuRXJw4gH4h982e8yKTdcJRKzKMHyETkj4qFLVLFXTDlvsWYZ0CWX1F8MQ4bEpc3TLetu5
spp9pelEwIqj/otcnWpsdmkKfcxYtNg21Xm5DCMQ4a1qZJRPiNmmO8adG/UCu3RPMVKZxWGUZb3k
ojdXlgFk5gL/Y90TjZNnkYX+pkZYF6UNHb+M/26UuwlFrsGxHNbdVghRLoxSW5vAemkdL13g2Nqc
RiuGcC/EFFdVZzIQNlXWsxIMpHsunmE8s6xnO2+co+oZGDmn0U6n2eNYjJvSqPizCjfgOsCcrFrZ
rRE9kk8JROnn+tOUSrflCnW+QCWT77S+FGDuUQtR56Cm9+W67UJwayAfrc9GlViHmHUI2eCtsID0
BCT9hhAp9Az18wtGbWAPySmaGu4rdaw6KD+7owLXSJb/Gk1stWT+060M5J1TN3xEzWa602UGAsdC
mw9QvYck2uDojwAa8DSnTXWySN3Rf64so9l4hsuPaRfEF40CLgDMU/49twoQ0WP9PO8flGkYryxw
o1XKGRBuY2ofPYUidrsQ3gvEmz5sf8x/+Z2x8kvobrgtSxD/cnVxlSh13rE+BvxSWe6TPzWlcv/2
gxaBrQ4IVdQPjadRRC/Uo8ZSE4eoGlDwMnmARC19bMDIT7NpnRi/h7VrIABINnIL0mrT9053LXP5
4dTiu9uPwUMLVYWNKnDm9qeuFFUAbcfCPxhN8kY9aoLC7R5cQPV/O5G5yJ1bktXy+GWyDFtUVcT+
5u47pua50t2JsbxYBrwGHdC0M4vKAJVckRv/F2M9dHKDYhjs4SZ3uiJvGiBb5eVYooZebhckt0rp
8QgRyeJ5dMA6GwIKvXYis3hGjC89NbVIFzRKNiDewGvh3Kijci7xC6ybI3U9yLhsehXqefrQ9O3B
QqRWsNbZIu0on4weDSLgi7YCzxiZZJG1QAQi2QQwiXwi2yhwsi70GG7IxtxMPiUoSXSsLruSh9+E
GszW/Qf1qKmntz7ehOk8iUPn9mLX9UYBJtYBYdoWZwdEJ2cbxGJnH4T+Bw7uMjJ9cZkvxajSFcsH
Y2lNUwAlydeiHoKlKpBC7WqkH8GOMTwmVjo+Jg4kCNOh1pu7LegkX/pJGwOgAT+VucOj52Tlwgp9
RLNcsY8BVzzaEtXAVeMhSTUkYMCcGrpipSsvKceOPRvBY4LfugK8fxrGtxov0tCLtl2Tr8tqCI7k
nLCmudCVy/ODA9jPgXo8czuIMyojQClo8W4YBkDgjWGi2L+2FznKoX82CExzY6qiAWduHvX9zTUQ
UfarWB5AKmdfkqCuVsLKzNc+dB59oAQ3EH9AANswvfBUqzQ6VVNDV4kHvlfXQhZt9iEjNXN/QAri
WEFn/c95QTTqhZQeUnD8iuR+fMks+asugOSnXjSZ6IqB8uPi816uKgAgV/NoaRTmgnxUbJe7xMs/
IrLhn7kEy66OhnPD1xAeBVIiT6snZHCyVSWCegd4ePaSK41TiHQE/nAnffHTCqGLGOK6NNrnHdur
sSqXNCpUNpwAW8sX1M3GVl8BjLtSr2eG85RUyPHadryEFlK3HSAHfjCnBoUJzqHuosJAygeXAXTH
EysxcWrogK9KsEngSbodGuccgrT7eG/EaH52owFEDYv7CF3RsEa926G13+9jZK44/2fCn30TL+m1
b/TjuTJH8ejJD1NZCF8XlXisJ0uCSCMQu8VsIjsAzgA+A98J9kTxSKaSZbtCJ/aZemQfSryQQC90
IhOtbqrgKqR6Qfi/2zpGXuDrYfYzNqvDkWU6j5dmW73bfRodyJ9mBpH+ewAO8DD4ISbEAkRwZuSY
e+RI0M8UfrWNbvlmiJx3hGMR7801aOwMkDxbcR6sbLDyIZ3TuCvbB6zFM2trBSpb+TRkegBUy+yf
Wq0RBwcvzlMv7Aawv5qhuAikg4VM8huQYcXKjwJ5SzqUNHhDPdwiVLKsCqHjpwjHKoC38RNDbd9b
ZDv1FO2TUEiJo7cwX9oFb9+CPjEOtYcnCpnTGLrXYxYJkA2a+YtR8g34vMK3wXflzumEs6bF3Jr/
8ANnfOCGKx9VPL5+LgpRtsIAcQN5Ja69431fPwsDeaf7R7H7oV5hp9X8/ijgXlJvrpafH4Vml8pB
xDJAOewiyFG9A9YGxI9Fh82BCvECqgEJC6Av24ifwquDH1lfJ0sP5eoPKUhbD3XL5KayfOcbSkYf
c9X4P2RW/mV0GXuugwo5bR1m+6FM46fBQhUQefggFkiBB3/3ahWBH4V3Jw5U1tnszRzpScY/HPcn
eXLsUJZxUIqlAVW5KYGW3HzkVtYVygCB0USEhmyiWqger3Wy3B1orJ8iPUiucvxqZgcVD19XqFFU
ppjZG8U6g77wEqg7eaIG+SCwHhhiTT0d5hpnCAEISeEPLU4N0yUNFW2st7a9QYkQ2O2iLt2LNInf
8LA5WW05PKFqtnuENNkaFMjy0bEzRKJcMEgWbQDuRbvjNwTh4ysOGztPeWCmL53SXVYtpBDIeezU
cHXav5IMpcqgbKyr+LGemsAI+SPrzK0VuMM5MMdPE2Dgv0xLFAdyILvpmAUKKhCLIhtND23B19TM
ftNqyKTIrTLFT4l/DciwsUdQxLJHtwXS3gp7vkMOnT3SgNDskgqHncgEtAZUVfzX+xw+5shnWV15
tSS7OjzhF45a0BvHA3Qbj4VYeUHT3NhEQpqcaQj7Q3WLQEiHYOxYA4cI99QHeM1L/UcapCmIniCU
MPbmAo/xK3hC023Eon6P93zy6HEJuQAJwsYhfwcFhvoozCpcOkgUXSwA8o6jNM11g2KvV17yM0qW
jA8rakALW1nrqQjiFEEr+cTHLDl5WLrfkJH6KLkEyWmq/sILooIq1ORDTY5g665wEQPNCpMv7UEW
PxDPXyVjMn4PCg616MbOj0iqZNCEg8dQjOkbit/6q+yld1MN4BuGi/ST6zkeCiIBxqtGRLO4MNyb
y53iAaeNLQ3ShKyfWDkQ8lyGQ6EXHkeSSw3m91qjAs7Jw27forjtTVtbMse5N6D0Dntcr2ut76mP
o41b+zekZznY21AyXGluffd5BoJUFFNfGujLPf171TYauz3SMcG06lRhswEtcLiUFQq72eiyox/m
7Ejduw15vxLFjCeyxOCvBD/ob7e5D3ZcPBqEGHaIj20QWmIP7oTfxYbUWjhtYR8IzlsKUIWWyPKu
abQyQSU0oMhuQaMSqCRAktmWsL5k+r0aAX5pNSgPWwelQVVdQ3ESUBfsYfHz4xfT9tUrqlt8mTiv
HjD1QMAEeu5yid8A6xFWl4F2Xu+T+trtzk0DuPCamfWrkkiTIT7p3bQHlFESsY9q6pGp9cR+jIV5
pV4dF/7q7l8BO3k0saUDEqffyNFzLlMlwYWnaIIBJEMcnGRkdwBtutAVNfYofISdMSstBQqDw8Fy
lyGIJnfeKKq9hKzXKm2T4U2Palg4lsfOObaxLwUvwHAcDXghxJ9uQOkgT9uGOl2CcN7fhuY339b5
EejqDLVR8rNBQXl2IhsonHt8kb+H8+SVJpBHH1jIkkFP4IDzmTZzNTduCLy0U8Y1Hn79pw28qhBY
Bxp8T7Yhtmu8sb9M4gCaA7C+FLzLTtS0BtgP+Hg0w3QAWbxrowUzIz4ODZe/HeNyB547hPNFIJeu
Byr2lpnAU7MgtFajQu6bazN7YGBCeaArvPt1FqRXoY1PSzkwYJ9QgLz8w3Vo9NaIEC8lO01wasDp
kjEHq+u0bFWmPc5Dnbk0uiA8M9mHZ0BQV6jRBzJ9MhkCYMgFDQAH46xGV+Dfz6hglBUC6U58RcI+
OoOjBz9JY/Yk9/uK1G07PApSJGWBP/3nVnc/4HXyoyggZw4cnht9aFfbL4E5SSlZ1Y/aDO2X6J8e
qvWBT0hRKYvfndEMbbiky8FDiermT2s+eWVRtASl01OM1MApBm/6t9gST6OZZQ9h36tvPnOXLUgl
br2u0pcufKkaB7pULJWAceOZ2TQoVkwcMEyEVg5BUStH1WBhBXjforoczIYaacC+C2zwp8SrKVTz
MNuQ4QCZIvORpkPQrlwb4IAYRzzCaR1y7JowWVWlnnI07CMBwGVTTT8Pakb6/dAlox9RDhTfPBRV
8Q8dguGMTGHfRsfGR/RL8L3hAWJPdSu+bPSi5D3fU5cGnKgC9/ZvG0/CDoBS5frvSgXvEJ02rmn7
t5gYoLxGNI//WOZSao9p4xq3f1MB9uw0WTCDqrFTEwljEBYvwMPUv/k6X7dAf7wAUc/OMQPNONkR
jo5WTg/pFRE7w1ups3XDqhRQHchuZCNvrtRwr4UE4iR99NukpthBkCBO+ttOJjnZI9hNjWriCJlW
QNMrvgLDg31U5WgfXehDrNQYQCTCEPaxmRrIN6Vyk4pAr10f4BYWg2YzASBvD/rQD+oZOZ9EY0HP
w1t8ErIhmy0fwMVhbhhzmmU4zepC3u4BUYDKnnT9Zcuj7pgmyfCtixGi7JP6OwiNsh1jZQpxe1N8
h+bMg1J59NRzLS9lhDovsuss8rGFHbtjV+h5ehIE4c5mRr4O+hHkNzJQ34umLYGRH+TJrkN5oitq
ZhfQIuGvlWJjaBRWy2iMdgJ8K2DJaVFMUkbeD7uoEC20x+9QjMJ/Si3LE7Q4skvFsxjsxY36cNQT
eZpVUiw7YJMerBQaRg2Li01T8PTV7yqA/7FWaqsfwBMOqCfA3QYmo52c7gaIGDLB07bbxN24k5nf
fahVrIeue85YuUtlmtxMK/vmcw4O89qJb7oU5h4aas6CBskmjAK1+Y03e3R9/+lBg7897mukdVyt
cu2/2pY0Vhrhj++WtH+afu0+GEXWPPQViDvIjlg3KmhcM9zzLk+/i2eyOoU77kXdG6ssz75Mzk3I
/la+Sh+rot9DdsT/9a+Lyq4DsoxRY66KAl9U5NjF1nVQFEY/Yvqd0tXgRcU2TbCFuA/QT5lm3AdQ
wfRdANH86IKL2/c4++W7+ns3BOAriHGUlJK5ONjq8dB3UbwtTZwTy7rwFzGeeD98TBJ9x345Qn13
/Mr4BpQUwy8Dk4Jp0jhNYvbgPI1M+YvErOSP/32ncLoTTXLyKNyGICGBchj3AiCleH0McZg70hW3
WtQz3ftkVFYfbRwtnv+w/zGXukYr6mOs0cxL3fsCW2UcUJGyD2vhXvypyQOGrYjItwZwHMc/7Igr
IOUqkdQlt/sEFeYZyALLalHZvbVikYstxXSsUrEXgECITlJ0fApSx1pBdPdzPIuMYs8hkNWDw3gF
3d5gQ7CF0UvFKQeSgXANZOoMvmsSE4yxE/LhD/9hRCFY6tjDmud4nPle8wTKJvXkA+64jmNWrslG
TcGGxyoW0Yl6YxZX52kS+ZMJ/6oX148ecFbesQGoL6rHFOg5ppes5/1f60kfJ0inEa/ChLoJQkPF
LjcRPzTKwXlAAMp5qAvwf0PdEPj6uy0s420+CemRjZo4xVtUOf0+KRzEvsk2LVd1+nO5rGnksjBR
BEKpaiOEUtBccIikRXRM3TPZ8fZCNhvUP59li2NbP41Gba4jA3g7XZfymotBrVEPhIgYEvcrVHeo
l9oBAZfdZMHb4OGQYdsQZRh0dmnNuP87QKy6ql0bRd3GrgbwNl7Y6bAdrNx6ZwHq2PCC/Qh96Oah
tO8dpPrVOh+S6ogyC2jLuL6DfRr3PvwoOph41gKmCl2w2g6MHeCNFjj+3B/kkGv3Q9kTfBXCY7tU
tcF+Ip6GlljKUE0QR9sIWOtzkZf9Bnmh4JoMXr22OhE/sV5VqLgAT0Tg1XKplQy+mZ07LFqE/iZ2
AgvqFLceZFKPyKAsAbeQN9DiyZtV5WrZyUzvyDZ6oj6VMv2gHk3CnvV9jKruRKa+AZd8EkVblSbl
npuqXTG/rl/Bwj2uQHNj7Kg7SONDhoO8IvQev6pfqCetXweknHUgejAadS9foA/FBI2g/oyUMDnf
Yaf7jUw0SHZp+8BJ0GVqxOG21NEr9Zws/yay8lqVIbjY8tw4IBrLwPmJ7t1279Io+ZlBf/CLwlD7
JAOHgBnI6oL/eMVSQZtwTV1IbFeXeIirC3WdQUP/I7RPHDDUYJHnprsWLPOXcx//9hEi9s67ylrE
vccxmriiI6gV9fG5REUdOdztnaEmoWThL+O9wXPLMxalDP52etM80smrqCBm7srgOQd34wMbQEcx
Hcg08n07I1ZizerIeXUncHPiRV8m2aWNJzfXydGKAkSPxPDO+nwAmVDU7StWud/+ba89s9uHderd
7S2U4dYRPZeR3eMopUJ+xXFTcUBW5YleMWSiK7NpxKFj45928PuDuTLon5RtCaRx8vAY2E72xEfn
mE0Ybsat4igcFJdSF1qBySaKPYBj/aZ6rXMPlDWiME9yQniLroAwD2NgO8IaSNPOa+jYKoAEjQUo
SN3y1Quf6QAI2o/xgIrYZEXnvjAI8qUuA7CkIVE6eeUoOVsobb03o5TPguu/WGzlP6DH/WZ1sfds
YpOzbasx342obUSCqPlLJVnx/zuAwf5NxAXfoZQ0wgbUQABjwzUAzxD7YK9FjURVaXg/3UQ/RMqy
X8HlWa7bqBlOoK1xcLyCq2NV7LXt1N7tQPAfo/x0lVSyP/Op6cv4s/nsIiyR512zQv4gHRZkJG9y
7GLI7NAKMVWx00jVuj/r3k1R693zxNrWSMI8jhpag3kxIAwo/cI74w0ORkxn/MvpkSPCnt489W5r
nugK4DA8bekSv+n4kIfYxk0uZKLmjy7NJV+UBmzI476cShLry+pt3O84899Q1F6HRwBqi79QcXkd
g9K7WQOvb2m0hAa1dyMLix2Iu4Gqdk9dUG0AHopy9mWDDfoNykL1jScrsJZG4BJsmdpDF0wutNDV
JfCUdXRGUMNPPTIxI/u8Au2bBWYpZ+WCuuga212D3KixMQdoWpGJGqC5wGKIYDiIQhLFhqUzUYTY
gJ4ftfMuECY7UOduNqcxslGDzfXSH8LuKZHgoI559d6n0DgYmW3tQk9Hb433VAR9+Z7FTrXNElZv
q6kLUVFWQ1SwMvi4K30z24xmWr7HLlIWgIYtGaJEyyCqxqcKuvB7mWT+grpz46EEyshR2upNLsVQ
qCvn6YYGWTmVMDJppt4yc/2PwU6Dc90EUIkxYmdZUdkMGedL1b7ge0VRweSH7FBwpisUOQTnSWho
nkYDbusDuu130AtJ8T2SmpYYfVyV5SFVBYQ8UdYB3Ptkmq7ubm1RFWqeFrdAyVdGr1Z3x46GSbzr
PoeGkaoHaQZ3v5MddCd4hfj1GxB6/RqpjxwiVUjELASOjaABWTZGGV5nEw5GE6NenELxVoiHGJRV
UFqC5FPUSRc1VAnw7ojIQjMHJFElWP2m69nClXUZC+nhZ2GloMzgY1CvK5RxLilRbdrdADiprz+N
c7Kb8t7aRtJAGFC1v+e1aYCWoAFaYk54+1aG+KXsXnEOHFc+Q6AwqKr2NUWehqKh3ArBZu10/Ya6
MlO70UVkwkI97qnqTXuOhuZugwhEIMuraejysZD8B/mD8+hz2SRE2NCF4qk3qO4bquYXA3AsJxQw
yRO2HPJUgsB5McXYUJT7zwCNUkM28rvbCoOth6ZD4XxvXlo7HJ9bjRdajBzAXuHw9tw7ZQY2Cdda
T2e5Z4SVi0PCFFvQqJk16joq/zxPneaH7pNdmvpGlhj7tD7p9Ln343ITtwZ0dF39MoVZH1unkQ9M
Bz+bxg3eAmRO12DKb3fjlJ1So7fGEb18sYCGOc85rMkuUwthgDIID66XjW/mm8kH+zFMQKlppc2j
1eE79AeZ7YPaBVtBFyKL8mc/a7pihyLYSbkw+bBApatVrb+nEjxKbRYVe0BL9LMpvee4DeIPE5vG
hdmY1UNs2c3JNZHqMkDx/jE4nzNBxYYwAHiuZClPWRtVuz7sPq/0dOUZ+s1kGpU/E0k2tvbFjrvt
Q94ECukdmKi5d8vfA2TjWGNVADm/vDt3oe9AJNBJoMirRn8hCkAdkeuAunbQDc9dn7GrH0cHzxlB
r+YBZR4hMftk+E7/HBkoBwldUZxqmQ3Pg2UPK5S5qy04g0GobhWo/ZpeSCLrLgWwHKf5y8yM/qKj
oDsBJ4/vdhodUJ2xxglWLShSDHY9cCwggl0uQUMWrf8IH9ehKkD9mIEWtPUCcFBCZRhE0ke7A56v
d4ab6hJxNUIjW0gR9W8Ga6w1pDCrHXVHo8Gfk4430IOFB1SW7NPOj5egNWs/clBUg5ia/QpZ9BzE
pfcaeSaQnaXXXOyYpwcODP+2DJEbZD0k6Bkqhj56BV54V9a3HjiDhcVsJFxBSL1rpgglHv/ZKpi6
FLCk0aHX9k4iZ/py72o31o9QhUsXlURczq2eCNpdlWDrq7ssW6dQ/cSz8nOQkOHgyEMNrMtQg04J
w6nR494ZUX9HUPD/Nvu+NM0m39km96n4hmL7+Kc34LMg+9w8NyINNyXkDA6x58irM2be/7B1XsuN
w8gafiJWkWC+VQ6WLFkOY9+wJjLnzKc/H6HZ8eycvUERDVBykECg+w/LCZH1r4PiIWvcWfe5QPKL
Y8TfgwRPcAuqfpsWLQjtudcNqQrYFgqepwkWBgV8GprjwyoenWZpg+TtyTLEtMqk+zgBtzEKBT1Z
T9R6TjImmyHZV1WsPahKry97rwm+2TAVg5J/lGcniMA57KqzyAxeR6pkmeYE35LQRTwiMlHAnZTx
9N93RibCn2ZiapAfk0ULSfpLimDANnAhF7IomR8POr4yH7jveRsV0ys+2wEFKqdYyHioUMUH7R3t
nSx1Xycj5gucrCIVlzityJvnVl/qruugxR07z3k+7aNo6i9+OTjPWhqni0Rxygc5WLoUQUTrmDvZ
Vcikbyrh8A/WteyGTN+Cw4K3VfmFV02vB6+TOlobkrE6FDy6CJma66SZMPOZu/VQOauhCeztfXLr
BNCmxL4VcbJygQudghorMYS/1WFBjoS+DdQuqIN+g5qo3jHbGB5mx0FWX/urVh8bzGA+6j7xN4mh
YavNQeLZSaLXzADn6Wonz7Dis2/+p3ExC1wpBepfciBIICnlOrUX6lknO8LJCPA+zC+hZSvZlQM8
nvH6mkcztVWXdZd8B36oL/RGOFcrCN1rP4zAiCArrke0DqLl1AMXipLI2937Iqnw3VL1k5ytIcx/
KaGeyxeQjaPHD16BSLoFdaR320cLNKy3RYTuUpoiPwCKcM5SM/l+pRUY4U25jdoIA6j3TftKdJeO
Kn0JBykej8ABi9+XattbK1vV0K+eR1xPj5SlvLzPV3vUrMLOGiwT1LWdbcygt5fVBACow5fg2QE3
teusEj+wGdHWdkhFJgIx8i60wed0FT+6KB/lYOmKn6Y5p9YcQEW6pkWPtm12uP+gF7orYcFQPCOI
mnhvcNLt1AdSf/eJeAHHyioVDYffFjWHwo8fdb1z1xG2YAtVFAbHArtD+rTMnnIykg/l3GRVHmH2
Ol8ao/pcuAIMByfgqBmsx8RxCxIEOIlYwjOOMiYbhzz1MQ3Cgygc6zGDwZyG7pcSv20QY+n30JtN
HnA9v3ipHh4NzxjW+eC3739mVLgtLrJ5hkYx9cirD3NN+K8Z8jXUyssuGHWidZbm2FDbmG/5+fhR
hsGxaNr0BQDecPiMR1r4VzxuNXuF2dr48T/iMH4fNFGFj9Bj6mNiVjhxKnl8k80EAUePTVyY5pDN
iQxyPm5rNqyxm5FZAkqFelSsL9CavV+N4lz8Rlc+BE/MRRbZ6kvUxwALUs+9jKE5bqpyxDC14Dw/
RFmJ/tIUnFIvbTcCj7JLrM9FdEzPsUqK3ifF6AE5sAfUHbxT4pziOtq972rfT7u81qZ1jfAnbElK
YhGkaSouNE6STwiPB/gV0uNfY5wQUVLHFdJ1YhVMkb6EFq+DPUR+exrdfmHrXdkt6rG3HvqG4jnQ
Ry8WU3TrHGpFhqoicxZHbbniHJMfNLRlT7KxWLTqeRvAM7S69poNXO7/hyJV2coJcuo03+0wK806
INzyJl1x7q9z31OEfPPr0ojWvl7FOY+NPDgCWfnllKHOw97zqkugEutUl2EAvv7RjBqxNTkbhCCo
HxX8PDdaDSQX3b2M2uccTAJn2A4dxld/BV0rH3empwR/B5PA1/aDNUJGj7kbNc/y0Z0C64Do0Pl+
s4whKx4+1Pa0DdMuRzl20opHYQb1qe4zVCA/YwlVc2fY/BVSIzU+iQEXhWabRqCl4rkxDP8bWaTw
BLyxfHZqS1tZCJJSa/VWXiRy3H6qEAfhGmBwHV54+98NAmewcYBxLeXA77lxdTANL34Yg7CEEBUr
SPR3LxigIJjb1+6tnxvzGnm2uAEJcW+15dsAejCakkOp0ma7pPZ4HM8zY+pAVxvzVDlXhjpS+Auk
7ZOHyoxJ33T4ZX5mDGQCITYtfqoQpYOQOuzWbtqHMi/GQ6fUN8NSKBhadv4VJtghjLKrTOAAUKbw
Dyf1FheOsitMJd6OTWzfJvNLNhgIxQ6ZseFfYz6VY909OVS4isZ8ko0wvHqDPP1IGj9K0Wzl0zdp
fLnl/BAHsz2fbeSNm+eos8Flt3y+VvIS5cG+BV6MtIUJoHQpgyFwOGsjIszVZJ+MHin7EXKdkSDe
WPbhUU87P19Zlj1geDj+bgwDnE7fOPv76FhOI5TFDEjWMutbdDYQ3BgdnOLkldL38LcAh1KYn6/m
UQUZCsSnpka8oCItLpYZP8ienwziknbBA0Zt0VJNA3vtJoJ9i90gipppuDKmWWvFHF+UolzBlILQ
MOMlPqESn114WEW8oqy+q4y5yD7PUyqH8pWnxdNrBq/61KbwGWZaApU8th080gCE3HfoUUH1iGRX
YOU25dDmXcJdBs57LnK+jxL3YqB3ujRTo97LwcTxjU2RYvIkR80yMtABQ5pNjlbVVD5Fo3JH0YCF
8Q5j6CLAxGaU4ktrvLZOca4x4P1ep0O+0P2qf7JHtYZujOFtEP708WID+w+9hYWtKM/m3PD87dZ8
D6qljPWNUpyNuiy0hdbAqcKxM13ls0GFHBmrIVnBDnHWY1k1PIOV4llgHbaZciV6IM+Fc0Q6JptQ
9bR9oLU/ndZUHxH/vN7/XUWsffaauYcd2FV0Fv/K/+r9uS/JVc5fYeTvZY1nEmG0NIa02cmu1nFC
i7UgXciTBn7TOtmVF4maiLt7h1rlxXPwW/H1zlyDNp4WZYDKrZmx71toWeIjhjNfRuRuN5Y3Feje
ztzHvvX3SYfsg9Vr/WuCz0pqqdqHRe1i3fIb7rt4cF+SSd/lczxrgoCXT6tDE4fVi47fqeu7OcTs
oljjTcmipUdGuqjBvW3TseiGbZGDrXOHLEdbdh63Qh9WQKeO1HxEfRzmxqBsfJRdA+TeatDRr4Nk
8sKerMP/062uSMhV11r4r5MG19yYoQp/Qq3ld0dO4ftJFJsMyNbh3tT6f67+Oyb46iONMTPs5oG0
bZVDPDf3bjKe+qwnHaMYGoI08+HLr8VXs4SDIHtJqaQIbrLyyANWj+0PUHRAB3kw/tQGDwuFrvhW
RDliN6aSXpM2KHZlmvv7uNSTi9o12jKDTP3B8XQ7OBbm7UIFUDC54bcYPbSDbNI/V1VtOocorX4P
yC7aInuTMg76dlr9UE7V7yb/cyVjaoUiu8ViS2oSXzewEgJQpJNMrMMxpdKmyL9UeGKs6rQq9rIb
VN1uqkbrBinVfNTS6acvvrmBckYkon5TnETf1cjIoAVOFwZjvKrJyu9lNwmD59axtIs+ZtlLAJ5X
hgPfSk9Zb/Hx68cazFqfbkeLE5YcRRkLwAzQ3TbfeY5lflU0Sn52gdupkXHwqiavfVDQFTzasZpu
rdxUDqH8g3UQDIar2+eLstDxIkgD/b3Fw6UIx4+w9pGR+TvMAe3/haeet/TGj6Azvb9mE5azYVr9
/SL/CX/OVlwF0wXHjZ9cv/xWDrr7ZNiddVBGhWJs50xfqxEDIkcR763l6tDssfLQRjV7DUvtICeo
WmIsOcFmp8julUen8rWFHBioAZZKu9PzujqMLoYc6tzgT9YmCxlk/1Yd5FWuNMousP1lEA1wRpP6
rI2jvwshVFWLewzl6h2phre6K4ZHpWFlC5wp+CiqkvW5D9PTAH+eorTxLOOd62orwPv9wRrG+hVl
w7WMG4NTb+xET3b4nBSbUW2r0Ue5TX/2CuM7kv/s/1vSgQZZQDTFAJ73aP+YVVa8pE6Tnbok9RYy
Xmu9t0xDJzhiHlB+ae2VvLviU3iwDeolAeeyL8hZogYXduG5gPG3mdrJWARh6KwVy4j2QoEI3ibF
Kokd+30M9XhCVNzqVNDdVOJlYz1WlHtv0RxQS6reJmgAPut0HZxM976GVx95356DOAcR8NQ5xYfU
vMWal27NTjf3XlI4j5R0x6VhGPm3JLLYAJjjY5Lb/Rp6UjSl3/2KB3YCYvNUWUl1GpswWzWjkbwH
VrfsVK+GSRJAdgqAyeywPeAMlxRU7f40oT+h7NYV8cKpfX8TW6NJ8d+D1zTBWJNX2XwV2MBW5ZWM
NUC8Hww7QusOrMpq6BHbHOIsu0xzA73SPMfwCmXPSsbs0kYOCj1jtncKjCsSNTQ3mLTVVxyT66vI
Maf3GpxqoYhUV9mEYyeWcp7sysmFW4rlVJuknmWVdkgj++yqdvFUTDu5Ssq1EY3YeA2kglwXhPuN
npXoF8oymFogpd9ukH0xENNVr72je/tKU+N9P6olIDCsXeRVM8emriqPBkjyvTZfyXm1qnY7UtUY
RvTiCQT6MRGD/hajiXuIoizk40TXcHII5zgY7WW3iXXAtCJ6AnuIjekEoN5PXtw0NJ9HszWfiy7d
17k/XGTI9KgOxMKwjnKwz4AaaZ2ubOVorjU+YHdQR1RSb7XjvIOcrQ6yUdCgShaffa/kS5yXMUHX
YMHzgnxYkMjA2Bis5D5QjG08BFHzlPiBuiADYS6zesbHzR/TYRbQSBUVtYygusgQtKZuFfAP3/oY
HtysvPeOVNXfAvslc0eRHeSBrqmqZG9qFpSW+URnOxWF3l4rNnJ0EuOl9NNvnjPDdiMzO8oNjOwq
8QyTmPcsZgi8SI5qVaa/2HM3nSfLUTlZhe5A0indc1JNz8wyAX9y/m+dfWK36bfJL9lltW2Hb2z2
y5yq6DXIfkl0sz9QWK1SFU6YhDO3gMKVuB22sqtD1ljojggeB8ARM5uhWUym1Z86qx1O8gq5Sx6z
ThWvZde34uFk8NMhKgB/PYzJ4AmMHBRUam+IoiYLspPVj1G31vAm8o+0i/tVkLk40MAuCBaWO4w3
U0/GW+Aj7quINN3JbqREKPwOSoh1ClPkPG0KH6bYt8/3u8rMW5dWhednIxQO90m2ib10L8hJXS3b
HMhS2A8cqZCJ6qfxJbSTqz5O06Mcs5TitYsL6yzH/F75OogiPMsxkfQBKhlVeZKDk42RRluRuJCj
cY6Rgob9y1GOlp1lLPTJzY5yFHOTkANAOR0KkY4vTavjmupEM+iRnwgwNpKveVXt5SjfJKhEioE1
zDyKH3y1Ko/qUKob2zTjq2ySJnZXmkXyTMUP9B6bsrSEe6O5SzlFDpig07aB6ruLz1jOjnbPlypa
GDWF3yXZCvL7znB/lfs8ZVaACa2169jgetLJXCgNahjjRgSl/pUsjQYyHQHsIdGtW5b6b4XhgMvM
8foNEhYZH2lCqBMp/o2lGXhLNxIW7re1NbVfVV/0h6J7K4ruXRdHJ+uKd5wXn0isqE8cbCBl5BUc
zTkuYgMG/AhRAtHx+C0BDWjZLtSgIIu2QI3AQecKtAvHtt5iMr+bBnuRzVC11lto4bGUeQ1ESmyj
Xo38IsMWKT6sAjlny26rW2SGKZ5vvDrBtfBPY1PsvnebHldWo4vN1Wfsn3mpARhYyTPciniRfMSq
pB5hDkcuML0MEynSy6pxnnJOlVnSjivENrKTPojslDmlHW1fS8dIT5A6fA7mZQtXfAY1+Cbr3rkO
+AkrQNX3qfIuXa3NNR5AYqHU8yubinsUcDj2rp4p/cKYp+P2u5kyG8GXSB3uz3VLTRgMG1wbGpBU
forPyfyAj/n3b2EaNWiusluotfEZAJZ97ewkuXDU/iV3BboWd+uuacV9TxFo2irWWI7IajnkrSCC
ybsNtTGXZYmqYDXEztvon3Ab9F9ra1xpgLO2Zlw7O93S2iddR7kP32jzu1IBP/MA6eY2iUtU1t2j
XqvDOc/B5oIjjr57KXkKz/iujHaz7IqmexxSOzpifgwHxHHDLx75xvuMmtwsM/rbQCphp7KP2E1q
MtycOoj5+PAigI2PkOcDSpO2sZYv5AVG98jGGgNeOQOkYFCF31UztZfDqPRnz2F5d9KMvKrdl+9q
HGzlTLstcHXyy/apCRxnF/As3Yog0p4BRn+Tv5zOHoDSsv3agD7bBDNPTrRudyFtiETc/OuX7Cb9
SBhfIfvh2QED4NTUOaI/QJhXRf/ce3W7SnoEGMpW6d9mnW2Oa/370CfpDn5pvHFTu3934vQUWdCD
sKMvTraAvCbjeL1BY8sMYkVm3JB5ZBpKRA3a2Hxp+TLXg99/FColUiR/XztgKXsPfOa6ycfuow0S
arG999J3bkKVDvSyjMO6PpiUnF9KhATJu2PqLeNlkZxUwxy3eVaQLy9n5dC7GGig/PQ9YWz/js34
hzziRJO2Ch+lWWx0KrBfb2p12rRtFMEnSoOHdN5IYBC35GBWv+TY8D62ZfTdTBT9zapyZasAiFnb
c3cyog3bQRcQC74AV4VDoh+k0Y9CrYyFoYrh2iHRsG/apN5Oad4+F5b/S85QYveANGXD9lmt1wKS
wbFAiBTu9RSuBDoFX12cJSa9OCaG659kE49ZcL/6jPUmPydgwb+mRX9u+B/TTK283s+fISWune0D
U1gURmSdqNhhR1uUiK0Haj2tqM9ap3puil48+01p7eS8thmbaRWorVhaXs53PAT6TyZHPRWWsgpM
JzsWc0+GPhvFLjGrMtz71L/uwkIJ+0Oo9jtfN97+HUClRz2ZjreNCj5YSQlELXPSY5hO6VF2gXpa
ONz96csrOSdWhfl7JJ6H5ci9mWqDU9dcR28XGCkBIJqb3kWM5f/1ddcM4EAlixKVI/Qspr3K/nFt
2ML3l5BStQ0n52kJZVlRFl2Y6Hu1iJA12Ywsxae0iN8na+LRqIjipHg0Mv7ZBXjfbtRU4eQ2T7Gm
zN3EkYmlpoWxmwkwaJmFXvpY1CWPels1EXoyu3TxV9Ck/nfwgwjJkCl9/GwyG/CUpT19Ror5lVAh
BeuSOTNioJ82gz1YN7vmT1GPWfmTElhPfuOn5vF31SutffY1M4cbZ/ZHIAH+qc+dYp0hg/va5/1X
N27Fz9EOl5Vae9+KxPDxQzO8a8yjcDv5vr6P1SxCcz1IVxNeXO8FKGf5BsKeAH2q7rsIfbysyMQj
/1IWe8NQw52iKtXVcEbIgROM+hxNd6qT4WOjwW/PTK9AdyUaFhS9hos9S+fLK8pOqYa5omLD81uA
pUZkjK/s1komzqFRF+g7OHBY/c23IeKFCDlb2nUYDxO8rKpcOokSndFLQPjUFKi4akEGd2sIk7lO
GF+s+Sqz7QM14PhBhmSjzYWPADDy4jMmr6ZyfDOLwZ3VS55xl9A3WaaD554b1WEvYMfsRvseQTAZ
8wH77bM6CxYy5kO3uECmrM8xehaupQjqZ/O9pcPKmMXpWfbkXG3eQLUGhgGmqJItG0/74HNIXIKl
mQ3zMLeu01lTCAQ3CKm5rzRWvw/NuaRUgLZuTMev0ZAjfTjOjbzC5M/fxQZwAt9M+jMuRbABRXuK
E22Z2/6PGqLgAZJx8BRUToDSxlct0PSLjCRBlj44CMn4bCo3QjPcjcxLy8yzJO8NGCFtTG+MFzI2
JOEuRSEckzJy0xQC8nEjB+6j82SNrQpMo5n+5/eNfQiaIXjr0bpNTeRVC473x0EPlKXKsvw+5myl
0VEwLqZtp49kc9HiYel9R4AYExUkCU9R5xc33auuMo6CQ7wek8IAnBNC0hXY7c7zp1pvIL/wJJav
G7tiiaS194Aa7bCrGxeWD5upJX8BWH5z1wrNDvXJLB1XlZkh2zHbOuKxqex9wYs2s6+jbPypIQGe
uPrOmKfYKKNcceX7a0bm9tco1L9b9bEm/fMjYGMM6bYQTwVKQNtBKb39YDs+6m4hVXqwtu9GFx3t
aux+kkg6q20tvuhp8ctrwo9WGeJzN9SsFwpilFoRGM96FEaLBGr9Tx8v3I7FkjOcxt9nCmEOeHho
u02W7IC/26TfWMKTKQt/6BEqC3gFOYaesxv1j7pI7R+hCxwGDPdrIyyxZn/JaTQv+xPCzWKF5Xrw
Pk+FB39MlVnr3bCCGwkkd+kl1MdMvQ1u8O3Fo6J2m6LUwm2beMY+6PR0i+k8ovxxaXwxoGJhyRt8
rRVTXeeOqe1bLKxfIjZbvT75X1lQihUZZuNo+JX2xGH9Q8YDsyVpTh6GopxYC7VXXgzFPCAHWH+N
hkpZKqExPYx5FV6rSs0XlBqrrwa6RXwKXOtis3A+hF3H92UesHX7GAnTWWGmGCJz9/939XoZfIed
MG4/B//Z2belne70Nnv9jENsDrAcoyowsPw+NBLHOyNy4WI2HLCO9dxp/zRygpxqSxjwf6ZZcFSo
/v+Zl4XsovQ6RbdbT5+ixvHOLibQYRNlTzJEQkdDYjKl/uAYdrz0YTwisahWOzmcwpPdqj32JnFV
/gTAG+/z2SADmV48KALsRzAuQJFljsmmNGc2qIYB5RxqqqEG5VGD/aHyjZeG/1WgZLnOlLbcC58/
QZyAmZjj5JgmLBu89OireXdrSvVFxpMB46QizcqTXifORa/NDEkVPgeA3tWFMKLpUbG07twpKHr4
RVa99IbSL520jynyCnbu3oDIapZ/eAaSR56LWVpba/lHt0PrNvoYYaTvGg91yXqOuojvjXDgEb8o
S9TxrHF9v1lTd57hTy+oBeiHMM/UFe7N2aEZymbJlzN9dn6R5/du8tqqRb6wOY9iFBZlz0ocA7JM
GnKmc1fj930ILFJ2slsVwlvmIBg5WBnNsY/CChhSPH1EnrioJIhvJAfao+I6VOhLMX6MrnEJfF25
6S5lNapKmOPMnp0tUtePLWJnhulGa7Wrh0Ni9VjPDKq1GONs2VWN6dqgY2Nr7yn2Zcii9ttkqT80
CNjvijlCJI264q1kPVi6UHuedfRxVl47aE+lOSmrhLXtopRGuDFjczyH+lRCgBf6g06ycNfYCXXo
huQT9B1A43+aBD3i/9k1J++tGSt/K+f+M00aDvwbYwWpFgPsxq3mTS+ft8VDzUBs5yiFxHocLssO
W42qLQWgVmMX5mXB8cowqI27qjhbJl4uomVb0CqKdm7kvHlAdrvJem/M1tvJ++WgbEC7DXurBNsz
T73fNN9uDDrlkVHtx03vqcoVu9M8XgRfOAi2p8mxm3sju5BTdgKNq8M/8c+u8MNdS53uLVERgKkd
ONk5TjV7eOLVFtyJ9QTIUAM3EYsfvbLOdZsC5Yx9713HxwjXw9coqK0DeAH/zD5PXQnPqb5wzMTq
zGl+2m17UJFqek/DYJkOmPP88x4jVtD/4z063/r9Hmah//0eHhv2VaWWtXwPPapb+R7oY+rvtVrD
wwXYdYpLtKRmgmis2eeyMJ1TOxNEgdTDbOuCZCm7ShH1fPSUkCx/pcDLcDIbek3WaB9GVR8tIzd+
BQ7Grnmif8MQW1+UmHncsJ4KN7ER4Wsjck7ftaFsPAusZ1wAfblzDnCRWyRl367KVgAonSGeflj9
3a1HrV1VyEfvyhniKUdlt6vF7+4/95p9BzlYRF+zGpMyXcd0N+oR6kFKK/3dv7uoyb5TK+Uu+Ryv
jO4ZQP0qFr59jHMjun+/k1zcujhub5lf/huHtdbcgIqZ62JyX4Cu2GQfW7GFkahfLQ91VwxHENCZ
MA/IB+/nGEU3zufJFz1IulU8DeJs4HmATHLj40QUUfpej+hxLLS0BKI1Nx4Qg0selG+4v9QHUljI
7WJXZyDpHS9Mo4i3WRGEK2OmsMkmsWEqtNPTpMFsY5MlVo4xjKjLMUFD4gOYgAUxBB7Ucmj5j022
b++VBq9tS60BKCd1gV5O36Ayb6uXdmjtk7zXmaxm65TAHwPkOtBbA0aFv1aN9XECfmLCYyOTKCMK
Bv/Vl+MUrJWNrHjkWXAZYsPeGtkg1pUdKE8w00sEikGc6Hr+Ecd8hTrXWyRxnAcLd3Z2CSv7Ozu7
cGGgB/lmlGS84aXpV7+DTaT5JQROz9H3ZkG6KXJL72RO6PxU22FCck4S86XJJOImgMH/xKxKq66d
N+Zoj/RIicxdORkgQr7r5DyswpZm19d7M7RSABBj+l1n++JH+fBq9K230dF83ztqqj+NqfvvjGkm
OMoZrm6Jpy7RTqRI1pYFKVXqYtiI0S+zKhh3nzIZmPsWEBGfpCAGHsfurp9isELUbjbkWnJA0mpw
Azbys6hDcZS9dhzUg1qAS5HCRzIWa+ZPTEi1+4x6nlEMCmbN8+2Oj2yD6fkxMpj5tAtB7SzyWQn6
k0qhmN3vAcm2kAOSgSHvcMc2XHzG5JX7547/NdBtOmFlZzdOsOi2+1rdoBOIw9JMNbKHFKGnMQSa
N+9V0Hz0naWo0e8svFpBHsq10fgrqnofaspFxtpYV0732bLfdPauUVLoRfIVtN5SNo4qyr0JQdRV
Sh3RG35xU7PtnTqgfo12NUjweDDvo/IPZ8+jdivI4U8g3TnoKqfwicKT/4vV/b7geSWLtRBveWPl
lBwtlcxAOO60viv3KCpOZ8MGHTpZY/OqFhRrtbAfjn4H/0TDq71FP1zr/JWZRO3CNXN9L3D5QPAp
1V57teObCnFnM02T9prVaCiFAGX2clSrGoROKhGe5KifY7pYR+N1mLFDOA0VYtyhTMnOoizaczM3
iimyY1opW9mrxdSeVc9DiBxKwyaz1CvALywPKkdD+36+lM0wPHYKde1x3v1WAYXg++B9XhYAns2h
B42zKteyGOpw5YtyXPFdBJ2O/AwS+n3TvHRRtbMQHP8Yg95dIbU1ke+2xXNr+iD0iMOtK1eq5k4c
q4zi1rv9S5Km5oenUqKHhyQewlxHfkoZfsi4ghzYksweqbJYUS9RNSwaMT1Dc2mfbWgON9G+x4Fv
NsuxLFm0lfLcelbzTGrFXIo863dy6uQk2laJrHLFDixZ5KMznBrFR3mNdXuPC2r0pgG7UWagQhhn
/8YpeY8fcOF4VulPUkg69or8KK8+u1YUvkFe/VKzmSFp7YirbLwecrqrmhzm/sSCxPrw2j455sWz
l+Ks0lTuuDXnpG8dFqumS9rXBLzIsa7SYIUhTf+ejXG58NiWrLqw6JflrKKVZ+wJS0tPNrIbZGF/
cUvoWvOgPdrZTZgadDw7jHZ1YcdblFnRtURE5Vqo0yHBqfYke7Ip8/LWA3Q/ho4KVHCe1TXKD88X
YJHmnowbfl9zUIZOZw5kUHRsNctvA/p0G4dFDX3qmZDgyBaH8+BUOu1bUA7eGoyJWa2NuRgfD3gG
DUW0VxWk2DaQuNPhqsPazZdpVY/kyTLnOBUi5MPfpekRd4EKyHsdnMAy50gq8GlIm+F+Kfuy8Xse
kLj/KJvP2FSJtFtB6gLrH+jb2j5antKuRGP06F3a2lvbxIverLr3Qjer3VQKZS27YmQvb/WwZbq1
7znhu467Rznxoe0Mm++UmcLfm+OqimBvbfTaIfG9+ouKMMccri2OBTMYHOUUunGlpYsK2Y5TOnrR
TmayR1LzVmRDWyr7fsZC2VdEnViz2vzNTozwiNZ2vZTdEM34TeC70VZ2fQR1FlkcTA+yG4/6euq9
bD8oKC2NQYRs81BWCzFrcIQdkrwUhJJDA1np3dvaIle+RHpfHsLWb1fOoJgPBpTRLe421kYl7cFu
ALj+FI7OOR+y31dOf1C9KL2H5VhYYiNazca1tep/dcgETK9zRS7pKsdeKCEpAqw5vqlFqTzeY7lV
1kt7AEJaVYr3KJtxHrbal6LXoQjMYRlpVdXcuqU7Yg8V4aoXsSVZZIGyRxnfg+5e2XukxtkeWA1V
zgj/pwd9yC4mqijXVKvia9v54znGm0H2ZFw20wPUB/+KPla9djpsUHAtTo521Gs5DmhBcvyrLy9l
0I89PuGReZMhzATIVFBcS45yFBhWWnrfC4DnJz+dSMSLRB9WUy/CVdFhDHfvyyFVRD/cqh4WEMYQ
Bh9zlnPVcxdmV4w/2tdO8awfuejMBfse/4ltQbmzAnCsQW6aBytpOOvBbuhnxkPfg7ZtjfAie3bZ
DcvYU42d7AoryXcU0GxoNNxAsqIibcDpfEZ0qarebnU02L6kNvwC101vWdWBquQ4TkoaraEQ3VKE
IxBkNeW0FsuSQgtuY++Yj+gggUiatYZAgSBniez5Vt5VjcPJxcTlSa3QNRwcNpoZnuu2uMEp1m8O
FNdlkFcQ/udu4GJY4eqJsZBd4Ob6Tc1CdgpW8iTv0pL+e6SO46Wd3PhGDtVsC+cpgldys4uQomFj
O2vZ7XWvuyLLtxC1VoPdtvMHCrLRPlYw2J4Q1biSYgL0yX7oGwJicGms9mfSNL/cOhteUOpx1m5p
eccRFY0H12KpCrJYfXWd5F0kVvdz6txV7Rn6V9Jr7dLP1vnMfWIroV7i/+PsvJbjRoI1/USIQMHj
tj3b05O6QUijGXjv8fTnQ7VGreXObmzsDQKVWQBFqhuoyvwNkqELWTEIvYAtXYqBNGwu9RoUcGFl
ySCZqyONqyTn+xX3hLxCYPUIzz9g42VGpvKEstByaITyVvYz5IM+0EIOEx/czoCZIK/g0H9nWweO
NFLsrcwiJiAWYJ/Go8wKkQGgjfunupKMykWKV5YqWutn1XjRwpyc+iVxaao7yQD52A1qIPY0eN3M
GL/XMD0VH6UaU+3Ms+Z2O9fU1L/iqvhb7xz1A/+LeFlbffKS045ZObUdX83OczYoQk3HOqiRD5yZ
GMDYpqOb1e6GSlR8VTXWSoFWxS8hncylvNV8z2Iwpr9EoO7s0cDyK6b7FLJUxMpIVFR4nXwCN+6N
UAIaGmYg9cajC9USotA3bR7IQymTf0yR0QazlcZWxt0fc+SpvKEosEUsa51Ce39oczPamNXQLIGd
T5dOiPESz2cK3D6WeGa+lrF7IgnhATddSfdonnxPWGHxhPdnv/8SD3Hh4Q8RHb3a2OcG4uBBZTYf
zbuVeOLDFo5/mMAnLiuvoogclsANJq9C8UX13gaeBHKa7pfhXoXTQyWUq6YoNKl4oQivocz/Sjdl
JS8vY+pwPtX5dVPr6gqZ9HGdmbmNM+9gPRrQu3Z54nS7OGJvJbQMq3HAqj95uMU8h0KPXYhbu9Zj
wP/abWYnfONxtKLfM/uxoQY9zwQzGiySHGqa3qMkKA/i95kctoORHMI+/ZW9x4oo4wEsx5HeUeqi
jIJJsnkA94xWgc/T7yDHuUh/nanqEC6RkqhX99htimNziTxV6cIvBIqOK00JlIMy61aWs4JlY3R2
RRHn37GSLSLfRKZvjtzDCOaweteBydPEqleRibSJi87ZR0XTJ1CR1MSKPb3qSf1dhm0jr2l95Sk+
813IWnCuC/Hag9gCSgJpHRjpXK2bQXkAbTkg3lhFH2lpqEtvZIS54pZHJ+KtLhIPavsU156K4WXS
bTs/Mpa3XNmaH1agxHickNVdoz3CXQcF00/pEgFo93Yj/nAhXintsC9RuvZb+5PPtbHVRRJs5Zr2
fwnHah1gyxBFr5nVhgGi8bEV7j2YYRMtO7ZkFpvNA69k1C9/x0D7KSeZ1Qvv1bB1cydHMi7ktgx9
9AD91WhYyqAbi2jVYzCJAFaZn4rBpnYnun3Nou3kxRHkL5mQY3k2Tbz62arkmzLKKRjJoE/tcuXE
AfyGjVNExqrE0vugzy9wJzMNdyfH8pDPGXmmJjUKK0qCFsrYV+yGi9Ryd7n+TRNqu/dYGR7cCEC8
PR/k2ZfYH8PcN3aKNWz/a5qMpZP31yDwp7ZbD3F84KwoANXdC+J92jXyx+0wj+QB+PlGy+aK8ByK
gLgiO0KrVg4dB6gWIv7uGsR192J53fcmD9Tt6DZX4LXKY9Rq3mM6ufpWGOhTy6FM9K1B8c/Su01t
lt5tHqgW1ikJsuxZAnEltR/zsHZvNxoUXTvOt0VMlPvABI1h/vvaQsBo3fV55y5E79RPZZk3T71N
e5clJXzsKZqSJQSTqqme5IRJJMkSdGt7Vfzep6nhTm8jQLVlBoDuTca+nPW/s1/nsel90uPiQRMj
Ni2RMGcPyZ0kJyLOHUPPK+O944fWqzqYf8RTZFLYhonHxh3tkz2V3yenSXZyxG7LPskz9vfodaRd
scvC8NuXuJyB6HW3jQO6BWowDWd5oKk4niHOslKgmCNDjopG8G1KpMHTagDd3DJy8v1ax/HTRZE7
GDe17q/7ySyc+tlJdvMlHAIE3qqi+SewYI+bYCr3gh7yOwbIx0xr8yc6r9Fzmqi71G/69zYuo4MS
j+1Sn2dBuG/WHhS8rcymRQ3iVcTOmR6a90brWd4rwE36bIJOWpR2Nrx3qVKDuMH1A2eZE5at1j4O
PBxHGuvcidA+yzN5KJoUOlSb1TuUDOiR0rizzpqnYpZm4qQ78cFDenC+ELCfdc50fYvS5uxeQqgp
eYuoKauuwDAWbRxH3/IkQHciwY3ADY34KS5ZQSm52v9wfOW9NofypUR4YedhU7zpxmJ6F7XYyQlZ
wmKCBUpx6alWHw3o4au8TXrkoK/x6GtHyM/hQm/DGCPEikfFfBZ16q8zGfOGaWDN0mPujR5bZhkr
wx7F4X4YIpRtxha0adX52wkkKF3Khu0MovLAchFkkGfF5KtHF4e2JBf2tyIPETLAAeZoZZP6lKvR
NxnPp65elsDYTho92Ws5AKiUiYxt40JBp+GiNUF8KWH63RLpvKCs7ZYHRR/3pzH0T6y9r/0o4ovk
IctD2AJarkxKbpFXxhceqeEmSZNZVt1KLpaKDWhcYRXqwBS4ePNBJpCjzrdGqIysxvtfMcM0H9Dw
si9IIFJy9kW7g1IavgIY0AGcwwaylTZE0Kwxt1Go9iuZbXU0SlyTbqocArtTjqNVAQuYJwcDal4V
4jYymQ3RtsVpcSG5fdlvgp8calM+HK2Z+dd3Q3PwqnVpsig0yinZ8j7I0y1w2vqEHqG6anR9XLYt
5OsBr/QXu2ovqQqr0fKc5NgiQrfMzSD+VtqFv6BtHlJJ9oEgOg5sh1Q0r1Uar5HliPHe0LR60zrQ
IIq0QXoELl11Hvw436VVE+7TxMaDN4MyltmZcpKHMhh/nbWF3h2CJl3fQ1+mtaJ6HzRN3X2Jy6Gp
6tGK0qhW/qiDpyZO0hspsRkQGpVDdYaMjx6vRFXYyVFixGVWDiWC/D5Zws3vw6yzl5OL/VFpuM6F
dWCwYP0RAmBHuk3G6Aq48FTypT2H7nGzLspNEiGYJxOFh/ZSGX4v7ZHNgoiqH0FbrazJDj7Haaw3
YRXCtkoS7Tkvs+9yQqshAdSkZfRU4WqzF6Ai1j6yt99yhPvmO/RsrCBCT9W+g2mLfUz4IMBxbLS0
qL4v5bFpaigOqh89tK7uvXaQ44w5G1WFvxpHMRxVx00eYz4BC3lBiBvEjT6RGSGqcZHrX3q716Ci
TH0cXu0o/rv26+YUQ+17pS+gw3WdokOW9OnroObGMtUdWGVzNm4nf81CDzCnPysdmYM5IMnnGgPI
+rI9ZZG1adGc3lsyc8vXVfwR9BVsSLVFDy9uH4zEjfGJ4tB54pRreGzJkD8gg98NIVWPoUhedE3r
Hhq7iJcyi5R/+5gExUqOhNnHL02dIHL3Lokvd44L/54ejz0UmEN3qm/kF38+kwm7NoEbj8O0uQES
qaogL+4uadn2F2FW7iWlTXCJGs/Z6jx2FxTF3EtF+d6m3kQDbxrTaiuDcnbO4uJs0khwsNdh237m
s0Z9z4rqSzWfgXW4h7Oshp3DTHOeKfNypjzMN/DS6pSwpg/mChhFwWYJ3MA/xJGTv2MIcpxU3KmU
mhZ+qSCAMod727GOalqoMCYYxl2TYSNAux9ZW57UiB4Nj5OiWDMGzXzONH6jSnEf5SjJDANlijy+
JetpdohGUBxVdb959M0UirKrX6Ogzrbg0JPbsNRyAyzYkJwGUe3iZMQiN7bah652XDjM8wXzQWfe
kiJ5uC2lQGjSLm9kupK1Jlo3bhKti7mA0zjD+GHp2abRVfMlztr87OSJdMf5NvoApNlNo2Ccqfpr
DyD7Aa6FtRTzQ6DK6UN1evsrq/tN9pD3zsF3YVjz5YbSao0nKmXFo43u6EIS7moQl8tCi6f/TITz
FcV/XKHkwlilodAAKGYFpu2GCWGiQCNo4BW/t80hW+FwPn7g5R0sM0cXR4+X2luByL6cJqK83GuO
9uc0dQg0/Lcr683ibsJvgdCpCWWQ+Wk6ZiyHwBSGy96PaRvOsXtCnhmq7m0rEFBf4vfhRFe4T2eh
mN+Xp2bpnoq618sfDlYXu8TNfvi+jxo9tteY+sBlWCh+jb1QgdE37TwcrFD1OYKCeqDfLS63mChj
c5tHOZ+WSXQHVXj1zoZthH0LatZqrcFFwW9WjmS8B8q27SNw9DJ2T1g+dB+dpeA93oGeWKEv5a/v
sUjx3ZNP7bqHZuEuZKJBPXNBZWra3ufZ7hDvB2Q47/8amUxAmoM3sRHxKFnIFzZKtJPTxcsv8yaI
7UXV6Wf8AZKHFlD31LQVnawK0FyM1MHaVevofAuWTRidzbAe1pFjpUsH+rqgz2WE54Bq0IOriGc5
+uOSJEPHwsQ8d75UXn+7lRwPqXJpSm16uN1JyzHOGmt67NQfXgszdvaOmJTFfYicjMKL0P+nMQbE
a/zvGHADweGBrB7Q7Xgvvcx+1BLFfuTJrYJns0teLROguvnQ2tO4MmOEosyERdMyESwffB8q/W08
ReaDGlmw7efZSl+O17793poZohQ13T1fK8xj3StxSTFuPp0cVlk+/3lyaKM4WK7cejKPUarynY7E
W9FG1kFmb1PmZCKTchykug0gAEG428UyONdsURuIXPPYDvH7aAKyv9/iduv72LS86iGc6r38wTJu
zz9Fno19E+2SEaH1YNHVnr0EW6StmrBVN62Xdc9BkRbnpDHPQdeCTCkz2iN6MbUHHOo6nOyAi9VW
VSzl0EJJ/5mC20IH9v8oQ0nUayvfV84lqqELH+z9ESk2/4g0VAB69D7mwxWtHPYHq8an6hTYPd0e
OfU2X+bvY3llro3vBQxUKN3cUoZu95Xj2y1uAXgs5T5RkMvCxCkCxWu+O1oRgJ50wqdpPN9avVoV
BWvHVf1NWU2sgoa6XaDcy8IZacJFk8Q8nX6r346zGO5NJdehRPE7SdMyP0PqxFAcnZdlo5TZXiRO
tu/H6dfh/zPm1YEXs2ae6g3Emdfeqvuj3mj90QJDJyARPMjR/SDm5H0oz8YwYG1cYKJ5v14m/MAf
bpNlognqt7hLS7bYagyFAkXNZIhpy2OMgbQCBx3DjX0ziR+d4dFymUxTP+ZGcZQXyGm6au0trWzH
v7VW1eFGa81BG+Jfh65SVEQ0BA6Ut1MAz6AehflQRzgQLf7P0+/3QJ4uX1Ohz/d5gkaJ6Nt3UzT6
Ab5RvIxCr4WNqihrO2/QCZ2zk0FZXQd1etKQVF5WbgLXWVTD3oaAtDfngzxr7DFBU8wSacr2IuZ4
O9fk+S0ir1Njd8BFfJ5xy8nLZeqev91NTrXL6nx721TzQ6+dPkWvac/1YOgP+lAFmxBFpG9V9NcU
qsGPElFsUEKNeYA9rVwbhU9ky5bnh+v1n3BbxaqwPNCkrd6ehIPueDfaxaeNqy26ctSIhTXVr7XT
Aykoyk9qGy12dC16LPO0TLQHqy78F0f3/6myHFQVy+omu1p2xwqnBVXbBL3yUhiJv8cbK4G+xDCB
HDhjxX7K0Rhp4aPdGttMtz20MXARs9jrmmO40/VEtS6CX2FvjQOygizetH2F+Ii+lNHbaepkaw+9
kEMw1N0Zy2g8Hsxh+CxpGCwnzEaBs/r2S1oqO4SUxk8EISFMpJ22ldNYu8/aDvYb5iffQ8/+K/Im
KrYJvct6aL+FGW3mRZRRr0h6G4uRfoQEM84HGbwd5kssM4t3g+adZEjOkHP/uFbeuhiHdF8o9Lah
Uu7pJGfPg2V+mIpXfR/T1l8K3TLPoYVLx2C1DlZXaCLKLNCtd7TW6+fezM29m7vTEidUcaGY2p2y
ZNbQhkf4GU6YUtvo7x0a/mDvJtrMc7gPzeGh5u20kkNKyejsqfl4yYAoPHl28CzjeBhUG8TrwAHF
0TNa1VinuLRZgEEYB9D87irUhfc9R67ML8UPT7PrVVOiBIjdXXwBZgPAYk6Ebr0BANt9dAmWMFFM
hznkn7AIWUgCVwx/IGeGB6+Rd0fR1cm11XVtkfVU52iT/+jwEPxM8G6Z99h6wn9WA6KSHWP7lJh+
sK6oGX8o/Kggtz4SSg17zdWw+dFACGsxD2sj1KY9RtPq7Wywvbn8yaGTZ14nHozgm5z1R/jLrHko
p8QNChgLOfF+ibz7pGcG4ljNg99l0aHqvJBKUB+B1vl3KM8QU/ZAFnolROBIMep8QUs2oxdqXr7M
9Fp5YcdKXd5Ij0S9mtqkhOnHZxJcMV/aefMhDMPBODLFJrRPqmWbhX9HU8vSdE7iRkbv3ct4ec4O
YHKuXgKTnJMy1P873zD1X/Mxin1169GnVp/oAT2aIEO6i4MCkumq9H+FQeadEYkBQagmaDyPow1b
YdTS6y0Y+z/lFKWb8CiUUxA/Ygp+ApcEzIaUJaOvvjB51R9szIYR/7NT6zi0qliFSHIs5bCF9+1u
utZ5Lr2w3vfVR2v49aVJleHaBupwNUsnXnoD4MV7rM8xVWinFBDwPMVXytxbcKnCqiRB6M+k8Wg5
C6WjTLhtXEi8Hkj8mzASZYVoM/WUmMxodOnmBoKdyWw6BBUnBV02H8rGyc5Jj8pb64t0/SVxzyaW
Rb1mniwcdZNVbnaUuu7sqMYHkXkfcnQXfTf0eOSbad/id8Oc/4iX+rQZw8jdJ5nen1AWGdZehWaf
HKJ2MKDaMmuWy9OATuLamdMtv/NIyx+xcznzfrVZBwoiWmM83u4hM1XsofuHMu/CKFpvwWfOfJNn
oiit29n0++yevZ/93+c17jRRqJS96bgN2Tl5NcJYj3iWRs9V76YvKXwEgGoDWj9ukb00voPkOyT6
tcwaWsF20Pf/LsSEFCMAtqSyxn02Rq16zdS6PKGnVU1rDGvx8VCzU9NEBajTUpiHKDX5gIyT9/sU
d62E9ozMqnM8dzWEWKL82Zs/9v78BUin6SVwY30vRwl87GuKIcDOiqQ3JDMyxS9QL2Mx2avsD8Pe
vNzArA3AK2rF+kWqcAyC3YqCGAWIqwIM8pD31gaBp5s8jt5QnI20bWWZyqcCkBjj2W+miKIt/XTW
OnmGj18BsSLIwYG6NsjM3LfM9Yjf3ZuV4jcwt+ILs6BFbJuHW6WqdaJdhK/3hr9ugSQpP1bPnGDD
G73YSIGqegJt/SULJb/YSMUqeS1sRkwRJjY7eQG9ecjKkvWKiQbQOOyS2z5+iDSk/UR+VYYIvlmP
J9DC5NVAxbHiNChdTuexZcO881EhfWgH9U3wbMOZqGi3RYNwSDUZ6qNLa4/dTRP9xO1wgUqe9h1+
dbzSzTo+o5+CY2AS4j1rjf1HWLd7p/bCnwCN/4lUVDBS13grNW1+VAXeObCbTWGwcZCjhBbnLT42
eCerIO/WXxJWgU+Ak4fv97msLLKDd4OxKxqCMXoYPNcjpR68ebqlGAU40GLs90knYCPMFChkqHHR
S/T/LYvUdPWAsk6+AsH6UddZeW36QX0JK3UVtIb+Hrhqd2hRpZ/fF/o7rbd0XSHWtpPZ3GvRhTo6
w6S/IbHVr4u807eG7RfvDcDkRVxmmBn0E7UsHdBPFkavpY8lUmsr1yBri3fdCpp9SV15CRrEOsFb
wQNXyesVlK9h7ylN8FFNkNhY8BWDrgB2GZo1hkbFZ5TVHxp73MekyIdLmwc5qyHiUI1Bj0SIJEBv
RxTJUDd53ahnH+LR7SyYY5EXqud8RBUFg0D1/F/zZNbvjem/56GiC6aFMkg29amxGBFdX/E09LAi
wAC1UkRwkWeDExU7JUUD+mtCuOm5m04yPNkdSo1Bbr91ld0/yMtFRG3oX6MJTHnW1YR4XsjzDIVp
xAO82VfxpordqXlzbLwWMZLZOlGaLQ5hfehn4c9Gydxr7SAFzwKh+KwC92pZhv6P29KKDcoUkh2a
QIZbuS9JNrXILQXNCdhNsZ/EgG+rETlLU8V2OBcAJUL8XR8UJdEvY1ooS0sY3acf47w5+02NKPwD
S1a/CVFOALaC6eoiHxAFfYR0uIEud1AV0Rr+PSsKOTaazABi/NMd0/6UdqaLAxqEFHQRAIKiAHmF
XJbv6DBnDxE/isJ+H/Jbqulnm2dnqcqddeHOgPT3kWD4lFf+T6n+Eo6pszUCMCHSSqXls7Ss4yg+
ymyB2SbMj/61qIzhMl/E9yZZgr20dmOgD1e2AC1G6CpSi/NwSsPxmuM1fi47/RYa5pCMpx2dx9rH
50vOLVUMjlwfY5j5Hs58DzlXJlks3O6hOZlfr/UK0Av0hV+XxoDWL+P0d5L7cO0CP2Ap69VTy75u
Nh4dBrrU8YhfQaWrR9Mt6vUwZMgOdLo43A/t7GSng5Yubxk5lmkRPLhuF93m3sNln2KFnlAJy6s8
fnLwKoEclEQb/lZU0VzTfsez2j4ITCqfRFhMVyWJF3IkL1Bao3tIJre7xWpWMNsg6MelF9pwEnDD
2ZnOpC+0JEM4os6y9jYGfIUC7IDuHn7QNGkDNrBu1/zs8dvS67z4oVPDX+b0GCGZz9uMtsg3tWNG
b4bvvWWUsn96mDubVeu+U3lu1mg3mEsf46bN5AJXUxPL/YzMSl94Q9mfo9TvHtPQ/gHqzf0E3s9j
z9fig6sglOkULIGD2v20Yv0DclZINwn5ZTm1R+Qed6lP4B8m/3LDQrxG3oFC1GCaLzaycoc2SmZP
B+5Q+gX2qyIWV92p8ksUwBOSCU0fy6U9+9R6QJ+etVh/VGtavnamAaDgFbYfaY2CK+fsfvh/iIV+
jgmrGWaL++QwGzu4F0PU/3u831LgEZDr1IHA34XrqdDESmRIGk5d3F3EfKh1s70YYepCawZNaiqR
Yy5kMGC1tNSLqtzcgmwecOOJzWOnDxTEp1498RqN33SzeBn9aLwgTxy9IbH5EKEw/qjOo3qKlyV/
umezRc5pKWMa/ZtnpOSWMuaIstxlWPvAfMIifb6hrYbDBbz4i7yhgj4e0AdcbeTVuV7YB0/BPO92
uael+7JGcUVeWo+ewKsVaXXTTx+GGaiVd0JnMT4GKYUDLDMWYWJ4ezTNuqqq61dXFd1aeEYMZJQp
8Xil/VIuhe0Pqypz+lOVwze+ncnhfNB1LE/lFJjaf2aNeShjWeXjippghyyvNUEgbDvTxsu6xd0A
MYF850+q/ygP02gCACtLsS5c5VfM1kxeWuWoUvAhJhMiTIZl2Zn9GdrsX2Y6+QdNiZ1HdT6EkVhU
hhNc7cq0sdh2UCSwhp3M3WZVTfsw9mG7uF9UDI6Jn3YtVhEk3Guug58CCV99ZJMNyxq9I6X2xVVg
CinDcSaUjSsCDYtM6rnwoZWNP9LrC7rpEHZOeykgkL1ktuEsaTgmO5ksMwXhQZ0Vt8zSeFavZYJ0
f4Ml1dKx9Kui8UvJuWGhYEifpv1WzkUTUH8YdQUEzvxjzKgSCxRYKiyPapbNemgeBMJ9my5RvssR
72uAc19P5biwNB1lWkcsvY5d2P1gu4FA3eF3EIUa+OFaAlthjn1Ny6BrFe4sDaX+ulAoZbLPx+aP
eyvzFDlvjg+p6I5emmhnui31CWO1RWBY4ixDt/ic5G3frfrWrlZfE3OWP84CaG16kpe6ouOCOa6V
arCxkcxayuE9IedpIj7SCqU1OM+9/1QQzmCjA+rjmgAAQtv/UpVaOVMuvEWZegXlPQh49Vw8V8s0
Wsis30K7SzPzRTXHf0SA2M5Y5PQNoRfRHghH9yjHfVsXxxEC9O+IDMtDFb6rbu49jQhdvCDeP7zo
aNLRB6TpEuvjC/C4aWlOk7OTSToX9sYIM59dBxdkit4clGpC1WgeAlIpHrNx3pIwkoeOBZ9TYQ0T
xrBx0uRqlKlYDmaufCtsc6M3Zv+3j7lFhjrJe4WYE2oLNfvUEuKnaLFwQd23fFFThGDGzk6XFuJ0
2ykusc61Css6jh2VPQinLJ8ETi5FENtHmbgfsOf+kZRVsU3prbkb0EHjtnHqTznDx4t8izngTxVV
+Q7ZxfnOt3OZb4vgGMVT/HC/XzNrr8sfhJQ9xYLIPlmojS0VmxWj6gftxcy15nYowyFZYthcb74k
0sYCYott4rYZHJbq8pJBK7oFEvRi+2X2YLvJTNGodkJj7RUHNdD0AOE+Xv/NT5bW9Bt+/0x5Vhfh
uwHl7xa/zTV07eqUybS/DeXPaMoOOQKnPuTo3K4CXrdQ4fnXy2TQ5lvfRsL/fnMZ7z2sVVBHPH2J
17wbhGaysPj9j5HzAU+BFSipo/B2T7qzox4my8ouYdL/Okzw8i9h7K+K1IS0MsdtDRWFYLKLNcue
cKW4Rj5fbb+ojj1u4sap1sNoWC9qhelW3NfpUma1MLBO2D5+yiQa08NTlZbocjF1Jsu+oMC7yjva
9oE5MErVv3JHL04y17vot/kNerZ6VhaLGDnzDs3L0GfraioHxAvp5bYqopPT2G9lTB7klBqBTr4q
oGIKb/Lx8WgaXBMDmMzoP8nQ/YDQG79mj8iyQv2sqezsEjtI7dlB95ymVgfzdmgWia+pexlzHa/j
nVy7mI8zJQja7jkuxlUJ9ucqL4gLg7JTQg9AJvu6X8fAPpdGk4pvo0bTZ2i+e4NronmIELap1bih
mNYFXkj7PTBggU2Opp4MFEQuAGrpLswX+Mn0N83Y8kmgeLt01PG54hV/qETTHuSZ1ce/zoz57D4M
VVSg07HcyviMq9w0mvnTLU0PhIhRBlu2oi9yvpwh7yasyCgWdAU4ukNlbKeZUZWhhf2cQgFYgMWw
fgJlw/O5M3/oOGMjl4cIrOvWWP4CE6KRwNxGi+uFrIbEbozQCJ6hci7a/Oipinh4QDzt11x5399z
v9z3y9xYP9IxOad51R0nEfw6DFnmNosyVNFjkqmq7z7yWKu3f8Tu00MEgY9y3gAw+iFsdHZ9/97r
fmtN6bytKFDX72IU7+IRPTgN3h2SNgqaV3WlnxCg7t79DpIK4RgDUlQ1CnB6s8Lh1ONb0zd9u+1c
zX7nKfl37M2uk7ytX5GJWspZyqDyVRzUYolEt/1uj7QwQS+wcgtKnDQDhQ9dlZXrOENpHKu57DUc
kEXW7KpZa/Nw6qea9QTmMnJKHWbFsoMRxe4WesthkKdIHG0Mnw6+jPkhgjeL2lOQayzRP9yGnTec
Gz1FeLK2UJ/wKv9j2OjWFH/4XjgeAwPOY52l8UeFSPKacqC9k1mXJTAureIpRZPgMZ2/zfNFWpti
0AZiSQOJNR+qsjMeDKh/MhR5ILQyHMFPUCrUdVUmPisFHlqwVXu+7P60CBDUoZfUBWeZcGQ2mkY+
8slaxpsJ0o6i1soWd1+F4gMdQ68V5kZrcg88yxzMNoA/jVWcevrBaIbuomHp4U7oMkHf6/jiTS4A
JvWQBVSNZEjO0i2rPdfas5B5GWoa2+K7rbpXN7EWpgdwSaih++xzV3DwhtiVXus+Z60D8MTQgqXB
L7mOIHTuvAqefTk10ToPO/8FmpN18qr+JWhs/0WG/MqjXYd4Y5W0L0EPXjVBjuriwXlSklTZQ8UL
L6nRIYhXol+3jFK73tzGcmKnu9GmyIMMpWCug4MYXuQ1fkJjpqmNcxfBJdkNzUxlDs2TxR+Eoo1l
+wucc3s0FLhMXiHPWiNrVrWWosnSYwq+EHoSsUMXyQ4wDR3sNE42QR+bJ7em4RhHr3YdDq/u8Dfb
X+U5zLrhtQocPNED98kaRf+a1yYdqN5+lDmTrk6il/ZVXpYiru3bjvfAq5i+Rzx+wFlTD6ESe4/6
1HuPlb7snA5C6Tzw0D87xlX1rNivVlDwd/b8AYpEpx/6zkFRPqhhZo/8LuBihrNSs8K/QWJnDKw8
cz2LP3BjXdyhNY1bVu8Dnw/A99uEezx0onWjAf5l8zE9/OpKjH5KxRgOrL3tJzaxuoLiyhe6/H8l
wiKbzqroV27vIEeImVV9O5Vjv7exksZdAKuxkW++mlsxcEJIx+0Wqgf+Xl2HFLSt6Ccke82zryqQ
SmbDvX5Ij32S52+4qse7CGEccDHOiGp9S3cGYHXD+2MldAWkfyjQA7LckxzBMMuPzpS93XJD1TzZ
xYiPnGnZaxmDRvdaC/f6BTZRpE+ZUpYnCZ+QOYmauJ2leFGr5emGr1DTCg0qcAd3HUUpwTg0yc/Y
yDD+nF/DMinjbeM99fAW+C+NUTKYMYc+rJBdLaACYjTXYydb/wRQudEAb716fZc9pUn8xyhnpM/w
IpmbZ7ZJ9D3pUaXJgepglJJVC8uDfvR17GtZXi3cNlvCUov3Mt3YmQ02SIu2aR/BJIuHtH505wqP
WnTjw+2jYLvpCovL4clP0+IJluApnfUvA7czH/wszVejqI330ka6pYaeCxgJ3cvK0g9FbftbjJB6
2NBpDWIiyF8MnAA2+GboB5y2xqNwBKxidh6vaVJFi6YuvL+RbtaLsXqf8oYuDQi7Jyk0Eb9N1pDe
VCkomDm7ytHthUzJScPAc5Zq0rQzLR+AQWsGu6obuisLu+XoqfZT5voOsiOuv1ZH/NY8u3ZuMTzg
uqrIbgNQxxSTS6tZyfnyUEGT8vQ+3k6QRPcKD8usTpFnTamoJl6gXKAhNy9xMTvQGab6kAU43Pre
YG49i265aQ7VEyK33RqRHvR5wrTFs94Mj1rb67y00u6hTsf6OCVNum3gcezGVM08yrOKurPGx4zv
oANQLUANOmlKBJo9c51rFfyGBjGJRd+64cG0yr2ZatZZzpOHVE5B433RmJW5lcPWqoNNpjtiMbWd
cdB9ttXyTB5U3SBWlTDLbvl7lGIy5oRsWXdlWOlbpclVGM7/w9l57sitc+n6igQoh7+VU+dgu/8Q
TltZVE5XP49Y3i5/npmDcw4MCCK5qCp3tyRyrTfk1CKFV8Le9sbqEElDe2Btpz2gja/dWRStat8N
j3GfRSenHN5rpIVPIFe9B3UIza6502E937r0NPQfsOAgoyfmTwvPU9qps8iBfU1NXkqrNoBehZxz
SII+u3iBHn0PpPsjsd38SywNB+m/yHir9VJgu2Q0i71isw348T7wZ5fsbS15AqLR3WEBRIE/k9VH
6i7vYZmFq6pCqHRAKckKSbTljh299/Vkb+qyC+4NzCgOtlhArWAO7pGwjbampbdvWtBUq3yygu91
5JCdstOQB0KF45h/1xvTfih76IdJHbCstf33KJD3iPvJp2wkBWb6eyD/wXtWasFDKdP3a0wEOCm0
82atmjn0dLTDi2ynmt4QuusctslJNcPZ+F5VbcAjnsv7oPGyVPivAYoEz+ZYHd229t8dc3QvrpbC
5F6ijNnS1pVI5Q5T5MDc5FMCUAjFZy3p8nt0L4t7+J759dBRn6OS7eP1+W+/O1bZrh8F4BiTvL6d
tMBIIz8+mhBhDzW2d086zjgAb3v7ewcPpuvLn+jySAwGoODOZmDsfNQ2TwMrunugaB3oCsyR5xLD
U1+TP3s/fiAX2HwOcJLcxJ107qpSS7Hgs7CLwcz91e2w0lCxTgR/Mmuj74VD3Z5buaTYC1cUKC9F
iUXkvegpmCS8Xcnl9dO3aCE+V4P8iTQ0vyury99mDUNmkXTOHt26rWN3xdlbDoBJAkr1QJ7PlZX9
6lRndo45+0qd8pa/k54/71XrFne7jOuTZwolf79qVF3PSEwufWvfJl8vrT4/JvHGdrIx/vgO14m3
ixtVeOwEVqIseb5NlFOeoJlGj23TJ6tm1ssv7IL0DVQHKGlTaXx2crgM6EZTaK7ZaEbZdmjG4BkD
KsBV4TcTcMmTDGMc6NrmzyvUcElOpuvpn41pqy5cTT3VxjrjjZ4kD2lsQKK2e/PNdEnCqKaqCKtm
BCLwWC1CWrfmbVQFR1PnPppxd/5/n5+X7oCLQvqsQcw/e/jbnDM5pulOtWPc1LBP5KGF2NByqnrD
EBRGo+vllkcDO3InPrlLiIpTEWI2eX4vBp5z5ZZ3bFLtw4weiJNW4p7trLify8xBv5CCmk72+6L6
1Kg6RAIrpSmyna27BN8GxqlAJCVCNLyP0+fWNNFzKmfQ43mXPpeBkz4jB2Os2UrKvepTh15SBXKp
qTRFe1d1bnlqW3/YCxn0TzVaJeveFeYHOncnwO3tP7hewD2rq692Az3ADWrx1LRWsW8HjW1/H1d3
Ka+D7Ugi4S1D2H5l5MP00/chxDDbTrRveLi5PLQ1G1W4oLkPLXCAJY8fHItb65FsB1+xt+0vTmze
WX3c/uO6OD/LsPwW2z6ywMGmTUAm5U6ss8fjFtvyln53wM6fUIkWaIlWSfGAQluQcIgrjAoDsDeH
OjHkmVV9A7fNh/NaoKCV+gNy+pFvPQDaz7ZT4frPLntOfmZp/R6U7rSSvYw/yk5+4QGd/kiK9hAI
7TxRej4BGRKX3uyQ+dLrLyJPgzOKEuJSgTAQXo4KoTtgmek17RfkHX5aeWY/6noEcqzKklXsue0X
T/N7mHE+WRcW6580/bMKr2sEsbt63NthZG1VFw7VzznctOdgmrr7NA11aqVcuUfSnGpoqx15/G6j
Wud71eiJtvgA7SCppy9u4C14mjD9mgLzwnOC99zY67AxqvBHFiPO1JDqf6MwJRABT6f7CWDhMQYj
eRxE2eOxpTlbshPuI9bE7mO3mLgiWAaelC51gJM9rRDyw01siciFmI9SEQwsr/76PymI3/qqtDd4
BaFyLTUqU040n6QLvL/xMcX96ywED/x33xDuPd444xx8AUV7jnEl/umBwOLVmn94IVJmWerKRzhN
xgFfBPdQuEH0GGemy1/2KA84M8/rnKz0JZrT+KK1iWxWt/bCj2RFGMQ7kXnItP8OTKVJoJ/heEWh
ud9DQ9NP2gBvMShj4zVoc+eBxcFFxLaOtmnzOerJjYNHNTCHrj+q1EQoZInkJWNg56V52EhWxjGe
6h/N8kTT6ja46z35Qz3f7DwJ7lLGNGyqAMs0CPlHVrsji5DtgLNk74GY021ci2mvmj3ahBvTK/Mj
/lwpWzf0JjU/N1BRyCgVq1NAbmzUTLM8IOTyJIpAB6Q0eajee2+2gWPX7NkvYao7L/CLcv5jojur
vhZzzX3ed/lGjepz4D8uE4q09VaV0WG6lNcGtaRGrnv+u9+D4DV0C/QU4FCtiiYVz0mFGhEUuALa
CaFQJ0FZwmf+HZqZBdSSxg6ebV1a+2EJjYeQO9eIT76ok7M6gPX/daaamRYn51zMoBZvMYa+HWPb
OLF1ol+FGEL/Ne0arDpvM9RV+etXlqTVOpaaAI0WwXfWozet0a07dSjGEONyxy3CndnrNnhRYd0x
69ewilF9fkL9gzpptb9NtoOsuhu6z8mwmADMGE9bZTAcndaz1+3SxF+Z3wxZ1Y0aNTMj22NO2G7V
aGsYrC4gdewW3YJ30LE5frxeu782q6neaBhNIRoLCyCxMGFBBs7Z+bIz9q2OAnptf828pVjHuubI
pgc7hKXbse17S2Quhj/aePGsdFzrQx580XMDpAAGG4Nm9udB65LLiDr3waqte9WKEr9rVkVrJxfV
LpczbN9j1HbxB5X4NVD71HQUaaKTavUiYWWpToUcMEUx29zbTfger3KblMFGDamDBtLxrsHNdqNN
KIuHyAJh+L10quHZ6+Lr2eR1/iooupbdDB+YFKXOAxZh4bzu8FwG/T2d1aHHarfczYgOnaUnQX8F
xgFxBWJUn4rRm7jaJUklIOuQvORhzJ/kIl/hZrm77XPD2UeLyoXb6e8d9O7HDNP5Fy8y0T6lG+G6
8mgg0LpRk0rflevBowStRsfgZYbQ9144fXfxvHKlpw4lkt4138bRn6GroLxxa6pRRWdVo2VgMOqE
33rf6Xm5te0aSrPYZC4LR9vRhrvi95lq6qZseQ61YnMbMHQPlKXtzjCwSwBd0/MtLaFSFdggm2gs
4tK9kDxUukId1GCG0K0aVC0jplx35RvWqG4UZpGdW3iBr/rUdFvD8FHgAPX3iqeHOLqLIZoaRVwt
fIzM8qQG1QHo/MYzvPGpTNDsSeOYPwxDpOeSogmSxP5TFaIeZQe5BbWmc94Tc1oSwtZTLGLx5sxH
1Ys6J1q8FCBjM3LerUXaRrOdEE0mpkRFpu9h4NbbeWn6eY9IbYPrsRrFp/YbRrTjOZms+qIOqcQG
YiOhQl6McPF0qrN9tbTcOdP2RoujlhTDY2tP3oOiKi6tzoA4rpiKfYNL8Ohu9AIhXM8dtA2iXyje
Y8d06SGP87c0VDhr1c9KdkYI826kvLsZijAdwTUvqS0c4jErXhT6urw5Uedq3vxgWTmAcd7o46uN
GzvSYqT0qir/HPdAYZG3cvCHOuseyEGMWEkVzk6/9swp30C0deDHl0fy2cFPVpXXk3CQf53gDcjb
/CN0hsUZsBwKzAbJy6SuhmjO0kQb2DsVUAWOphzecXnN937QhU/qAO6j2EKXsDdgdnBMdofQ2ccu
IF3xO6a2uuDU6vlnh9z7Uybd8Emg63Jfx9paXeQWOmINhiZ89nALNUvjNfFEdb59aKUb9kqf8vSg
+lSsGJbVPEWjrbqals0SZnEf7ryYbFRW2TWY8LaHUD9H6MT73rmgALCbXQ/fOp4l67FeHHVm82vv
T+5PXXwNZA3guAMkqoWV/NpUM9Z7LPtfHR29pqroYAaicnRsJnipjb9ItAYVLrGeE7xAmvFWMkc2
LvCiOz3xdJIP1auXd8k/ut1+hAG1kxHtkY2ChhsadHkEPankLUjxPAdC6Nv9tCGBZT5007TOEg1X
lrEs4pMXJCykQg2zMZ5cINBZP2MjmKwnGe+jpBzv7SUz3HgN+3vsPlQrWdLHXT92x2rhAPbSRy9l
6ZuMqN4GHwb/PUiklrUZkQT4IEnCSyo3vrPz4ZUfVuIxB5Bx6p142AVdY7yjVPKY9VbxECJ3sZ4M
Hma8B4qLkXjpW+9DoSva0juOg54Bq3LGTTRZNn8ZBc0Rqx4z88VWjbo+QIMaeTBg+bHYYho/79Ag
ECe9wEyjlKX+XC+HMoklDEb2PSg/hxtvkRKC+cFTwNXXJuWXZ2vOkZ9IkMDBW5al+dJUAyH6nqYU
4s7tJ/15NGf3VGbYKamIylon0J2eC97Y67nvm4PqRr2dCo75j5qirpJz++8GqNXXKxvL5SPHfxRm
n9+pCOl347nz3O+3SaGEz2N5iP1FHjznMM7zE3D2fk1iMOKmz8STNLLvFVL2H8OIwp0oU+3SNm7E
95TfQPqMH7GP85ad9uAIEi9De278quJTPHFYW07udkKsPM487zwuoujUbftFxfz3aV/6zQlZnlUy
NsiYq8hbuGUY834svdfJBDiQeFgaYUsTbgBdtZvMHlr0kZSzUVPjuKj15F2IMzULlEFXfckAnh7C
LPcmdBX5Y8ThFxVL9FInViihdUfd0bwLHAnFpNMFlbrqR556wAMCfgQrdO8O/fBV4nXxk/fmCgqE
Ha6CkASnn6XfACWMqxlJ4TcqRsHGatrwQUQVxj6ii0/O4HgXSXZ0N07xruJdfLIXNY2xy6aLOvOj
0Tv5DioD/9k/tlKyTEble+WPtrktHaCnEwJJa9c0vU3nDMNdsxwCbpAJjhqnZoQgZGLiZBnIZGv7
sflGgsnZBU6NYeaSxLAlOqHkq8fraC9tn8JQMlybxhiJnZa2NerYGQrIFTvyyR+eoYi8j2kQfswB
vuO6y07D9PL8HTelna114UeIuTNJZorpVV8c+iXUOPWt5X5h1w2Mkk3nTl1gKct6pvTezGbycUTP
uo26AOjrz4MBvZH64osIcgeHUd++HvrBPXqOXp5uXerMikbnrmxlfnDr9uM2+Nf0Oenn1WCwkPpr
QM0HOW5dRE9y/9+PU1FUH7T9IFk0k1M1jvqEgxjVBARZJ7d4SqoMDxat+uD5XTypw1zmyUV3p8db
V85S+W6y0iOlUBBgyD84MLWRmFguocIifsePibzOuUZV9rZxgpPeTtqnKI3ctb6op/h6aLxMqfUY
4Lj4gX2JjV0Zkl1pNYXvVR+jgUV/BslwG0w6xjvaPHzOnZ8CWRcw8+vRlv4XtAXbLbiE6ljbsfG5
6x5j3/S/lA4ehiG8gB3aA96Xoml3joGUGGIb8dmLSR9nCAMtggvJ67i2FylLdZitMeNN3Pln1UQx
Ud9quNTYZYbiKr9B9YNMWKTNvGppA6LezoAPz3/0qcCwwZFv6MN+nc2RvLhxTZFrOTh5ELYr1VYj
qhOaOHJaKNvCsiFGDaiD8O2tFWIldItVZ7frQUk69maOX+YyU/VfP0LFmUE7nPvm/tpF7p3trK1Z
aJSb/JeMSf/zw9QVwPlFeOXEFeYS/NLUVVSc7Pt8Ew3ZsDXGBAZU5X61nNZ6m6STq5aqhakW3Pev
PD2sNypLxbF0qzUFlfgcGyI6d/CrzqqpDl6TqGQzw4X0+s2CCjjrg/mp9yvcDUtoa7UYi10U5PAf
Ft6aPjnmGauYTwrYdsW4/QF30+2s23VyUd5T8LcbxK0PoayM9XxI5DxeeLhglDXp5Xip3FhfUWPG
fnIZUX2u548X1SymIOvwAKSdZ7Ozw7rnHzWgDupat+Yci/o0YLT9JqfsvQCG/73qPeR5o/FnYur7
NJ7wZ+r6YR1P/FuFLRa1HiqcWrKfwBjinImiOHcGpRQvEbvZyu0nS2qUS9hcP6VzmTzFvPQn23m8
9RRlvi+N2r4DMtCGa98zPkmeT8p0ZW3kASltH+ogyp7mg6X59aHWfP0YJW14TxY938axlG86NYhV
WWB6l9r4NmhiE0dQ77hXE+xlMDKKW617D0eNZ1xGnnIcmv7dLeC39KLxNmo0DRN3K/BS36nmEM5i
zYbWXxmRU/CG93FxmOfsrOsZljDL2f/apwacZYY6w41jLdn1HP/XqSpMGlWyCfnZH5JCzzZQrIy9
QjfkTZKd0JlAl2lBPDhOK19yjwqIm54SAw1vQzu3gc0dOMbuCdBz/N1Na0pNKON9dgwjWZuzDQBx
QgNzGkcoCWB1VqZeP4f8etbURwckmhefMlGRaUswfTz0LajrcTkYTRBTGqszJM/0FtNLtrU5OZqL
7QfTE8vymWViscWixb4fqr7ax5pmrkMxOzSbC8mQ+WXQvenF75Bc0UfPPaumQL1z74YCG4NlVGhi
j6p1h9aCldwnpQFUog0QsOVQDV5ynChariy/5b9jJ1W1zXK07vwoDp5UoLlo2OZW7R3UFDUQp/JU
NoF9p1o4I1BuQIRBtdCZz+8MpwQ5l9WnOWmzM8rJNZXHcLgbRn8Cb1HGuIF28ZYNnP+cIY6CBGol
3tIxRJzNSuUXf2h/auRGvvW1fkcqd/qHMg34Tt+Jyf1s7SREt9Wb4YRkQfJz1IaXqQSR5qQZwmZR
rX0al9/OPE7D2jRt7dhhaXyBEXvv9OgLqMM8gHnIg36je1V27fIb9P8DsAP/dqjARlr4zrY+kgz0
k4dLwXoYl8RC0l4FqP4ksL8iIsaCwWyREIQRt4CR1t7gzR8hJJ9tbcnlZ902n4ZxgOBFvxs3uIbG
dXlE2zj+ZOXlFqxif9d1encm7b541IT/+IgCYYlWfrUto147iPxx83vBXgxSP7ZmxxfLx2YzhLH8
zM79uSyG8J9+9DcmBI2jlNO07wtIcz5lvHPfztQLHLtY126ZsnShaRY2Oj/NHB1VM2XnipmfHh50
srBvuUVNDcfTeK+a/WjIbcHu49kM3GjjYry0H7Pcfh75MQCQWKvGvPTMQTLvyvmH8FMem6PA3HVB
IFNN80lXkalqRFBSiyKru+J/O/crFZQskWDbwHG6CBiqPjsI0npj+v6ALmmDn7CLnEosCn58y62k
7pgC3O7ajd16f72fJNiEFbnm4vjr/vK8z3nKz0BNUfehn5rHNoa5wAOMuxR3FvxQvexRXc+cy/LR
q7/dbsfKdvSN22cs0ArrQZsCzJ2K/mgbcDhTzTcfVH89ufE+1GHHt0vYtW85K7t6XluZCLZ/zWDz
hWo1dlRiG0Cvvng63sV+CNvq9wFLqdXshvGDqgOofjdl9+mht3RkUyc1XlZSbIBRio0aVjUEMCF4
oGsGloAqBnhI+OBxlw0aeOShGLS16WBJuqBSsJlEC5oWKAvrrQiLP1q/x1x3Zgn+rctzzEqiMYSl
AJdva2lw3dPAKx8S0WsnHA/8dZ8N02fX92r2n7y/F92ET0jwxfhUf1ZR9RI1/mfUYBTuJ73aq8mm
zY7X/DGJWLt0TS8uBVaFG+Ch5lo11UBAKQqsSeaIC/7qxFRDvbNxr8EhcmIboyJjdXodt+PgYA/Y
NyxXVPOqOMMPoMzsLYxHjHDrpNtldpJ9tB1+9jiNv6OMwkMECulW9WeRhCtoJ69uY4hzZ8bBOhdj
9hF65Q8psh4luCC574qUrIDqr0d2bhn4kdGw+sekqLJVZmYXWLzDCePkETI9h1n2iLqjABU7xfSr
y67Q9QeRuFURCM3s5KKUk5c4eRaNO4HSQH0+iYPiHpha86KVTbhPBXqbqjl6dvwC6gLLCEIdbUpY
UIOIUYOtx35QxM6TasWx1rzofZYhXYlmsOrLcVFgmQnGMlOfldssvDtkiPMOorZv4h4Zmgm4Ib+c
VjNqEHLtBPkXGbTtpeslki1j8a6Y0VMB+Sf20ntFkcaKO3+ckkZsMy9w1p2uIRyg4pwOH7klTrVU
8C1O9SnudROVzj1iipiiUSjz0pcEdYBX0WNs1oK/PDfgAl4RK6l3BZX+rWqOfqUvnICfqnWd0LLT
6NMXfyiK6+ywr37NbnK9ZsliS4RfubZfYNK+zDb8Dmo5n5sVRfYyab2zGaMBfk4VZIfUitkF2BCU
hKMVAkTKegRu8ai6ghkrU35d0GFLoe9VM+M7PzYBvjzSm/udXU7NeW695ux0GqLyqo2Y8AQTc+lV
bUxdwFux/93e+mAZ2ZvEMp+NtJKYnHKomqQ71ln17KdOou9/N9WgCjN7QGjSD4dNuuiUOGUgzuMi
YOKEY7+pQuye/xpQzb/66goPaI2t8QbWlbPFujZ61Pr015nq0xIZPaozqoBUBSGI/1/HUcAOqsdY
mt4uiASMRb+p9XWZBN7OWRiL6qD6/CSbYKOa9oMeyeFp0nVk2HmWBaPfq5bam6hWEJrgmHnq/Y70
m8C/jwLcZMzSlC/DYNQ7z7bcjZdX8iVrQIxS8FBj+hKAnOqwcTTH3qkAjN7qB53Etgsr+iEf4mcL
v4E91Q73hQqbXPUid3/MHiD9ysy/BbWc12UB1jNOO++oYiOn9F7Au6N752Xejy4LVv4SG7pUTlUs
NaV0bVQyWdmx13zSo2rn1YP1Us4ifBaDfcl62X6izmWiXqbNoI7zR9fUhmPadcgqOViXRiLbqpY6
aNB7n5qD4zjp0603x462s5oZX1qmqUPuTA9t3GaXW2hGQXWFoIl2vXq8xEod18E5AmRwm9rmqVjX
GLjubn1eLOwVzqkQYxr7wbNsKqViKZI66jRYKqTq4A1Ffyj16MGgFtfsyBSOLYqCXT/Zp2lKxU6W
vni2YmmvCqRwv5NyviIRvUp8YJlgvefVFG1zIJeHYrAPeuXXlx5vsXY1Wt0iprZkDZzp385WDaWt
HW+NxQpUCCc5dD3+sIaOY3pdz3vWPqgkwctfJ0Xi3M1xaN9TecEaaRnAOPqSObJ8n1O8MQ0W+Xg5
t/4Ox77pwx3WuWtFXyv4NDsLotsBFzJk1vKUx1Qef3UNlJEKgHCnftbIXYfpS+W08Jcap93oWTfV
7xmUUuRZKYSOvatt67q2d7MJ2b8mK/JhzsUug8TybnnVfFT9yVxgklHN70PrLlrRwOIiZzoBaTNA
jhnph6FT+Q3qHGUYXJGEbMd1srz8AmFBrxjdkQfdpN0PloYP1DJhzlBPoU7LFrDhNhsi7bvqb1pw
ey4SQ+c8lsVr7Fp3VRn4Z9TssJ4bmw/qYe7X4d8TcvnXnt8n//8xfK0StP6Mv1EZU/MfO1wkuPMr
1DJaO/+jdRtbItWYeg78n+bVRNa2RyHNBdKBt0u9GbwyeHOdGHKbZstvspQAOOc8gtJ4mRxL/FNP
9cvMd/gQYU4SNqzbO4M98Loehx17kOnSJjOSiqnskofY2lhymB7yPvt1wG0NlC3ekdcoNZAF2O+1
zbsPUCpgeQYLpvLKc0dZ6dyJEionlsrV2TE7C1HbZUiN482bQ5tZhqba7A9NnB6u4bfpt2h1NTWg
5bNzigG/o4K6CCj0wC9ZTqmmjDs4WMtAOhn+0Qr9V9CnOejYf/s1yzbI5mlwu4i69asmgAQPrZJ7
1bgdHLRu9Jga461LnUkR/hjKVgB64Vq3Q8DvGws/2KKxoz3d+tWnWRmCiDAines3uF5o+Xo9Nqq7
RpflWvXNdRWwHE5CecAcN7v+/27RhjZchI6esM1L9y5OhXZCoYJtjRUFL/2kQTtq5PzTCu35pyz8
BoN5w39BK1rfBYlu7bLJzUgd+/hgsi28afGoMxgT453S49ElOoid8StCDWqtM+9iiRZEpyR6WK9c
L1J4iPJi0IrKz++5Ygr+natEfm6XX67s30bVrC4J9uFiQz7lMMR8K5IHW9fnVdlkLuVCcmTodGMg
p1Xmo76EqEPr2p8iknunW1dajvOmQ+Fkq/rUhCkZYipsSNk7KcmjxdZiJ42xb+91TXc2bIJw+bRC
QTIafMNKnU6t2e6HGMlxakFYmVS9fhjDGI0mpy+ffQk8ctDtcp3FttirEDWAjAAQUTS+VVfUj8gp
T93PoRv6NfUZFKAs8CIdpALyi+IxdFvxOMzABe3ZmY5on9gYrofsgVoE9vAqXNptIK1dB2JprcLl
4seeYDdwCnP/2+0yOfXn+zaDgk4p4iisxWETDU8Nrqu2sJ9+faQcgvGSCHksE9+85Ii+AFpLeUep
U9WZIh1H1cizV+kyrAZQ8hnKzS3Gg8CH/anfIE6LHolGZvd2wdu0W1/shefJrPPj7Rrq7BarmoK8
zjlfENDLR9+m38JufS5Zpn2Vej9usX4EdShLWSW6edXf6UjQH2VNlWdpxSYo3Y06RdbPPxe8Dv8e
UO1JHCp+mpccBuN4DbmeNkG1G3DivV7PyPX+zulsJDHVNMcaIA9nGzvHmxF0WH+nutVBxaq+fGwT
vKPxHPtr4NYUEZRO0Upje7vKHx8W6R7GVmmCgcHyDW4xTgtLYEXNK95qnXdIxhhNz6Asn23DKJ9z
TybrAN2EQ+JNacZeqeJ7z/qjCvEX6IrlC5K9mZDXGaCVczZzWnzAljF5Vgek353AN59UowHmcMq1
6J8RIPx1vKUOtS39AeiPfNQtj7rwb2W6mxxd71EXZcmI7t1Vrk6d3g5/dP4ROi5X+uty/+M1rrp5
6jPUaVhl/36cEsKz3OILpVHu1Ul/vA6quJR0G0Xx5Wtdr6vat08M9Sw51KJ8smMKOnoC3wIKUfc+
s5BpltXOX/0YTOyyRRfrr/64cP7uj1K732et9PiBtyCAkMfbl7X2OWwSWr8PEZKi3WroZQTSikcm
g7O9uICCix3kIuJaqunLgLrQdYIKRIp9jWVjux/t8nU2nnwPJn2A9OZrAvMCNXwtPmlLM+jNeZ+N
IEXiLoxf7dmEiZk1ZzVozd3PWo/7CyYt90UBu0p1m3DWNlR2sSVY5rhkwWHTUf9To/086S9ztC5B
vjdr6IcNilmghNRgxbqMbWYII2D5dKObdXhdwzsslqnd9KGR3TU1ep21GbUbO61p+iK78yoz3fF/
mLe1Cc6q710bQQ6zSdZW5Q4g4ZvieG1nGgoGiHNBa0YR2aFa8zjZz9cxO0ndc2nL99REudn02Ds4
aGPVsbGwqtPgtZZRed/O3fu1NaXGsy/Ste4NwWs8I1kvukrixoM4SQ7Kbl1EUYxRBNolQz9Zp2aC
/4rnBqqHwHVRCx7cJ/RNnRfUY5w1MNT4oOaq4LDLSQ+p4BGlEhWsLnULJht312FGdB90iJ7ZfgLJ
IpzsBwcNy3XCluC7sW5qLf7BLqBGuM0IHszWbk8mKi27AG/wnSdCY9PFmnfWGukj3sUZoJKI23Fg
FKnl6DosIgG0YGyArHtYHnSworeRXSx5tFA+qIMaKBdOn3BIt0dTcbRDH6PGFHriOBn7TJ/QJErC
1j+mWf497/wBLpM9fR5nfdynrgUUowTBYFXCrPa12xp3hqc3K1xyjV3roai0qWXl4valcxsseFRK
QTXam0F0xaPO5Bf3Nr/TtRqd4Hk9lfa4EK3di2QDtOrYn2wGbAHOMFjLlxhgGaLm0wc1whWldA39
tL6Pd5OmyY0o6+ilV97gbbKp/Ll/VF34ztubssUwtfcH8ZCH6OmaU51/L41uk46J+8Uxw5YibABg
pqg+K19lv4nq+9YItqqlYW/W929ei9dzuIgbjstaCxWqbFqp07yo0KLSph8Nfh0I47JlavRpkzV4
oaRdYFMrMvKjI6AfJ1UOgwskz9tgxhkcpTr4MfFfDS3W+QX1BMOZWurJ/bQ2/LR5KqJY7jFbESD5
Z2iBhUx2Waul+1Ifv7A5RvBpOTjA5vGtWU4RqU3OVdJ1S1sIkEHxdcBQ0ZmD2EFeUgNMliXvGEhz
x9qpXk8WDoTXzqk89KFNHhp992Clz0mwHkyd/ZCDYcU4Fxr6fsgnpsNj1I3pSx4gnsgjm8xpaoRn
Mxnz1yToSJch+LZtldJikuiXIax/qkEZBu9tEpUXSBMfcIemq/wUFWPxOE3vSnjKWASpbCBwxyHj
r0o11UBlJuZGAMBZ5BrQrFIHOe1QA9JQmCCfsgL6Mt178MvhmFvdGq77tHDpJzT9ZGWu0iz9mGTn
HvTOzdxNMerZZXbhPi0htm7+QGWxPaiW55IQhXX3366kRtXnaHr04YFM/3U1M66zy+BY16upsL7o
EXsoi2xfDn22G8okQT9FdC8d/laPMtDWqjV2FZoMrYCDjr/60ZzN/qULPeeUam29yvt5UTYPvdNY
deGDCk5MQHClFeK2GyQYzg7WayV0fOQbFJXPCPPh2KFkuZamI7zXa85Ljf4VvDRR7c0O1TyXK1Dq
S1JjSWX8kc9AonJjkCs+wYWpLyr7EeJWiW/utHAHXQqHfd4+Z2jJ8vDMmq2bWcFXlOsWXi+WnhKc
BbVP3Zjy56CFk5Ri5/qlizEzFf5H67jWexjo0bYSYkKzwrRPduAEOx2rKPhrwlrVGJ9+p460Uop0
Qa99SAdkpKseBZY+DPDrRXDJoK+uFP1INWHgo56yoPNVU/xu2qn+cJ0rU0DjY5L260aL7X2Xe1iD
YUO3GqMyeFTmYPqgAaiNTEiHSLuaa2QJkwd0paLHKah+wtugPpFoCbkZcO+qmccVj/o02WtFZ6O9
GXc4tFPOX/uJrl+9AYCH/GpaiEa/Ivh9JsUaQDy57xa38WE5qLOwsMGdY5jm+G+RqYfdMXZ4MZem
81+Endly3Ei2ZX+lrJ4b1hgdQFvffogIxBwMMkiKIl9gFCVhnmd8fS84s4qZ2deqX5BwByilyCDg
fs7ea6dghkR3lPpVdYB0J4c6EKVnOYyANxzVvw5zF8aAwEizkpEildIm66Aqi4NC6hxlQ6hRpYUF
X141FnJvs/c1U+Xz2Kk8M5x+LfXIX7plNjwayeLBEwobIK/dHKILo5U1ZOFjp9b2yaFd9CDLq2h8
eYOrML2WKTnv+M7nlLwhXdzHy13yCz8/swYGNOgL6ttkTPZaOEV8F9YlAU1zC03GNOsfotoZoPm8
WnVxOK0RBqebUKBZcIS2lvkwMgBGnuExxn08AzX42wW0+L9VaDuHr3n0pMGmj1OSmGzQRmw9aFgE
JpRLzoKw2Y/kHFy+5gu3TNehncHJW+74PIwNZA2/ozOULKlRoVn45+WPKxuz8fwm/tESO0TfW7mT
PzgLjfHXKJhFch+SASRVyfLav0d//brZrZODz5N8lbtDum7QK294b5Nt/eU9/7Kot9b0wMrM2o21
uWw6A9UdKGq2R8mtHWtSt/o+x11jqreEWpPH7qgk5swhrhHqyq5A0XqVV3VFAACazQER4nJ1ImgV
BkPO9nL5Yk0ApShVxfu82WhYJTR1vZORiN2SoOjUYJPGafrdLCM5/3X4mtOz+jFHgraXF7/m/aae
VpatTXSdQy8PJuNG30M8d6TRptncPMqRg1zfL1inypExU61ojc8BRGjR0b6e+nl8BvEn7yisdrpG
inm0oKHiYgQqKBIN9fhyaHX/j7P/bi4aASyZdY2p/f9/s7ylt/TvOlu83ecXWLY4xmQZm6ai4VVi
5QJOuj4gRSZEoQizm2NnxKF2U/rTQJVlZXSiaMPQT4WUrw0Uch0Npk9kky1fJGZLnocbvZIres4b
vfplmPqd6PPxe0KYwMa1e/+iZ5ZyTIyUkmJk0vmPfmZprrK3aPVvogHa1gZd8eSCjtqQP688hCnm
ExYxgjayPW6tMBJkC1nOLvPpYw78kA+RkhXHpHSDExx1bc+SV5x7zScrtDNXmdapD3xMz0Pklndy
rZYVRbsH5UKkSXISefWtiUX+Mk9V4CksiShR2clJD7NhS1ZV/AQEsV7V2TD/Ct9CUBu/Ml6qq7mM
1B3O4Ww99NV8RRryakIBfSlqPT/mFFzXJJ4r36YZCGbK372VV8Mmf0XFv10Sup5IkEA93OvBUxk2
5H2kTfxYJ1O/4Q2Z32qrYwk3FPVD54CsqdoY00Dl0/BVK+0ajA3ONs237/rEN7ZaqER3qAKKnT7p
FcCpQuzcIp3PPcKgdUWkgZv75Xc7LLyIYs5TW2vGXWBWBXYY5su0dT3C3lDfsyFlBVtfY+xKJ+qE
r1rZEHaAazX3EFRByIQUfJOHsihefKEEZzehIGDAJLwuuilhOVhZ8Np5XUFPedfklr4fbO2hmcf8
ElMeuWQ2kQ2r2M219T//8T//z//+GP9X8Ku4L1Lshfk/clpABWzV5r/+qZmG+s9/lJ8XDj//65+W
KRzXNFX2RhYceEHzhesf7zcYbsv9/6NL7IpNxxCvG1jDhynek+SCZTaTqOTlgI+VDISaXKCvOXkW
aq5Fc4a6FeTQf32Jhfif1dqf7i0XGDM0+qWdQYFvLs3fU6RaexsqTegZJvwDjUX3PugCvo36Yu9g
lTCs2iobgY8wqVJhBfrmqyu14FncigTeELLmjRwqolbu5BnJ0cZhjK0nnHuOQQzMvy40uu3VaBIh
9i4XzM51N1QF9U2o13uzQTTlD5b1QL1Jvy9LEqhrKjuFlWREzeSP8lqYpOIBdVC3z2siZpzSzUir
qM3Oa6vhSYgCz5GZDSmr8eCKGRHaUDuKq4FR6Rq6pnrW9IQVTG5/TsmL5hADdYoiaIzaXBF5vHxF
mL/2dXfEUjs/IbulvVvaCUr4BoyXeoHVbr2bbp8hPYLPmpmdfpuD8FeUz9Z7nQ7tKodku1dzwFEZ
/woWV+VmVPPqJhTiEq2xfQTmSV1zCV7sGsh9QAfFSV6MtApXuIhR+S5XCV1im2DWfMCX4WC7xU4T
obuRQzEG2mGYLXI9VVxY1INi5A8UAkbBzy6P42Gvk0qgrILF8hqhiMHEqrnfENZht0hT8GpBX9LL
KDK4CfL0c3bW7Oygi/K3L+b+nBdVf26jCbYWvRQk95avHtMinh7LIp/wxqjhRg7bkTdabqPd5Brd
zekxNJM303EMSsQriCUEx5jkbUJ1saqV7ds/ijE2tzqqq7MW+cWfDnIuzN4dJ3GebCWG2dHZP7UG
Au5EnfEQ1qaLQ2B2v2VTpHgGFqedHFaRkcFQHvKTHIJf26n9LdPq5EEewipNj5M6/OZ3zitmGzYR
mI4tASVixwbWeVWmF0if7fexjiE5YZPyDGA6r+NAxmXdDY9CPUxKjMQkVjELKlAA4xrGN503ndih
tGX9t/SXyAhVV1TmTSx7Ko9iAUWhH3OYqqSMqK0rsBiUzmOd0cyYc3b/YzvO+5pF++ucPA9Onnwn
mCY/loYg+XuZFqL6zR5Ru6dzkNy3GnHv7TKfKkTH66lOOcgsu5epa1eaaPojO24C5w3dP1Io/93O
bn5T7TG/iSJxNrU28VQuJ+NCXeGMdZu+JF4Asmbde8IGsseZR+h26E1gZMtQ6V3oMNvFcZhMEG/J
pPZ4RQy/piB6tOexeHcCLpq1Ub00lsDRb/vdOajN0nMBM4QuCWO2AZNfHubF0Qzl/ynCyXVtLa26
9kMokHEoCTUPp5hwngt1SxTE26Bnwdn0izje4MWh66um2wqxpYW16DbgmLzpVcV3mKyGgxzKC7Ho
1lpu6+smXaKGHS1vV4OrlufCz6uz3eTrzmrmo9X65TnojNJj2xztWgIU1sBDyxeUheHKNa+xiOCs
BMahDsbyO05901OjKICeYIprR/rd2qdh+zHEH1NfCg//R3pyx/h+8IV63+v6+K0VPw2LIEwHrwRr
MKW8Q9sLnmxK8q1plKxBYq2EUsMFeTA6ZB4iHskHAI6uqsO5h6ENF3RM6SFo7cZWneatt+pb36bj
40j081nogw9imXkk1694qwavqQCgTDx9bizl7G0vQpqimhPd5ByZICGG66nap0hkaD/H3c7Jtfwe
/bJxcAf7Q44mzT9Peh8+NEN431mj+4sMBSxXTv4+eDwsk2l4xIeUD3eVnmfUU5Du2N11HuyN4Qzl
ra6rZBewoqIEGzfELsD6j+eCxGcQKCRz2cVvfPuhm/6eB3Yxdtypz7nO9hiJa3Gp1VocdYBk65Ic
8q2ZDHs/7/iojHF1lWeugSWuUaZgwyKquVEiRA4c2zX5taa7ShKCGI0UNkHVGAFEE3HvTEpBfg0r
oCn7MWfC+VWYzc+pUtNvPN4qr6QCcVH1AbJCxRok6MMjriXrGM50aeUZ63yLrtlfJ2kf7/LST/YU
497dGvPkZETBE4By5d7oYIcsIzllEaTAOsM+y9GkZNaSyWJ4Yasrjy7b5DMd5reZwtttpgB8Naz0
PYn04M2up2KD0jk7lVrQPkPSgK+fhG9DnRHrQu1/D50yKpLmG9/Fs2t05Q9SoIJ1FbndtSej7oz9
g4j2bCx+NMQPazx+D6INKC9XsX4X2e45cA1iXJdRPJr1TrXidt0iL/YA1Cj72EzM70pmbBqUac9h
FVeXVCXxaIjM6gWIwqYMZqQ7ifYoD3GdfnP4fF/kiG3xvCXswNpEVfU4jZO6R6BUnGO1y89TbOaf
ZxFWMIrodnse2NjtoHGtnS4stmVEkkCg5ulZS/3k8yCHOW91KmDL5NdlsxiMjZuXyt8vyPuMbOjJ
seg1hSKtUq2HlF8Ax7HqHf50APkdpZfr6E4/FPpLh89R3TBltfoqrctx47I9oJ4j0HLOEIPsZSiN
zFVtizP7ARZTS1EBu9cfQ+l6lsMBhuffb45oaW5MEgZ2KaoWYujN10APXG/o1JlFqG284nXkA8f7
xHGqVbIU2lMEPQd2BkilRJ3U1In3CdraR3sp2WM9JYe6X9Z3y3DCp3okWprqdTXH9Xqc78usEfty
mMn0JSsKI6MPt2B5RxJG+uL2fr712xh6HibZO0W04x3iQK8BU3hyXUKA6eMtV0e2trGePvRVEu1T
MgOJSx/rFyxsT7rR4h7W5+mZqBGqjnH9ktqldjFV2NIRRN6ra7dXQYZNjeOx90/1vw/+bLJJ0oKr
MLzOsNQrCmjtIU6Dl7Gzk1cIeaZn6kC25HDJeuCf1X8D97FGNtayMnGXB0Kfktyl9Hefw1AHEJiC
cTqhhs0pXkXl1oJrfDGWgzxzdWcFi2o4yZGqTPqwkqfUTIytbYD/haWX7avQerJKk8SNcXHp5+Bw
WGwFU7ttQ2cB1rI8I2VTbD5/6ibmwCTBnfb5mViGLrjDo/zE4Hr4Y/h1tXMJbVD7xiTute2e4k7v
QRDaOX4qhrlmxscS6AfpCAyTMWrQQLLQtIY1IDXxUC/toM6JhkPToZspBnwNSxDTnWrRQW5MnhlR
6z/MTmwEK2UJtgICGSrKPY/w4g1Qe7DOq2R61PNu8grsRBdy/MSuJUUCYUB4g6UQ7wZaXicfyzpq
GHu2t42pd3u/cw52C6GPbWhzLyoFTBALtELh4SBYNniwx5SrPIxZENz7Y7Jm6xjeJVEMLiQFtLZv
SppFWkqrDj48rqNK62kqNtkCtIm3ZODa16Q3dG8olOF+xqjkOb4dUOEOiSd0i/a+miNIKE0SbeVQ
HlipoXbR1OvXlNIBc8KiuVdEEJ/zBYMyOjBBBidRvKk1ovOwHOSZPJhYub0Wcygr7GA+Ko0xHU21
m8gt/NdQzsnD15y85XMu/m7jxmnn2cXUG9gU9oEJuEN27uHwveF27LysHprDYJnx9w52TEff5k3g
cdklPN93NkFcNy2zybqMMM4Hsb+fupxGAxxklqZ0mux+DNZyTh6EoVX3xgNw6+pc4k3ZQh3YJT17
ozIwI5R8DtVyKo1HVv8bYWTKYUhaSs7IW6vjyIdb8+Tp5ziyajyLyyVkB/qmd3GynJwimWh285eg
VL6PBlN8S28ObYlv2Oex2gXQj9TeX3cin14SQ8H7oGS0J2xUeujbNnGhti/sRhMMFJHtmYXRv4Qi
X/m4huGhUHqOkpDEsLjPqIky93X4z3P6MDyPdY/AHLUgT9EQtIMPoo6SpM2iuBiOiVPha6BHPBAA
D6UPYFTFLzwk8LtyEvZ56DQq7a7v5WER7Ky4bGklcQDZ+MeZTjuPslnOtsZ1TGXXx+5JNfvYG5Vm
bSzG8WZSaRFq8fAgimZeISVuPiql2+ldJL67gaV5ejwEJ8UqxAFs4bzJcrN77LPR2du6Bk2bkI7H
OmqYwwoe2slN1/ryEsWGeDYKfgjFaN/kyKXeUYN4eASwYD83I5zXRM+fKn6dd62FodlnG+sVfTUc
bUWxblWS/qoJa3/PNKNc9ZbWEJkQzaekSswNIYMplDt2WAS3QKlToY9QKgw8Fs+0mpe5LowI35y1
eD/J7jQU1qfS6vGs2gURlb7j00IG36/lRDp2ALRi1T7qEPY3zdTw55qZ4Y1oPu6qXNuocQG0gxXI
OKf+mUC0cW1kZb/5mpMX+uWqPJMXRALlf2ox98s5vhW+Z7Cq2JdomhCYBdF7ktoWtCOSVJq6t+86
vHcra7lAt+J3b5BprYyds45wbuBZXNZ48jB1DmdFwqQ8DavRa52AGGyCMNYuTuxNSsv3rANSPZvL
QQ41KLlH1ani1WS9WTjbXpzUphxqE+sphzQTR8+CNLuXw9Eu3woQ7vcD8TZPDtBNOa0CGz2ZuU64
hRrZL87UTnQP8z2AC4NmD/yajtjtl3BEANZ3avkxNHzAx0wnQmHwOgU1JFKc8jLOifNe2Eq9UhDn
HgCokvcQlO1RpSPxeQDa9MdZO7GvWsUoutJZMfehZjSft8izWl7902lftpFXoN9a+SzR/LgkHl2D
ZeiKjp1sMVgwOVXt3lwOgWNkW1KN6P8KG7v3SJIMnPKnMlOtc1uH1i0coaGQlxiuaJWbN7R95g1x
J9ZFWOoH1uTmTZR6fQ1Maysv8v9qXsFRGgfHNItrAeTqmte9fhnibhUn5q7XtfRqhFl/nxFGec8P
AsppXDn9vTwTlhauI2qBu685PuBgK1n2A8H6y836XHsZjHeWCmAWOzpWB2ce35vSSW9CdcS5ozS+
LrpyelvmwalkNzCw4hwhsgZPZ49yvsTG7mXs4IAw4NQjSoGHXtmUBwrL1rG22lti/5iLyCccw2ke
CARQ7yQwpmro/AN0cNG8w5sBI0HEnZ8am3gqsieCLAea5ge768oNz6f2hTypadNOcXTQNdG+GFX8
SjaRf50cx6dB9ipv6nUSa2JnZLW9fE0TGs3O0Efbk1/TihKHSWq2p88/0az3JA7Hj9TUi7WTdb9C
YXbHrwPy/D8PhyGkrxYP/89cFh8NJZseiPMiYicwMl5Z8Cms5VB27FW0/KYvlAmt1PRdOqOhiMna
Wlc1RRA9mpDUA1tYKSR1D3ksflVV/iKE070mPFHXflGLx3lIMs8dTPcOdUrIrqU1SQBwFEBCTbc1
jGlDLUHn2QXHiqSw+OlzOAo1XzxqhE6xW0fuYxNevfAkogUyIQ9hMGi7RugwmEWz6F0SfmHM3H7X
0z5ZsPjOQz9YOHrokGyge0YvY9Ig2kWyOoTeQBmM7jnSu7bu3YdOIyrAMaP+e2zQ7ZlNBZory4OQ
VfJ9Wzl3PTW5fVmTXzATwIARYzlNQta3wxQDXQlnEs+MgE6gvpjdc3ISl5EwYd5n0G7XcmjojXIL
o3ZPgezC1k9jvT6Bz4vL+IdqWd1xMH3EmsvB0dkaGETm7BqYI7uI+os3iylah/DPvrUNCwZWftH3
VNPQrLpz9jpWYENjVmdvmZr9aqhcJ3V1a0K7OlbLQZ7Z7cC6QZ7ih+dUXoL3tye+Wezs0VbSlVMn
vJfkqavaPYhJgsXgcpJ9EVbGifDHu9GhdtuOABJYTev2MXBz50homn38HMJe3JeWIFSSOpL0EsbN
ND3Yg1Nemio/yZGcp1+anJyuePPdxTM8izg9jBZNKX0xBMtb5qFvdgW9VvwgGMCMfhZPfvycKQWe
EBfzqhVQHuoUx6PqZP6Kebeocen8oAjyY+jd5M2fSoz8iiU2Tl8Hl6DZF00pXnWykXdtaadACIX2
xn6j0nETQOLcTfj7do05Ka8ovoDQREihmweLMJCd0RlvshX41dr7Gsq5Ua1fBs2JP5t/ckre8dUG
FBaJK3zHP77+DPJcihU8jXrfdzgy7Yk8z7bMN7XhzO/AMfW1nWja1SxdQTRfBtykN7eyF9B+p5OQ
XuU5hlEezEuHoNGelLCnsf/vGTndQxQcB1RBciQPdYczlWec5brOE2uZ1uuGYdyqY+U+WYB894Vf
55ugGin99nNz8l13WMmrBMZW19qgl7Rc7InRfBRoV2wFhlpTYOBFIPDweW3GQ1AmgvXE8rekxIav
ky5oD0UK/yOIrcmDxFIhn+JA/kZ1ooH/x5D8Y30XOM1FzleITcuVvE/zje/g0oZ9T5ccebUg6WNp
cMjDQAnnrtAzZWf1c/bZ+ZBzX7eQmx1q43z3t2losjTn2rDb/e1CbUbjNkvIw5UXqhjp9TSo1YnA
6WJTE6j1NGcFwWRG3L+Uic+rfpwxQrsxFmXN/9Bz5UAbEuxBIwimhCoF5KCiI0/JfmXr01bd1rZl
/+CR0GET1kiq5GPg6Uqu3iU6LGcDKtfBH3T34oJk80QzZY91MGT7BET8JW/wgqz6BY4D/VDZCoMO
jN32ArIjl+UFeSbnBgPQQaWaezk/Y3ZZV2ENa10EzZ089NW0bSytP6lzdvefm2yW/fcWm2urunCE
Q4/NsHTD+WuLDWI/IGu2PWvQQOvE0LNV1w75cVo0vmlfJ7eOPGGl4EHtOgn2LR27iF/+aH2Bg6oD
cmrFsLQdZRyJ3+ZCmD2kSJPf+a81EOPe9Ep91hrRXoyKlwxG5ODNUIatngsgl1GckDqdpB7r8Wyr
aoaaQ6UfoaTWNum3anxQylbcJ72ySRy9O2PUpDIPhHaid5OLDe32eR3FKi2nKEh2rm83+8geUKPy
i3maqn7amTyqrkqkJB6R99OeL/0WLSW2ZDnQZsk/D7Xo+12b+88KaQLH//xNdv7ex7RViIpAXixL
sOy13eX6n/qYQR3PSg2+YtX0KT//ryYme52dnw0GPJR/NzYpkWD8Gkm5UFqAsxTMCm1Wvc4PaAkt
QzZWgC6J997WZWIeqTE4awI5gCVNTvMUwOfgqdlNh8guzXs/rwGCKUHzM3uvXSX8qZl6sW50rUQf
krgH1Qz8baAD/S6L+qeqtsrNanizbZVAf6G3qZ3lYU4d9WzwrTlnjhhR00MvsIXV3EYNHKw1QAiR
Q3koAktfhXcAKdNzD2fqWx1inFeH4DWYXWNfa6jGjboJX6n1fBCLoiEKTCNWP+CFlrvYuenw4qHk
5zBD1/Ra530eZeODOmT+Kgqa4Wf93gWjs9VEOm2lEIAOCUz5qH+QI12vSQBWAAziZQgefQ1M3X/+
mRq2bf3tV8c2NTgoLi9PFH6GZv+tO937fhhMY2VQu7jrwjD/QLgCF95tx2sfxvopKNrUwyHfvDUN
MejLHWoYf6iky6eVg8EiUn0v6tzmUuX2XkY66NAwD7qpveVFCHyjc0fUnWvwcPoDZOf4Zk8ubavA
/hW5LekfhnjRpdVWmQg/Cd3wT61xYN4m1ZDB2gIxHC8W+SQwDGtjQ3zq1qqM/mSNqb+okwDGrvqA
fyDPKOhWgva+tUQUVjhmLyPpzcOGhRjLyzGaqI/n0wqYceja7rmc2/qSUcS89PTrRtKRwB2kFuZx
U5yCpKpOA93y0FMMZNchrm4r2ER60lAOoN05OWm4B715sYdZOyGHf7Jmoz0DlNOeHNHdkGhpd9NU
aE/s99N1NWUnO26jTe8k0+nrYEbddPLfc961z1qhUavqEoLmEkDAajBBm7VT60qN3bxWvXEXFwPp
bctocKCa2ZZCxsDYov9OTf0hYTG713mk791WLFt6W6xQsoifhBLBi94EiuOyLWcFX6lxRA1nOYXp
a7GUOxYI/xxfc67o7t2rPAO43GxqYWabRo2PFNL8s6jAckX47FdhlgHbGDrxPIj2ZzWOwZ0UEbWj
/9qVKH8b0ALAZULa0are3MjjLdjA8HpivVdvQOLjLgPQdHHyOrwIEOBhqVcnRDn6WZvv1RTlJNSv
6Lm2kGFCq4DgtQwpk4XbzrAVT15FqpSjw2uzTZY5W0Kgh28jL8q5LMytGES8RaoaXAf2S5gOimKb
B2FwjQsHCfjUJfVOo+6/+hzLS9CESJFBMbozwRuJ9cgzZWfO/RGurkqBjmU0+kudGifBh1WFxJ69
vnbDyGhsCoETSkq+5KHjvTQCFr+XIxbm+t6vsmkl2GkBHIEiMnW/O/zpp7DvzVtS5dPZDeJvtY7v
ySjceVPp/VNJ3hRq2nRaW22uXAt6NM9V4nuCT/s7GlDiOrLBOWl1ZTzQ5ExYyfrDuwbdkOg75NoV
TBysfGfdeCM0Fva041rtSk6JZb43yo7XiVmtERaTyGjqhIqnUHQV3gg0n5ehA3aKLMmFVD0dI8ue
joI/OFvJsYrMbzVM3U/5qEUbTdyvkViX0Rcf08ItjSIe4m1p1vzOMExt9cnUMJ6pydGA0neWv4Kp
YVWXzKW5HRe5tZFz8hD3ZLxDatm1Bh4xqlMRDC17nsn2WE6JWcmO0IOkyg8RYrqNBP8+OZT87lpD
04KYSfOwVbQX2PhQ4W3tqa+t9LHKf01Wxi+zChWqHX/WxGKFq7lotl3TKB9+Xv5up558Ckhsd77f
gIejvuNJ/EEdjdOZlNQ/mAazgq13rzV2BXmkwWk/TTc5wpxaPwA4CQHz9YO/RQg4AHeCZ409eId1
0D/WOHxoPi2nX4cMttJ6pjuzFRYBoeSvOZ5ONe69O7Ft0t6D5CkUSfeYWFnEb3U53jAwRN7ST9jG
fOy8VFHMc136vNywjEOubMzzwgg905oCvFrEVnewY2cvDLcnBtQI1NNEuOyu0Xh9LyPg6upJnslD
HOoRUQ4VroiMNFHcfnN6DB3lnFU2wITKyTYzvb4N/Zr0Uph2tOvgZ0NjDrKL3TbpRV6QZ3JODlNR
6yvAoSb/Nr4MNfsf91EDdNZB01foiXL9Avg92HW01/lUs9/Hk1ubuBGiRCeK8xEUbbAflfg+C4aE
ZhsHqmD3fVAKPtH+uGElO33vFUzDbTaXl8lyg2/5XLFWZb7LDOsgKPUACk/McxNSs0oIbLkk7EBw
NJ17gjkv+UDSwud8DY5xWGUhSC8fFfFa3gxgKF+HWVt71lTw7RkGdt2ZO9xTNH4IfBc/yNLjy/X6
NmWqf5FTeZ39Chzb2VWm/Vq5bI1Zvyb5Rh267hwugXbos5FcGEG6jVH4xytelPk6yMHBa272KBWy
y2gEtfL4ucBqp89rUiGd/2vElmv0VAfQhRP2IKfNj1C48IXrPI0uNcYI41c8pPZrNEL4YndEtNcy
1CcQHqNbfxsMB9FYFpfJ1iTq8lKLQvf4xQy8pqvMowbudxNa4ij6wn2PFQSkNZaWu3Gm4pUMQ76W
F8BVHbHPbDqlyo8iG0gR/NMpynIe61b20g+1e7Qr1z3KM7VVXWiHHFg8/nEmL8RZjzWoAR5ZtTyn
GtUN12CytA1eq8yBwxx/NDSMVdfd2ZNPZnvUYF5FzvKEVDxydpNCtTUm5hohz76GmHtXg1T5PFTo
bQC0WL/NuhB3BLYTOCSvpiSv0clpjl/3CnnL8JEqb2EfGztNEx+hFtXWUekYCsWA9zOhE0dtlu4C
LSHmhWWAfPnLMwAd40mN0m9tUBenuhqzxzIhr0C0enSUw8EmETafVeK4cYkU7L7Tj0ib6WYBQHn0
UXMdFmZTV9Q5BLHCuKgOOiB5lpv1Nav0hgpnqZ80ekK70kpHa1WntFI1505QYiPj2vZPTWg99AYP
6AX1pctDVJq0TFreh0wpsZo8lN1cwBS5+5qRZyPoVCQG7fXzi1mt7SLdhKUzB+XjVPQ/CJ50XkAW
rlHzKUd5SJazibRFJ4zHq41y+1B1NnE/dlW+lf57PIIwzuYY1wrSRfz66fggpr5YFXbqv891+zsp
SVXGDHQr+tlZsUYJXujs/nFmL2fUGYIXeSavJklcQTGnrf3f3Cvnvv4kNnZHpGXlASKBl5mxdikX
31eqW+pFDuMcU1PUpS/TErMhDz4bvM+zNM2MHVWSV03NlLOxHOQdFPyaU+fYXlEDd6/iRDsDDKpp
Xk3h3lKhhUwTdioA1sE3Qq4hzo719GFhdU6n2dg5jtofTTPfdwS3/LDNwFjNBEw+Yfee0dYnGPto
az9YVnmpI+G84EQfvXQc9VMimvIud+ICDorjErQ0FP0qCGDLUehud+gbhwsanpYW+2hvE238mJWy
vrgJOJSk1ev3wg2vMNKD5z5KNepruuUZREjTc4ufwlJhEaYm816SYkDjZ9TVETtIRIS8arU0NUSd
KdvOdlQUKGm/Tlw8jJHlw2KOWKmGhkrgVK1/0wj6MLN6fKyLsdvXCV0J8pu0k7MstwdixhSlSY5y
JOcpcv5xUZ61IiIXvhd7eYec+vryr3tb9T0QrnoUU+vg36Qp49I5P8mDvZwVgAfFWp4ircV4CGch
MtvglGlKcJp1PSBYh6E8o58Q0AEOgs3MXm+9pCYlDoWhqe9DDNIAGjMehnPQXH3956i0gSfdINIX
YmVk0SOIXWVZUd1itlpLUvkPvwC3n3aGR0c+3aoLxijIyj8OcshCDB8QJgzeISq9iMD8PYNhygrT
fGt8tGy1mSU3NtvsisM4hwWqUsR0Mwx9kLhiE65KbLiZx+swXoVxR2SPYwbUNIzpLbHFoQyi6dnK
yj1vim5TlJrxGPK/sJIMeNJwVg0xOi92zK4eav4xE7RPLaFhKGLZDGzMcZudDKorLXqIKSVZusXV
Zp77fo2xZ4JLbkAPbdvx80zOyWFXAEarg+zdt1SvLAzx0zTj33WShM9JIIZtWwntaPRb17bHZ7u/
N82ofKGbB6inj57gq+zbTCgPlcUaxS5osUnjc6CHH2xXlYepGYLL13wdKj++7m8B8q9QVtJ3rK3H
sCoRIQT1dk7KjN5YVUWrQS+/mxVQtnbBZeF9NDybtjZtCnBYs+2yqhzUpa5tZ09GNo6rIJ9QamdR
t45GK/toh8VZ7ITPrWJ9lGH9Ei6eqtSdsDLwxNpZsCQfA1XVbyjwkt1YDcj8HQdCS7OGfTa9yWln
NtRd6eILMGLz4naQFQoRd0dTUzFjMQoC175z8qg3WNEb9yU1hkzXESIrfCbVQH2Rw1xJiensQ8e/
Iwki+V0l/5et81puXNmy7RchAt680ntSlNcLoiRVwSdMwn/9HYDqnOq+0S8IJEDtrRJJZOZac44p
D9FYhN+oTF/8Rot+sYymm0qezFswyfAklrHnZKyspSWJ76GIZa8SiBs3FyzkIqvlFwXW8J4YhbF0
k6h5tYXLplEfhi+zD7Z9TlAXxZA/oiVxCQ/Nk5dJhdUG/+nOIBOXdMkarqxCpGUeXo3JYonyzVzY
A2FPXqOcWVA2h6RRwfhnAegJEcL0nXxKKKlPXe/DUENEfmuhUawouP+xzJFY7engtSI9F136bqqB
s50vVQpZrpayM03du6esTg9tonWLnpqeWApFUJ2SLn0zM/LvFvEiR6D4f+YXu0UfkcFL+jMO+oUa
qeFnPE16aCELVH+jvNEbU+nFgzfqs/EZM3b1JFQbuKRgm8FGv17l45QPFOA6lWA2H3D8OlMByz+K
ACBEyDNxS2C2c2UhC7vEjL3nIY0qcgod/1PLiy2iANQ+sFyXuZGTBB3LP8No/qY8N5wVVVcvgTR2
QWtH2dK1LX1tYilat77Wkc3IQZH1JXTz7jxfsr3S3LAOI03Ty3Yadt5rJOK/B6FDwWSpF65k4lYL
StfuAvkue1m9SYgohGd3jKbNrO4r9qnMkyfH1ShKhzIl/CKmARzTaStbAG7z0EQj/VAq3/NAeMY6
z3J5xkgFqZCyyROPeH9RpKn/VmB38fxcfGkha0xHCQLEURAy6FVFZvZLtpGz8jwvO41ZQZewwLFn
eUn2arNwrvTU6FcBAIlzNB2gCoK+S+xHMRr+Y+BpT1nSGecmUNpznsMxcd0TlYn+VWF5frIJpCUx
sFJfgiRaBkjCCIPpzbd/ZzECXvrjVXEPKNwBD3JP1ThC7EyNS2rYtM118uIW8w38z7RJmmNNu2Sd
14p/jNDGHgMTlxDZCNaZj2+9jBK1vhdlXt9VhSyhqqOH4KxLrxboVUvtqbZomwpiYzbz0FAsZSXS
9g6IDusFKjds3Vj4I7MbzkUbac9mGGGMQznbsmReKplz7mnOWKyN4nTdNNSlSMHVd9SCNB4TivUU
4aAPpBRvtS/Cg9TCAimoLd48YdVLZBLj0asDwm2KyD+WAV9tS7XZK9FbejJMPV0pVkakWVO3fNCQ
jYCpzxfkGSsPMXKoA0oGbe0PYfNhAV/Wq6797PIoZgZ2XGzOjUHTzBkXpefHmMGz8KrILDHZcXrj
2gqvQYUGtqBdAiaBg6JWPngtrzN2SY8me6gujaPkj/MBsxWTulfDazXH/BFTp3/wcjhx811/KJvb
hMQDjqKsIHnjC+9Zmi8Kx672rNa/UOh67NnteqdrTv/SayD9W3ppamSusqoY2TjG7qFCXHQYlJ6g
EQMrlNG06dZzO3bwVktNlHCprmuti6do6Ay0ztwC/hoebPRhyyG2UXT47doejZXekYBOwGx4CaOU
dM4pKrvtSCag5vRrvk5HNjvanrchW8K4IKULd9EIp+Vnf4NhuNoprODtrdHGxHwRs7WWQ1kvGqCj
mNGc7NRPh3n4f12T/o6KMRgCHGhrZYYxTuRFBJbBMbbKp2xiLsJR7m9eK/M1hCLX3D/8lDyMsSpW
hl4p69r3qgfVks0ZNdVhFnvIrAkfmora06QEmTUhs2pEs5SQatZ/JCIuhhZfN8fr/EOuEzs7vyeS
5eenstHYINuoVnVafRY1vFfNxKvQmrI4iDzBrMzv/ig02KNhH5JDjHYzn/b4RmxkhzKKy5VhhOKU
dtafuTU4NwMNY+pxzeM8wXlYZeXBDwEz056mrmDhu3Gn4XzNi0JwjD3NQPIfjV0YGuHt51pB1g8T
3HZ+GT0oySwT+4ec7vzSqYL2k7YUwnDdfsN2K2FGVOAhQqqv1lQERqT4Pw9SR+aiKcZplOpXiont
txp/dVF/ZxHjHZoqWRVlTzlPY9UAKGrhkOzlZHQyZj57GA0EB2qN1i7+jbMUMYyr2cf5kmYn9bGM
ipVleM4q1kAx8bAW7/2Cr6O3NY1xhE6vUWUJlVCfMt1JHTWCks0BwzRBOxMgsz1h5YByPgRHdFFY
KOwO3dc8/ntazFstk9Sigq1tHDMLoTrzX5LUC5GjE0isuOTAoueidWgn5n6+6xfKbyz02mU2/LQt
RSdGTz3ZHPfSs3dBH0scnaW/TrxlLR33zt+meiyrcqB4CDyszrzqMRhauJSpf+hPauzar2WlU4RN
tQzPCz360QVwoYXp23x9WsdtkjFynzPb3rvlS12qxmeEbB/zt0yvFVPSofOamC3boL4oFo4vKfJv
G260ouXmS9trIWbSbtL+WfGaP4K7tDXPW1ZMYb9UqNJBg99p6GJcKDZJrnVpaJtxwNajdREJ79Nr
zYSMadpaaMRJgSs8/SI0FOILzyBK0pOS57hhM66Ya3ZklT6kbvoVul787acqH79EeY0QzK3NHjlS
QvjJLkyZUSyoFJ/QyGlZeOVrUvtyyxoh22UIiJ4DJb9EhRSfWUYWT+DEI0a73D55Mk1XRgI+Oanq
buOEzGml4Z8qT/YPFOh66gHKCt0EdZPpkt6W8ma258J9wJk+fMOP6hdaV+qPogz6jVt2ggc7dtg6
RmKH1fMUOx7o6ppEoGU7dvZqvjjfDjTLPeVEczHPG816TjqLY0vk8L7RdoSOtx5bYtHMoYkBCJf+
kv6gdpgPrq+i+lUzSz1ofUZTZT6dbzn/fdE8DHqNd0A2MHVooQtTJeG8zwBVV3JYVl1ZERtcU9fI
YrTH821JNgbaE8s7TCYKvYnDdpV0bDSrXnmeNTdDpfZ7RVi09KJS+avDMfqG4qa/LaZLttpECyDh
BSg/SvDdVIKfz7L6fRxQosZzkT533eZE5C/AkqFg70kDcZ/j+1kGum08p5ogtYna3LLolW+rzf1t
FBUonAximIVlh0fF07PTv4MR0+/gFd9t7Ga3IMNPpNhasgqIvEe0Ml20yILWZY2X11AD3AJuS9JN
aDRXTAXIz1zH38wIICuXyanKnT+l2jd7D7ntgjkuvs6H0Yi+ShCiO3Ahfy9p05mlufYyLb5cwvGW
4WRRzGVQHls7QIkxj2196YV58qo4/V4PgGQPBak1lgzah04PyRVIWrFxiVeeX2HLyaaX6F92iAiy
hDbH1ABJYc5x/3dtHvZKLx9iSebB/LqkLrINnZThMIg/c28zSVTQnZI52my98gSh0ESARQOuaAZv
q9VUmUTkIQcO6FP2qtpi+KJ4FkwHDbnFMnd59vaAL5aaBdRSwcEQT0nLFDn5PzTl80jeBJuMsCPh
bWjOCp4zDPbwJ9qV39TZaT54/33L/q9h5ynDttSt55Sqz1n870OrVmA/RFWvpPFUGZ4dUD10D2y5
si+oeb8bUCFvOJrBj7pd8EzBuFh5bZcs8xzRnO2wMbcVdzioRjg+JiIO0QeF2TL06/FxvtYWCG7S
cemlSrm3DKdB4pp/WgWBbXrSVxtVNZrtPNmOQXvDsVDe3bFrborst70hUfVKNgqdV/iLPqv83Tzn
87621+mu66TB0ZBM4Z5qaI9El9DFJMTQk6W+j/u2WVFm1g+IkNFN8gRdZ27abuf6t5OSSD4Pfwrg
NqLbf0O//c+L57vzz1otkRJdY7wqky3Fmw7zWeuS6pjGenKiOP5Cd3p8kA4witKabBWtH7wrIhRr
kVonH+bOWUx+TZlozruHb2LZqYp+rIFkPqt1BtHL1w4FyuFtYX/MdRlX7Z904eJOVzpWOU7UXFqb
XIJYVtGn1jYT00x/UfHbbxWUL2T/udAXNXIsitx6IV7vYwC0cHVazXoZy37h+/wimUAV+pBL1dxY
BQBsHLl/y0PzEFZaDETeeosHNqhU6qoHOR1cxRO7+do81AUFAlcIudFpeZYrE0/qMqiifJUlARmB
1UjLhWdAMLlOgCSM5SkStIhKnw+U5RQ96Y6IOERRJSdRR8e8qPWd3Wb+gen8f1Tuai19rVLN2/yr
xs0Vun+FPDHWKgAnPKa92ai4OiMaiq7THbVuCPe6N4ZMBkO5DCzJr9xkPK0UkT51tI72tWEgCJ8u
Fand7TI9+G2wEtrg+e4X/DmGC7gPgEmkaFDrQmBztNJxuFLPvs9VynkU9tmd7a28mnlzqafHYgkS
ckMipLEsRpW5t4n67GbUJDCz5LlkvK1bFGLIOR3TWDNbDdtwLNrXxINRpUVqdJmHcbRxmsG+OVFI
3uaUdlLirT4Rh9MfZKCvHLIkTvMlMMIm+84gR84Vka9MDMq1I88BfBwr81DvgNxRGTr5JIuszH5I
QS07E+S4JiDYayZNNv1Vv3hS8kHwa0h5UhPWXVVXGGt2S/o2VqFXjTDdzkOt5a9G2izzwRHUB3q2
62U77mlXF3vooXgXI6/blF3h3xz8gVCfR/VudjolIF1/jpJAsNTWxh12PuN5UDQyjaZhEkk6RUEn
V/NnInPC5PTTpdFDBOlFj/W3qFv/UBLWowWVeyKWycUWy8JmpecsNTC9A5zN1B1l6lVJNZso8fQx
LSJ7YySOdxBVV59ND/1VhNTgxQmHz1oW/u8xItO8qpPP3kLrZuvW5t/HAnuAc0mrERhw4P+ar8+X
CvxOfCpUd5mmgrBre9B2FqbCl0r0pMKqmXqc43nQJn+EXR9e55s57iU3jv17nQv9uTF+fiTRCDEI
OmwXqtW+SEcAOnVRltoo3Q/zAYkFRYz/PWQZT/3J9Zb/rns4dzaeYUcruk35EVtkfJE2fTbbidz3
yI534QR1a3PBng2RjTRolLptXj2i4Om3RQKdNSXS8VFrSuMyVb2C1mnsDdIF2ka5ygNfIo8hvc1f
qpje7ywGEVx3YbObh/MBuJwc0ShUqaz3WjtGaz1XicfRK/Xi1L1tr1I0zE3HgqhUEtr04RgscCfz
IHJoc0gLnUfpCgtRGH70jUO4xyrXE6rAXTReLDM8qgMQ3KVVZM1SKdSMmOcQX1Q0AtyxFLRTVMxQ
yjfQwCIjnMS1JGm5hYrKP7eXjUEieYMLezXA+d/PQxEGe4AQ9eMQhu7Nye1nYZEbEKjQazOjNTZl
RlWymbaogZ6RbNRkKL5MM3TgKObfIa6rvRV3+MSHTKz7PKefqCrtphRJvx0jEWLGTve6Jcun1kvN
c+nJPUXBk/TCZmTNLh0YTFmy7Gz+nIgWy4Nn+wrKTrCbao1qyQ2KnUioputB8awOrv5ojWjhcsp/
qxLHwi/ARKtC0fzXBEvODoSFCjql+vQn5p9TCwMqcYPzidGPQqyIO2RyzJ1sTNZsGqoTAvXqRD2j
2ZXUSlsx/rLoZYm8IIJJJwlGuob4hiGT4f6S8UuM234V10ZxdUHAQbxK271rTSEMRHq5YXdjncVz
3+lMg4o2rg9R8b1SASfaVLPj6BiV/OmoxUEqtCAWHGEv33PEYs8J38ld2BTN1vBV88XXq7UTNuaL
14bRQR0olUaeR6hJHviLhywz/ySmF1DXGf/ngYTSXz1EMGLxwvosYiDdY5yVn52jLFvVTN/hXiGZ
s4YGkFVhPNLm/nAdxdz2jtFDZ0Ly/++Qsiz6GQK1J8Hcy7ZaUKpHtcWtbil+8ZijAGCjpLY7Kqvj
3fT1mlJ9HX/3g7kSdtB9eDmB1waBEjssvHtBu4daS292y7Em4S6RVXiteMRf2eCFS62VaJ1SnnXz
YXQTKiS9Y/YHK12jf8QKD7dmK4s0e09KGCvolGqVxrvfRsoDuOfNnCrjW9bPyASaCZtKbfqPRKAT
oyJ7ISjspGaQz9CzNZf5MF+nilKfK+d5vlJOc2GIl36n9zznA13NjiJN7XsuLT4tWvw2j+aDrSBn
cBWt3qEC0068jWiiWK165r43InTHZu08pD3ZA447yr1VWc5Dn0TOg1uZ+zbU7HOtid8VG1getT2x
zHr2oDfesP8Rj5Qq6BWQUoA1NTwajgVEYzozLSAf8xmL6r9nmg6JQyRQZYK6/FN2afw0H5Qa+HKD
f3IeOQErEb0krXUeVmaG3wEzw6rLVX8FnhycXYm0U4NycfeScNwpY5zuRlFp90oUoOFMp/1maUEv
gcjOxqqtZRIrwarzEUAGhZZuPGbSa+w0f8+C3pPrOAA5aTL7Zo4iLmWj5hc0l5gshYYHzpyQKET3
3oawGC6WEbuLjjS1j383CJ78e4Ma2rgxPbs55MMrhW/EHpykeOWZz5R/VwLwSneRm/4Sh2uyVeLR
PQ9oCrZdRW+p6XWPf8H4WXkGwvtCwOND3UhvxI0eRj8CcTp9kvUEf4esP4nYQa+rltlSWugbB7ot
jw623k3mxrSg+x5vUIlYTk+yYJXqZcB6Rff5RJXYdv5DhYOvSbiWhSDTND2AQAZYikDRq9t8SIM4
vuEgI1X675X5cts95sg/fAqtfxKPPp/T/NZwDy1qLcyfA9dtSaoyYhwGrLGTILvN6d6ZTDzWX0m8
UZ0qv+Rht5C1via3TSc6wkkOEV6IXSFM5WJ2tr+yLOk8YTEcgUXn5q8u8A+dPe2NUNTrLrjjQVde
Bj9+83q2R4POahx8jX5PQJCtqz6GHDMGqzg6BKawbjUV3VtQ9OatUoO3pisLli9hc1F8PFwhJuNg
SlTvG0scMLPFK9UbL2OW/qFnfuj8OvwEbIofp7bkJWCJdml7InTnG0kS7V1dfcnNob+BcEmih3TA
/FVmNUBPxKZnqJzmA0uX7/kDlP/3etdSTm5LgO827gYAtnGGSpe+QkxYd6t1BDNiWxFqH70NGp9/
nwiiM29u+woGJikM88AvgS4tD+z2B1Hoj68GLQe4ws1bDBdlSc8gfzTtKeoYuuLaDPVXyigIbqKK
Zpt6rKfOgjXSmWtzbBR1zZZnYlPNMKvGooleZBcyX2oMU5Ln8fTOGUAcF6xYvE0X0Y/sW/1XSELT
Ui9j5ZhkI60GjTa61F41qzbp3/rs2JBAvjhwKjeu4WcbDbv4a+kEHtCRpjypvWHfYz97iPnC3gZZ
goSZVEkKGrWVUqYupcLeOhC2DC0h8q0XnnPRtnKIZSpoFp+1YvxIw8g8pzIItuxT80XkG/SFEsm1
6YZdtb9hqPuHrI+WjZoEr1iMq4sn2mihEZ1zM1RIjHbVZWyEePwgYgW/WhvucNEVnEyqchqtwkCy
a2yRWGp0iKxwqbSivZo90yfIVP9MVkbx6jUBBaJxLVWXRXXaO4AgTGclB6dY/oiwbM/v176Laa53
wCl4YsgvhROky8E2419I5D5iqpD3imUxKgRQNZ07utdYqZtrWKtQ89Um33uVhCyDLpqd9oMdJOfI
xKW0cKEfIGuYTnsr4V0LvGFndKDe7bh236LBwPvf9qizCqt7g9NT+Lb7liOoPoC+LFbO3kxWpchf
SMCSV9Le6TSZmWhAjfXVEw07EmAzM/9tKPeBbM+l2fb51aqTGj6Z4t4Vv8SBrNUDG0gtvUc24SmB
nxcvhp8/OQnhxqZXfjhuSNBmYqvIcAMg5USWEOqBjjvV4+bLignKRNXxIhzlm1mLZ3yagiicjBt+
ly0pPY2/TIJlVmHodBcdycQ6JhNo78s0P1O7iNdtgIaBskh+LruRqkksWhQBwnokXWKfyra/ooay
Hm3bcVbpSK4F5XV4bmbXH0m4p2nWRZiL0157Cuw6urJ1u0E8MdcOFLSDYeZyxQaq2kpWqU+mUuBY
t+gUN9PQzR36Y65HSC74qnOdsmNS0dxuUqHWN1/JgYu5wX1AC31Pgy4EAh7+vTbf0KIcskdUJ+sC
R/0GqYpl7nSPsI5GquGlaGCB6JK1nEHbn286VYgl0ILyIpmilopR5p9UyulGhf5vZoQnVQv9l850
mGFVveNf6lfhxted9oSgI8FphZcRXdWDjWlm0Re2hvqs6Z6NploJE4R22bm7rhrdi1FZ7lYIqkxD
SC+7SbSXNpXwWorYOgSFQZPVa76MrDQvcU0e1mil+aYcMTp3ZfbVjcinY81uHkxk8ofRrcQmg8i2
smx4OUkn/dXIm8P31CsPtaVrp8Aah2Uzzbi0wz4JuonvqEHc04juAG39SA0+KJ/yXF3/zAqZjeo6
hklejGDXzLLlXZGs7SzhJoekS8KVniXGa9UQYwNaY9zj6DZeo0rgFykv5WiUt8GT1TYdknifhSK6
05ukeyRr+0v4DUtfgMhRN9anWC/XM9a3KvV7oTpPAUUNQpPTbzjhya9axN9dX26STuveFTs7AE0x
X+OhJLXKk/AqqDUs0jF6t3E3HFKXdhM8fVEt09gJt10DWbqx/exk+JV+yxH3bdIod3cZepGXRJFb
JwySX9R91RXJteLoZp14pEH82iphAsIaILvvdM7NQD6/9lpQd/NwPsD7MPe2TRu4uRXAFhch1owX
tlT86ejnX5tSq3Z6XB8bi/d/JuzSyCUEZOB7PBN252tB+xuqwJpFrXwpRhiW5ZgpKErN6C0D6rCA
wm0fgVzzmTNyqu+G1rGolhgPK+Dfm6Bw0IVM1/pRxZgg1PjckrJ1d6vOpmlsHO00piAaxDRtQdht
VVfk63lYG3W+zvKe/+V0t6wza6JUmc85JkmU6n5xmJXqg+p9BV1js3ZlGZdFPWVBj7wWE2TjZrZ2
OC75GWSKaUvSUqu19GSy1nvNvBa4NfZuIj7KuI2dhdbyXatqF4pE00w5T934yj/yW9fihi9YRl78
qJKf6bJxGt3mV9UgdVEU4zamQgH1zod/obnpwJ5vOvUN6WLbS/94Zt2v4zwv1p1lanc1CLV7HbXw
QNgjSv6asuxvDlKGnzNvPlNC49y38XL25ISlKTaGL+oVb2Jyn69hIJjosn2x/3dNo4CmDncP6fv+
/9OuJroq1qbBItGfGteyoBAeFB2LsmnoWCVPNXc6LUpPXyZhuO1bI1tVTW48KINiPNCOzFa9ohUb
O7DYMtes2Bd2Nnq7LA7rK+vYn3yzOdRMhqNAPFZWG9uGHmC6tB8HJ/TepLTDtW5r+b6bhqrBw461
/Ysy9NUKULDcmrKQD6Ebaked5ZrrwbY2MS1szfSPLCt55dGGCEqlfnThkoVK80rDMzn4lk4BLPKC
CwU9sVSoPv8a3PyDqdy88xfWjg6789V8HQ3+Iddb8xmD9bBv8v44WuQmt1Zj3ckII8skyZm7TOOC
8U/loQ7AODdwKmrgoGQ2lvXSG4u7kRnmKYALs7V9/G9LtDHfah/XhyxI6lXnaezrIRBSF7e/O6qL
LI1M7RFNB97qFgyh8NmYgR05Krmd/Z5OhLQwO9Dy7exCzFf+9y2lq35eM7/Yz8ojxF8eZKg4kkb/
LdWRIHcxOk+uyfqrikub4q9Lim8iu7XfVMHLEJbf82tJKVsYRdV8IQvSioefGXWeVqfDPKPGzjpr
gHyhdWxP4DLa03wmf3iUmpbhZsTL/V8DQhzp/p6+304z9HqnuNMCW6dPYyFz3MSqHT6YbRKv+lT/
joWeHWxS3C/ttO80oo/M9hKKh1zRo1f8TCiFhkK8m7F/y1JETsUYu8QZxNmJxLb0FJAlc3KtzN5n
gDofWwW2j4TffrVEoO6h9WpbIsCLe0/XLNWQXSKvtSutesiDMD0YfZiuMzVF0ofsIHU06Lg+vNVI
eO2BbASbCSyidY0QIXMyA8U0da2hBZXOpyZjJeuD/G7xoKP/o1sFYnILDc3fhnr4aJWFBctM97Vr
XRLP2RE6T5qrql8bDWcEu0FKaCrbU2ZMQsW9MLryEDWXjTOWn0qVLCKtr74NEWmLIb+6ZZQ99xmf
SaXNkheVLjWdFSv+OQs7rrXTXbVo+qshRc+3CBDkMLareOyGD6/W7XWKBGDfFGn12iJOCzSm4Lif
yGZsMi9114LSaVjDp0kVYWZ1800YKOpr0Wo6c+pIoPF01/Ff2X5lF9gXyYlIWhXmV00ZRhmcVUe5
9QbrrNjQ2pqK7b63TRMHN1ezaCVKJSXcBHUEM0Op7CfL0W4IXaLrfIuNBWWZpCHbZLrpUuHjV5fZ
dr5ru9W7C7LhwEI5uRl+nNxGlhypDpF7Htl+k9x6LxFb5k9moekVPLUH0lbBUuoIRBEpA67TYvmQ
kCV8CXxfJADD+GBpuDYfwRQtY3x6uq+Pp4oKxsW2rfbC073lH+KMsHbxy8AOppFomR+AFOTSZNO5
EKmTHXksIB/VYjJOLKd5pBndLVu7g9rhi/Yxl2yQqUHis6D3Nndv58PcsHAN9iEARYeNaH4VfkUo
RBe2ZJYVtftdkBs08SvKGKVGGIUdQCGlxa9ih3uBmPfU8cEj1aY/zKP5IH1I2uV00OrwEmWGs4cr
wsIj8OxV17TORzJKGr5h9lJRW9qHfqvxDY8o8SEsW8iombQuiHmOGSXjY5Qk3VKtO6J/pyEuEkni
w6B/WcKjjhen4xEoBNlafGkJV7Hlu4LpAFMmcOqIZpcbd2TPCrpwkVCWpr8KaI8sRj1o7yIqmnvr
gQ4IqFtspas293I6kIXEsnUPRexpls/qbgxDd2TZljZhCwgTBvVconUc8ffGIAqxV5PyYaKybSvs
ldvRz7X3ob3po+1+xJRtWTg+AP8wzoTV+CjN6LAtuioJN/NFJQQAOCh+TNG9fCGlKvos8VMvVC8V
m14NtWVXxjc3Cstnq9LMnaJgvLGazH3DCLkcxyD4FDbpRqrJ96VjqRnKhY7Q4z1RXGeX65gpYHok
Wz9tzHHdoqktTf4SdZZR1Et7ZRPiCzzIKWCC2ZIE5tgYX8bK/6WbivJb4ouVDv1bS8Zfuo1nLRfE
81Y1uMDcARJbJmCOXYpWfsjyHKHnyaqHxMX1XoltViPf7x3ZPul15Z+kUXzPo7iR32lNVc0k+wEL
MtrU2Fc2BeuCL9tSnuNM33eoPY5dGYon5OXBZhDOuDY8NXsyhyw+mTmLb55j1qMeRKO8JFZCbmc2
artI6d2tW3TDo98wIVlmbdzAVEbrQtImMZO2+hUJ0PydNFeNL81tzlu4HbqAAhjp2Dd1AA7Sanb5
jTjOqoS6GqjgH4ifPKR9nV290R0f8W7360bTzDXyu+wy6ONeOoZ+VCmCHqv4FjUFPglnIj4HwdUQ
Rv9uQ7WelXBYMBQFKwt5xg7WYFzgIRzDX2mT3pS0dp6UoFf3AIOc9Xxd0G/JTOWjDL1807TNtNYd
aY1jGcuS1H9Mm95/JK3m1Od6fJ0vkcozrrweMkNpev6jQRN+H/ktisuoXORRGzzNB2SOsMPTx3ng
4NRAf66B+ijrPTDl0sAi1WqbINEHFkGTXw1hPzHpEVQwpXDosbARw2ihm8QaTWssw60/GxoEb7oH
uHo+zMOh6z4VJ8t4Ruvi0TXsQx2l5RvJq+YuSljhhSY/B6YbPql6KlVImYMyNJu5wt+0GkB5QzEW
9hSfTJnOx4NIhrIoxqPZjM41JKQgpXL3B1quYnjahlDsZDMzEd0eM5RhVPJgpk0NQx+WmeKp6aUi
xWBKgbMU1TjnfXmcRwjvo42kwECtpmaKeOhs8z1T9I858yiEV/GQKqiI4yAtLwVLuy1UqGg5d8xT
XCx2CiWDfHY5qsU7keHmxs+8S4NinWTrmIKF68q90JRy5RlhsdfidU6vXy7RCPAtUwmWmG2jAbHl
a7beESqy6MkuG/0Ek0Pco5ClZ92Vt1HN8rtVeuIYZu7XfM8lQm9ZEecEtdu7jNKnTtgY7mYMG4sk
tqkyX6j5h5ZE1QMLr8+CJLJ3zWy1lUVa6UF4zvBqD6x2wd+9DxHygtxX241eZckbYshYktGmKGVG
9XA6dc0+PPnTgXKFuzVS+dKS4rGrnZiMT4+y0Doqi3epdVuM3vpudkDDbrTPdpidZ7ezMJ2BzyfZ
Wj0k61um6v6mUpOEyHqG43RAGPMMQl87smUPn/xw82Od51VbEXUGyMMUAL5RRxb9Oh+zGt94HyT5
wvPtYqeYmN1qO4zkWh/PIJf064j270apTFkRvoRTWMTdiW00BVDVak8NM9rPWV4dcVKyrye4dJH3
L55FTpxOR4Dqkw5fg0biSmW3SMvdHXceklOab1PmEFtpZ1HEyTD1a5TnGqfhAvxI8jaQCr5wNav6
GDvxWQ6N/uml8jYgkN1gtQWJz/xRQKEfKuD1HNrO+Xvm+PojpbFxm1Noss4gkuXJy6ftpheBVKxb
comKrn1Ryig5143Vr42kwpSG/fupEf2DqUAeH8IB3zSQzkWsB9bJ1K18RRReuTFGInSq/0fZmTW3
bXRb9BehCvPwynmUKFGyJb+gbDnBPM/49Xd104ls5YtTN1VBEQ2QtiUQ6D5n77W9HNk10Ye545PI
zVIUKFcJA0ovTVE1SIdk0QvNGl84nyp74V9I2QtWutvG6Ms7gjnblstd1apxKQ/n4py8UpsDCRQv
yBxXeqdg04EnsKqaRkXO7g2PeuV8k+OOSnG6aBP3zgri+8kGBIQ4EjzK7+XQVkDxySzx1nPXiSOE
TXWQ/tBQj1VpbgOdGRH2RPB9ppGheyIYewVmvyHIq7QOZZi2ywpaEpwcKwDOFFKRFptUhC9EjlVv
EyQmzDv+GpOvEtBDU1od/pfftEntYA+lYfXuQ52aVtDTxnTFJO1baXkp/ZZMO3ltyhLMF2HcZs9q
cYVg6nZ4cHR3z1SU9sYEJsvTNbBYHS68g9zc9v9xrBd4y49n9aXBokK8NUM0uRhSfk25cGObPkYX
M5IkDgOlsBiyp4UKzqaK+unUiE3fpWJjEbxbTe2e5TUeuESneN841hO1EBp+EIxXA4vXp9lU/ggU
vn5JZhefIzV/SudyvOgZtkx9piHo6Y5yJzdVMvJKDTBFaMhX/nEARvqYeyR8indQ5XhSIvAdaohK
cwV/L+VRagC1LRPXP2KyWSgR39KAnsbGQQyF9LPTH+3IpnUteh1xW0HI+ZczIPdbn7S8flFrUJhz
9jZiJl+6advdqfkMspCLJUc6dCESIeY+bhyrSSkvcog8xPKSOHwBeUo0OzmmxggmiBwXVnzNXzZ9
0WxDITlXYuIloft2mL7A2A3WXmbzhY4xnbCpfS6CKiCXgcCoqI7+pENSfXY8F5l9MemX0Gpw8YRx
gTkP9IpPnAppTXnBA8lf9kxo1lOu4XygMvhceNwQ/UjMMzruikGedac2G0RGlKcdQtF/MvR8VVVw
n7KQbyD/WHQijtoCGNAvLPpSWtsdjhVwBO3eVhD4UE+/Vg7R6prm3vY0FV02JNlxLQ8mYQTqyws/
IRKpmXM9VWGm35WR8ZppuvI8l2p7jismbbNeMsEL/Pw0xNFAfOL3ekZmOqfWMS9s6wptnluEXy0i
gW42fNM4kmVh3l7Jsdyi9TGHgBzkUbmZFVgTOiZlVLkm2VRxcgdA/i30Z7yxHQ5Ax+z6H2AASQuw
CY89y03jqZA/YjCpNV6qPIgLWCvknCzy5gtplNNT62YvBqceyrjKNgY8wsU49sHWZsmD0S+rL3M7
1peuZ5X9ewiPbvwDwQM/R3cM1XQ0zXFlgMxPYKUkHj3FY665aAbNZuWSYOAz52jl21mB+74k2K51
yh/7ddE0D4r61rBGrKqw34yYQB7TmNDpRMvNr1Nmbbkvm39qOIM1P8Oh4qXB0qopPE0KIDZ9Rj3z
+3+BqQnA1nvGje1ZqqN6ju1qoJEMw9I+sKGcxpu8gmhRbn5utVH9NFqVnWOsbKm1e29/KRGWw7oL
jqWbT3fy6Bi5ypLuvU38rp4sFDMliOtvcBfNN68GSStHlKLjdxf6f6Y9lTI5RNG3JUO1T9bv7/nw
OYGNorQNppdQH6+hTsj3e1VIShJkfaht2tvB254oGcnTeG50CK0KG0k58XQlVbZ1oiCRI3YqWBpV
Gx1wZzhnE2A/vggeJiTaOXRpGRsqCyHQ0KJTn9LwEWscvO0PR3vuGLf38Zzi7PeTJvE+xN2P8i23
8QpVSQX1hIoAlZ+EJaLixnuAO80REUpz1OYEmeBs7m5Dri0EJtAuADTUiJTGaBva/FoUIjqeMiVx
CGWBlyUOyg3gS2wETzVu7ydIs8ECaP50koeGJieYpotczMecPmSxsafddmsGZTkTn2kwJoAIeMEz
DR1/GLfTndzIA5MWcdSxvmf+1OzkuE6w0D6MsmLhUoPbhXWib5gZBK9xhG6gE+GJbZWuIn8wTkrH
TMRQrXCHXGydsvTa6z2ijlS3QHqpMD8lwmP2gARR3Uy3aaki1BLsJz2bRDTwHxIHNffzvOvJAF6U
2BOD0KzfIArcXri1/v4ijfPm7e+RX85BQ/OmJ4m9qQ2VOpXIJxg71DF4b9k3bwgK7nAbKpBfo4w5
1oZ0qa+2brKWiKqQ1q6iLaxUMT53IQJ0gsmzbSYbSI2ZLpSiQglidcanEFCL1pifWyqK5xY5At5B
z932hCavpPWq9I+Wpxj3npRoldAoKR8mPIqsZMKbdKoglOBn5FpOOwKHrYQkkaqlQuWIKqglNvJV
4Cb6qiprf3lbA8pBeaI80gU848psO6RnmtTaK7AWJpBg9g9+Wimf4+APOeyY9Gs7almbcOAsws4P
CgzBpxi+lhvxFzu7HdL5MaqbRQsl4MBNw3jMuC2e1X48AzsIkRrFPVMoLfGE1NR8dKd5fHSvhuEG
+RJ4srbJlKxeJYG6hKa7DgvjJTGL6DW3Eaj4dZZdJwh9QA6bBH4AnLY5TD0gch7J8Tm4+WruhoeY
u/AybYkvuXVE3ZTJQNOV5WfDeZtz3XgWrISLVTVPcjRxo+BQhI6/1Ipm2syWZ64zn5XNmFaQD0JV
f5a7gxJba743xnMijlpz8BX/Ivp7s0AKmPZ8vVtv4r7gB/bGHpksyV01dOaDX8dPTRrlK0TR/WU0
7XI7G319tMeeDlpSFtt8DKZLYMXZytZb4xNUTVQzLZyzuo5rVvz2TGHe12gI/KXtjknFXmgWwaE3
aceMQoBmoVVgQORelvQzgca1fbGN744/fZ5bEB/mTE+kAdxCu7TPb1Rid24h/PWERsujYzGlZ28q
vmVGvRsrKDKy4giUJ0fkT7AQJbSzF8OJAfaVofdDttz4WDb13uECpdb6IPOkh4K2CSbvs9wb65k+
r8e3W1pLZoBOd5U7XWSatByC1nrfIj1MIFC6/YKlbn2WG4XG+gh7aqrPBVWno4VVqxN78iiSJY7K
/UnN3nyDUno4RvFZbhzysmCTVN+yqVaObt3EZ19sMtWgvSr3Ca1E9wPbGXDx2rdMpJMwjtexZlVv
fcPFXFcperqZFLe0V5Oj3OCdS8ieJZvuNij33w+/n+P4JzImALAN+G7tpNj965nhAJUJy8mrF9DP
MvOeNMo4fSqz1rwGyAiqzNQ+IYly70xD+yb3cLcZB83H0+GgQLEoZJ78MHnir69vFZoW7YLOZ3mS
Bwyr0LB55Xa3HaLGOVom63Q3s8f1ZGFP4kqxfKywPaZJg4KZ44Uv/zGN+JUwySxCN3XDpl+HXAW1
hJxl/DQRchL0c5WjuuuqLL1VMcSGugStQJIA0c58QX7EyluGNZ0Cu774RYP3TQTHyyG5kWHy77vy
aDtTVPGY/UGPMPd1FVwaJC1hqETXYTLtp7xsPqWoLu5a0R4oMvzdhVvHB7kbI/ggOsgzNvJcDNXJ
rtObdCWPKqpjH4eYQEYqQDa8B2X/+x/KP2ZW/ExMV1UFpZG7nC3Qpz/9TLK4aia91+FJOFGLEKpF
49G1pzoSZOXwVPuudahy5qi//2M19ddZ6e2X8fMf/IGp+v4HN1oa2M4+McunJEzKlU7G5BblSE9L
LO3PlEiuhUU/ZFkWwfey7fDeYyu4khGR7IgVUpej2JVjw7zHA0WgnhjJYf+t3C5zuBUH37XILL7i
+QIEZL6SURJtmxFYsKN22DV7d2XSHf46GrW7ikmIRIORN1emAp/leA67cOmR3nQXAWy7r5HnLeA9
txutV9qVVU/GxfXO5aBR7aDBr53NbN5TO1Uf5CaufO/ADPwbOWTaj6EO34gHOW1BW4dolaGdu00y
0YSR78ibCS8i3u8lWA9bhByNJwprfjiN8dXrSptgeytaZd6k54d6DpxtWOjPvdLV+Lu8J3owGtIL
ajxy6H0zDSYC3LLsWKWJl+Jk1Sy07YdT5K5hQrhj6WnjNeEbQZO56RbyJV0VxMXFSX5n5Ij8HtAM
jvYKgSSgUqqJkB42YY5OBM0q/UScTPdVU33/jytJsz8uDnS+0S5GJRUDtcdS59dLWOusxHa6alij
cG+PWkBzi+r+QfOY8NKHGRHfqu0XraKjW2fIYaR40iBfaaEXtAYBLLifQVECoH2pggFza0YdSZrC
EtFkbRrlCzXXdHnDdBJ0f2+ZWCyoXreHdlJcGsZMRWt0U+eBqq/cm8VkVb6SG9Pwkk1VKzR8xLnx
qCMBH0NtM8mJXYN8BmkzIG+5G3i5syWl/tPsawGKHyAwEqMS8Gi4U1B7z61t7nxiZjy6Z/K5eOvJ
6ca8q4YJZV1YR/tQT7tjOpumiGp+kUKSMFXna9Bd5I7cuFF2TstiQmQGUwETI+athK5xOEX6lhZb
sjBHvd3qheHN6O/AIJBqhdS/MJINvDPyZs3oBx9BHoDu5W9yuiELeeV2uc+zKwtJNeMWARxRXM6m
TRUSsVKeLPPca5e+SIpyUOnsosZ683DzYvlgwzSPOWmZQ0ZSR7gJclCefHuHPKeczklulQc59P7e
2DKmY+Uam/fz7dLl40Zm/mvX61JKeuvfX4rmr7BbmxWq6enMznQPfw+qvg9XounUfWg4TrgxQtxw
nRK9xlrOgnVuQv04xxTt93Ov5auS+AIcW9k3WSlPMiTcNZgWROIGwSCNot+ZYqMqKNa5AkZP1e/k
sHxlp2iAjKqZl++nygNyM4BBLmMS3tzGunOHguApMwiPUnHthWoBHYp+hiwmYfm55pnPonjgSxPo
+fAsX0V/v8pdu7+NBaw/fv/Tkujfnxf1DpUD3XV01SW4y1DtDz+tVkuICLC6cqML80q7arPXVJgy
3jeSrJlwf9sleftJjpcDPd0bd9PSRYZJtACWWpzlZixjbemX2bB6H3OFsvJ9Nx0w1o1F/sWpUZeW
grqk90P14A2m6HBb16BUTNEPI9iMFJejHBsa3dgOHclgcpfKFDebimwJ2bx63/zU0QLtrxFLEjWH
QAPKohpjcx5bZXiYxvHPgtSFbqF0f3mTUYlWxySYMSjLl/9z3y7OvUEemgwLgdnF48AleINl57yo
Fafe1YQREEImgEsgTZsdeK2UVbPgr9RVGK9+/+tzPz7AHUfXdI9SnekicXQ+5g6bcLYEFB1ErDc8
uKr53bOi5PZsVv2CqLNuJtlEPrnt5lTGMQl/4qmuVRO3F6tMtvIx7QT6eDZyZBjyVM3Tvvs5tm95
Lvlj2S52u78+qIxvHyTfOYsP8kGlsZIhWi0DNbjFOq7vOxcehSacZnIzYgRCWaNYW1SB7W2sUL7D
DAaGGgU5hCNa3xLKDSa3fYwwa5c9OQ9yKJ6C/D6Y4o08NtDfSCtDnY6KEgV7tEjDMXXHZ2luza2m
fghx6fyvoZyz5NJJnmVGOJOH6XsgYFxwbc6BqQIVzzpiv7uCEq4KXAffClkjhCf406yepCxNvvJl
4V+U/NHj45z1rWk54F75j6khjdcPT1YXZLfD1NDif6wiHyfMVUEnp0/pqTnKF+5Bu7j3jMv7pkae
4mhVcP5pqIbuPUxqvK30wryMWNspsDXuCoB7+FAP+lVWHHRXdXe1S87dIAoQflSLFr7NvCtzAUy2
ZNrLuJIs5BnrEu7N1d3pRrqQSSZjyr99yUyw31gSw25b1rTH690dVMGLso0uvMpNMIffZyjOR7ln
qFp3sF0YeYn/cHukSuNr0SvDj0es3C8VsKs3cNGQsprxwe90uSfI+pAFZpzit4e8fLSrqD7WbqtW
y8Q08PxGwKYWt2UkXnNtHxoj9fKytm5qpqywj300hs9y3DXTH+OO6xxxIVwBkkQzZhNFOQ9d5B3z
sbaxfkeXucyCe7mh1qvcNZjr7x1TX2NMLE5ySB6U46NLHDhOApG5mwfEe4uTDVQLmL+4GckTtR73
2qIfR/ccTy9yqFSj+Qwj48dNo3foKE4Atm73FLFrl6VzUi1d2QVJ/zmsNOsoNwkah3rxvt/7trYF
aYJoAkjT4MIclPxyc0wMnEqCrfjTPjaU7qjh+BOoIc9yCOBSypicKwUNXa7ELVOZ6j+ePtbHxaBn
sBYUNzDLQ6ZEZeLXWWPnh3VAQpqLxbSqLvJqBaz0iRgy7/B+PbdAI+huAwb8aWxwK4AK6aE1Gtap
tWd+tY0rPfXszXWaRzCMyoJHBOGof9+C+INORcNMTN6BCL0luDHz0kODbOCpz/9wUoGD8e36WgDS
HeLefSbEpn3MCV2Xx6DADA81MblyL1KN+dKttNkyD3YVBndT7gVoWcVL3zTbJRKlbD2qhKTdBs36
P9Zv3se7Pz8+U9M1k0c3jwBe/Prjg+hfh1WDj7gavL2TBfPWSTO0gQJUIZEVEl4hgRakPBso/vJ4
nfoizrsmV7jG7bqXp0z2+OjXM9Ve09buHK3TYaADS8hS/c4RGzkuN15GKkM8pzbUSM79McYpOWLq
c2MdU9sERybH5Vszj1a+HSGslB/3fkDu5pBu6DUHmFj5NJ4ZP/6sCgz9VqdfvXD95rWKanfpUQnY
K36oXien+VaOYf9NZUbnVlu3xqCmEEHuROaJhT52+y5VbPhUEDLRr7ihcOoyyl8oJYtBnEYbC7sO
OQLrNwdH2T2CP/0+LC3t3iH0dJXiwAJy2GUJVhGN++cQVfjcxT6qsvU4OzC+o1ZkMM49wYGQA6Cs
As7kIln8RA7QASbSW8c+I06Rm4D1CsJffzlDfkMaUifX/5gV/BqVwhrM1jUUVJZJfp3pmtaH68J3
VdgRY0vsuEco64YnQYHEBwq+SMm4UdvlyzHR+x3P/m45j/ka11j1qgSzsaVW2W3kbmD3ZwKYpmsL
sees4ASpSniB61H3th7sk6NhtVRCJxdVvdiVhVGvDuyFPGqb9MqTcOB3PBA0ycKrWYMTCI+33VrU
7k2R4DC06f0NNqg7rnkP4/ZJ6p0NLqhwUq0Xwiqs1YwKl+Z/ehgJorrOVfhUUnFeqa2BjkQ0+mVT
n9zYQxcX8VHuNYmKHj+wmPGngU7mWu0M1DkK9RIXrLMKdKN3LVb3i0c6500U2LQGCzBxwO+L6KLN
ZcMcdwDUnQZnXZ9ZN9QFvnVSdvvb/dK0s/40t+qGECs4qyWoXRRI08toWtF6GIxgP6bD9EKfl4gd
dKytClI5cXDGF3ar/MekUFd/XQKJ37/rsPjRXMij/PadD2Wd1idz00yZTyG4vKDt17a6So2kdDoN
rEsSnppYzxcSjQ+jdHjAn7iWB1Gb6k/9AITEmKYHY0ZPcaMH28FIWnSDubAOowBKpJ89tq76JC+S
xNGMtecF846yDVkvjZOssRLS1w6LelmpkA8XVRebpzCtDxoUCeLL5CSmGrc0z6ZjNpB5owXqC+73
PRon+w2yaAY5ZkKGFVr1zgswaSfQxTDPY5XNZsd+y6LySAs3eon4ta7pNwgVLaUC0cK0DxOM98U8
pehGs9xf5VFb7bMBo98CBRNde0MEmREgcldNPOkJaq9emQYqS2BS5XGcYZb1AMPgQVcvoGDlGkgu
fcy8NqBPTeVKjuWsLFdWXjpbbFfjmoXpSC3DDcjv9mA+Tmr5XLdQhFrYFn+04VelLN23TKeZ388q
91z8xtuOXO+D0oMj8mK/XGkK6JlhtM9DYcx/EOpykJ+P5tFYlxkXuUFZUlgYcsn1/msI/Z9cY3Cg
M/FjcpakD8sNLs7m3lMFTselHfqsVuNBVVJUUNTsD3JSHWp6ez8Z7VpOuKuwax7RwC5Ds8vQxYUh
YRJV+InFBjal1EFMF6gbt63trdzN9VcTytALmrVxXxpTvo7EWZ6bPMxVV1ybGbFwkhU7pheIkRCS
vDZMrZZdnFdnQLPGldv22ciyAboOoj+AsmSAgK16rUUiMzlZnyd1HA+g1HjkitNKBGGLju/sRaif
Ln2URYsk9Kst1M8ZR3NkbkmFDcD8q9Z1rvv6gbk16UOOeYUkBZrpnNvlSFXGggbfV1/AFqfHcIA0
DFB2ydcyQAk+qekyRoxEhoB5XwlGp65VG25R1nOj2nhisQlcrCGw0Ed41gIlQ/sFDzx8+qVnDxBs
BMs2t2ZlGxdesEIEnT1FeancJUl1V2iRfmcP3l2cRukDMmZ4F0bI5BPUg9ra06oaknEjx4yWZG8H
coVika/x+6cFz4RfVhjcLoQsgem5oVkgMe2P0wj+QKWl9KGueKjku7bqbAdQiLH3Ij856lNn3iGe
2EaNSV9YeCLHeUSOXo0EnDeBfVU1PIA04J8iKwSYPNcDkRJdeycdk/Lc1m0WBUnUO9Mn6QWqkLov
YxuVsTaoe2IgrUOKDoYI9CkcnyM/QtnssSxPrX49IdIIj2PV0oenxLjsUwS64uqXlh1DXNctVBbK
UmqxkmPyqDyQGYW/6lR1TxBgtPJSbf6qIYCqGy6rYAqcTVrOw47o6hajsbL3zVj92nqdvZzNNj67
XvHJ1UF6M5PYGFmiXaRo2eBvRpMyyfY3DXM8OFsk9vhRXoLEwAIkykyUxLWfNh/G0BdkmE3tmJZU
ftBBT50EBwUEZJODZfPTbdFRpVR68byTg4WdEhmO71lpvXLLIyxYjyalE8vW04uHz5B/RQjzgKrS
HcCxaF0RIfDcVBU+nm5IF/YQKdt/pTC9Q5kGp6/XAabGRQls2HoO/saPu+4Z0ZbVP46Z95C0qO1d
pYcSIGIuRgq6D0anU+MXMm4V51dbKdo2tWZtmTVzu5X3FLmZgHGRj9ZeKMdbaHlC7tV4WSCZzFq3
1tTRp25Hr/V9t5lKZmIoL9ZyuiA3CSFfK1zn6nKW8wo5aIuJBITqJ5oS0bKM3OwwzZp6QtDUbIxS
Cx+FSwJL9di/6GP+BQC794c5fncEAX4xheYaiV3yKKtyllWXyxZ73k7W7HyqwfhZjZM8GFS6t568
sN32/Vn6C6j12ZvQjBUgf3H/Sg+dKIh5BRKp34WUW5865yGgtn1tBD+8ocK9mKBIHeQxg1wZtO/A
fTALUXTgSuiIjwPTNxVPcWEq69n3QopgHdd6Z9V7r3Hu7Cz6Ezhn94RCF7BG7mV71R1GfEk4WN3G
j76r5LAr2mB/1YYhWkH709a3DvHvbx+aLWaT7yVEShNMN0xTswWy0lEtW9xefupeTRjF6hC1xlJN
e915KzTWiYNTKjBTi+4zELNVTFLAlzbCfJ/DdNh7DhKfoVK/JqOPVr/VudaFu/q2KSgdRMM1Tq1k
aZWucJXkxhoyGXpwFtIx+Y8QcwKh4Y7EZjYhSIMgU3j6etEqlskpxBwapKLb7ip0LKJsk758prV3
UFx/+iLH/TEaDo2mFc+m7hzq2mLpTFzRIsejcImj3Fm6U0ZOS6+iZhv9P3orPpRGEB9tFKNrPSbP
3SXj7MYHk/N62QOYnH2a8tfDXHHSsion1k7LL62mWJvCxlAI7y3ZoEtEAiJ4u44X7XI1iM7KDcCj
p9kKgywtaEndzebXzgcgMBHoTbIi1q1V7A8dJnoIcG0PT9mpTPKHwsZNRJqlur3tA9MntUrzPuHz
KrgFUlCT3z5yNUS1Vr3IPa8MkTwQAVs7xkbFpveBMkjaaHhG60jFxytCQmxS7C5T692leeHcpw6Z
l5JPofWCf6mWXNOciyPCfs1V8S8Ur4ZfxyKVoJOsxfdReeGV+mWwC6jCCByju7LGRNlCqDK2rV5B
aSeN9jVP+rNhNyMOscA5Y8y0FxMFp2NbBVQwU3jdShYWe6m3b7zSAnUapSv5PQPshXCxc+/7wJ1W
ca/o+wamAeuhSt/lSlA/+0l1aQSuvRpVqLNRZfFv833rhXRm+37CgbKkhTFvVVFEkBsbbaWd4bNO
1bwCLBJ4uwog+Xa0zX5H00p7DkzzTpp/6pLA8arAfReP/1E44VHy8UvH3FRzVc1DUORamv7hS0fG
8oirPuMHB91tbQvgkGGWJEvJl3LTxiYZU55hUQoTL9+PqO5nGKcHnbRXjI4qC7jWfgQKa69HS/XJ
xcunC/gYloWaqm1SZDeEGapxuZ87gpLN2ez3U0bVhiAQyHxAprC0E1wZvOZ0GykyTfpDzsR10ym+
fgQr3B51TQV9OVqowQ2tepBTabn5aWbt+M3Cye3iQR+IJIOm4W815J/rIjbbU6aQuyx+U+NodCuF
6OZTPvTjpaiBFpP8bT9583DO3Lrltl2CwBcdBACEaP8z31yYNEhJz4ojOtvcnpTRnPfp6IM4kJAH
cfcZYRVrbXutar4kidKUa9xQ/lON6bu39We7dO7ofJoseztK+mDhiwNA8+LQ9AGbRPCgmhE+rBeX
xEcM3QZgfY/FbwDDIwenvMUH12V3qtUWF2KSUL0m3kHPQ/VgClZA3WfR59w17ntSF9+yAWidM7lP
totiOHHSnKmSbz9A3ZwXOhAwTeHzDXtG1KuW8d0Yzc7SmOrsrUAfWMTGBkTstBY5D5eRLJq177ms
CepcuchNR49i12GdKpL5VJZIZHVsjHKTlM7n2qINZoNwWEFHA/gJEJa7etuc3UZPn6sm2HjIDF86
/tvpBg8XuRtN/vckterLSHHqoR/qZ9XFQ1i797WW9T9txlz95qRWsf8wnvvlBUiEfhhIYWOiyBc9
NYeLg6lqR4nym1d1Swg01RFnK236vN3zlPbcG2P2p5cGRpi1M+fWAo9HcsSwmvG9raqr3AAruyJ+
aM/BHHQIzEAlGloMRx1x11KeUVZ6dR3zSBR+rIeWiIjz5IzXoPd5MAy1txvGuUYMjfcsDYuZuU5W
P4c60c/5RNw8yB0W0iqRGT5Sr4eUMI2NhpD6lPWpyr8t9PiNlvM9symoDH4+PVM+QUM/qJsJmxNU
tqIadyQmFytdXH2agVQBaOIi65tl6FQ8YQXSzp1ce6OU/OIbgwwdVu7DdoL78OzWFrVHIHy3XW2M
SByn0LpB3qs+2+KJ2pWqsrKN0Nomyls3BsFRK6r4BP4yPlX6/ONVO+flITCm5fz3wffTYj39TH8O
2VpsNyQJyu3ttTxJvke+MvhVLS2lj1dToO9Yp0WXWHeVpzxndsoCooeRwW5vTT2z77gh5Zxd0+nL
tRPV2L7lyU1ChbNw59XtaDU0hxn1B04Y8VGzop4d3fiaUnfHJkVABpk6kWa95katXW2Mafu01li/
WgSdav1XN6uGbWI45S6oBrqKQWWSNOKVZ613ENWrWFrGP6XtQB73kkBfuUVHRGLusNQeHCKAVWTY
y1qsR4xKL08x5R5NRPvJTYrO5faq4aH272MCynj4cIqqNMRuqsS9h/dmCdcT8TOyi3MC/AIglTtf
wgyIIjN+fSPH1G6cL70RaTuK4SxyxCkYOgaIrXu9y7x1qTvd2i/s7JOofPeiHhWblrdnDvYdVhJ3
ZjUY2+XYttbBb00D2lK99RpFu1rmlD4klvOoJ3axS5W8Xg9WX2Yr+fRvqduh2IcZMRKzvGuSskT0
2dsbR2v7pzmG0GmLYNKWZPJSqfqvVaKzjsvc4v79XEAkt9Ufa2xlJZXDN/mwGY9LHyA/BmM8U1ud
8CL0D8EpzLR0XRfutEGzUG490iR2rWuW1xlnHCJ7+gAOfQDEPt6z7/flNjMRns6Fp7Gst5+crCqu
cuNqY7lowEse5G5dlw2BME5H6hiIkv+YK+vePx7bHrNlyrOWp2PB+NhuhzDBc9MseVZ0+QWd3fCJ
afq41Yq6WsvdiNRVXmXqVu4qM8XZKUER5g1h+RSrxoo8rH1B94LcQp/UbcP708E/3zpB8qWvAaiQ
KhQ/+aWerBWfuVpW1awOyxKH95gHON5nc+leYlGdtEezOpp5gpBSKdOnXqvpLWHNlK5Myh76ZlKy
bx/cmtK3mcXfCsuo9fubNHx2M/KvLeRhbQM09H2dNsWQJpvUH56jMI3XQNHrUxcjGYjhfD8Jc8fV
cBEcdD6P7cR+QIpOQvHg5YiOCVtLhBLhHQ8pd2Ew9sCEZuxpf3MjIWAEZ/xV7a5pxz+kdWaekKjb
bXjwQp8Jcg2+rK0e6mQ4zyZzBPjYMBxEWqcaKae6h60siSF/D5F4a53knhwva+8kh1ruVeHy7ze9
fw6m0vP7m379HJmQEboR/s20O8kqhQXUbackmCFuJBJnzOoF60/YTWkvcmchQB7fN17du5shs15U
LEI0V8XRTO//jG0XAT/mZ8Lk9VY9yY3RFMVirux845nF/7MfzXIPcaZj24am6ghtbBkh/tNyT8MD
TY4YveKG58vC110NjPpoHXqgXxuLLsdz1vvfiwKmVO+GBHm2oe9c8Fw6SJnQEEQa0c6znp/tzmm+
Zlq+GOMRQ1uAIFPQajFXjkvMLZDtE9vYD2MXr3RBofSNVnnwdZrtVqjWYOHYVSKombVWfjcKctCc
NhJWs+RMhaTeT67mP0bUI4e6jt5QZIEW1DT9M1T4YVkpqfeo+uR7B5BN7gaS3HYR+SJHt0mSoxk4
3nYAzkMV95DaOi7+atRJ2Y0cvhSmYZ7lJgIfMy9i8I+n2PwSa615znJdZKxpBd7N8tLX+vxKMLe6
VhLV2f3YXUxBO1xTEFOrOU9qIiANe1lHMTi5qiU5N3GqozwgX8kxr/CoUvv4uTpqhKuyyNVNJ7ye
xMorD0VffMncoDu+D01viAaNh7YkfjkBrOPWpXOMAuuTw9cxXuqF5W3MyASqKz4FCD/1dTKxl/EU
vjjJ7H7OA27wNpCce0DngEGLCA2nziJPS9SLO+j2s4JcYdvXbbSb+6J6dqqMyVWvf0vVjpjAyHcf
kgE2VzZopB/q/vwaBWRkiDOsmgarNij1XevzEJsnYL0plnq6O33xaCpki8Ryl+5gtjO7mn6erIhM
flAff39P/iChEdezodJTUjGW0JNy9Q8KqEH1/WAcG2tpjNZ8sMFU38kNGr50QWhpCKjB8u9Up7fo
IwUNUdxZNT6IkstS1fpyF9fp9MiN2n6IlNvObWQC+Ja6xAKxTJseb2MWoBxbKTd1gKBQ8d35k6/N
JHmas3OSu8zUmPbq0YPcG4pNU8bKcxXnxaMGyfo2yhfqjGoBzZj4hGCYlC0ThOaiRV6+6ErN3YeV
az1ExmA9hJmzS23AwJmX2w+sQaxLoF8M+AqYONYgrqInyrbmVlUrY6f/H2Fnth2p0XXbJ2IMAoLu
NvtWvVSSbxjV2PR9z9P/k0ifKlufj31RDAKQlCVlQsTea82laf3T0GMYpL7vfY8nb2vK1vmw3coD
jKmNFzedjWtVUnLBUOzBwSVAwyyi7jroNEAgGrBrRnvNJNGjzw0G6sjPDRr27qoZ3K6JQTr+OqmO
q2GnpX/8+5+Yv+jnxy7KKI/HrmFbTJJc99NqOWshKkhkRhvXl8T9aNyBIrT49wYgs70BO+1s0t89
i9Aa9hk4DCJRUrHJB6A56YTnQg44r1Hb7nX5snwAn9XGtEisqA1bO8Z1HD0DZW4uzTR9/LpCL/wR
NRgmbnXM0PrsRHl7PQJB57Y3VR+uz1yzkNw/OyMQX0rr9yRNqg8/MeShRvOy7ZerhEP7REz+Y2ea
+b1BrMtfvnqeKaBXWnMCJmk+aBWPssUoTkWYMMs81ZgrueJhLgq8v8sJYaMRyEY3f3SmFqof7KCN
OtE5vLrManZznJjbIMhdFIuw84agCz/cEqeAh/n0Ujhd92qV+nZajvusNA6Av7ytlQQhHtHwvRqr
7tE9JYVePA61mGnQDvNWZXOE3ljdhXZ1oehjPMdTHW7UHvrfL1rjytdatOl69mLargQ0nORYkhJs
+OaX1nCxmgvxPZ8JPs8Dq322Hbs6OKGp7VHRaM+JLf9o50x8n9vhrtbQmfs+EKI+sapTgWIYZhLt
IenN8871R55aP/fobOm7Ej/TXa7b/3O2XI7pGbnmlSZPNb3bCyxGawtdTL5WxvCjNZ3295F4LyTE
0zfW+jnW+S571GSAAHB27YMHpPGMb/mMTEHb0bizDqPUmR0bzlsMsPPbyEpnVWkZn9Co0k9jp4Fx
G6Txm2v9UBdEMJ8QSrYbsMQDhSbAhPg1vrTR1D3EcINfqgnCK03yAxFiuKqZfF6bos0Pzth8FH1g
XNXGHKs/99TQ8HSI/l4Tb9QX/LpuoFhKu14MX/MqJHXMjKb/6FIL8blLbQp8e5ASiOxEr6t/bjvV
EYGiYRJJHoKUz0+R0z/7Xkcipp4FZxKKaTg7IiPKPW3fRjP93vHAf4pNrMs877jDYNb51eu5TarS
ArS2QShp4D7jIyBrN+q5vdpNRK5EGNVEiiz428qPzBXVPe0VMsFKWxY7Wuoua1Dh3oaRbIyVI7y9
qiNps85K0UDLoOpIME21B8A8NyGqUqNmPoIzngvtTasKA3LYt2MLWMFchUuGg8p1UJtuoHAoWksD
88UJ3YgffXOAZtGMYBiy7tWZbPMahNi4kMz329ztNVLSynij9cSQpI1H0JpFWFM+ye+2LdvdbT2q
Zz6mHpubcLusR9WiVDV/1YmxZoHWBJSivV476gs4nJyTjrhIo72rW+JCfK+sdwhXNblRZ7QovVqu
Xp7USG3M5StKCv7XYLp9OfaNJZjIDA7cgflNW2rbkBalu0Vx4O4BDeF20FWQhJ+nlH6ycXPrMNF6
WZcD8TEblSsBkRd18eCH86ke8RHksDZqj+Ve4NeLnPfw708H45NiHFMzSFjcC1KaqMfBIn96Ohht
AbBi6OguN2m4bqbB5jbOxixtmzCNuIPftuwW7h0S6PBSlC7SeXVIXeeYfdWvmGDVGy+kAPrrO9zO
THSTTtIpn0K9fU+jyPu9FtV6CibtGyVcPN1lUz81vVnt57amqkicDr49qg2jXhhf9LR8VV9kx1QX
fTjRnqTYot6JuW09NGOS3am36ZTChSoNjIvq5Eim1HWKxZM6qd6mruX85fo0nuYt7G9rq06q6weu
VyO10W3zgXyR7E6N/n/Xg7hM6/VyrXot6ofTmeG1UFDfqp8uiWi71gF8/aUQqw79fO3/dP3P1/7r
euNvr0V9fzK3/nztQzy5Vyczn6R6Lf9wrfp/qu/281r1MsyisHcCrvgmd8RDElt//jJ//Wf/4Yt+
/nJ+XS/8dN52BVA5dVL9EIsXdBsRnHSk2Q3+TxucN29s7uImyR8rtyvfbEF7k6O+5+U0c8MXNYog
QsL1JslFM2PnjX/pvqlaC2M614osSDdOLZujGob4xFF3EVCjLtbaaDu6k/5sythAS6DdfkDa2+Gd
U/D4vH1RZsGESMZko76oR5y9zcJs3sXz8XZLwemeXHD379UdRd1MwtmDHNiH4yabyY3VE6O8K41W
vPpmvdZAtr5X+Tyfugh9mxoCZjbXvsnqTA3NqF2ldVi85bOwr6ZE9Cvhe78HsKu3VdhmB5TK+fsQ
Kzlo+JTxB33ED/sMsjx/N4Dl7cs0crbqmyXLS5jturxzR1u8zgN3i+WbNX9/Cf3yEijNWiwyfB8y
gmEj4ZNKyKXkrk4SvwZ+hy5sEb+2pq8Zq64qgoOH9Hh1GzMJkHe1lMOOeFOSBZB7R7FM6vUQYQy0
kymCv7n0HIpFAb/EsSAzpasQNu3jcvGNjbscUl8wkm1zLpZh59K0qkPx1y9oaexMyRI/DUuVusBy
sbl8csLIbPf/fv/7ZAHB+gHGyTZdT8cqhEbR/KQWQ4vtRqlgdYy2xVsPi6TDqvoHZo75TcMxBHLa
mnRNtySr3UMZL6AZm90upzj1kc0AIGmuf2NtXW1KKFgXlEI1Nf/fHEwge61Mgq2++KXVMLnOnfA2
SicYxFp/O69UhGqYaWWwtQEhXltJIEJuDtchx+Cu9vSFEBN6obadlmO/Tvy6royEQc2+07bqWNum
+jrFb74XXWjdAcFaESHiEbHoVvn1NvHoR0m4rX6WMXmg6CZM1lGxfHAMWL16WBZ0qCMUbFqF40fw
l9moa6amOgVRj5k60IJbwTGipkivTL42iVnvc77voW6q7lldAfUu+Y8pFI6mv69rkFK4SznRcmwT
DfD/2D8GnqlpqmNjGexsfIQeGK9cXZaQoIv+RVg5zYm0TvbYeIeX0Sbulb8IhbPqo9Jm/5tB5EsR
dogfRiumdJYb3yrKUovhXH8tvUTflF7vAugXO9n02WPduFj5cM7/HC2RzrTD0wPd0OjczUNESKkf
ntXw17F/Gqrr9Gzkw0hkR+NM1hWrGXY3sMesHDXWp5EozqFD2V74Q3yaDZplQZgEx9SOEyKzjEVV
ZTbX2S7CvQynYB2mzIag1FSnmmWr2JrUm09BajTwKZejgN44qnat5VTcjfYWfoJHEU6DGp2k/W5m
rfUha/8u9pPkmQp1SwDPCIrc0dKPEurlpvGcsyd8aujjeIhN6eibzMQq4OFmWCAHj6LQgSkVxxCZ
Kqi+uL8aVttfy9HMhw2IRDTYkV+sKYS5/PeXU3QEeyAW9q4t3BeT6IKT2+jjabAQx5LxyFhtupzV
dpOlH+jnnH4VauRzqs3cpmfwhc3x1yG1l8hQu2R6YWN+au3tXEpqoASDvUYDZmnSRJ7nHCxCVczk
rQzNQYSB81vgUcIiMsh+MIN52MH+NFn6DGs7wm2azuGfGzUEd4s6QRtxCAqXzFO9qe9HLyRqvWu9
E9S+6Vy4YbUnq0s/+wZGsSjTX29RI51kchw37XRUGhuTZJWL7k+PbXycEEy8mSjRzu0AYFYNrSkN
uLEuBMnlbJ0k1lp3qKISIAypvSteqbXAIwITRRX6B9QH79lugSePka7vc9/+dEGABmLl2qF1YYGY
rQd9DN5+7SEFeS/g+Ll6sum1yvxhzMkPwAPJeze149prBcYmYgx3Mu26q9/bxRHkd01mHW0OyVz6
xLdvnhIbdGPZaHdq1A8sXGBPGPaecg0Rb7LTTgAZ6XAsFLHFTBRFRb4fM/pzkSZ+b5ewjRBU4c4r
qNEk47Au+kxs03ak1+XAjygWF46JXnXnLULWJrTS3xzHCtZFanjXym70RzJZvqvjswEaBH1Puclc
mR/pWU+PNAUmQOXEUYcinh/VMaazhAK6mESsMPhRjT1B15Xn7oIlnyDsx/CKT7JMSKi1ujfuQWeV
3znCqSOWJPYeRWtax04vtwG/9WfUki8FokMCrluE0xTDrkWAG25Ii3uEnMW91Lk1r8b8wqKmv7uN
+pEyb+IFSzx6etL54DRrPxTXSA+D+8Ad45fEq/ON3c3Lf2YeXiBBsBy0CR0XMrQOhdSxYyPRfNbD
mqyqNrC+QC25A/BMvAD3eSUQ4e06A0yuxEHJR2Yo0wcHF1snfIrPy1zgNkmwqhINJBStaplbpz2l
+szyqWUvDQTLHPKjoG20QkBIb2AucvEfN3rrk6AfdYRp8GgWHopunVLWIsH6S82dEBvMD2X/I5u7
cJdO7pPFhPI9rYZsH9gkCamhURQfdZ66D1ZXuyTKuE8tRe/n1sreKGFPq2QBiDfhtcZM8l2zRvjk
XSLPI7HJgyfdI2KxcpsstOdK6vvWCLM3dbwa4q+xQNBI65GJUUxNa4tgukNsgDQ0AfR7HaJX9RlO
4/iSjG1zp0asLb+6htey2uUNod4a6k2i3i4T75tyRCCGgIDUiuWKFAbBFo0V+MUgDw6g2P/w57Ky
To1V9HtPm/8wF4lf2EXOf+hpkM18epICOaPYYTsecB0wtf9jpCQdleYgXP5imq33RpRfhzmNn/Hq
G6daQ/Gl5KOz/NFS2P5AHSh2pdaah8aP4yMr7G8mNe2H2g8AL/sat7Qsmh7Uhh5Ku4tGfV6rYeoi
B49rkZ5CMORriYbkTeNWvC6lKN4CaMlrl7/kbS9fjonGXSN9wHSaGd63DuWHowXa71qTf3HqrPmS
NoVFMYAAJPRact1Ic51hjv/WaPR5jVwrnmw7rPcEXBQn2FHpRXgpmm7wqA7OzTm/BHW4Bcxi3tkp
VDsP2sKu99oSmimB82ZuUU8qExplfv3IBLg4QL9dgtbG8oAQAuNHLWosBEjx0mhMt3EbJvcBxk5C
bZD91WlHsK6T6dcCKdRjNTkvI+SZDYyIaJ2DX75W4aQRcMue2qDyLy+GwIHx9+PqZBD0I7RPPSGr
tghXFjPal84W2kPd2ns1QjPhvfRkQ40Ble3lfIqGd9aa4V6NPIplK+44E1QlTs5hlMCZxsRIgf7g
tL75ZI8sEYQvQTiGMU4EejWJEXZHF7TCbkhm472VDTwyLsCzOq7HkOCw0DYqRGy+/uQjBdr7hQ56
sJ/0J3WMVc9HaIFUVocwMQ8glHlYLdeXLc/NtD5oIhYHWnfpCd8zUHrZLo+Oqn3Qwqnf1HVXvmZJ
IlZDxjMaothjB/8P3HLxpI0TCW9J1W7jWeJbxRa30Y1xSR53yF6QqbzzaPOudbzBe1x43SZAfPvc
UnZ4aOZpB0rLes5S/6tLFfBec7SHKEzyJf9hfGgy8XVmmbatEPNuA5aL19myce0M0WmWaXjqfX6O
plHTYjXOGqhPmqOGmZaUQLc+Qp5J9yYuHub9zBTAroAKyrNXG2jVRXM6FjjEHH2MLrkHXp2U13pG
Lcun60RT8Eh4DLlZS6vWFMN/fOTl5/ojFimBRcomVJMwUZtp2t9vqondjqLxqLsWbwOiBYwhxMRH
Kano1mi2dzLumodfJwxQVCtEv90dItDmoa4JpLYqEP2GU9WnLp+DO7eav1fL7EoLSoABgfGdUN/g
NFYVhTFLQ562OA4q0/wWUoLfwRvjQYLdBaRvRsjRIPsh3ApJWzCCRrUt0RFF9TiuZFqXZ8tsvLdi
mXUuvzAXedJhhpW7XUKVaazzi03bkKC2gbg0tdYkQLu9zmH81o3WdyfLtPaYtPqzXaYYhuu2Xksj
zl80r+E+JeO9Gk1z25yIgEkhSPVLZFQO07kBaWXrqXvt6tFhku44EMK4xAUSs78N1TUo4Z2rEQpr
a8/hC0LJC4LX+mq1MWgmtftr49bGuXZK/aiPwEFWiZlopK7ZQICi4RLZ9XBRe+UUEvurexURe387
kbeEnd0uIUezRmmF4wdzW+XZ0d7W5Hc1ajKZre2mc9ZW02SrAOvbR+CS+Yq4sT2Zwsnfp+FK/6y8
n4LMbph+e+UdJct+N9HRWKuWhT1W2sodqu4osvBsIw3+Dkeo43E62Y8hKX/HQATdrh2L4C4di2Q9
bT0Ikq/qnYAGnLibV7VqIvB8OR5nzo61VvDkVdaXsQklTdDefNV94zaqlmzdnyN17ueVRSWcyzjn
6aqz5e81ZfVL0JnipYIPujaHtDmMbiVeBq8hF0hPvY3fcjaneYDVd6R3IN9+CacB6tiHBvQWPikM
kmkvXzrNms7pqKMiKS39rR/G5OCaA72/ZYgfuNm6oT3uqy4Tb01tFescm+yp5TMbIava04A3SfrL
93QJzS/mIO1Tb4ODGCezXFE/787Uq917eEC4DT2kU9lcBBtdJpQ+R1SbsZXbK+WF6D1UAHxPOHPK
GoEff+P5cXMJyg89w0S0+uuO2+XtI55ATMuJaC7VXENWtmNj2zVAfwnRaC7qhNq4/BVWsEfqq2ZT
7sfeG63mxMAXApttVSzJXz3gVgTaxUqjI4giwYpWPHfRrRTWjwmULewO84PbF2mNbvzaQUeBYY+q
eii4/dpw68zpPq5L/UVpURjQgdNflJKPAXl0mNuChNznyAyeZJach2VJo0snvXT0MPljFNqbb8fT
Xp/0YessuFVCaYjKzduFLGMCpx96jd3eEPsyt/WDrmnN2UXWQFxTQA8Pg/j05pfdcbRnH/G9Wa5F
CaPdIBJvTyTEcJpLu726ulVtO6kPr0GdQKoAdLixXEQlnhWGS6BHWZwpUv51o44ZdY/aR08dQn7K
yl2TgwNui5YaX4RRhSS+NAi34RQWd/ixeFwCLloT9ni29QDDZR1088npH50k746Rwp+mjv3SdLmz
QvUgN8zX4ifSJ9NHo78r6oLQnOXIWDjeEXA5/c+RSEPSTSYKPV37lIGTX+fluOhNCIZKKEldDJyO
SWn0Z5ZCX8EkNbswaftzQkzaGaasBx5sGdtWUZyGdtw7IItumrbJqp+QmenPWpqLszYZr2Y/a+cu
NVnGpJG86xqrPCz51ZgU8+yuGbv2FC1sYEqHw8l0+AMvRqmaEsrycbbkKJ9+jionlU+1M7qISrol
mEqPmLsUH1bSJxcjRbDKurSatzlywkvrufHSm2le+l5zEP2L/ARagZ9GUPTHHGNW64tifo3s4r0h
LPZH1McPKAiSL/DQ6Z1GA2IKMJpHfqq5DtsU9+rt/2Gk6RZIqLWmXDqQO2lWWx0D5dqQdH+hReV3
IqmKO7XHVAyt5YTDflmROmGO20PONuFKEOJGe61QGRrvacg2g7UOl8rGUM2wy6iObgvfNU6lntZP
CX8dggd0hJmFfMGOvTIWxbLXMlUwwvA9r4uHDPncmslHTXjBXGLx9SkdUmC0HTmvekuvKfQvT7PI
EFs30L/nRawf7Mm3nE3G++eQ/hdl5bN8ALUecwTdtgxkjHjgPjeIsIgGYSjsYE0xcx9Qz8kJluRO
Opi7HpPkcaymGnGkU6662c6+/7qCMiacwuo+kKSyao4ct2OahatoqKLVWMcAkcdxRCbVzl9LgUF3
gF7d6n67j8PY3c8zmZd60+7UBbhNKlb/INjgVF+mURBhY/sGvxFU8cLxnhG36S9FGiRHeH4NvGqJ
xiQ2phc+n93KQGNAUk4ErTufzZtxQ52oTKff33R8eh8QzyrrTa8ANqI2bBbhjPWG2PA+j3G44lt6
SBej2tCIY5+a7UU5lpyNGGmddDprfAUKnfW4WmcAykHLlsEL4lrgaZb+Ydsp78oKY5Qamny8guLu
30va1ieZ5fIHwwlqsC6WjsPK7pOmR5CVBnZqCIiFHAfmRItepm5BW45u+bXQ6M+XIv6B5wZYZ0zN
ADyxd6ABoO/RVmjPCBiilbrEnlKYJo773uHZ2yIFyS6eXrhXPnLFhoZypb6bJokxmoskPiPdzs0/
eMLsjc47C208SJG3P4IpfSOrD4YZeJJV6Jfml6TI0zVOJ+PF10g5G0bPfSw0Xq3gl4aa2A/2jt95
l9IPJeQlvEt6YIuTzYz2EA8tQBAtXmZtI0EmlU59nir/o+OHuK2I9VtnjlEecOQ7QG2C+TQP+m00
INqaN27paP81n/5cixY0g4Ujbcey4A5gB/v7dNqpGkkoTkIBRLXz4wE9W9qRM9xIO99EU5ZOK63A
Gxi17nD0cuuYmEbzIfVy2sjSl9R2vOms682dDD0Q/vFkl1hjWenxtzqPQUaPNU2uxdSkaEJhoKkN
Fp/vrumGBzXS9Jr0X7VbixEYaWixsF4uFkmCJ1fJnO22SzYF354f5n2BJNMna6Nh2rzUpih5W/HT
bWMBIA1EEf1HNedWrvmLY84wdGOx7LAkQWDtyc8wcNbgnY8cDWa6iQbfK8QP14n4wFOnRVJmkYBL
so+zKduoQmVpkgqIKCaQ5LxSLXBWjY9icQ6d+KEMnBq9pPNHl5n1sV6gsMTpuIeYdRqy+rh5nJaN
OtZUxbgKuZOdETKZ+LbzlGBAsrgO0PH7e9tj+ck9GOa+GbBgBLC2EV48v5VJ80dhfSlJmDbq3HzF
/9peByH+8MtxOPeQve40YjqOsrG9NTSRZDXzBD6wCCVgzwRge9H6dhvUTBWsqNc2o2tPd3zW/rop
LdJ7emIkxzCb7jQi4DdRZM3MTpO3VIj8tY4tsa/HDDpdPPukstY/qpbydeAmr3BYvE0Nm37boZ7L
8Qn/MQP+fZShlE92NQliV2uxBhAhn4zlWJJXL8kw2xdvMVgPXTvvcmyBU6+5L9agdXuWYB5gyGZ6
snBer6SbGN9BYhwyqAXvUZkTzGF6zXnEmHPfTKLHJb+U1HDwAMp5RPktVhXYk7VB8eR+gLdy1Hio
7suo8567HvRCr/n2jyUPuB/j9Nuil/WC/DXDVkBMPMjoQLb7LGrFc5bTd2lM+0kdpp4eHG3mH9g5
uQprirG2Y5IcIlv+hj/eOIC8oBKgd+0VMMTaC0bYR3U/r4qhlESnsyHMlgTBqehOVivkUxZU09Xs
s3t1UsGayQLkQ2s68b7l5nhEjlkkW7q13r4k3nyVzP501TSDLmEaX+YFGhI61CCjikS6koUITeUB
VWdSiGY3LIvVXPOvqea1z0XmeBgKI6q9npceaH1Eaxp+2kltahsVDcJDxiXc1hNCdhaFzZyeahpV
qV0+db2Mv/tO9ipSs/9mJfW70dru19Lrvk4mJbsiCX+P59L4rZ2AA0w2utW+HYM1Bc/4Pp5n/qcJ
mVphHd8Pc9KTdL7s+jHqjHSuzmqkrlV7PWsjbOu1t0OcbVTfirL5FpfasKvLvF0lhlNbpyEuvtTx
ZBAL77n3aqP1VFmcdPJWv46pvSAGn9HpEFN/nSCKOMUVdQLT5t0zQz0HVkZibZzss6AJ7jqlNv85
VJ6fbu7sfVQGAtRTulMLLaNb+sMQkNdTzKNFJlCitOKEnoBGuXKRg9MhrYfVVAt/pNi6esHdMLXH
XRdj3PIqcmCdBbrs4EqbK26VeVaQvmoaqXHEihqvPH0OHwk3Cx/bMbraUxWfaz5Cj04m9P2EIWmt
hqORvEEoHo6h2xTfrLDwkRrrr8YwhddoCROpiIu3Ha1/KWZaEy656HVfOK+28VwtN95BR1BrB2jB
BYgG7suJBL+ajfGeHNf53qF4tPLC+mI6oQEt1BT3OIrFPU5JGitlQ4bQcgJDcnmUvqPvcldIjP1Z
tyuklF/cwji2QRt+13BqrnQSzR/xWsynsKOKwFpspTI1hPC+RVmg3Xt0fl/0CqD+ErUhLM0/6g6c
Ac1mqHm0lkNHO7dtE57npfowYUu/oOXS8YkXFhGpaAciZx9UZvaSJfS1KAzVZNUxhBI7Pmh5RlAp
tYReG80dnUSPICxnz28iOtL38AnBY6OltVmvBBncm8bAsCeTsbuPGwJFfeDYtAy6e3UowtB1pN5G
Eml4pExpfsnLtjtFqcsibRkCyxg3oyM+up6GS02vzSYqUAvP3bJJywDbgBqLoIjOak9trFhv105U
eNg7cm2He9HYDVpRvw9++R2Hn9RheMShDoC7Tqg55byFNfTpy6BZNj7U4L1FfX1V9a52x6TgzVhM
/mrEk+8vo+WcWNQCbik/uqjW9rjekCMnNgQQEUT7WRAEHU/59MWPiWgiP7y7qLPY9taOW0Sv4+g3
4AXMN3U4R3F58EFtbNQwceOAZ0sTnyTAs1NRmD2l8CpcgXTwbiY0mqHlOrYI9W3CQXtBLBzCASfb
T9nMPGGUe6MiiPo2zEnkNiAYrKWb9U+yxBySdN79SIN23fPE2oVMh+75Wd69OiFt+q0IU0+BRYK1
l1TnJuiqM8ALSpC/xmqvW86o00B3Nq0ZtGc5eiy2wvxBbXzCUx5GSzN41FQRnaFFQw9f1t9TdT9q
Mb85uw76b8WcvdD79V9SqKIHvU2Lfao5yZcQgJq6wImHcG3nvD/iQe+0Z4HV7pA7yXtDr+GyCE+f
+PWllKrqUxsO9iHoASarJtqsQbwEz++f1RCVtbml+Af9Zg6MXd/7JIQwy0BK0h1nVfSZMeGvRcOr
ZFUwPQbOS4ffO9t0gf3V0txgX2iGc7Ct+AL2sELGOqmkd3bVWAfYXLqeybL+/x1Se/S562tIJMS/
LyaMRf/y99kaCTIuWgshnKU79GliW1mpWTOpQhcR+Ffii6P1WPfGSSy+TK+hi6HzeKBJJB2kf3a5
CIJWpnTFWXE1/p26YVak7gTNbzBJc1fzt9pgmPdqb6AyeNublj0tRqXw7/8xc3nhf/uP0Vb0kJDg
e8AmRoDG32fsmF/kpPswTGPJw3MMxEshkYUQKEdgMojt2PdTYh7Ieogtlhlqr+jc7D5ejoXLsSJo
y908zh+3pC9mCvbzwkWZ15aj18+3ZaXWReNbMtQYwCD2nnt3au+Z4RFAkO8CCfFjXJ5amttSUXdo
0nrOkH0xcL5q6Er1EStnriaTtHQu//4rcD83Vg2DtSJdPyEQ0Ujn88q+G8ypcnzHXwk8bOGmELG3
opjT3GdezAPUZrWWoeh5xhBJl14E5ocfFK9mNfV/lNGHh36VVlEzHxw3dr61pllQ9rkvsmG6KHiC
Air0kekcyKWR8bZ5soMpf9ZzaZ01QhtWUZP0z5Xh9s8iw6Zd+YAgx6F/LmVhbG9KAWdCctWbX7ho
K5KmfCFIaX4AcPGmF8DQhTW80zFjOqDZ/rjOzfvox9QU+nOU6qAlxujds0NxtE0bee0yrCYshYQR
ERO9DKFWrIqY3g5hCDn6XaidurOSiSueDLeeuEWN5cetOu7FrX4lpcJ60R0uMQftrWuK7q7ShxBF
vq+9taFeHXMjLjZpNn2bvD7dkxrHa0vMo94TN/vL+B8MoFuhtXxTABWrP0awBz6ylL79ECX+jibA
f6y77E+Cc/7WEqYpgJKFDo2O61MXneJQC41C81ZdEz5IB0GI7ggTKJHj7MQY6O8URjbckaNv2dLS
s8lTucx6N9+3dgYdonPCb4WmPyyW6Nciyf78SqejCx8hkti6MaLx1IxBCTlh/9z6bXJK0lhfaUHX
P4chG+AA+zRuybpcRlEixFbMKB/V0Han6CEhwCQjCfpZfY9/+pZCErKuezBMq8zAo7W0X8Ni8C5e
VV5UtuUt5XI5VIgcEz8XVEuklI5R7zD27S4lD/RWebOwPyczz3LsPOEulkVzGsA7P3664j/isD4z
YwxpurgE0Rxai5fQ/UwobNuSjoKI2nVN7Wlus3PvoF1TJhk36afjbYnqOqhcvc7YKk8MqgQdo+84
cr/AExP64jIXXX9fFk66U0l1cd4SMl1ojyYgn5dmsDbqMAVlgjPslDkOa4qD7HVtF01D8y5Ii9CX
YmQY9N+FjLSzggMLf0yvce6eWIbjHR1sJ71SHjxRmh1hHSzNzNvtohH9sGMF1R2dLB/38RQVz/ys
duW0Q4mjT7Z3JSa8YCpn+sjiUVZmTp/XFwSPhuISLhvW4jpG08jbF2TAOHOzwm+S/Z4Z2xbR1O8G
KNpVpYftK6f//eZ3cxv/9QFAEcEgyMuVBvXB/7W+UXSRQSVMxE+mFCvV7TIyfVhtbjOVqd6TBcfr
XGYwajMMbnzCGIw70JzvjKA62U79bNOvo+zTZPY5LMPD7Wah6a91R/a1isK+7ckqBM8TMR9YUrAh
kvV3ak+djSL7jfzamCoG2dlyML/Sehb3TuBsJlH4v2uj9ZzLNHhPDcTHZt/8NlI4v8/qLkbe45UX
SMRYitN+sXa5CeYKp39J/ME72L2DYMv0twLy2smi4T/AGXHLE5+Jo3rLqU1F4W1fTFW6LaDQhNrU
4K7lr2JH7R/BsBRnHPO3ICqurBPWqs7bEz25HgBl36dgac5TZUdbFs8Taemkuc05iYxOUdz3dtCf
1dJtDnLtQFwl0j1UgeHaTPFfIvxBs4ikpUwpQmGQBIZl4zTa3MbhOHfrrrCbvdT0mGjYwPk96mbq
6X0NftWMjn5N3ZJ5idi3CQUtVpmQS6go57AKNnR1gktkLCJkjTv92FJbL5lrnpDhJvtunPQdZODp
Hazre1o6/gPaJ+qIVvMsiHW6jyUwHculzBAl8gvqFOsc8YcGwMx6Qo40frop7PYteJaHftmMltFw
NwsWkvxyrBjyE+LsCHsEyXF9lVksBFrjVQ0ro/1zSN1uHxH0BJA/Kk4Qjqf3hPATPWrNt8Zu5WWE
07dWx6FsFZtRGx5meFebHrOIvk/RtNPU8C61OxFvXEkWvhldsk1VwwySXfd/jJ1ZcuPcuWWn4vjf
4ULf3Lj2AwD2pPompReEUimhBw76ZlY1hppYLUB5nf7TFXa9MAhSUqYoEjhnf3uvfStZs4zr8amq
RPg8JGN6bRgjG1Rbehqa3tmR7PVgbVl+t7x0cea4syqnL9Db8ZayDNjbvaU/TZa+p4K6eo0qIBos
+qlpG+jlmeinI211VWbSsK+zPD0OsdKds6Ch0XwuczQhm/ChQfOtXGfKNolidW8WLBd+reVrzbqx
VeA2dj6OVKgo49noHGcbAia9wQ9LXyYAmwfe8Dg5EnP+loTzh9rL4/s4aPuy7qTI/bSrTiZw1Fb7
ZIE35ZZOKv0fN0KZ5D001Zv1IUeOVDAmMUXYOrvM5UZIgtMcyev1aH0cvFa5S+2udfug+d5Vc3gN
0cN4AlvrBYPoHpxsTO/NutmuD8956cDYp8/ALqrmSsvjyNVzuzpIvbEQWFkkTErQbtq2U6DU1OEz
vhid7tQBCF6RYS2MGUhTveJLCZHm9V5c8+qt98J/3Pv17DTK5lXYYbhPzDh3mVnbqJ7Y8QkpJ5t1
1kQQkjx6+x82Bs7vGwNOnxSd2ISHdYsM0+8BNsGQGBvChOKomS1THOYoaSSJewXxg1+6Ll9KO7wK
DaX+lgw2au9yL1rulXm10Wor2K2tYTQCtbNLLoiGwYLJTRwF6UaWg4cOHwoDb1IFXWG/Vyb08zVO
oiTeaOsvkTMTLINsfJ0s9yQ29HuK9GJi7sNPVWfobTAKylQd0hVDR0Pbro8ptV0P0wW3YCjzcTRe
6TATz4Gi2kczEHCLlkMq7C0KvTCPScyCbhqrzd3Jyhn7K0pbvElQFUglDjI4hcWBJAySHsBvP0JV
vJghPmosKGTNR9W6byc72USKnV6bnUFAYrkZpMXvOtiHQdjDcb0nhdmIrZ7H2MoOX/fWx9ZnQ0ly
vBpSDyXLXUEebmmgo5KSKThbfug30Q2rSKbYo6K8tIkZ+TZK3ikWoDo1EuVnue5euNQOl96iyj5R
tNhv4ZDtx+VQZh+wI/eY4pOYv/37a63yL5stjEbMRJB+DUVXQU7/ttnCXDCQzVNbzqThNhcEa9ZS
QU0x7X3TOQeWAel5fZw85ucI7/44MlK779mcRNOo3q5HGrnQtDTPQUo3WNw/sv3M78xMOwRKaj7Z
WH0vxBRaSnX4iDIGs/eK3NJtaYfhvdFaFyaxP8IoT340wXiSTZI2oVXAQBCSdpJhwFwpsJz8HN34
KNQZkE4YZfMuNGCqlGAUXkvUMLfEVn4xteZ5sNPp9OvGiLufh5aYlO2Ypy/rk31XJW6jOltbiZgJ
GOwzSCca8R46tLmJC4od1RjjZD84/U08KdgSRVpc2LfGZ6soig351MnqgktgNbsvSbTM7HeZEP21
0wTFBv9kwHh1jJ8c1lFGVElb+vKi7Tq/DvFWXfL2NkpHAKy363aD05VDC6GTnzHeB3eV2j1xqi1d
RZ6s4wr8MEVKmq8InQ1tfFyq1+PMaByoKjnjK5neXU30LYqZfND70vz8SlJk0YwPsLbUO5mu5y0Q
af9rWg3SutpPhFcpHv/U0ukub/rh1Uw0DTSJJj3Akp79CXP/TbeUFnZ5K51iSNqHieVKWAfjXoIj
fSaxrV8My6nPRhHwRhpDClAWPUjuq+hKoAquUlOcRXxjyX5gWbt9LecqpTtGpfkQlub0H/bR/5Ih
4t1tYaRDUNBMjLS/g/zTmC2gAKfhSUp7QIiWD1JdoqJJhfmgNIp+WVrqy8YyHkQsa3dSbpPb0mi3
a9pwGyFr3iY/cgPb17xIqAJTO6Lo3KF45lbkrWau9Rmt75Uz5pViq5tjuKXlPHQNBUE4Xk5v2kT3
r+jGbNsunE2DRb43lU4r3XcjG4Uynl8LmGRXFeo28YskOBZspt2Kqe19rJXONu4Vg6RmNl041WDk
TfVmm/JZ2gxlzGlVNgCyUtgc3hAos9M0eMC3nV5BxhsAXKv5NYn0dy1NlGO/TFkyCi3vCRQWmzLS
020mfdZZP70SmB+3UiuJvcYs/Doo0AHK/nN9YzZpOG7NuOD6TUkFCYSvb2m6duQ/1738+7OS/htF
UEXxYA7J3t8gBqaYv1sgNVmzizk2cy9W5bA7DAqkubpT4upmGjSxs5RY8cehmy+cubSTzh4RMKU9
PtEG88TOxvwh6UA0hzF7Wb8071O+1KGgo2uhJhhO+ow42D7hojI3nVrLJ0WNtIvE4trXQ0W8KGp4
VJTO/JGK4jlK+dLAnPjSXFtmltPt1M+P7Oaj6yZX1cd/HMFK0dYjzBfdf8AhM2f9TRbTIURgtXIM
jRdHhbL4Z1msKa2R7nGdsVHtJDLo9wTLjJUUVGxmErgWR/4clWCSDkrkqPsuGq40SePUas29byZE
LPowNWY/TzJtz5hBNWmHVGFtM9pgvr3cJDbrSNYVu/UIkK8ASahMEwCb7IUBFHmrX4993V2/Uu2L
eU+K5jAvvXH1kOx1DQKe0vY9JY8xfaqxM3+0NdWcKEDlZb0nJ9R7GwOet19P1JIaw3vRdXzL2gmF
nQ2ALuI9Fz5zsx5GrB9da0ynayOUxX2Wb5vweXQs9GTqtVxpMUGtN3khZs/h5Oqy38gfy5JW0Uwd
jGMLL+9b1p7TALZDP0jpOVALTOUy6JoKeWk3WMyVqJTDvI3qc5mKOvNAPNkoxQvhwWjq27RjLNfj
ZVqPmmW+bUBiAPbf7kcRx/QWMH5knFF5QTrPVLDE8eNgdTupsqcn0eUusiMcG4UWBFPJ5QNruXFP
YgK/I/XA6RiI7wnXVHgNpn2d1mF86OIu26wbwlpGLdrpeNx8pbHuzIO8WgWk0hqOksYl7WtENWEy
3ZT5gj+lKzSA6a/XlKRykgqWEIa44A5ZTlnBLRfU4Jbher5vzTHy1scksoae3nbqIe2KrsTw+yr1
9HTtqFGd/LU69mt5WC+lshqXyGOOxdXWpdpjbEGSqJs67QS4uaox3izfqUzi+y+kc6z2t3OdwS+Q
LYYIyaAluwDiSXk9ZUnsEiqfPbBU1llXkuyOcoa3lepWj7MLTDKenxxiOK4kVB3qhTukNA2t4K0u
W1os1tHhqFPfubos1hvTtEB+oJB8OS9+PbF208ERmo9GEh1m2zgZSXccyskBMhrkOnNWSPN+U+vj
Dsw1fjc8EU3RnOWw1t70xNp2/Dnfui6ovcUGcitU9KEkYT0LITy+C1Mp2FcqXT2/Sl+qBddlodHt
a12+msukPa5CQVyUt13SqlfrURIwO5XMMth/PWl2lWva7WdqJs010UT9rLQzpsqhaiKgwVQOW0OX
bYv0GYOpcQ7aCcN+lrsr+azKk8+4GdTDujRfF+kFPoMU7O0ZVb/dNFpjbfrUtm6MMTV9Q5bZp8yZ
dRNYg3WTYk3ZE3EYoMv+z2Njp06XbmIQyRjqSxaWyrMkRf4goWvhv4/8Qq24F9vxz3vLY2Gx2J6b
WT5Qx8oeYzUEyUqbeqU0DJv10LaVvQlsdd/UGrOxtRJovZGXGUbSdicKLLIDTpyreFAhHP0/Npbr
Y1M605ioh48lpyc2eDC9hrHNjbPZ5PEh6a2tGbXR6AZLVVyt6a8V0NzdemThIrlojO5PX4slSZLC
fRGXCwRd1p6kcPh5b32s6KhdqQb9ZC2JuTU2t96gokFGrdMITA+DR6u+Dtbhd43F4Uu2+/eXT3sR
jP+kny1zIUYni0zMtVL5LUFgMlSIE0cRnsWQyJcXd4ytzgywc8x8q1lmPcQTz0JHM3Pmakmw2MBn
cenGnDPtlL/n9ii5xIyLmyQXOMgCXIKKXJenSTEdF9mid82+HR4i0DYgrs34kpmMrFFPO7IUeXtU
W/GBxjd6bTjpL4A+rthV6p8QaplYrM4VfkQuxXAk7WEfNXNwy1udYZpjn8lsS7fkk4NbUUz5fiAP
6a2HttrmrBvl5vizWCKgeX7oq9PPwwrEiGyKr8c0aRpOXUgJp5ZXmq9XFvHFgcSJtbSPq6X9EeXj
cDe358gq5c/MUZ96WE8vzAZqsNUUYRAqT7YpasHFmdunOpE0r4xi5UWNNpTFRy9SazQHexhKllI8
LFH9gt4y3VFmMh4rBD9mWAbKT5RwlSaRls1P69/6f72P/xV+lDdff9Xm7//N8XspOLGFUfvb4d93
H+XVW/7R/PfyXf/4qj9/z98v99uH37/gT1/PT/35r/pv7dufDjYFzqjptvuop7uPpsva9Wfz/1u+
8v/3yb98rD/lYRIff/vjvWSosfw0hMnij59PHX787Q8U3396sy8//+eTy2/4tz82jXj7P//77V++
4+Otaf/2h/5XlkbE5DBWkpGiOwL/5fCxPCMp9l8BBC4PoogwC1eosyvKuo34Lu2vFm5MwuqLKdMA
uvbHXxgPLU+p1l9NbAKmTeSAPYRBvez//Op/+tP8+lP9pejymzIu2oYfvOylf30ul3meZSvMFjSH
fRilyssK75/ikhrBRMMKKD+wWF54NbJh6oc5dYi8L+V8eF2DaSPDKg+uGptpQZtNVDRvNTyHq1pu
Zy9ZLelaGT1NNnFRFyou3VbWTZgm412SKFCw8+Yp0etqtyq7gx1aRysYXxgU/6x5ChhEbGIl/G5P
ahbwGXYoB+5JLw811o2m49OJykYQIa836yRg0If5DLtoSrnSrc557IH5fxiC6Zyffn91NKrBLTQr
VreWLavL8//06ohJbjCX9J9xVRC8VCOU18EgiLVQ4gvnrRvC4T42SFkXxaM6kbZj1dXE1C+VWtxu
hDTOV6mhz4o/x/l7YwbTcery4tAZJDbW/3ZEiqwYytBLp7wB1wHcMxaKXzZQ4/LWGE6q3bbs141i
k/WGyTDSnH04Xvq2i0nZrjEjo4+rR5x/3up06ySoDpYGqgQfiE0vVya/AaN1m3ooXrIeplYDojxs
K20D+FZ9xHkJvjsx0l1f29WFHQYYNgzwbjjq6cMk6cpm1t9HLgw3QUPlFw7kbpWr2/wpte3m2C5+
LOYLgT9kYvBVmKXHrCruaJRhQrPKNLZ8tMs23DSDhRO7tjUsVAmVS7oF0gcXnHZsuxcrMNJb5gTz
5Qt+XobBj3752aZSMlOJh3e5s4ZD00BnQs9pTzCJ472MYWnTOlZyKKwBZbGRBX4uhS6JpMfza8ia
t36/XZQ/cPx2MLD5kSJJT01UIxS0tr2XtVwcOtGyPWUHu4E3eC1mabriDKnuHTgogLGRncKYyNI2
EcRkasvCibeY7tZ7Yjn89ZjWtIFb1Hbiz5j/3Ip0xEbYxXRlAoiBmWJPVyAGjMWo6+mNxIy56m7g
ym/jDtTsAJR/l+R0i3VDId+hSmttzmVJJlNws6YRp7gDPtxV7X6dQefSMF5yw7lhWoqBsxO833So
eftVmV5v2qQw/CnQj9lwi4U1hs7JjMLGHL0rm0naqPZDItF0LMpA3yWW+m2IX/TAXwMHrUL64uu/
qaGqVuThPUk2y7OsTw4xkTreGJRueIVTmbvVQ6vGZoCBleaPME/VjSnFtrf+JenMsa+/fhvbyaPD
ao5viXdsyHA0XhfHyrlZbihl3oMvl/YpWZXTeiOwtcLWWF4tfaapoaJt8ZiMU+hPVd/dDfoBHv5W
wg+HVQBsZKFLyvdq6Z6J1OY6GvULmzjpGOA/36foIO6XUcKCzKh2Ge9DW69IX8XJdOQtBUfVMUB+
FINyY3D9nyL9B2VduNTGUzBUyaNZDbicrFHzKZvnWjrn73qxjJZ0vHIWJreUjY1jUaWGCsVcEiN4
tPnFLlB+GMiD5xDtxasbszt+vSpS0W3WEOdcVtYWz13iThrSoJHZT3TIQFbp7fciF2z81iMdIzL7
F/hBSinBUjBDeANk+CzKFdShKNkhTM68CfELbyy1jn3ZmOX7YRgsVOuvA2d5uJeV2JfyTjkDjwVg
qTwoWBcYe03Q+3EAcIUjSNmZr2PLZgAGzqc9krPqlyMjteEnJ+mw//pNUVafSuxRUDOEdWPV072i
WfKxSGBqBln3w0kky8uFXuzXKWomWsohfCmVtD1LouKmbBJ9M/dp7kuICrtxLvuvdKEkBYYfgz/0
qQEqCbualDno3mSBFLSLz69+BfTWq6hCLpwGaDuNuXBtCz62ZjZq50ERz/x1sp0TdIHPmqz8zpnF
KPrvgOmNpWKo9kuT4vB1QSq11o8ooYA9FhMy/uJh6rLgx7piFfo03lgwoVVJd67iCvzKlMnGJneM
4bkDqhgM0Y0JleWyatFpOHxOSUgxutr3pzJLnU0Po/TagMe/CbvYh2gpNuNC6pHFoLhfr2Tbo+o2
XDY8a6wj2Lzm1wzMQpfjVZtPePSfJDAe91JoHqQSJZrCptIHr4XuUNTmPY0l38Y0pQ9oCYhPuKUu
6731RhZ27ocEGxOndpNC72iMgnTeze3EhCVx9isocBa0zs2FfBJtWB+ztP1czfK0HUjHrxP4UIQN
+jRugSHPb7oqKh7iZMFWpNc5nVSUxE/xVtdj8ez0ZeVRrd3gZya3Vtn1eb0BK2rvHPm5kP1ON6+m
JmRIrhlBcix7jYxq/LU/hD/bXLNl5vpWGvW2M7sRjw35xiqlVaUPx/JqQBlwx4mdw7DAmfJaPBp5
2x/FmClYDSb6qBaXf9iSua/aiQ7tTi4pPuEm04bqYI0z7jJZ9mxwOb5d1MCVHBXWrl5er29Xu9hQ
9XfH+bX5nnbdcwjL/qjDA/PyIR6QlrQohgtAKDCT2jttkH9GCCbOjG5alvlrksFzXnYdXYtsTjmf
JfXeqMa2L0D7bAW8A2jeVrvR2O1s12isIAPsDbZMB1xc35BT5fRqM/ct9enBkuFVVBCSiRvjucAT
U0KZNR7QM63jCn00kNAhVoQvo7ilJYJU9nJGHPtMcg0qXOG9WIqbleN4m0Bocb/mwsYsZedJg2c2
M1ceo/hNEXP1DVvMScBIclGCkmMqLOWUQo907TFN/JCG6/shkq9SACtQ/2CW/pDVoxyV8jZSc3XX
pIZxBQULgv9msLTo2bCX7skgQlGwAwKmaMGIA4KOsgHhgA7IYh9gVn1BklbP4WC/l7HI3/50JwzD
kb8sAGFn7QWalu1k0FO5UeZs3ZdkBUvJ8Yx+uk2nSfXNKDB3sDGXAWGi+e2oDm9D+VagjIQDQrIz
0p/Sq412p9IhsovpSDjgatSB3vVwQFQ1Yk03gmdZKnfIIkKdm2IK0wPpsOaRFSLo7mjCtZBqGE1L
FHO9WR4Cvcd4V9S3xMXnrR6a3/Dg3AgympEW9w+rolLb5jUNFc5VANnWIwsijqA30Tul9h7vfUsR
hpYQDKzjo0Wdtwd3a76ZKvJ+S5pTLfQ3PlNAQsMZz0apFsqeJavDckeX93rXwi1hJbFtgkH1evpe
/DWW7oDnOg2GeAhVLhrruS6qQ3JbKd1+y1l5LWhqD3PTXZIoL54lBiXQqNWZeT1iS4uUh8p/QOa1
HmMityslN+gKJF7clOc5mAdEzWYzQi/es16q/XHGmxfL0usMjglbNzGPuiLUo9mCLMyYX1ISzpey
Vekc6IR4tpXkpdf5IBiDxsRs8TUlo3yKbQH9PU8F2xbxUS32P6pnjZ0yBMpGNSv9udEMCRNYkZ0a
w9jQzW1T3xApd5LdKCAlEmoC7PRGi8N+x1Qu8sdpYJFcscaIl5gqsE3lEknpoUvEFfg748kudRox
OytxtTpo7/ACY2mGT//GhOQgInk/NODaqXXZomBGISf9mhlMj6MkU370PIwVCzd9kBRuMNfpsS8I
ladj3tzGQRXsaJ3smaKctNgBucodOY6mix4IsPblyVgf7aXjeimxGKVskhEpOu8s3VMKdEqM88a5
smzYYD2jwqRoZpfoLdSsBmRmWjbabix5CSt7fPl1SZBNao6KsDyv1wapB+JpidTctSPvILKo/TWX
hMpvyOQg3VfqIXMcCkgKMe1zssy7wnGwtDgVcl0eLFMAMxoYU9KoBBQNcqljdxc2NPzyzZzcWlwJ
/GyERNXBG3KrsIZfhc/dI2hjHKPZxNjCWnm9odHLcq2pbrcjLYcZJhG3Gwydi4Aj47AvSGAZGnEN
xeaks7ps4XORtqFfZ7kDFL/5ZhrSfa1rT0GUEL8KMkpIkoTBVi03PnVBLQsOQGmtoh1TpU1+zA2C
ZiTaB5NrmqtHDVCzfDQvtiryHQ2bP+8tf9hhtomJLY//+gplPOk1USbm791dpDPvL4tRXLHOE/4g
I8xwogxdeYLYq0Qzngi526/XJZWxhesQ7cd1Bbu+FJFggzSJkuUCFYLKUHlhEzf0IpTHrzVCRaXS
K2sMOJUVIHuY/l8rSWN2aGpP6kc1ocneS8bi88uIF2msEKzG2VbJ3D+whekfVJnwvJmpN3qiey2w
uLPE9uCqsBN7MxTUpXG+H2Joro2BberQtqbYx2n+jbQhaAzec0f49AcI0+VlXvaJsPLPfaOkZ5I9
oWfgiN/K0oy11Q6TCFYzfOEMjNg49X20IT2iYWDhwuRzcvMmfQyPTIa0S9DI2qWaS/2yHkZ8eDbY
0FxZdVQ0b501B+FH2u6d9yKKrQOWgXob19FrqbBxrUW7LGxSiiTkOn8mWXikBU35LtuN5QL3ehN0
HV73jt1sGsrsNh1D5Xtk/vnaUOs9y0vS18oDl4+c3Fex/VoQLkdWWm7tBmxbKVrDM7quveng55zr
fDo7StqBlOKh9SbDmDxF4sAoU5xqh/KAobSD277el/1Y3qZBH+8Dm2hbh+R6lY7Gpih4SbyiBgu1
HK4qAqVcIJzN1Dy1IaR1rYODEIb5az+2r/yFBoou4/o+0ByaByxME7NVdsKz286juSQjtx+Xd7Is
ePUbhv0jMwoPBbS8bbGC6o2lPKx1xp0Cmm/su3Nv8k1EgZtdlUloPUkeehPrS291N1sZY66K0dd2
CIGJd2R6sr4Ivhqwcw1zxZJ26x2KhF0jLcMbqSQ6/1U0KM99zSpL8eRWNd4DSvFcJ7XaR2wLnLyl
z8Rxpm99Ne866I7bKI5GOELFUznL4alTOjznDbwkFwwNtIQ4L77pUgkDDRqtplm+XkzW13hfy0BW
O0IZtuuCOqrMEEdyQ19h0APPkEz5OKnSxxSG2U42+mI7KQ2b4a7GOTEQfutbG5pyAJZgVifSffO4
XVoPPC0Z2Mg1kdMeq6HKdp1G8V7LHGHhOSmp1JM8YIoGucbPpdQX011h9m80YtzGc9d5WDRd1LjA
k0VWeLZyb0uU/YbKIws44basj13j0wpHP1Wdp9zOaN1KHjGXfzcCKrfMJvPnuYLaMmdenLON15s7
3GBGoxL90q1TEtnCt2UKPaL6rokSjSZTKs3EJpHSqzYmx273crTR6fAS1bFpiaLVCbLRQCRSq819
PtuvDLg4+9iPcmnc2bUsgeBVqUypH8o+Vk9SMJ8DK6vg0XVU11WqWwrMFbY8Nb7sNDV74wT3ExJ9
wStzcnqScn0ZvGRkms1i/sziVve1gHEefP7vAewCP29U3U0XN9cM9j5sNctFBFU9LezR7qt3Jc7z
i0yh/aRPrxaujrMpz7I3JOcuknN3FleOGjlwvxufhZ66oyECU3CqUb6IDUgbravYXLDiWTD5Agpr
jtRU5IonaeNw7cBo8XGjJr6NjWBfttWVmRjLNMvW92o10QXUCRO+xHzXlZSDTIH5TIsie3mlaQ9W
MUj3jZ6+xkD2EfPmJ0hOnFpoZA4IAh07OE3EhT3AQ/K1Ewrlupfkt8ZYHDGCvr+0Dw/BNHAZAJV4
sUN6KapwlzZldHa4YpwrZLSxUsRh4AMoirohlIVfEeFro79nUmlvkybmP8vljA7lKw0iSG0Xp05V
NyV1W4+j2Wxwhdw6eeP8aMrrbJZcq5tMUoB8iCqqGs8mNApd7XajlND3VSCO1FAEE0hM1LKMNLHh
b0pact5Uvri0t0n2rN5hTEI76cvJ68R4oFIdyy0V576GB613qoLeLIdxMQZdN+5tOGdZib8xLfZT
bmyNeL6jBC1w8yBIcJweDCuqCa9ka2nMs5PnxkNqz8ZWr7OQZmOdxrAoK9wMme4Se7icaFirzPI4
gxfdOBAiXKOGvIYmxTpDA8E0jZ9sID6TZIw3s0MzrSoW0qs+2GSSmENTNuhIlThFlLhVCemoOGC2
BL9RA9vnLrEAGEfllVXQ0iOUTYIvda+KYMd6N77N0mNTOMVBlhmXN+gKhBrriUmvBp+kHfRdLXqW
MIufYFLOcs/fo8rFfLQVXhFcxG5QqgBgLSasqsFD3UgwzJFw3iRTeeihzci29amFaFxxoiSYSmR9
o47RN8GAVX0M5vKmjuXyzp4SLzPyXTVgCygIIvkJAp6lPXVDHW4ECBiPUzlWxXpjUn+1aRaAiiqD
4FN0cC7tCZ+Pn8nw16lVZNsvR+jEhXI/xuTnnbi5x2f2WkZRtvTnFqhJhfJc1zCem5QAX6leul5c
y6F8E8/Gj2ygV6/Kr6apHTzgVJlbFPldH8fdtpMobZ7DOiS63DB2HRSkYQt5Ssv7o2UNgCKzc6oF
xkFy7J1mwoNxQqa2YORpX+/fuUQ17kj5iDE29zY+4VNBDEGPrJbA3WvcymwP51Lx7uJyOsoK0Igc
MmtmYSwYo7py1UZGhgD2fezl4RsqfeZndvEiybQGCQNisZZtEf35OOiVvmX3B+qaofWsgtGZvxFp
pfU0/lxeA98hAjip02cla9G2iqx0N2XtNVz6T7WekotMC6ArUK1wb6m3BnsLBA4pLum4ywrnSnBS
PqcpuNMG6pBqqwetrHAlEL7ZzcA37sLWhm50MzVME+iijHaixT/lUCnEL5J4gAUl1p1d5NL8KTyT
yi5vnK9tnILHMWruayHmbeQ80Ux/VdPbDtNiaU6xHgwt+RFQxqOVSeMWKm+DuqG7LBPk7uwBE/84
Wq6d8da0mpg1YSl7ZqQ+R/P0XLfMxxkbn0INZFOd5J9zp9teXaI2Azlnw4dJY9PhO0E461V3beVb
e/xI0O9nKhY26TB9Kst5hcXUZrKKm0yTrpIpUHbjOCQnwG0MgvUjzr+NNPeVP1ezwDgg2xvQxq9a
rTdsRfO7LGkQaanP4rTC9nOwS7Lm1fRtorY50jVUNbuODymherbFdGK21cTkXz/3g3ndyVJ3VIyD
WltcJzu421ZT0/Ja6aMr1ekPdPiGa56WbsVss2TSTHETF/0Va9zv+dwTFiUp3TjX6bKWiiXqxqBB
hhhAh3E7U5a31SCScFmnRUzO0LFrx9WiEoBLnC6ahwVtYeiZXFXSdW89DLPINlqmPvLjnousqA84
BFi7j6OyEbKMv1GYaPmsmD21pe5xMgCTxVbxnVPKWzUxQQu10rcnrfMkTihea/cfs159DBZvdkZw
Hslpi/dwC5xFLV+r2TkH7MhUy0mvr8Fbs7ZMCcKn8EGksL2dqYEzcvzoKCqvTB3x2Mf6RzgWpsfo
mHplkwYkuyQrH6svJhcxhBtyWzALCxdfIoWWjrarxGNF0O1JFu2Hhui1ramO0fS6uy5FoW95zT6q
GYmmDL7Jg+Ic+JA8mkpVHilvZrdiVo3H6tpmAK/SYpYHZE3yrdYJndNEi2WxMFJf75vWM+ZU2Trt
NjD5rFlQSnxNNX7A8fJ1Tf0wDeW9U0cUBrSaDYz5x0Sox7Dk1NykgcwUpn+JSsEql2JBTx3qy8T+
rqrGayfXWnpOssmfuvSVUxOIETYrnZneNWDnN7M7Cay8RWiN2xoHEezQbn5swnY3CvN2IPp7znIJ
KdXE4hr0YbzNPTxhbtlCQe/szD4a9lgB0syRJsEPEG2HluaU/V0Mg0EghOgW7bJai6OJYl2YqX2E
NCBGlDxOyxmLOAGHrwr8oDAxA9WSfAAgid5DZpB47bVCedjBjtWtXRMwQTYI3b6gpsQR07DlfxXc
6NaSiSEYwyCL4g2TlV0gp4+DdgNzqzsWwij2kdIwHEuCrUTJjRfiw5hMnCc6uHSXoPJ7YqULUEm+
ivNtMOQVM6Ek2OTMCvECt2D28urVZOFJNfCQ+FbMrwwJb3ANu5G2AgbZNoV/oBO2jiOLsXGHoq0T
hG/z4npiCOVZPUXo8JeWbnsNQYiMyrKDMEoi53BcpMPcfaRWbfplVBabvjPO0cRf1+yHwWu74pzI
5XnMgbot4yG2y5fEhDWboE5mYZsDZc2OkVFrrlAnPkd5j7kN3YWxiLhAmdP57A0vM3jwTalAnwDk
X7pWFb5hkeBUMpe8QZvs3CuaKxtZxCk0jzYZ7mWvFnN7FIkO1rN2XkbKuq4B/52duoIbMWRMwjDx
zzkBsDEw3KbMsUSnzmGyEmIh5U0Q0mfcy+W1ZlD4BHvTl6jU5qPtTECBShrQkx9kGyv8+mIr0slG
C6hrrqhJ5k3GFHkkJ+4CyX5XQznddAUaWsaSh6F+541SC5XSRqwEKAFztU79oIYrRM3KglOXeMJy
OldQfcrQYvq2rJXyZikK/7+EnclynFCbbZ+ICNoDTIEkW0kppSVbmhCyLdM3hx6evhapinur/klN
FJYbWcqEw9fsvfYE1JaN2LVy4vpsu0vvrbpW86OTt8h7CYnNRWHD1K0hL5w61TzaNNbtuDiHOAfa
ubYhawEwoHkUlKnxqEJr8DGmrVQH6CsHkb0bq028Rs8dS4tYGrHLfMBQvAgy0cnUXcb4ZXbSE2ZJ
DppQ32oVeDm6mu1XEu6DRfxsVeNfkbE7b83rWBBBkEXZY5IqBM0zl2iakj2K1jFSqm9xwmdqsW70
6Z/orXPPiDIzOApN+YdloKJUGDkLnSQJdKv7iwukYzIRpSe1NXeompYLO2KmMjMp3bMxzhfkXQNA
RAJb76Tnaomnc+zGh9XM62OtlD/vlOA5y034EuNrCg7narRLH1oQiXylYpd7/73a2YtGIHpILIoF
Re1xjbli9tVF8xcdXjT7e2qVNaFn5bNGTci1zzFepLXF4HvNh3e1NpHHYiTZ147kwh1M9aUUZncS
siLeafvUJk7yaqC0qlPMYIWj/xSrXe2YVDCago1BtWWPuxxgJfrbmiV5lbJNLumlasgPkUN/XaLg
D/GSuUfCH/hr9VSecXSxOE1UJz6X28pmbOb8slbRcGzAzvBsXttLY2UanzrgU8wqQAfa+VNfwG9Y
awP3mytaryHH4vtLuT0qgXxO292yzuNPe/H6OGN5rCUmGgXkImYO5d9VDIjB6EgetHhEtAJK2Uuj
r3JDrd0RmKa5fujlYnuuay07FnpWOEeyeWeQrdDoEJRhgJSvwH29E1z3kpfueJYT4uNvsIpVPYu2
NS72WuQvzgqStb8TX0x01tcCXwyQB+sGv1G+6NHXJrUQvY1mYEOcx8pBZALiNTd7aE+NfG+X5WgR
BLePk/sWZ1j9ieXSYV70+EohvZv+n1B0UdyzMPHoNPRp9w/JQJQb8pC7njfWRQzg3e6RdPa/YjUu
f0947dVCN1+jHjn/7ESbJsNL58o8fs9DAT7ymOpixGAkwXqOMhZnGTcHORNyqa8qxM7cMm/Kpr2Y
UlIv2s2/5mKVKDSZIe5JmdOaE4JIvYjVUBvpd2IuwEdEKwPvmjP700j9Zrmt7fWLhSh1sZzJjyhN
olB3pXaKNdpnTxkaeU5GPpjzUATfglykH3aQ4JtzMaCQIK4hQmCuwtobQlx1KNGHPFY9RIxFwteT
tFf+PVT3HruriOGvQUhQyHmIkZV9Vcnyghpq3pckICRBYs39Yej7NGDg7gb3r3b/oDDNRIXbUkZJ
rYjY823iSKXMuTjgpy1BVurWg9nrsHBESb5fQxx84mjtLUtRPH1/9Z4ASWnhWqzzSLvFUUTnr9qr
GVBXAPHd0oHv36urRunue3ZUmNDE2/sr3IXDYqx+YjbnWsWKIjaaAKCyPc4D8oc3HyKVPw+lIoIM
Beau6TK6dcy4TJXzLmAtku4S65Auy3STFR4kd5JPkauNXpbHZtgv2OM8okjyoJymP6jzrd2iCu7H
uAOdQ/CEZxXpeGLJ8yceWgB4m/5wLrdpr1wEwXtoyocItHxfWQ8EoRpw/LcXtUibyE/o6M+Yr3/d
r/m8J8sbAJvmx+6gnY3c1DgL+VWTzEs4uAOi6M5OHnLzz/1/MemVH2Ibn2Nfg5cb25fvI7BX1Qvl
XIUCTdegdcOyU5ZVhVmTU3LE4MXmIUavv4n2v3+F3eA02MXu/mrfL4r7Sw46j5CtTCxaoBJF/iwZ
sJHdLFBzM2FyR2cF4JI64f2u6i1r5bmq9fpTm5T/vq+hUVIICSfrIeRZzzrxc4dS5AO5HEyaNkOv
M20Z9MZgPpSd+aWr1rxnjJ8eBpjFbN1y5YGaGz8nsX0+thHyVzZtT9USk2EoxW3sHBE0GXlaguFz
VyCJ71C07O+XARM5Vu+njBZkKDrxVACKFD0rl3giaCbpVXHQGjmHVVbuOXmqz8p2OvrBlmKIeS1k
2iUPkaTVJwegz/fwlZLy0k8sUu7HaC3i/PT9B047f+VKUu6tEicy8nbrtpgEqru1CfH8alisy8cR
pS5iNpe7LwevV5fDpdEEaEwJTxQzuL5zuPQ2hrqg8uJCbYCuHUc9TY6UUYhN02pw/c5S/L7HN6OY
qfOKJuLlHkHSrPXu+7AaI/kLOwltFELX4zeV8/vB0JkS+4t0Zx9PmHlu64HoIgslWIt87G8W3ZIu
6g8T0I9QU7X6qNZ0yD3EUYqlbXK8uKA5Zgt+ItCa5Lk+SqEODwpRGKAg0uVbY3bXKDVkEQVjK4Nx
QsX17RdpbDXyp5wjllXhV2zMys/vG9qZq12SZX/vPgBVYNJaI1qM7xWMq8ejj9YGJcxoGNc8GS8q
byLqcOWnfpd0iaT6q9hNCACmeLnnPG2fxRMldUaE7sFgI/ZKjm+YEGpBlb3OjMDnB0soIiwqMkcR
EgajOeqvk7Cf7k88tCXh/Z81ZTbv1ZmBHmFt1hTA7lL9nHxir5qnNDBnQ/9whb1bHQN66vYcnwwK
s2+Ogzah/HEUYOyFmmyVccNDYUWCHYwDJ36/abRmc1AvUm3ATCXa66yXmAqa8U9s1S/xzNBMJy7B
ImRhQEMflj3ZFvczZXVLQFUm14QGsnAfmfXk3WulpWNe3edi2cf69NvsWECoKJu0IiMhpTXbt8lO
9mnO4m4bw+ttduUUYhq7EnV4Y8z4nXuVxGI66MPy+X0yadYGyGCf9n2rFwMPBJOdqBnhv3Wa4h2O
wvO6DNMf2luwYsP8epf2zLse6kHPlutPm7Led3KGO7wD43Isl9I9Th2mramO/mkxTizLViguSra/
Vrsg/Rup1h137Hh8suFCHKLtLAR9FzE1xsXtyoWjZVxOmkEjO0sl/UH88L6nyd1pzon8Fvsy9NXq
RUV7u2viUFhATFO3+2jkRO3NCmb5Cv4GT4qShHZvtCcyEWiRZ1osUuzzi7SIYohjGd4JYemMpiez
3aNWGnAIEsM99eZU76McuqWMV2UXsyQ/lZZTPeWTQlwLkOjQkaq679Qjk/H69339M0zRGFixsiNz
prg0uh49lnnHByfbbP+5fWuN7HentPKWF00Vzq0RTps115qazzwVxsXQxhtwEBa36ohpaQGijCyv
DaEU/5J9MR0q5s0bbKec+nmXcO0c7uydIpluCxOTh/v3kQvxK19Efq4c8X7fPJsa9iFjXFh61+ln
PbvPk24nL+oAgTLPos/7elVQXwdj41D9M/+5Tu1ko8BhOJBKW7LvjNqAHQN7glizHkc0ACj3YeBz
69lIFKza6p7uxCP42h0jKP2ggO65U6sHrqyjYUycjQT/OOM6ouhT3XDdAiCyefgtlHg9KNaaHltp
OES3mAUftvwWPF/17v7AT51iDs0Mll8vkw7FBl5J2338PiQTCBFT8YNJAtOvrdKsq7Vjrc655kxl
Ek4bXRQiVdhpJzBY49NdgZhlJrIjNjT7u+/EzUrUcyapNIpNOpCozT8aE4ufzDrMYzs5CuNy5zQo
hMnTrLxNpkOU9gD+t4xfm0gUb2VFcr3tFPAmNAjshu4e1Kxq/ru+MfW+varg5qYs/WWx37m7irEO
KmA09aM9mtvgajKBfyKU5mhxA9smWnuaNAWVQ/F4X9jdP6Tb68iXP7VRSlpLXVxFP6Qns48469Pl
NVnL9VNFFOMNimpiY3dlyNCwehHD9AMXD4bJpnjsoFcEzsQUHRSe8ToPOQtt3GxOkqY3k8QcIpX7
eM8MccVpKDrfse3m2k7v93YBQfJwrXSTEPd4Lb2SWmTAHaL+me7CZQLBaUV1qmq91+0HaVMaikG3
/YWYntNsb+a4+QmrHlq2iEU4JS/Yv7IjLwnstdc52hOATt9eon9xbCAzUBz9OkQFEoEy9tq6Z5OB
FiZSS5L87OStMzX9QDvMDNcdno1tvWSzT4dkPiCEHL/YjSuqrB6hy9NCRJa6U+TRiO3iasUvQnMZ
pLKLiZzpqhEGdcP6axFG4gHID2pbsZ9IdEUAY2fhxIBtV3Y1swfGJVlad2Bhc7YorB4n06IpZrON
7rJIA+LS0wBZ/ycK5RlUqTiXZeEcRBL/jNYHlVR0eqfj4k4686ccYoXqWWL+Ra2hhrnjPnCFGfvY
7sEWWujZEbpxIor6QJibPLnJtUgzFYADiip6y88+JrknMfWvbmj/yXpw92oWXeI5DhQkb+TcaGR+
qNNvsSpY4mz7kHUj/UDivA8Upcc5zc+6MbIxWZi5cqQfKmPEUGAzQQS87ffN0G1ea1gIhLylUXrD
JnaiJn5abP00IghU13RmAAdvJzVPSJj3WuF0+0gtEAYzKfa0vLwUlGGo8L7MSDqo1VfhAywcd3LH
z/blaPoAKFkjW3h5tCd6dssk2RHQQurHCNdMGH43oAgzCU/1u7S0yDPHNjs6zXQcRkt5aUh/EV36
s7Qy5WI12sGt+vgJkAXmRWKTFhaT0fBZzozGR0xXVJUTtGOU74ymne2IZmrRrF+k6Cy+qpdQZMit
6Ig+DFrJrFkWGcVGqx31tfWhkd2WA4f56FdFBzbA6P60WHwPWUv6Q5QxNxi1/LGephINC50cwcsY
4NQQ2eXgSewC4Wwr+NsSlT2LTLmfwd9b3AXLpAdES2AZRQwyMl85j8P8uUrVT2WWbL09GWZc3Z7q
LOd0ts1djAnVzxrGdJyfTAfhzmW87t6sMi+MjOY64tzkrcGUoG4X7cpLlMja1zN5WRLi7SpT+gAu
d/Q6iIiS9aMX5cM8aQP4VOWmK2IPQR+6hbwu6p65E7g/r+lZDMYFokiXrcMjvUVyKEtpMRx8nTAi
+CVGQK92WmTDBisApxcPv5qRCyjLhw+UJpGPt46Oo7UClQSNYxUlp8nXHBkdrCZl42WWz7TZO7PS
0e+BLt+BLiR3G0jXBH5XFWjQ19R6S5fmM402dQFr0b7r/hL/dWGxEKH+zhktkzkIvLS8ur27m7MY
yp2K+Nke/yFPfu4rFn1xPLCcVjgLeKBRDWW/pSV/nddRvGf8CbmmtQfH2N3pVbqch+7ZtKBqiYWB
AAxRw9ovo0DOC0S/m4bXcVVloCKd0FbOO5i4KxNGd/EG0/qaqJwwphQvmI3i/WQT9gTj+Gdvma9D
JrnLtsdFXqJ5jYU8IPn0C0mPRvyPDyHGAjSsoj+2xKeTSaBkUJRnbfI0o5N+MsW4fevPqV33swOO
oI1jlgZ5gcnRWXZZCzA40paA978Z1YDJbestTkGIR6z4ZgX1qW23FEHrayXZHlhBc+bQWZOWnfq6
LHQUqbGrUROw0i5+uMzzdmaTvw1cSDuJcNuGbxlwRb+ZDcdTDqOZv6hyP5j2XoHPW2CS3ilWNId2
gqq9VS0yLfkMXfSTlGzEdZhxPN9NFo46M3JrOFBiHKul+1RVdnPVGgEwM/CYkK1m/Fi7HyJm4VRJ
J2SSvLHS9NpfVkFQiemGS+Ov71MMMxbRwVkTPbGa7Us9qtXpuS/W9Mra+dYkEfWUTC6UMeC5YVaq
IN0zzW193FWjjwyBSNSegWLrmBejolN2zJLUOqG/QSAJhnWeEIc5zPKHkaflk9LlH6ySudjLSQat
ModuWXygROXo7BLpZctwS9e2hfrsXs1W+2raOA9dN71yfec7u6l/JQnyO1aCJ/QFPJ7o5t5h+vsy
Lf9x7Sx+3zIfzHCx1BYdT21kJ+7Xa62VAuDyUw2We8dCYvbYYgLPXPuz0pBJ0wD8JQsDE9VqXtZ2
wZURaeLoQCY0IaF7kv7Gd+YYfBBzuIV8qB0Lund+rDIoIjYvhPHclkitQ6ET9DG5cLEyffYYtivk
+b2hmbR3knLX07M4BDu2BhV4wl2VYLsv37sBRaWS74wxf5mbVAEIzXim06uQPE/my3CRAhsihNc/
ZshZPYFSFRlGhHjbsAibVUaPDlH4GeemJ5Nma4J7BuVt8YpyIKMEil+IZ+PndNQ1qDkihF75tewm
Zlgr2xOG4PaMoMFl7oZoC8D4im6kUwKgLqyVmuIZRODnPKqfxtRqxNldLBkrAYF8zO5d5cQ5avBf
7hQA0Z7UWBooHfpTknp7iGQoFYC0nLNxeWeT52kI+PbdyFPYScNmluO5dSa2mv96i93lDAyDv+og
C3dggc75iS6z8/N0/Ws3cf7U1eRkcF57sKfkuXdTnGzRY63HP5pyzqHhiEdVP/Sq9a+bkmm3mDCa
4PKi3dJv3WhfNgHaoaS3zAx0H1XsMEMeuR16cO8yE87OwfDqGfns29B8zs1KKWRe1xHwZJ9tGaJ1
onNY4y2IYJdgJjG4TGCF6QyOPbVxulBHr+lpV7Ldeqw2wLG79liZM0mg04j6Ri/3EGjNUg8NPfvK
YSlgcELrzNn/aPMSVcQhAPBFFTNIGS5zO/ltnx0p/xWKJ3it/QvwtR+ROv3sS1x6KndwYKIv8PqJ
v0HsRLImP6SiTsfS7hCK6Df2M1rQddSD6MY8MQ0XRa8zT1kIBE/nv2WbAJ5GzDUoEPUYHSHppzvx
CV1EI/Gz0OqWxRzarNJgB6PZzr4colNPQEqopCvlPJUA3+U8lkCLlY9+SLqALSQ3o8tgJ27XNAAA
8llb5VtbISJfEGW1mbt3rNk+lgPKYJfgBbVOFg9Vc2csR8TGSbjIBzFbB95nBB9NdEG8u1LDate1
I2ilScdgIlLnb4RZCtnmay4MDunuUmfW6Bu1mNDFcZkIqbGW3ATX1VsXoQ/L8p9xaz45UWkFTL8P
wrBelYXxEu60j9Ftgk5J3jXHesYqqfiN1fjDkARjUfTcLOnIc5hvwyHxjzS99FC4iOJWAjVLyqck
Uz852NvLOr26hotaHzs2sckl4h1+OJFjzJtYFXpaSWQ9Y5N8UZ61OWL9Gz3bnBCYw716rrCsa0Wg
dPNrJ7r46gjjaegO/Wzhk+1ivyDF1FcJUwkKtvQhIEiPrKa/g36ZMm1lmsofp3KYgmosFhxvygOm
NIcTyQo5lNKzGq+XTtfDUlVjUMjDZ8SMvbUdwb9SkIXV+ZO7vBeu+USiU4cEHQZ1iYxvb6fyg9OO
LaYyEReQqx9sHIagJvYhA7fuR0u6hiwLdqTNvfZmcXSsERjtwIlWNa0ZoA+EWTMwmXFK8VyM7mVm
p9zm9rtkpLqPSbQXkhAwCw08hxIMh9btBOUpeaV19xA56CmEMn3qJMQxaIatCoh7E27uWOhMx8yQ
T0asLKd8GZ8nlW0ogmcwUYw3vGg7ikpTkTvZBIMqr01BzpiVaxXy5NH2rHj1tVnqD2lOzwgcS8UA
Yj42VTldWja0PJQI+cuD2a7/ws4WuwpKVZjHDJfzTpzKEcI/ir55Y5jUvtHUn6YVdbxsbP7ixniZ
1eRPFJkcNpG6UipqJSOgY2MigVutlPcU26s3KURi1mP94WpywDOyRS9La8+Rhf/VxOlnlsrB0WOA
cGbDVn4TM6/KY0VLc1gI71P0n0u5PuFLmjyzc1NaMmOBEZzquzSN2HO6hyQaL+kqf4KNgkW8iQlB
Q9MCc+axcbsai3M2tcFFrmI8OXOThWJcEI3a/2Z3lKh9OK3WSaR+gsXKyxItBP2AxkiVLhKmVNlp
nFcH97mTDeJE/mWdGdwgpTeAL2RR0Saejoc+JC4E5hm3v0nD5s4iOSvbh4k6CfgdlqwjCVtrz5qR
Lxh0qjgj7zDDxV04s0t078hckO9l0x6QkYHGxGXr5wbUlpSeiwRBxsknByyIaCPCtCfSiURSbyEo
sBhfi2w50q+RPceKtxtMgJ3raVIJ0nT1gSORpwPMBKBe0x8CX9aDahyzvtK8cmWzjSPz4uC4E/QC
o4ahbNTmIjBsZRdJE+h97P6bZ3c3zdypTYdXW0Oma+hzsPTpD2upf0SduWfUeCg6DI1EXDhqcpwt
+zyjyENcQha4wrbeQLmQTtFTLAixa+OPlY55aEpiXPkLab05TyRKo+gXD4LcL5q2JKi8OWm1SRpT
NF6XvqESnjuEODwCuZ73jKyKoNYdcWjfBnocp1JUFj5RFBTViNgUGfGuijROIyYsrGsHgWNj+k0+
J9X/ugjPaKIdyL1uF1VGz/92szX8vCAJs92sXBV6TG/VYvUkegcbYkdqm27160Fo1LP2J7gr0vXs
QpyH4eQYNYd9Jn61rsbokTBQvlePLQw0HLcJiRmpeEBbMYGUnIRxSjwUwcYejvaPqu9f7dLeZntT
G47G+Ctq+l92Siw2PhFwOiOwMuVz1MWAkos1mO3LBZlxtiBwBwvHo4PZZGguXIumGrsh5HxH1TsW
9M4/ncLBqwuzPCf5CO6mTKpz29ySrTnvMYVLPV6vmjEXl0lVDvoyqOcB0en3h2bWiZIokUGA0fKj
8jPqMFrSPZ4rMZFTAYlwNyaVAwlaXDFf/I6hvPlF3D4B9rW8UgXTl4xc/u28H1vmdZrz4prrA+PW
5Gj1cR5orFMPvbOQfjmWywM1za7yx4Sn5DjmbrBkmNLqCpCCnURhnZYlyYoMFgtiEnYSc97W/90T
GJl0dn/cnB2/ZKzndfp4sOP4D1RPyI9K8ytyG7h4do1r1GW6ZA6Gr1tVz24mhi7LrJMNpq91HenU
0RKB41V2TDjXh9FBTQ+0aWfV3VsarcTNGrdsMZ+7rHq1F8f2SmgGdq5b4brMr2OGA3PsVThlVtn5
DWgqrRdDqLfJl1GlJTQzlJ6oDEA8EZto1S7zUdt4YNGyMAhY+S+q4UcXxbsCBs9T5c5wzgvwODUR
C7Uc/7DtnB2nCochVXemBgWBpCkUOWl5BIE5ePh+5DFJ/2pQfPokVfdlWds7UR2IAIYn16GDMZQ8
f0gyorVUjWlU8Uy6UkmYpkSZ3v7oSEB7co2ZpxAdjduOOyyWLxoLcAQBYcmaNl96ZoPcZ4wEEHn3
+ny2ophrk7sC+32KSiBFoqiZ9MvNj3wG+EpkzMBbZX65oMG8CATfU4HqkRKuxQ2bF1+Dvnb7OsvW
42iNoQDc6zbpbau0A9loP5YylB0w3uyR1bekUJUvbl6Qg3xtcDZem4H3lKtkp2hV/stSGC2ZNtV1
iXPCXYiLTuIWEV8hSRTkbOHRrbEPJ9bKXKafAJsJQi8JBxvxIbHmWRGWV4BoAMyGySL+WcmtTx9U
pfwydcjgSLvwPTgWc732dY0LMkEJugyGTBQ+xWBItd0fo875hT+aJwpSTk9E4aBN7SkjHj1TOm/p
tQFlUPVprOD+tMUdHhq93ncCwX0MtzMmMfqZPiWVAC46Uj+8SqP8i6yKhCrs1FnqXPSx/gWCAsFo
rKDq4y+vDEPdwTxYslUeHKbID1OsvTU0r2G0WKvfm/WxLaMPxVi5SXPmlxVz8+g2TpV+mgyW2oYv
rWU5zEkifCE5M93hJYqidd9a0DS1jPKdpwK2oq9U7NZWwxWt8H0B2CAx1USiNWJ8n5K53g3H4rQ0
4po2xZttWPKQu9VHMSTsiVxFPdhc5Tt7AMTIIEEdIvxiZvbb6MZDBPg5IOPnGUe7vVtKif2UMw+2
dkKSnZH/XdsY4eaElVYfuCfYgrYv7O1jn772sM7V8lrWM6Y4df4nUkV7yB1zDJUIjLIV1yY1D23c
nBFNa+WrdtBy93NmSUd5wlRVhV5QLCneW71Vn4pTVI/28ziDGihQ8GQDU8hh/lJImU7I/vVVpSMS
235P5+FPZ3zUrHoHLCtRuWyDeGdvWOIdwjiGiNdJc5bT3GMCL92nWW71SGciSXjLhol1tnaYWcRp
PMPsdXlcK+OzgCjSr7LwOxZdjmHsyxnjG6ucK4idB9agnkCmO7g57fLKhGApURKSkdkyFELA+Huu
blqnR1f0gtvQFwFHU0E4T1XrvG2jWVonT43unCPL/Mc1KX8kdd/vZdE5QTRqD6xUa3cKEtv6bK38
LWu3mCbiyyqjOExZsSv4bjy5DNUB/Lkd5jnKpU4yP1Rb+kpe2jcaOA3vc+tJiXbX7BCz5Sb1Cxvl
a6/j79EN4ySqaj0Os+uRpRrYTgM1YeQLEWU0qD/WuXjhHCadR4okdI1YhYK4/JsReeo28oCWtbei
c94m60aY6xSxy4yUDrqKL4OJfreMtof6Ou5HFPSSevauvSmtHr1bnJzMUbnQAO/h35NX20FYT8g+
a9J4ClzL7vfJwo+TKoiHTOqYwlV3pT7vuki3X9HvRwgfgyR65MZVdy5jBW8TcD4igEdBfE0U1z3q
jTDCpaizULbrMZs7B++Jx7jpN1BfGTrsshgK6NBd+d6s0uaiGPVQmvj02s4brMXxOwv7glV0xUGN
wbvZgoxXdkALIxveTkUWP5FZ7mlhFC/N0KKabkd5rsC7mqYkUF2Gga7R71WFOaOyNM9p5T4UCfXE
ULyqi0461HqT2bg311DB+uYb5Qy7py42gAC+eugwU8JUYRRciQhuMdEMP5sW2Z2hy4+U9QeGTNs8
WkLepPIDUMIvxYzeYDXg3iA1rK7zWyElGSMy9iKyUTxYyynm/FV46HiezUj5rAylg+7iPOpGqSHj
WIugknnv40bDYS4dnv3S2HdN+kkk0EGxO5TLxTWp4PJDrnX6ClVttH7Yx2ZynpqinXA4cTM7dcxg
C1AcELrOV3Qn85nR7iXFlG/34+cQb1y7esIGY9Q1SQbJa5wvH3DxIHfO/E5PO9Ypzr/+qy3p72fD
/cUO9B3rcmlQ/1er+EDXu3NcxhAtT9xDlT8qIN6xLdMqpPKvcKGvWHVDZJl8YyPE+IKxLRfl7DvR
BMBuMendHN65BpnE3ddpM4gCvGse/7/V8/77cpgTuJv2mzrnZDk1MNWQd+aHZBInrbeJf2uj8vSN
ClJ4Hpd1ku9KrLy4KsA/yvsHYipBJmnzoYYj42FHEGdpDeRFZ+UDp332jMSNLgG1d4l6hyFridjb
bmsQCa51WvAQ3PPhLSvjsTHnj4ZlWDw8JnU3Clx507TFY06UGjHU2mM/AvlnfK2/3j81WQ4xI8mV
W5xZ3qAr2B06pXzQanU+k7eeh7alx5zdXFItWu0jW0luQRThpdGYH/UK4J7g3pGgpineZxGWulXv
QMNxpouqYZzkRHpgYdVmCmOjm4zMbFs4hVU7LM9zl/5GMJdeQTe2vluVpKFHKtt7xycScjk5sBae
vtfHZpM9gv9Lz6mxpVqt0/Ix6P1jZ1RhTh4QDmacItv5Je8L697if8ybFB1Pu+BK3FbQcTq+gUtC
or0mT0aCII9zqdlxpgFqiSX6Hyvs9OIiN6pvDR03MNKMXXyaweFYSz418n/M+cof9zqV/EAdsFTi
0FZY40FdqiyA5GeGzsIIidxgPWI1oMas/NzqQQ6OddxeJK7y9niHFiUnLStzb9m831UkA56DWOG3
Xyn1erHnjsFvmb7jNiWC2lUR++brU0TY1keEsCsQ0z9LgGO0wEUfE/iDRznH9oNNrPKOecQY6BJt
6upknE1kN5Icft8IU9uqgTBYDMG7TZ/kZp4aM7rcVYnql2Xk5mgRn30WKrWhmTnLdY1P47ZtZ3Bu
jdnwoJFs5ZmbbHQgDNe3G0Ss319bobNkrnhJNf1jGBdxddVRnKKkJ6Si4gf4Hwi7/+bE/U8u3D3N
6X9x4SCfEblqWQIHrWaLLQ3qf5DPZG0CiDDcL801OSkXcULFxQq3ss5TZorjuBbvGRCtRk+MH0Th
AMhESgX1I6Y8+Vbi3HW2JUZ1bIPzJXNYpdmdkR2lrJNn7nhvAV8SbH5osoZ2jiAmLh2s8vh//CBA
9P434I7+y9XBNsOUV2Hd/UckmSNGHtI1ER88UqEFtOQWl/Il6ZVdA35vxzhLHjepvVrHPxw5xBua
699sUUIvKSQWCkMaTkQPlUWpHI0U/OADeLwJ/UkhBWdO4v8rHvg/COEw+YTNi686KtD5DQP4H9S5
CStynEjyAqxiLFnaQM3d55LIla5gtn8P+Gl7/egsioETPI+P1arlD/XUMTNdGx1/LKObfS2aGZlk
EZ1iG0t9ZWm3zs5OpWkuv5D6oYB09LO7qajvH5omCUQUy6B0oujEI3B8RPHPhFRzWMHBnNxl8GKD
dF1F4Nj5LVFXfeeaIsc9gBrFzNjDqC78n95UL9324f4r0RsfBgQKgDgmAyhQXg+MpQe/6+t5v0QQ
p8iwOazMqq9sV3E0wHsGor+iZTDJkq6GiV8pyZO0lfbndgYlXVPf+k4538PlR5FhCFK3DBJM3I95
Ms0HQg35phoEYqhouRP1NybcyhnRTvYyCr2/1pRDuWG0/8c94/7vkDjeN8d2DC42k8QmZITmf9wz
VI4JEzAF4AeP+rSWx75Z49vSi/YhbbDNa1uKqiLKva40qW+0tDuNysLtDnWD4WCR0Rsx2zY7PCNr
s582lFJvAQdFGTsf758OgtjEudkADGr/IociP8IIx9TCbPRFplrug29z9qbT8mgwCbcYiSfmJEK4
Iufk1rXrTSx2/tCmForWlV52wyaVM0Zjw2Whl5I2fRGiYpGHQOh+XC/2DK171YqzSW6Qx9YyPf8X
dee1HLmxbdsvwr5wmQBeyxtWFT3Z/YJoI8H7hP36M4DS2VvqHSHFjft09VBikRRFwiRWrjXnmII4
pO3oe3R/3SY7I9A4JJCp3134bIfaTblssw5PT5hqdHjnMCgAJKANlveish7iqmU6gGXtpZZRdZg6
92PIvKdFf7q8ICB+AoeGcofQsa2ftfrWp2p8I1YsWllSH95UbTz6xERt5JCh4LAhac8c+gTLGIOP
BEfEQxBPYhPmovzKZGcDK1/8cGflXtcCB5MdFrJOajwScJVjfEi9yxTl3ymtk8MfnysCefn7BUn+
14LkOVwawnNdSmri1X65u7VQsjEyIMjgK/V2DSpq4i1ks9NEDzDFDvWDmhDwBI5Oy6FvvItnJe2L
NbIYjVxh1gqpG+jErsQ56yL+cwDPG5r11rWRemq1MbxN4tPB1vhcxTToAj+iCqvZ/sTGk96oDKqN
lv5e9unvXjldkGpqZ9GypR1qpiPl1GvHMraabRmiq15IKYQYPQe9Ye3jqEu3fZCONxcbUFS7xcvy
UrQtmA/CVV7NkpplHAYXSakuCG2aJZ3zWrAoGJMpzo69MH6L0qj5ohUhquxCfQRA9+AnZIJmop6+
g2sc15A37f3fH3jDmu+/Pz/TENdwuAUPA1Potqn/wiCGIDilXlgBTKeFuF/AiFXR+WfUZRPYzcal
B+7050K0NGLtgtiWpLN/BEX4tROifgoxreP1VkCSMvrUlkLdxeU97Otab8+D6pzTBLLvUCrk0Iay
n3qpklVRV8FDWFkZPWN0oFPrFswBviyfcbgWzyhDC/KJ+YYxiuubVvj6dy9pN30Sl7vGLvsHgsWM
kysiY2+NoplXWDrHBrZNV0pvH/eKCKQw/9H0klBV58q6Mp0XYEkHjZlptQfAreqng+d3QD9Ji06S
AhB2055om5ffI5ttecie/x2vZbGKdFL8UuE/2J33ehfma6isWiTxWN0NRD8etmcYXnkybnqacic9
r/IXXRrfw5bcvwkuSDQOe0Yc4yfN5XxrNYY8MJXYpI3DrCjUe3Ob8oV12CqdoeEIm21oYgASFZa4
FDASgwzNvd7XkahAf1Y5RnXz0LbNJqAeDct6rAA6oMsn1mfG+fRN25wp62YwxPBIZ7VZT2kLJnV+
u8RtJaJ6stzsYdEkWjNBUN8UIMYuVl56HEEbU0zkqVvWzIlKoVu8e8Jg9gDoD68iggTZaNulOG4q
uR5TbYSek266eOCImhqTUhajj5g2HCoqz98D28PW1RKLsGdiMBH61k9f0nS4Sau3fwfbsza4E/8h
qNRYkkj/epFTt3mmK7jabUkG618Ltwb2X+lXhNDguAj32hjoB5A/7JvC8rBwvVxMm5IeCv1bYuZz
3XrjJm0Siod7oVkaJAQwUHnJrKhnSyTq89QOPjnS/YeQARMzQFvGeWEwkl3xGztiAyRsczIzo3nT
cl2dBhxjK90JjnHjjyRxFhZEjz7bFehSGQlEn9jQQnhaZruhb5xdzN5lKGIX2SVqfZrXE0MO8tVD
UoXzgMmGm201Cs13NpIeeC5/M+hJf+lSS9Hk8OQTw2QkUiHQnjQxsZD0q/vVOnX+tBEIgjfLhZIK
sJ/4PNDg58CfktKgnd0Z+nqu9iwgabdoIoklSat+Z8xvl8+5DPMOWhUB0MQhE1QxoF0hp22rPG6H
wf6u25IJbFEEq8EQW8aJwdqvBmM8V1LD7uiG/WmM2ecLJe3X2qqvLDXgSVvnKwKj33NioJ7AIwEb
TdB3LwRYDQoBEgXMqXJ6xM6aPJdz4jdC1p/gL6Pz8i4o2+iflkj7ryknQrqG7fD8sXWPlEMeEr+U
MFMw0NuqDCrdOEmA3VWEBvB/ex+gSK58Zwx+AlXBgNs6wcqBUcjsmBAu36yeTGncBtOI39rxpqDI
3Uo9PuSELhdMr2varIG09gkTy5WCDQCEGEiGn8SIAQVoUDr0U7h1Ut08K5L7qknHxuY4HZQT0g6B
oA7r2GzEYyec9q0kfLuZkXCp4YmL6lm0LNQwcf5aMop8doY57531FIK+erxXxLWnrYOox9GrW/Zp
yayQRoQyI69PRq/IBJFRnD3kXxwVhpflZYE/CkUlwIKs0yHaTii6V2Helh8j/eNd5rACLeFfiZKv
0sPUFNoA4zqECCstknNKEwPWSrk5CY5FuRGWht9iVoQvL30gHB7ziXX/XIASE0k4UjNhj+2JKQWc
/MryLg0O4FVtucmJnTa2rVk479G1XCnyRRD6M2Oc8bOOwgc95p1z1aKR+QiMK+aPT/ctuDF2l0z7
NthiPAg9cVGum/6tzqSzTt0qPJcotdaFYaR7F0YiPnzCHOo53NfJX6K218EDWcW+p6KkXqOB38wj
Xq7V+kRBaj/D+98gxDLfTMsJrrVE8JXUd4ciUrFPdxjSMwnJxlYf9S8RLLNrN+sbCbACtZn3Xntw
s4T9h+RmRj/MLEtU+9Y3J2Nv0qjuUHKjKbsigNYOf18V/FdktS5NZnDSngsD3Qao8tf1MuwJk7ET
HyUNjofUFAcnYcpeTM8ht2MJI/RQ0gelk4edc3CPhl3EBxU8WhbTPj98D1EKx7LajkZ+dvrWevXT
/OoFLjms8ypioC8yGugBg44kiLlyvC6pq1r6lUep8n+K2fsrr9wxde5aKahuLE8KDtYveTwTU0Ra
JU1MQKk27RO0Fh92ySBosTuYJQ/bYIZVRVY1QVJo93Zf4eubNwZ6WSHia/oTcT0pSnp2kaSBMYNf
qHr4SaPjBFUVSd340RE+siJAo5xjjVDlM22Nq6/375Sd0hhoaYixjHaXGn4NIaMyQet103ZR1Y8D
d05LIRLN8p4IJ5FVpUigFrueg7rvXAtjL3QvhgUN+rX0US2ZERDDgOneK10DZ6uGxH5whxdCY1Za
jOdUknrwgm2jvxgLzLlKf8d7iImpzwps8BVOA251VtVxOqEaKa5av+9CBVW1gK1gBJvG9JLL2DAL
Z0+ltnkvzG1o0wJW/s8w8RmEln130DxxnMBNr4eYGG4PVNoa9XJ+6rN8vSzd8Vsg/P4wuEwSFzh3
leo/wIJ5567xSWyIkkdrLldqk+5wXAfisLwt4Xv9w4Xt/nU36phAEiyDRBIGoha6H+uXFD0RSpjs
Uv0sZjDjOM0OL3M5NqU1Y45ZXlalHmiP8Uwv8l3z4mAJfrZTw1rHXUf9MN/+2kincqaC5c6A7LnF
mDBYxBbhaEwuVgjJuW+ZodDz2sU5hSiifDKN4ppg5toeVzAlusexrRBlMoExKM2PPAnBv/itdSIb
z75fEgoz9uw3bWZbSJ2nwb4b0embrl1+mYVpgjXO7PV+yw02nUwvo2vLJ6HIQxTVHYkwwDSr2Wzz
MFljznYWLHc5NPt0yJqneILgm0wVgN3F8ivLm2SUCkCzgkYc9YBgYr+BXv/kj+O68C19tfQj0KaP
5MFmrz1Oj5PWFcz35o+CXtob2bbF8+TyyMkfTNm44IcCyCTBdFb+tHajsnpIjd/DRrRsCmIazqia
PJ+01Pr17xcwiwCJP+1qlvPs6mxpnDmhTLjuL7saUGBOKor052C+95bT3Ys8NpjlhmdqdyDerr5l
EzVXm4TvjhkSukoP1ujw/6v48X5J9BFeilh17DxGWi+25Dh0VvWl8tkKZ2mNJ2R0yi9IAWGaP9WZ
k35Db/Jjkm7yoqVdcioHYW1hOKwDFqnvQdAP68SiaOzpZa478icnK7gsL+78gIV4/fdHgdr0vw7D
HKZnWAhpDZhuzi99PtpaEd0/enR9naESM9h3xJ05fRMpKHA/+Jrn+rQjaOxjrDk3mJ7IUDJxeAIp
Lg+oAws89pQuuoUKiry76luV70HFXSy3qb+IkKdTmtqQMcPysyQpkOljND4uLy7Kx5MdToCj/E8j
KzDA8YHesHtTMvic30z/+1n2Cg124I8+rxN0JGCYcA1W66Ugieb6RNraK4Oo4gpKI2MaNSFSoie2
m4Jgzx3lMq6CxpsjH0TdAuwpjFsUeqAii29jhqACz199CaS3sudRheqiz3YghHvoyx99lbc3x9Ke
GUwnD/ngf3YTURUp5/dCoHe7TxVPdsySzWrpwESZV5ybxPppmRMQDokpGfUg/ea4OGAztT8q34Lk
JnHo1HUNYt1vxVsX2oDpYnDcOCsPpvzQk+lnPd/XpaVKniE5ruGohvmDmu7UWZghuMm9cr30gjpl
2fvltrdHZR7SuS3FkPv+TQKv8yloZxNUnD+q8Q8+L7EGCHXgSh6MAbHE0Pu/EaWEpwUnZl2DhsD1
25yt+YWNCyk87Ur0enKmvUiw8MLeMP3C2We5HN8imW38uNvdTaYkQvfPi39xGsTNG6yrH5G22dWB
fyHBgl5bykD2/jOSwbmRt1YDZP8o0XZ/oA+5II/Tdggqyy3Eh/A7ZIbSa2ikkm+p3CCnAGtfTXqS
b1kYYhtv3UNpY871iHt8LAs5AhlL7VMpZXs07Z5ZArvfQp/Sfd6GwVqrnde8GIsny0rVrmAWfcgK
8yUbiXUXykFcU6nLPIcBP5t4J83SmU4MFtnLDhK8aWrVFlSmvREj7FAoNOlG1a2D1plcaYMkpnUh
nQAGJIQYTWj6pcwr/X0C/XAQnZP+kDmS6WX64+s/SF1EGcao7pBV04Eo9fHiT6N/DXr4lLYIrH3e
2NPJ1jV8xF3xQ7FsIcQf323q42sDe+uAvGOfByNmm8qzPlJg2tuqqZjdyfPIPzdlDB/j6NcQAKk/
rE6LQeZ59ROZlL/nJodDy21I+JYNb7DYoaf8HkzxFVarAlyrq32CP3Xnt0F/aESsDt2oo3OpmmMg
k+HSo13VlZE+WxDowEc5z7Xt9JslL5RcyvF0x+3ars7C4PaX3Nefgzjy/sDtmiJdY5ssXgsfHmLS
p9ug96b3hu41LVe4ewYbJhwcfjrAtAKQ96J3tnpaFsH/q+ClS/SjLprid/VrsNJfcpiu3zr1W/W3
3/L/SziTSX/1//xvAtJ/hTO9dL+RT/XbX8KZ5v/iHs5k2v9iKOTpOkWSR3CAx0OlX8KZDONfoBYN
W9cRmtA2dKmk83s2k/T+xZ6BnKQ/ApmE+JdFy8VwHX6Mw7/E/0Mgk6PrphS2KxhYua4lvWXI8KfB
G/rlwpZkMW9VoOcPS9QOnMv2ARPQJdcfl05fVgqTyADuZD5jEOS7WR4gAQK65zmtgRhQVHEFbME5
ItaNazhMBt33pVPWNSNWviJ9zpH2XahQpl3QadFGBppxCJRnHyKgmGuN7BPi8c4ajr6j6XTlnlkP
Q7u4X8WxikJ2rg79yDlkgy++F6D4YKMTMp8Jek1V9/Kn0/Z4b2D9eSApfylndcKwXKFLHePJfMIk
J+DPA0mZm94wKFTBTQ4zD/c1obCVRxXdB+14tUPS6WcLVzYQCaJsM98vwYal01Q7IlSDrGZyFjfy
aUTagM0BSTYBRyFyDfLSg3IavjKop7htdOp+ouyQYWThxe8lkZNOhiScAPZ9PPlqL/yMfNAxHx9s
B+Bb3hi42oWy3th9/fGWBYNZs/Oht/Jsz95gc34Bf1ZtwxaKGttCd1olcfFceFX1KnQBVaqA4ecr
c3qt0WY+hY65Xd75Xae/ahkQP3aUTwTc668d/plVxvjj7MxvwxH1azgNzdrDOk2la1ofkMk5IRD2
L8vb5iNlnf2HHYb936eEM8LeggaXsBzn1x1GOMQu+zVBZna9M8vpZ2ca/sfQESmR0XHcUfNoH0IR
DZAxg7qEtYw/2viomVX4noZvS4qrvYS36rCOqDRgp3Ic1cZ/GDyduMm2Mq/LR9381iqAllZBjlEM
+d8BiQCxwQUsyMD0fTQSiknCdDUgaGABZTrrW9ZX9D7yPYAE5AXWRZ+s21JltGb6JRya7xPgknMp
nQHeEYLkxBHBhb3K31+41i97ch2TpgmTxOCZR3uBke5fL9whgNuVeBYGWxc379KCVebYHZXEyAL/
0nqTXloc7tqK0M42AG02fDFqcAz7G2iyWC5L6631HFT+kVPTf4x7+5YIvDJ9hmfIZPQDId/1aacu
2/XQg9JEzs25HKbuXbQpGB/dxsdn/+xtpG56k7WHaUzt40QA9cWNBu0f6vHl3P+nDc0yJiUhyZTh
gr/Zkfovt2vTJENnGxqW6Zoypo/I7QyNHFdN01gXVeMXAojugCrRMEPFFD+i9+lFxa54D5yyAhsJ
6CKS1DsT8+jjnV5VdklwEIw4ErIK7v2muk6fCDMFpdyQyzYq/ypMKHsDoQwvvV3gUE3QqeWROZzs
GBRpWzfTpsuQSP/9af5FMDH/wY7J3Fd6aCY8/vpftmFxqTtsrBu1EUOPwRKn6INjpe1udLHtitiv
jn1QvpHk4H4Fx3tMOtd9qwxLP8Cof077BH7xZKqHPFSUK+Q1PdTYFGGmzO+Xl0iX0aHPpftBPtNv
eTgaz1GETEazq3JL/kDyD3/R8hv/9RQ6Ng9G26R/QI9subD/9CQiwAzQn7Cx6kXpwXKUd8X9QO+8
KJ39aJnWxm+hPWZ56q9tO0NDWzi3DmblMlj7z0vZARYvNe1ckZuxL22gMkJD5tZE0BSCUJyNeAwv
3I/dswtMwOyD4LHGg7A2vI6kgMYeCQGJCMuuo2vtTPUhndpnG+D2fmE9aXjH9rQkP5M5bHXhaNCQ
ud8HEDita1lisZSx+9VzNFBfpPMdaNafrJEiPhNJx6TByI85UMD3Bh1BrvJu01JMX8ZI4BLp2wYi
XaV9lJGJWN9qflre8GEQMv9PF9AvG3muILQN4IYtx/BIBptLjj8/4TCagcQPkVxUGnz1InWyrT7M
HMap6wlFjdz+qOfF8BwN7rmadxgpD8FjlZnJpm0t77W1jXSrirTYJyZc5WJpdgwDyoEgaz/Q5ugP
hh1EL2xBEHhODN2WfBNG9q+26N/AojhnGeGoqme8Hd3prQ1NOp7JhY5HmEdfg9YxogTBiwgjgjIa
RX4z+R/LrNFLCAZZEiEy1wVOOssZjDAmsA8I0Rq2m56bELjIfIrXA9kL2yVOqZiZubH0jpFInSMU
+eiQkZHz2MftWpKyeE5mIBVIHFSoxc94apJjADQZsFVsYbhJf+Bsmo6p7cECRLG1di02nVas3UP/
luS/herERVxjSbHz9mthgNiAHWGsuz74ronMe6l6jz24TpbcnfOjOzXKaI0RRJban1bDcGqOUe/B
d5N9UnrQwKt220Ry2inE7ntlOMmMMrbeMkSi+4AcCMbepDSVHtQBC1zg71rTvIRZT47f0gSNhE98
XC2wxDvq2HuDfWXt+0nAgXYEh5NdvYoWmgzxxTQYduKgX2thPv4RE1fmaXeJsq5+IDF652YvyzTE
tD0SZIMMFCsCsRuDNYR39MS+JL5brDG2gAAqRLnKwr7ZI/+qt4FCr06hQRuHG29pDrae1zAgnp5S
JnH42NxpgzELW7ksP4vBJb5qKvNNUHbsppN5nlX252r+fC4dciQlxFmUcn67D2sGSJFuzKGijDNc
qy/fEY1Q5OiinhNffGPVu8P4KcXHIMt+bROPctCsqnlOQnNj9SPjAUZ6WSU9esnunO1itDDg2cKT
kqN/nbC2rCOLNIyaiBwypzc1cr4PEYZPBhPu9X1bjhV7A6CG/gVx3uaJmguNf590jyYagLepQ56P
jjR+jUKCpsmx2YnEKo+R5wZXYJApNFC//0YNtCKLR2G/ZNydumm3nxIEMMvWfXlrTnBcZ+fgfBHk
//6GNrfam9DH14mESJSDqdovvYE2N0kFmbYMW/KvtpARi38WoUixAeSkiI3PSR6mJxW7L3GdVEca
Xh0FrY7wIumvd/yMg6PqE6IgeeKRFd+Ure2LpPe3BeASQhkatWtm8JntoNJzkBECncQ/C3xgv2xg
DWt8qZesSDzUzckbzeyRuAcdv9icVzjo8Y9Cqj+admjjnaMKIaost9rgBdWaFre5W1aQAWDsMid3
Qzj4tufe2jlkc8L/gRGJ1nCBmnizfAcdL7KW3aStf9PGFvP7QK4FKx0IqRnzuHzURm6xkZEyNyYg
kr9fZYUh/jriZJMmXWS6nkl8LsJGsYxA//RYgxfXOlpoGmtnOdohnuMHs0dSrsOAxj4+da/pJKuL
g7e6e5tqAm1cXSfPJGARu+uNlfrUMcKx80h+96xsU2DcNLGXXxbmUpmWL1iyCR3Ue2VtlvTKYaz8
M+ND6xxDCo+EzZAOiKYhsHJCGNwsjQwD8M8F6e9ppLY7FDYR3ZXSBMO5/K1WjYp2gclAAof9beo/
7r8K7FDOc6utp8F1EJ6X2rrv8JziVKEhjuvj6AuaQ2beyU/G6tt+MrvvpEg8Vp76mfu4jkaRlM+m
0r7CmIHXEidXI+7zV9uP41WQtMlDJ+ydNinwNFTRTPgKa1MZ5rWRFliWGmpwMzEQ9D3QHN6c++Ir
5Ow937/ADLN4ehgGQGTEu6hjoefp4b4Oqlh3uey04ohtP1xN41Tx5PO87SJlyypoD3VcxZg9Mc9H
GZhW0oGPkUveq562NxkRVrMcb0AxDtr0YdV0Tfpz5Fl1sRa8Hl2udYlXbb2EGIsOVx+JEOF2Kgt7
p0OR3MIFDZ/IGqGNaZRy3ZDLs4Krq2702p0TEVHvZjBkN0S5Pxhslh9ESGuHIXefyrF07aPrFk9L
i2p5HMfEoiVjkW36knMYs3BvOsQG19qy5SGXdX2UzriOPSiRlWnHL6M7/AjZWT2iAvppQVzAR99g
1Wb1UJj3PQvP5HwVGYH1udxnXcqWx2vEFcIMpIqBhuDc/1LLi0kv9v5n58DlYfvMLJVRTz5CU1WQ
VAGKBo3hre9RS5NMuvP9Xu4BDFSB623vrMO6Hr/S8CdOld49X0CMRbvbu5WR8G5wBbpzbhjXe1CR
TAFFJQm+/NQKYQOkzIjsGP7RGBHNm4AwnauAegJ9FtWdxNVQ2lcxv9SVQd7lIpqe4eoMXiko/p31
Ktk87+5fxQBYHDGZgtmmNNkhuMa6asYGJX0bHgK9+9Bid5h1ZPlnniEcgtZAfAkAx0M1sWJTZiJw
zYi7MUkuMkayhwNThV+wMe+W1NaMCrDu3Ycl0/n+YtJ5B1m7a1GjsC7Rn5/KIbyapk0aNVSNJb0x
ENZVkX39DrUIcg6dYkz3e8dpr47s3fNyEQ+UvA/EN4N2BtrWms+hwEmThOjA6DpB8gzVUWeU/gjV
sV4L+zfdQHRWVT+byZGX0nC6XaC+p8JtvgbkIe2IsE+3DF8ZeLJi4XbVsHLHKJy/W2EPus6O4MFm
pIo5vnX1CkydpHVw+fewtZkWGDu6BBiBRvtScl6vrg/xqVANF8oQ4fyXJC26Xj2v/suZ6YPmaAru
tzobSZZsJrIiC2PcUem9A0TqDmIsX+8yb0cWW81qURlieysp7D2jdja5cHHsZFEEIVw5h2rextYj
ZH6CIbssmuFWPkq6Mo0BVc3jxixUuOkwC5DtMpN2BuuZsmzYjo3I17nrFTj9sKkuEui0c56AWD8T
mngInWJ8xz176kQUfde09gePMxo78N5C6fbfta5j5Ok032udVabMvzIXNI9JhYdSD6P6lguhHTOl
cPLnSPAjzFsIWVEmlONTYWAIhen7tEwq7reYiJvxUcxVTp6m3/DuCOgNn8uzY2oc71A39rC+P0p6
DvudtMov5K57vX1Z1tEsYZ+ROaSJ9P7sqgf/a3Tvkz4MxyH2XWLE2TcWfWhdq5YrcJgJBT2QsS06
mfsC2qKwwp9iovKSsJhrzV4DTqy+jCK8aKWmv0yeFR3i0n5lnmsgX3Ls98DP37zE2aclK/gSx952
r4wQvtlm5vwcBx11qZ3uMlKDz02Ajhr/4nBrrKp/tlyBoLrwPr1CiV3IpnBf+dL9HAPzIvt4jZgk
QxLgRkdrILyYrPnq1hUWvwVPDT8Q+nkMHdpA3tTcoiLH/1jb8evgIL3No9REyIIxR9P1Q96F9X6S
AtxQDZl8kjWDx6LfJR5c4gTbTW2b3j6yuYPMue+WVZ23H6fI3NS1eOawtg/K/K1t2EeONvGx/vAj
UUG/1ZRtfRQhHb2U5WIdlkyvZZvL5/vhJJs82qnB7J8zVd4Me3ql6HpphhxgfNLk64Q8mLMTQuJo
F6SsyrQKrj9FaJFZYCAagbCOBcD1f7gpcRVJZlpc0Ol0yHH+BC5Pyxr/3VdSCqQbmE/U7CCOnFi+
I3wnK3qsBRF10as3K3uQl+NHG0sLuP08v7Hp7kWWFm8GK8rPXi2zdzzNqEmF/oWEZBNMD46kc2YE
j8tWhUij21i0n2IJgUY80Wy9ULmreBFMki56CGJcXrXztTGqCCxSHD0GE/fdfz7qc4E9Qjq/LUYC
0w6MHdG03TkMo98XKbrGLOk5QCOp27H2aioL+wry9tVykeDyjzaJhUXFBAb0mbw5QSNeiiaB/NKX
W2SE/ilPI9o144gqqwsrVMiIk+9tMC0mXczQpH0LrWIuk9HmlpqIGRmNGQm8QfaDfG33bASZXGc6
25u8bclEmGvI4t+FpJHFFWZShOb3p2HwjnMqGKiFCzdM0B3zEVMwKKWFAI1XUrtE04iJIglIteX/
c3+izYtmVY7kPy0qhh7cElflzCwfY4JphtSVWzfBGe2K8OdQWLMjnZlm6TtPSsXYKmp/8LclNruN
LZotGpIuWCG42jYgwdaJ29nXeOLmjTP0CNLvy40XvVuRo171Yir2IQSemfNpX3Vfw+WtqYPS3AfA
iePnnCoqKvkBOslGjSTTkz7T2yZIOC2y8Cx33XPotycd599VhaJ5gQtXa1MNE0w8MDPFlNPHroGp
h5cieqpFJ84J6agPAnTO9r7aNXneb8PKSx6kMyUPyViSiDwMzy5YbjBWwYoI45xlCq8X7W1AKr5G
aGKnXRKLbgYjz/ZbEQTrXiX+czYCc6uhRq2gQ2vvLkpMbCed/ShjI9nXCcUe8bbOtauSfjOUCMzs
qq6fDek/QmNrRj19KxoZXn3a2XaSKcphN8A+ZSH301RwKLvsu69DMcfdB2tvqpzPpFqbTQxAd+LT
CpLwWeog3lIB1KtsbstuKNES9rESYCGEI3JxiFFdisbOJMIt0mlygOf94kZJTIhp7G+aFLdsmbJR
4UnhHEqBYrwGTXNiyHhbAOUE9Q3Hrh/PC6l8eSG23cIaX6pebYIuk9w8FcQaNki1wC++1HiOj/NO
2tqZo5yx+rUZZ6KYVoxjCJJEP7S5DyJHEcz4knG8xkJ+r4ee39Byx2sBX/k66Q1dCBpmlwJKLHQz
ZrNdi5hSH8cfU2/Thq3jYkt2BuIa/MfoJYi1xPVWgT7o+/lFeFTI7GUrGCo1siqK3jfpUwcuWT9V
+dZzGb+5eZk+t4ii2nDcoQEIrou+DA8dJJrgAR4avua5m8RGOzi3nVbzh2g2hMuwutxvdcjrOO7J
CHytQZY5rfFqN47xCmLpUVfayS1q7TFKygLIQGOebU3qZLyG1MYukBo2ZtFDYWgtsSbCuUW6p3AS
GuyuUnCCTRXScXIdKcGZK/syAhJZnnmuFG+KWI7z8g4Y/vCQBMXpjrmGJKgj6QfdEvPTL6U0PpeG
WFDyi4v5ryqG8BZEDjCVHgLlvflUeBGmXH7IvSHlVe+2k8YvSTPvLTzZPKPOD+FBpGAGQnI4l6sr
bA6tWz6MJghlcsWmlzJApZUPU3/UPDW9EJRBWQxjFpQdb1O0Sat2UuHOoBcAljHNDoGGW+dLUJKx
04daeI6p7HCGzx+my4eDRMvVh1lxaOVw1ObRekSk3jHU4NcPkCGX02xTW+29tN4ahSnnDk44rsoU
GA05T7ncMznFuyNiZohjAvbIK51vynGyox/i6ChGz9g5UAfmm4GyqW4FMYBxHJwIrBAUnA07AZ/8
ja6x36WAwcLUXHwgrNAxoKU7ryeCLVKFAymJHUpS4Bc0tKo5gO+FijdwDvF5PruFC4RLS8Ack+HO
pI+xXFin43M4MZiEg+Ae7E4Mz7ozBE9JlKwGdi/ZOimzdm2HzP+rsLoWTUwUmZe3b8qxSNzsrehn
G9brvOnjYBb3PlSVnT1WVffVRSR2ViA0IKOH4oUCad2QegFGYz4OJYEz61QZxzynHJLs5j+KwX/T
mz7Flu296JpVJptEbaqoEZeUhXM/OAlsgFl9qETym92RJnIvAhZ5JqjLC6Ssb5j8xq8mzgTYLHQp
DBs2o1W27ounl5eoz40vCls5wWvmcOARCb4BEBkBkrBVasEFWyQV+6tQ+x544a0JtPKV/nZ29oPh
Nkqawlty5IjZNCR/hBexvaMd/UKhWW6ixMleZUf7vPJA6MR9HexcN0GGMavPbbILV7VbVXyVt5Xn
bAxiftZKIxRoJSLXYeHPw3WP6ecTqWyxqdEMn6aoytdgGeDbBR05ITBgd4qSxpldEKPW0PSv9FsS
W86aYHFqK592TIDPthwI7XQnv79atFfuXHqfp82mHSH01/j975ay5Vvmt0mqMNjlBDr6k+2fpZv6
Z4sK9RgG+VE1WneMHD/Y9bVWwBZdda6avoHPe2W4+C2gw+eWqT+Ptd0VRXr+7oCrBPbOnz85DfEK
rbAu5hDbl7burEsEVX9v5OW3yugFMBghzstHLbrtbQAedb3YIpcDrFINJGOn3K3ogVX5c9rI8lI4
7sGPqunkVeHJ6EH+rmVP3Jqw9yR95fS/WIFrV8sOo41MdTFrSNMo/thQACRkeObg3EpGdGoSd7/h
aCvLsqJt15j0akYusnXaDKwY6lFnPPU4+OCszMGjzRwzgy79drh62B6es6Z5g34bf1mKl3Fyhs+q
iUiisML3hC7vQ9aMaOQ8XftkD0auZIWpAnBLkrv1Ic9Tymo/jx4mswKri7hnt+jn/yOn/x+6zmw5
TiXatl9EBEnPaxXVt+olvxCyLdP3TQJffwfI93jHiTgvBFAl2aoCMnOtOcdMhIllswhuUdL/UGLT
/2LIXTWNP92/OwP+EERzXMJG9oH6i0wo4pYcvX6lMUTv1JxvsjmGKiPX/kSFi0to2dVk+zjsY/xx
BO/58U9cCXvcCVC2B2yLrYvHb1L9FG9QjIl3GlvgIcgbvyvKAfZZdAAPhTOWVLuGhxheMLCU9CGW
RXhUTVeHbhu6ztqmgndy5834PQ0Eu6vZOaojeDh3TYtT0uVriaSyc44TX9yKwS8+4vlC7zY/Psx6
R1Ua/jjrHABXim5fgtccSrY53DsA/KUDeik0k/GuyvD395IkEPqru1wtTsaMTOt6wI/U59uRElwv
WaFgrTwi238ljXbaLk8OW/t0i0B5B1SY75fTiV/joIAq7G/10XRPOtXWaIi7L0OAyBK2/CDCM/Nq
qyDPNR1AbSkw6xjprrrRGadmZKXvUIw8ZAHS3YREoEdyzyyMCFXwWyiPkeNsBYzc/xRwhtABHVLh
Rg2lTYbV1HG1QBP1lkOBPSHuoKa5psKcu4fuioAbvJeGP4eqdn2afRPJ3NQpSutvmrSETKet1Djd
FxWo73kdM3LBDHIWY2m+42W9U29JvvUvNWmW80SVHmkMJgDKbTRPXp3Afh5LMXlKDDRtKdDQ8kkv
cdc+0X0GBG2HBQ0dStdL4ygjEh45cE1JXg9DBJBpBYWRtCQozEn10TiUg2oWu7J5CHBibBwz6L/3
2sTB/EjrjuiaPfN+4yVLgUU6EeSVIR9e2zpXr61v/cKpbFypAQryTCnQLRuL5HbaV2bmKRHxirlW
JKulPKBXeY/SRLy72qg8gssi2PzSz1iJsQ/LtzKrXuL5a435PiK8h/tlzC1bgZJkHjXH6ly2dfJk
9c4HM6jiwsyMePoKil+piefCIEn1P3vDgA9DnRPjGlW/CDWHnJsg8T31fErLOcU9EizBohKX9l0f
YgqcdX1DnZbetP6qkHP00OlKd/guY5qjfcIiUlwjDWb2GBMVnPt5s0kByXuT7pd7e6bsL4uPaF6B
gLb7ZbuNWFNhzJ4Rr6JZrCW6VzW28d3A8jYMoz0goodGMitMM5WQu+82liOVrTlmBhDRITxUgdEw
eZ4D2AMDFnZoldC+pf9AYz2+fFdnSi3BaMmiTzC19sCeNLdlo8Ln36cjsB+lnmt7bn5fNBxGJq9W
KPxbJqfmJY60h8Qh6Xmp7cxHZElO5++CuGM8oeA8YXai1oANDz05wKDZeYeiKfNo/zwsp2xduEcz
SYgxZXV7h2Tz6I91erRRcWbkdPJEswg+bJBgYYKLDplJaoKp71ogBfel1Jq4GN4CI3G3i6fcHWlO
1G14igy/uFY13rrv594y9wCeV1NPIFpEawY81ZgxtwGyezNpjsx4cfYlz0MT8iTlm7g5qW5u+klQ
bZo7F40GoCge8KbDJf0SStBfLQvvcD4E6Oz7QHwUZfFROrl+ouLyjofJP+duZ60l6OnP1hBncNDD
S5Dq1SGlnbwtpL0O8cZPUV0eMFAmb0z6PE1LsnWVxerezspU3fkuGZxavV8KtWoSFhdCWG8a68lN
L9v8QFi3CQ4+bs6w6Kzt9+cfNfXofcM6nMlN/46e30/E3FVmla2fnGs0S+egJd6GtSellfkrsEMD
fCX58N63Iw0B+PdgFYO1T+kBOFySzi2zlDmfmPoo93y2x3U46z6QxsWJGZ6LSMEqZEvz1bSwB5ud
CDdapidPYnLo0EXuNZ0r/A40iawb2sdC7ZlOt0Nfb/Q5coSepf+wpNJYQ/AZtbirF2sJZerwRkEH
nOqwxvYAY5GaC96bGVfPNHzUjOHmK6NBeZreReOUWxyM09MUmLQWly7f96WvOWO+Xy5cZu7piuzH
Y27gsVgyU7Ix1bdmGAzbKFQPS4qVGjTN3nFmWv3AyIriqvRsUJwHam8o6ma/CQlP7TYvuvTCek/d
KbFlnqesQ10OGWmJIjF90R/saJwwoJEnuBh4cNHiGy6BdYux/VLM3PqtgOFMjeG5Cam+WcUMZ0oM
+qFYMTODaCKszDjFMmW4VzL+UoPSPtRdDSi8DknpQbCz7qkNA3IZiKp0GSR55HzQRbXXidWi3Rb8
ykUhQOjuNi8d9xyX2ifsE55hOZdkLSp5ShQwJUjqtsaUnVEZB1/zztC04i0Iiie/SfEyzhu77P/u
DR+iOkZxHB2R6zYPo5M8hhaW6S2dWa6LwtcOVtdjzLfMQyb6/XL1ZVX8Je162i5Hbkkew0Lcof0/
bDVFF0zuj8ulHwKNYy0kBUDqklz1piOFWNb+iUjiX8ie3qGVIFRp5ZOPkIPmdUHXL1c2SALO31/6
GIbat3DC15t0rQRWuUWRQ36kMtjbrPJh0c6Kmq4nyJtiBMCdXPgXUEDx7t+eETeUKBNdHqvydVm9
L5soQ7REw/2WCcyx5EqWm7CJtZWpW+mTLrkzW79/MYvJ2qRVbTwCD/mTMxV8zsyeRBKbmXKLb3t5
prntbnTddG2AID5Wczk2ldWFYpK4KYpxwRRGLt4gpmyNZ/zNLGm5WI4aHBTJqe+Wg+poL1HWRLvA
wupl1uprkRO1txRcxlSLyc8w/npVcc+xOCXNZDX10A/RbCKs18YfPMxszP0fgVYaqxSCXKw5HYNe
Rh85c+qnDiY8kKng0tN7XmPUQVBbKHiMChiIeDZIDcaUDh6ZAtC3v2MyAf37UvE60SBPqehEliHi
hChtm4s9NjYzhy47hoYObTUKYCx32m6ZnSzXa5iMlddWCE9cVKCeQAl6Kd0Hq0AXVqnSWheN/YQH
HWvlfFEq8+XpgMbfAQUR20ET6dFKKn3TYI55KvvqxZwtdNS3IewP4ihVd2NNo7z4szAAZ3d+J14n
JWJV8/ejWRe7gQfeipyW4VIqot5UTkOujpzEyRwSyoqV23y5MBxpqro9tbF+eMybEC4jMpZTFANC
/S4WFLL9KiItPYGBKA/L3iSqea+NwDLq70YWJnT1InDSY70ChNbQtvUFYXgqlClXU49tLc+LtaMt
+irbdsjKkJl9FKPx1fbcG5r128LtliqKc+w1nSF+qXl9l8UaVPm5nw3nqao1wjMq/SHVmNy6VXkD
zbz43vpyDE8wDlUPqghZzdiGb8gcOsJvq3jnDoQpZCKuL4CG253szK9yautLU0EwhW4FOGlZU6Vk
na0WBVbulCD+ZK7vlgYudaaBgjCgARnOsiR0T4/GVCpbRYJQSTrzfSl5duSgnw2LWMd5xrDUotVE
Gy9KrNJkle7VMidmqYujZakotFZWezC2C2z+jb6FFmYfF97RCO34qtjBzI1LxndArCFzSDCEAXGj
tWpEVyOhWEiV5UGEJgAhmqirpY9TyN/gibLnJVWMA7ePsuelC8OBQXN+L1sWaUsVcOAxsS0mtCFc
AsSa0aVYBhmpT8NpOSxzisFdP0ni3FjpJvzZxPsGmC9/O61/Tljfnk0nK05VkG0m2U4v04TaOhoA
eaajHnxouoZwSJ+6FcOnvq1D6L12o+TbaGI22gKZ8OqwDy5qRSHy+7auesx6hjqnWNKclwfc/Zto
EQjRWmmO36KQZX6U1tN77P9ZzPaLCb+ejIFo3LCHnVjihoyILVL9Urm0We+uQzjiRuAmL3BciOow
sKnGIbnYao/LsxV09gdb1+/YmYy7Ucv8FrRNcNZKLcVv3qSXZU+dD7/33JqsxzTst0kTDDRySCUy
YNN3HfEPvj3Ym8YM0p2R1L0XU0zGZSc+MlsExPWyWMwsQND2SIjSsn4kuupso1TiW4TWJsGP1Zpv
wJKByLhpa6pai/Sm6MuLrIp8FSvBnzBhkV4MD1k9DkjvwJIq0yiekHEM22RApQKX/PsaQeyBXn6q
NyGh1vjGKfhq5rgWxVx+q+zhGCIIIDRHH3/kzbD3rbB7S63JWPck2IRRQhQevL61K0kaSGJMyqGu
PRXdLRjN+LxcGqaa//k7T++dEBhf+ZOF82wypj240tX6oXQzfcfPbZJsynCSTsYT5qHVcqHim9Lp
0tFSTvTXEYf2e6erYueXg+UlUZWdyxlBMhpK/EhEWLIRKHtIneCwdCziB1S3vrAyB20zZxsbxjDs
ElF29IdsjBa13VDxmBzC+2Yr22lZbJLXyZSSkMZHswxTpPi5dWQiMlxyhQVblxBPEilW6Smd+1iZ
cXyKEqW9R/RWEb/mBFDEw7j+PqRqjbgYsIJJBkfT1i/QRuR6Sb0bolHZifmKkvO1FWKo9/xyzDZj
S7XJjlzh6bMPcAiHQ6mN8kjG7aVNNYYjWxGYn7lspO28I6xmqpMP4z2KOlT2Y1LvrHTEaBg1wU4p
+XT+lrn5ppcRjtlxtla7lH+KPg4hCCoRsH4NzkYQghDwka0ypaS/SdgLaSFtcRjnx4lDLo5HTLWz
LgiEQv7bVz8CSXxVMY7l995y7vtVyTyzKA3svZ3mP3Qt7YMgEeLgRJHy0EAcf7AcWEjxJtfwnhXd
mzQ7+rxFXFzxclLqmypxo0kHdLcT4oY62/YsWyk/vju4Wpn8xV+Vec1i1B48JeiUh0HT1/zd/XNE
O+xZmdLz6P+dFKTa7850QcUvI4iMgdYgTrGuptlCRBurZx7ehGaieAT6Z2dE2FiGu0+Ml0X99l3t
rQFOotPVqX6RdLO3ajGR3hP/SYaIjPcOWG7W5MemZ00WZC4sXCsi2zBInpZ5g9Vo4wZikDOY0S41
aUfnBjpFJbX28OoE4IUu2hSocJ6NiICTQCHTKUfo9Vh2TGpGpbfRbVMEqeRPoVsDzD2XZxQJKCV/
6KrSSPkWlvvWEti3biwLMJLGF2qgKlW5cHhQ9yhBfIEvQaAn1Qb6K2hb1LJcp1b5AKgenlZrIc4u
9mOcoUDxDfrZWfFkTC718CiHAutUpGeLhHhu+PoAcYOVLkIv1/H4+5kggsWKfoaJ7rXY5xQbwxzc
QOVi0sWipA/yGuxx44aUNSrxqDSuduTvCfNqWhU1SwkG/5DkOr5rETQKheZwxACSwTON2oNZVjnt
YCzgYrD2QAn7tUvuXAMKPWkKYA3C/KWlmbPtQ9MrW3hsGiQ5z1XryZusifK6siJihylG4Opb4E49
n/9FjwGBJk33R6RmsGLla7465iK/GbchlEwvna+kAcz+NmDl0vaYEHU7WmOhEBu/i86mYjQnQQ1o
S6ueIvDU36wu+mDM9Ooylyc9JNldQzuzkZH56UzlpxFSiCK6bhcm6W/onSCUwaMPiCZ5cJ2wu60S
NQ52hsknUqv2YcS2v4mttruowReM3W3YD6xSsXetg/yNNW62tTM4jl2FBq4z+lmITR0kQjOPwhwP
iqbvDLcctpmB2tDQ1S99ql97eMNAGKzjYGpfdJmyO9V/PMXzRmlpH5GVm+61yT1Mgx6e4fbc9EGd
Nn4w/aRfGF2d0bzV47bpWbhNkAY8KDsk9HVzwkUhjx3peACeZbMlSZkwhPpTtMO1Iv98ZY7NFymH
5QrL0B+Z2zCfnZ4EG4NKnircYQOZ+3GYDMycLitmqcXrNmamNpk8D6Le/DEUECnBOG/UmHaS0rwN
wHXoT2qfes2gEqjuHlFjtjGbovIa5a0bxL7HHAsXomQpKNR72KojwRIF/o64eR4tZJdqgQjed7Zm
O4jTkKhQi0Hgp9RQr2X4IXPEaYMv0seCvAlcETYdOZi/qeq81pUkv6btHM/NpjkjxfkNZ8y+DmKD
nqTZySYwTtukVJ7Dga80DVxPqP0vV4I6z5Cf2/nOtamWgVkRm1Emzy6Kht3BpqR+qNvmCQGD/RCz
EpMxIRTwawYTjSbPK7zXJZ2/Lo7MddG2W35W3VIoazeawvy1Tu5tO71yhYz7CHHTWtMRcRO65N86
wOZb2Wkwf1Vu+aQXYOALRd8wonWbSrUh3yLvDoJIJ/lG+fSpo/KgjoeNSnipV2eEVyGCIMetdcxd
aYdoImLSdqWmFQdp8dyRIHD7vuRatOUu1y3Wu9p2CjugK4ldbHo/2Y2Z+kkh8Jc0ih01xpS6Yf0c
AJrZDRUOMJE8yKGNvckP5Vqr1ADUeuXumjx8HHMM0UVS616puOvIxAtcBMMPzS6dLSG6fzIJuL6V
w7HPQFLLTBaMNXa75n74I6KAAc/udoMLp8lp+ZtEyXyDRgQwizKhtTjqRNBRfeaWj347HddCatrC
SwVa2MDJ1uEkbE/r+5jGBVM3BaJ8E1SYBlUDwlK10ZU+JBcr1PYR6YekYdqX1GekkwZdRZO7x6tV
vu8IWvDFJnh5MLQTrXH+VFMI+GiUGLT8jNrySPXDv2oQa1unTkBY+bsUrzXQENKGs/yo1CiN45S1
ml5rGPq16VqE9DJIbu/WPcKeRRi7CWV5aYwG+ZlL86MGgLwD7UUTMKv24JwwcdeCQHtuMUsnQU23
Clw+Mf9hhXAj2pUnRdetu00AzWyL1J4ZC3wPN1W/EeQQQyFXQbaxYmIkg06BcMj3f4i2E3umqtq2
15BdSKP7GpWI+zYMIs/ReAzE41saAxMnhhchTxfjNcu3jkIfUlT5yZcfBc11Si+D14Wiuo72Ocp+
qn6jHPSuIc/aapJtNIK7qabgTqfI2ERFT75GoYG2TDv+keJXUoi70yDAaCvcS07nRvsyWaIfSGHv
/KE8+gHJ7/5jp/WOh9c4xGQBcKMero0R7yZbFHfikN+UlJgdowxf2lj/Kir/d8ByxiPc4upUrnvk
TvIKQmBuRajaoObddu8ow4dqgsexmA+s2vboFmG+QaDWHjKZbCFSMDiWo7lXIXwa2tTtNBP6vhmD
ni6b8WDGQXSx5w2grpdJjX605th/pHCLOxWihNmoj4mantGJZYcuTd1TUdPDNRv4aA5K5JXW6Nbj
rKfR55WJ2SQs/CPtPbSDTyeMMpgA0lyTkvaWJq4zY05Tz3Sfbb88WCUCzFyo8qF6KdsJQnDlfoxE
luS1/6CRxOFhxSJAlOFdZmgKgskxN7iV7rGsEMk0tdi0uS3PrQVQWHT1qRCSD6vJck/E4T1Arr8X
k8Z9xKKkDx3/3mgtibwO/eakzpV7TclpozMnhm4THByZ+vvEnpRti1UuaFryV1s+JQqF5S5IcIIa
MOKLLjC9IHXlLqjM6Twp0GFalIxHJ+m/vahJUhHkZ1nBJtJdWlt04TEJZad0SENS5naF0ajrvmGS
36QSpPqY/MwtbNp2bl+m9o5fSN8NGmsflScqwIXqpTAT9K4hk1ktzy9REyFKtUMHWb9fXNRD2qXV
sW5xrfSqsnX9jlKYTM+W7lT73obz35HcR6gFikM74rIxbB5FtH7mEQHMUX5k7owVIULMaQXOQR87
9GapmawEdYdtXWoMVjoyAhUN8r03kjmv1caJaxXmlQhOB7eyE256W8QbujaRp6iNfbMoH0K1jjBV
k4yCEU+wptbuOOmZDDks4tsNqc15Cr61AtSRMXih5pSk19nJSICCfKlTgOsEjsbbXPbvXZfWZyuC
V9Pp/mlKg+yYkOEbqXaykqjPAnMYd7nUL/pQElYy2JYnoacKfa5XQxnctFNAGk2Mh6ZTyV6ciNn1
FYfskqDD9aM/2rKttgV1/lWnM6k1teSXaxB0royJsaK14IJ6yAtKc9VPFhyHQINlEhaOvR6QZu1k
9ljUBSJqiY5kwr2Drtx0duhnjsDF1qz6Exo3mnrtwTqTaSXg0co+PeUBRBXaOv0ms1rnxLRlnei5
cczxba07JmBkqKjk2jouHxQzTFRtbzo9Fi9VhgaDWf3HZqnnA/Sy4k0qhfmaYe/IET71RoYtLENd
G6vHsnRIYSYccBs1zs5VM7BUcbMF/kx7BnPawdboiup6cQrLJ4XV7LG240M5Iht3xn0R2DD7TSJE
Ya6ciYsjfZagFzAcmcfaqX+mH/JbhkOItMoXj86szkaT5E0a+Z1iBO3MkuTT7t10H1E0A9Cv7mX/
5lRNeVaT3PQiO4/WNesEr6SksEmhqnpmdGMAT/ZB1X5JP72hPTLWhc6ENZyKjW/Kj1azoqPrI5mh
tw1fttXqXUPBC1BvFZwUQ2ZrLety7FKslEtraDedIkw6RjUFPHc41rHCbEmk+0rNH1i9Y0MPUudI
P2tvNWlycWcSR1+xZBoaY+fnicN3CTy3HcutbRLB6lsIX3LrVIYaAAEVyDL+iWxLa/sHYMGf3Ty+
5Xap7kblS8Z3Yursi57GeLSBxJ4DH06ig7gB67rMx9cyzWG/jXW+QwbDHT51TNzK3Fz1yLHWdWMR
n61mLI4x32zqOjzYXJ5zOka6D/jKN2XiWB4t7tGzUzx5QmtZ2wHOUl3znHXwPp0YLhk6JA3FQhFf
DNN8aYusvVHN7wjHDipbhac5DOuGgQ8JSF0el40gXG2ayuqQkH5ACwnVkk/IimcLZDeGopNU4g/F
Nuu7JzMJuKuz/o1mD+EYGuMnHNLyGCkl99Syq6dqeSQ2hhtjfmU5XPYyFHbpatn9z3GxnGXlXW4I
iPj6PqS8kRzbyFGfKbIrzwnCzyph0AjnI/BH79yL8XV5LU5Z3ihqYRydqgwIIKVYQNwiMKv5vSWX
Gm3gftik+tg/pj68L0PrtlZDa60ksZarxucWJHRkCopt1/ajFzvhVSB1ubSi2hV6Mh2cImmPE3bF
yHSuuf6MQUB9G8IG2ERRGK+wk9da0BDVm1jXQiBc7sOsWptR+2Bg4r30MfHVNQ4HMufTm57RMFH7
qN6ALjCPWcbiuGw96dTRwaHCDul6ij20MHijKK6+19YJtXq21XNyeE2ntbhLBczcriDfsRf3OCV/
WIThj7Jrf9VpczHtGEFEVHazSOMV1j5TQEftHiHBeoQpMN/uqrMOkpJMgvBh2XSjqt1S/wuJzrih
UUnljnCEXa/OmCvC5FDWiCE6Uoa4Vl3fX2UZ+7QpzJ51YgQbsXWVN02xfrr+PTAC7YW+mXgGYQUP
57UD6EMOvNo/5RMR61bnriiIFTuWwOqDH47JEd8AyQwqoKaRwulhykuEv5K2kTFkEEQ1ytcT4mRu
y+z61paaPBKWew2psexkGRgz8A+MtuGy9FOy2bGUa8hexwvc9ekg9MkcV7briMvyQuOT9qbLmSHB
2/5t7GgAgDe/TRnod6G+JONpPvfvLcvecs7v8VqlYyc2/15dXlBHBeidhuijpc55/F+/YDkUteB5
bYjd96+b/8X//GgLDWwzpKjK//3sv//8ci5XSD7WxVRvl9/A1GnYa2P10AUqMZU1sZbHkGwOInGM
0joux7ABWoMHMC+RlG7BKusoZvgjQuz53PLG5YVBjcJN2QKppHddhAB5qdCStZ0SXEw4GqYNmhPO
H5HI7LRILfFAhJTaplM+4FN03eypHYOa/5/l8bhxzkTysSYqzb66fO9mhqEh1UzIZ3PbKt3Fyrjp
TfnDZ1pHC/X/b/pS5pdMusSkG82FREDDky5hGiIsof/y/K83Q2saax9ptE+J03QOhY+9oO7EVWuP
xB4naxRk1c+xbBBMI2Fg+AA5YnZfpSPSaxHXv1I9Mj0/KuKHenQ1ZB9NdZMa8UXq0JOhFeYOcUt5
fDbBxMM1tNWjdIjvVLWuPCRt5J4CgJJ7AxvrJRa6s+1kbKxzSgeHdq5Mli2PwAHppzsXK61c6Ljn
urVGReE41sqfNnN6+F9sph6suk0sj7ecs+j83yIu5RsN7nhlJMUbT/baC5EEcEux8VltXpdD8GKP
ljMIL6YED+l7bK6DkTdX43/2ZPhLtjI/GBR++5T0oIhkJao5jRperbp7T1NmAKGOTR1t3IDwu9jh
9/af5xJYrFHPGYBYK2Vgb0OJtAIcgn3ntr2mU4mwpxRYuwZsSI3jP0VJcWRN4FLkZWO6LLoJxJLb
f+eaxvgjw147xlrropCJfzhGlp8q96aYifuYmNJ9VMLyAAvI30TY7PBdRCOSczaTYtO0QHGzs4qa
mV8G5YPYguK2bCABlTezg8tot08RpvkPQ0P6aAbou5S2yp6Z/x6X82ibpy21v3GXOWn7YUzpxlIT
/yWNesKBMCzNGY8bORbuL8UGFwHpXvYx7GqCJroxyl64g3cB2a+nCuTILsOZEjoo9qI5hsoZXf8l
0VKqdlTPViKrsMT5dkYaW0IrtXwu7SI4S9soQfuVn0J34ycHHT0RbeVej5ksprJ3N6Fvg8Y3xjjf
pgRW4BlWDJIvlOgjxbSyHX2lPS0bhdC+hpXxi1um6dqOp+IhC/V2b8lO3+dua91VgmLJycPWXrH8
H/PgV6uHewWR+HtXj/lWQbpz7PzUeYhqYqDkoAW/bJTIA03dVzQ/wY5Ei/AQgsx4QlwXfv8OJ5te
1DhKXwaq/fRCZLKvelt7bu3yfflHdNf5rRqVc4pDFYmLtKdT2TgKE9R5NyEbfZu52SEtB6JA7AwM
ICDYLbmu+UOjpMVD1MAXduriZhjptIUy0zxWYdc8Cl/dqnghb8spSoXlSe3k7+VI6cg+0uJeZVEP
CUqhs320qCk+J1g/ifKzUwzFU8/4nRLYaqYBqNe+YPFjmz9K7QOcQoRyKTdvTqE++oRUP/n18Dkp
dOzzJDDvlqsrZ7jtLN0io/jMuu4aAGR+gf5PymqBD2bQcpXqoEg+XZmtrCrNPkoc/XPXf9opmuu+
R2JYTU38QSePCFunRhyqudGj1ljkBbJI3kdKW+xrQR5vCcti5ftm9Kto1FM02r+7MVHONEbhTSiq
l4bC3Edme+pMu3tiWY+ZniXftuqdR0oy1VOkFt2xcEjIXA7LSquefCvdgitivp/q1yxJ/SfD9y2A
g4h8qN27T74Pgpu+K10vIX4ak1mBY0/yPWFFn7RO9ati6r9bfCeeUqogYPhor3U50V5rMXjorvsy
f8t6Z6zaxK7eu6H/nUYBVcmgf8ESQxs5M+UhxVs0FjXuAkSMd5gghN+69DGn/kmSA3av5vXJEJP5
3M2Hyzm7KIp7aBUvFXfgEbVIcV9OWZkd7PnaGebnd/z7gQGIDtEg/mn58eU8WnwuaLCA666lO7Za
XglKUjRqWizLz9MktZjY9eA5W6kel42amepxnDf/Dpe9ElEkc/n/62W39DEXasN2eXO9vHn5NctP
LCeXjZHZn1Pf5qcMhamaRuE5Aqfi8xUMsUe+qrlR6kbclw2ZA82hYZa+sqxEaTawp5W+Te+ToG1L
fco4BuowHg2bgTdHpvZgc4tJbdBvYM3o1CS++KhruN+mqmjcnkG+NpLYIYvFcNeBYnUvOvzFlTkQ
516Zlc0iN0NjFmhqcqTBPzec08uyGQLxd285FM3Qn+DmUAxvohO6+b+buudrWS3HQ0o+tE3AwAFj
+4+2iPOVOmTFc6ZjE6dhvBzY/sgZAzcGZOnuLN+rYRr2U1Poj/iw9Jtv14gVHO1x2ZCVxAfA7Hgz
WS6eW9sYgXfy7G19iVoaeOvd1sf0QsYlEdNF2X5OZYoxLeheukqpDkNrYw+czwuIUg2RHxPQqBqp
9iGRnfFiFyYIvMl9jY18b7nESlh1ot78oPDRZeoIlWqhvQXNeKYQYhHHyz/tZLry5KDw3qmgtfYY
NdxH10Cwvrxl/kVdJN332qFjXvOQpvlJJXhM+vqiAOGZfRPN+whHnNlI8GUH402pZfQe2IiFQlOP
L9CXlZOtGmLTE6f6Wjv62/LWml/dSjf44dJ49tAFDdfOZrhl+Bi3lcqw1MUtEFLsm9e89ZEscLNu
MgdzTxzZCe5uu7pbyKvuAwTCU0HdZHQp22Hr5YVMoxzRIoFY3rG8N+jkHvwUWFbjR5WE+hn3vXVB
kFvjWJt3wduUm3GgBUTtAEqLC+4i19V1FCDNLuI06Kg7cTIsLCjByy6ff3vud8u+iVfKy51EWVMI
9SzWR1489vW1cdPfNYvMnyGtFBbz2m8zKw8ONBQ8PDj0yzAycPDlm6RSqa/n8rMLmwkg/xyA0lvp
a98SDK0Oyrmw87+baT5czrFs20lBSSeIY7dHFGP/933fP6aZLwFOrL0cs551vkMZLukDpDktotxl
E1hRcObxHZynUTf3hW7SXaDVVyTTezBF8W5o9eisqFQuH5YXpHSEZ2S9gsGN95Fa9JLzpN/h16GY
NUP10Sja4zXHdT8GTsHD3y/DHWxZrddvlv0ieZbfk0Yo9zKqlDtc911sKrBN/+d8RgrQyuVDUsep
3dVjfMSN0Txoapg9OE9oVKatYaq0zLRav0wV+kfdLsRPdDUsSOr2h014wUZxpHlEeFU9OBK43/IO
Oy25zyLnJRulsYvD4Z6PhulJnLUvPckQFADbn3FPGNQoC3kPwkI/UXS058pg+xPSm0LPWUsLRKYF
9vNeQGPVO3edV1G9Fw6aO4lU85URio5RJmYzVNV5Lq7yB6PGNlsp1pb4ZPGM2iXb+lWoborZSzgY
ZXJU+GaxrPGq/v8oO7PlxrVry/5KxX2HY2Ojf7j1QIA9qZaiMvWCkJQS+r7H19cA01Hn+Nhl1w0f
MzKZakASwF57rTnHjHCNyuaNvf0zwcXFj5ywhu2QIjhEr5P/wL2G2yt0OlLZa3mvluB9i2qMHkP2
MRtaekwPSjHAxuB0Y/tNTd0k9aZlNLhlaxIyYVQ7b0R7+tyh8XHDeKyvmYnNEgOiwaaznU7ZZNxp
Mle+7dZguh1Xv4IwIz6zaptTUtuI6IsoWUddPDxYFCkb9jgohJVMoSGctedo1FnuFAZWTKg16hjW
Ts68Q2Jj02j43O6W/CraG3Z7Ucae5iZgovdwns5RCNt2hTYcuU8UQPKsL0MZkUnDvgvnJa2SUNQN
Fg3QPXGZXZSoWFIbumGRLoo3majnpunVizpEJu8pY7Pb8108HjE+5pDyxQDjmwiJxtQeIGK0F+SB
sOWrND8Ic2gv1kxYNN6Odq2zc6BJ2I8eC5WzViiUt12vz682HbsVANJ+4filQNdcxUnFq2xK41wE
PUHS5DRsMZV0W9K8tr4MiFHpaeR2vWgeHMmkMa2ACKhaopybjH4Kih43F3HxIZTymA3+fE36Vt/O
bUvlqmfdlfrhdPuCMUZh0yFsvid+Njoz2Ao5PJF/JAy20MhlJxqdAwunVW/UOW33aQQKG90B1Y/s
fgKRpqkeJMXR4iVowfzYZur0SIapeVcJx/vjKdw/nAdmcX/7gtvzcWAQEyMi9oV8z+3BaggysVHM
uO3IvCbkY0VmRZL5CUnf/TCl4WO3PMDeMO5z9e2PZ+LCDB5z4XsWUpu72/OmFYXHRmaxB/K52wRz
2b+qKFrJFDP7EwL0/rVulu5Qq18YRFsPacMlsjzd4sLea3Zderdvip1sQBZQ5vvbNzE0vWbd3DwM
tVm+aI2+iszC9tDgTDgPCiyW47JbARSDL1TzdTeIS6wQy64GueKXYVGM1hhZNyyr49vUPVSjabwj
u+cUTmjXYpyZnjIj+L49P4RGvbJnET5GSRadKmROXrN8A/nfLmpo7QfWr2jrx2pNVkNfXTmJDoZd
G++KZeKrawhgTkKKGraCxguIpAwnVhSc29DRX3oH4hEQ6upswP99obPwrdYQ4G//WPYLXrJY16Th
/bA6XW4YukfbdvkrOq4LaTLNmbIuIijSAJDmhOPaacBqF9BPTNHhH592ijI5GLHrt8GC9lWqxIOR
gsbGXU0/Uxgfi//cirP1CGUnzOKPbNDewqJjxNXSMpZYSJfbrteq04fut82q1mYBi41oRkNo6ICb
85yF+ZGOL2jq9AjqOt9jJ6GnVyPWSkLL7fSWlAvQ6pJ5GDxgUvEELmKfc3Q3W0a/73u6+zoZnsww
jqMxh4fb33qtCjwBFZ0Q6Ca+C1QeBAuBqzlTvF4Iaod+zu2nBcMjE2oKGXVeqquK25cqeJks/8lK
y34aTfmd75CaEDpcmnFxsrPxRzaBXCxR6Le+zkQpGZ/hsa6tbvqgFDbkxIRJ+nfYPomg9WPppdqw
dgwNMo6SbYyierPNeN70NHuglVunmlvkq5oEj0GoxOTZ0yVf2BZvhtljHsE0ptp+fsiT7NCbgelZ
MlZeIFccoyGV77LDEmsOurY3/OBsdEHKMCh7siJ0iY0ebrU0yrdpIy9WPj5BbHT1Nnwx4/GsK9kR
2cEpmpqLEipumvofsym+cXXi4xfz0Z+JV4hpMzZJSajfwKCbt95Wk2a3TLPJGEiPtRSwWaJirwhY
NKDtd0NXIs3rEWhkgo+8JbiDVn/MOHugM8HLBb+R7aqCMecQM1oS8FFXja0VLjpMb0J8ip3UT91C
QUFZKHdARJz1hLuDwV+O7z8LvJYdQt0lyEIabN/SmaBmYKN1szg82oZvr4RCKwb0pO3ZihO62kiw
SkYlCHtI24oarwmSkJnFOmhXE1KpQ2EaHpZAk/FrWa+6jBBGtYjcpmtj1wYz4CXT8FU7w3Rms/yZ
+XCGWqPfDnB0SpY/Nwp1sY6M4RJDG3whN/CSP/nMAQ6+wpJhCeALY1vk6FFsos6b4JUpnjwHFk2D
mBcDizDdonmYt7Wk25l6U4Dxxoo1kGiJdinQPK5iLkjXD2eDmBHBmE+biaYFwbEK37vC9A/qRNEj
ha+ujepzyDtlFZCH5hZTjrole2l920TxxlUB2nld69jryGRGQymJaOiHE5smm0zZcOInj3snBUZB
/xQow1OYa4ioAiNmQMveXB3m4iCH+ElzcB4If9qPedB6ZcAcCSyXx1rT9SHzBCFOIhz6E4pXGBmI
/1DDHEanvdiSLB4jlPOWBvhzAqxrG2gdK9YCVLYc85tiK1/lZv+VLS8ZpbqnhUntUTmEI6NCM3R+
NFX8rRvKToTxFdcpWV81k7YyUjZMO01kd5W9TtNnS/UZo4n8Yosq3IUVtjOpp+vSIpR0KLONXcWv
WpV80NdBatzHtMfWSRTcMf9jt/oZlNWxQQaWq4lcEx0frtJ5IKnKSydgoxq4W9wxOUZLkAWRk11Z
61qipswctv+wF6W/hya8CkNl27bRl5gHFCP98CKGWVnRZZzWoFlJ8bZkfej98Zix+3fnxHKZOUcb
u2x8N0/aOyY33qiEz44aYD6ttLOjBEyZW/GThZ07mHyYpsGG8oUco1zCYrKSUWPcEdgz+3c6bXO9
d/NCHtAv4HPwBc4+4bWR/tGyVXHTrH0hFd4NxmREeZCGbkOTjRs9MXpluZKBKl05BZ9KUj4uL3JK
o3fTPwO7ZBc0rdR5qCm2Zb4ruumNjL9piw/xVHZxyU07TjAO5hgEJeBU3YgkDLBT3GSo3erVPJi0
+YlLA1eUrZiLtK6vmJzgMcGVYcfd6iDs4bUe5l9+N1PTlsCmseSZg/Ntq4IEOhVqBjjtbtXoXKQW
Z3cyq+/cWFECSj3cK8GYb/uK9L80rb20hTkQYfA/W4RCEJKw2mkFxzGFzqUthpOJIRztYf7c3qU6
IMGCKbu003rpXHxWGs2gxIQK13MPZtO3lAt7QFA7DbUtBql1CnMraLJ320JMPLY6vKk8xTYSZu8l
AqpLpLV3hi1f/WJ6bKzyTN4jM6BKCVdjbvEWoy1F0c9FpSe7Ui0Y//fhVR+4s9DbJ+8rsp5MUf0a
Fec0hAIBVPpqOnLXt40gIRRHB1rq0MebUOYJwBdSjwrex1L7qQEVBDgIPCybGmQQOkIXzezduTK/
lLkKXSVifIRT2E0G/1i16ehhOPupIJKQbbIPkwnkVncysUGPPT+qHGwP48qepuEpnbP7mXFxy3xX
b7uHia6gC8rFpbviRWZC6lagYGKDCRpi3E6D02gV5zAZH0297Z+45nrmcQJgdvYL0mW85QQKUJe4
xNU8xwg1ENcSoEtoPE8t6Yq6qR2smdh7oFB41v1xM+dw3soo3TQVEFYVKEHj+FgWG7La0voXKgz6
oQ66y6kpt9HQ3Q2ZcbU69tkogrlICQjQFtlD679Tbh9tc4sYkg/mCYKWGxI9v+S6warA9Tv2UJbR
e3bRSH5GO7kyjy9dpyM3Ktir6Er1MRD7t+ZoL2HdH/0Y+ouT7EfBdgvYTpA8VMtYqBy+rEw510r1
rs5PQaXfGxghjGjYZZHcKkbwUNfvs2zOIMe+jDK7F334nqLiTXsn3DQJ0OPgCxG8g1uD9Ehd968K
LTLEzHsObUDaW0PWLY61yr0XOESwRZofFZ6YAOgoGnLkZmKvzeeARqTH6DIpoQX0DiWHEyB0JuQr
WxGMWtPfr6PNnPm8fYRJ0P5BgmSMOUZxOh2RGGfcMt16rhPWm07IVcMquKqxbQlRrvD0f4GtAM1i
immVOrEOqgCgrlL/7BNKe0cpv0s99ax+Hl1hi9p1xLaoKoQX9JXWZUYHhJ7aHjyrV1KT7RqLaVLK
XV63FVKLetRsTn5KSLAEJOes0rj3cnrBR4hvFPI9sco6pKV7U5Ag5uSd8+rr2TVs6uY7GUiw74ru
7bextLOmB0Y1vwNep7H2XT7CHe+FsuHYsj3JWQVoGahm2uIg07Os9Ewsvjhe2Wb20IwC22Z+tLhV
8oFNeaSjSFN023oJlj/lUhGHm5clU7S3SJVb09S17zlvdwREje/UWKuwKRg2Ch997aQclXg0fw7k
tJDcZEx8mumXNKDHEYVH7mPGuacM9kceaTU8P1rmNuMIQxnOUynFvmngVsgkf7g9DEHvSvXpt5U6
KI3uvjX96VBOs+LVo9XsVBQr18AG2AQ/+b3oe4iUL04TpF44GdbH+B0HcfbpKw5jZLB8b6Xu/5hU
W/NizcRKttC0+iB7+m3+lFFZcTOBK51kPUnBaBPgwWEW+20fht2Qnxwlv96iaWPDOP8G+Nb9VJ8M
Ne+3+kizWDfn8QxekmCcurA5bZTsQQEVfM4W1mcmxjUKl+mHzT16leJIAEM6xI6Xg/jbmrUFtrqh
e6yqnfmr1NnkOf3VriyKGZBQfzzU/eOsgY4xU6s45mY5nvvpZ8i0aZntAwctR8FHOSUDc60Ji4SN
lJPYnmOnSGaHNxpE2YL1ISB+aH1jE3XN9DOn+LRTdX4PWuCtPZNJr+zm4LFljI2JplPOgN7enWUz
e4vlw/bE4gGgDFtodJ+VdXJiIyU3Tel83oy1evZrxLuoNOz3AI9OJ0bC5mXsZpNbOET+YmiMC4Kk
ZmPlPeGGKsL62IrIFSJ94dGQKK8MkXmTnUdQkShzHzQDJA1wcbJxb3CgprDOdTteSC3JXmpj/jEE
+fQwVjMukabbR9rUXHFCQMm0acwO0XwQfl0eNWNQVimelTYwgVouEIRUOGcjpzfQ2uBX25TJB6o0
snPzp4QXc7p9UY2edIUvyiuGqX7UM1seStFvhFXe3cLeKCcEwniz2U5TjASV87QyLOuhCWPxSAY0
hIteQ3Z4ywoZK3REve4wjQA0MKOM2YzQH3agICbcIngGtaJm6RYI9gDZvzU5xt7ftjnQQyu7D3Hz
LMfRR6NBYFgIVW+ohzPY4msjCnG4Rf2FNsbrG2fWH+QbFtvuQXXKGjos2AnzDIpTnMBvMn2KO36t
wS4zmvQnOM0GBoZauIPfkjXdqFuLwabhP924Yk0Yac8Y+yjmufBpLDEJoB+nycYL4j7C8csRspnJ
uamEy6n3Xcz0d2oOWS+U+VcgnqZYv+ZdO3wwzr8qvf4Db179BG7BdKEWpIxbdfigeVKOkI5swtqr
cniUtK/ipu/WSZEhtbqdA0mgI69UkNzkhD7d+wz/b2Y0x//KtTK9/PZT9l/0L9ABsHevFt9cR2g7
hoxwn7amQpDbok7MOhtyK7Exwo6fbg+MgclPVq2vFCa8GJTheWpMCVi5bGmLRcVdgWSO6qQ99Etu
3xw6JlrLtMKIqgBdvVG6ssRRznpgvCOWIwaPJEnPbL9lMdlIKIwSEYVI1t2gnKzKMk6d5ZPiF2QV
n8puICbg8vuNCIZMx+mUG89ZSjXBzDPaKtnsTi2+0RsffYl8tdJ2fNAJ4Fj/hmfVyKvhFWYMRyYL
4GI88J5iQw0OJTwjBhvT86wyHNXYHR9jG76H1ZO32bDTbWdnLYZxAqgD+WKJ3CZW4D0rdeZwGjip
qp5ptxUzBNEeltqSrjy1Q8in3v3ITXN8Qg4RrihdpqtGAEtTLnBOM582GAqyC5Ag7YB17w76lH0Z
SxKwQUIkexMV1NqPAofGqoB3tFAxbuTbvsAS03WwXNsIU09n9sounAqVwNMFWT9hSPSLXF81idau
q3aEt93Q3VxZMtdP4vbH0bQGuugVkSgL+guCJV2uN7VS+q10LDcPxmCXB118VJQdgBfnoSQGw8Vr
k23y9HNOKptNZmyO26DjHJiBZMKJNt/LhihOx6jlXWOj1xkgbq6rYTCvSmc89QWs1pAzrGuj9skm
zRS37J3TO4u5Dh3A7a2EnNfhvWcJFmpEIjfX/fOwSNtsdOZKqNuHrmjU3URV6naYzO+qivwfHZo7
xrUsecJjG6NIhWE5ERfo8cKFay2xSi0RiDup5pC2hrkEojpAShJFu8m0ncCJVLi9PSXrAqbub9Ou
DQ9MG0kzVprJfJaKTcu9szCYZpAjBERH2mHM0uCaSaFbP4gNLpa8vYF+pGvbPRardNozVA+uvRiR
fKduOfvKK8g1HTcqJmu6SlBjobBcSpViMMx6FNZhwqLP8hLQeIEFrNNfv138JrOvbY1//w51BRL/
HzgpXmJb3drwMQ/GaI6bkrnGDpAhE/yp6y5wF9W1EsflJmDymeD7By8dRAiQarXgvEhJ0dZ1rVh3
wYi/226ImFJ849pLIG3QH7AD3BZZO9Av2t7mPNrdiN5/PICzMbZk6L6HMcr2nHhil21LtAEfAK2T
IKHsPyTNS/Wv8U+qxUjYkppuL/9T/5oP43DmJZO0FNfwnfIwKbRcJrwWN/u6wPZ5ZOD9iyUCTf44
KXgyqhkrgkqjLpTE4om43jmCTkzmEByDgEWFGo++BtYOXIHBr9/tpN4K/dJVWsh9kQfNoD9VS1PZ
x3UcPU9weU/NNP384ytE4Y+rXq2Dw0BMB8tvf0p6R54si4uk8fXybfRFsDJl+TShL7hzdH89Z4m4
U3Ku1jadoe0bXze+k59IfVf75bwG1Ff9VK3sWqsTNlRNy+9lQ6rQuDxv+1buzeCKD5XSHLR4kSA/
ZVGa0vQQ1R23i41N4PXGFKNkjIN1y/LpPpUS/vrykOijghew20RJ2y8zMS8wSHgvehD8XNobFDnl
YUgW6SjTL7dqsuDdUfp1gVbglz3OvyD81i+GU0J3MbroaMYiv1Mx+ngCUsrPRAZ7kHv+r2zoXo0x
HK5BBPUhma0BS1a68VNDPpSMvjrsCAfMO9FdIAIsPmN119kR2PdpnelB8YV5/a0DStjqprMDTovW
eWGYhYS1dAGFWN/klNaTmX3h/zB0o8CSIuadZaFB1xZ8TE/kXLMs6wXBikcxvqK3akWfvfvcqNd2
AGzcMaEAwLLiRfjZe2f7EdSP5zzKUqBTS2QnzqPfD7fnTCfEaI8p846Z8tNvqbpWx6iQVH4z8RrS
TKNrRtzoOtDN6Nw7fna0aMJz6ZF+0YcplUMXtL9G7dISIp+jkf01jOweHMO+dqMwvbKRKf3qJmQz
GatbAgm6xxmmh8vun759jgm1Azzd9xP76X4Eg+LMxutoZais/ekjcYi2L9Mue1T0AGbObJs7R42K
Y1SMx6RTFKYFqbEbddFfZmld48TsPkaL3XOlZObjFFXiMHYKujzi/5YCtvYw9nM6J4Z6inx6yHPY
3iUz5KOx0NSdMfYRFifWKogRxpNWaK1rzoUOx7lS6HAERDl0Fv2zJu2AsNKJAlnhsT3v7/ENyV3Z
fA1wc49YccmEXx4UyBm8M8sfha7xx9u/w5IPj5ozfN/SOf5nAZbPm8u/Dab819mVy+/4LNDPgwZr
m/99+wnBV7EEQv7DX9Y5C9r02H3V09NXQwvsz9GR/7//+L++bj/lMpVf//1fn4Q+tMtPC6CW/zlo
UjWJgvt/R1Oe39P2/Z++/ncwpar/zbBMkg6ZOgupcn/9v8GU+t/YCOqGQyKXI9GVEln592BKzSSz
UmrErUnpCKE55Fw2RdeG//1fmvE3WzC0ckjFlty2Nft/klGpaUt625+iwaQUDrmYJhG5umVAQVzC
mP+UoSKGIKNnCkE2LAK3xUMtM1qlZDMiDzDm6k4njG20P2Nb7ks6GVP4moafUns0BDCAkgIuzzxB
c4ouk4duCKM+4bGCYl9c0yI5znYIl4PRygGiasF2kw2gynXXunb3Xg5HHG55925l36I9+A9YvdAO
OcUhvXB+r3zghRyZo6zhdGfWyRFPMT01Hx76r5kGbA84V8NFQq8nOy7AlKnimCiAzZWvvowNKp8H
3fRGywEeMZJqHLgTmowYkWId4YG2g7WJVj+DrIbxVcmKFe7vFa0xuiYFrD4CPUr6ySNVlF3VbhQn
HuUq6jpotYhYiOVcTWW2mvpk50Nay7NkGym8BFtdD8GuNrRzgoQholc0Zj/s5MOtBDgC3mfTpkPr
w6GjR5Dk9IcMjmgit6EkU5dwp9I6CxPvgFRXPsMcGzgnzSNXDM92GnsGxz36w2aQ1lErwn2WSrd3
gk0fJVu1DEhrDI9BFVJmTYS5fKmjunf0gZc/7/Mp8foAh2YQboh82w7FhK+KUTzmsyT6xE8QhPaq
a7dsls0eWzKauCXKWnMNcKSYkFbdVLNyNSsECOsxSLb+XK+W41SMK6ZrVwLAi1+NxC1pnhrrqVnm
3i/ddJW72LwLojd2jUXzbnXIoVHaRCqOBCxqaXGty9GTCs37AZf6lbE9u/Urx4QO2/ULzVWq63KU
KGVoydHTZcEoaL3rRJglzcovxk1F0pzG981pv65DuWojdZshu5PxG2dVbQyeLGIvQiANJW8D0RxB
wkNd9msoICuzhQTPB1V9Ls+As0SSrKwNGNUMpTam/OwxmSwEjEGRaFQ+Mhqfw3gl4d5V4pYgbCTs
5SFr5q3B/G45rJSPpekAZcIt9U32atGwHh0Vbgt79pggNUKJQczp9HDq+q1ork37qYZUj0XLJokT
gtNrIG15xpeR8WuEQDelLQYLycxCXevhE20ApRCe0v8cW+F22KSQ5lI4/2ybA9JKKC+cPJy5M0Vp
MQbwHzlrgYgBd+Jaz9zAvJYx0ZUOQw0+iY4k6jxOPVF+di0GkWBlzYQZ2nunviZmvLLKYI2ebpVm
sBjGYV2ZDIOqba+NXiXjlU3GQdCNqPR5kZCeJp/xCLADAM5ebYzerI4eEhxvec+IBnSXv0ctf9c+
Sw4WRpUnGY1VSzZCDmgBJKtsuMSmJY6afx8WiQnnivUAnNLFIsYUp3HDgxIsXfBzGH/+6Sb+L4Jq
LW7N/3xvNISUUkOCJ6y/JF8CL5PUJVG3kul3U9TeTG3LrDeFkwbOwvdT+tHXjG1Uly+vzD6C1eBS
UzwCgNg7sTMZNwC1V71Q9wNdZfRv3EzKTa+pmy6ABcMUGHq4ZzQVGRbJ1h4farEr8be1RMJgQHJn
AVojB9kyfS4X2TjeroGmeBTiwSesx9HFarJViuwEn/InOBnmblfd2pJYgXmMSzXiTeyuZGrSjYpX
vvjU45/IqvhtpnmosgJh12ddPTYj5u7402eaAjOMxh7iDIMdmXnfhE9LS9UY/0OaqvovV54/vbvL
puRPKw995SwhGYsJWPqSjBe4TpQwAad/TJQG+1b6CG31rUGAj+8mhaVHn7yGRmhUrf/958yS+c+f
MzNJ0zYs4l1ZcP/xSPIenNjQAOtcykF2fOpJ42xHA6aLPW8cAH10aa2PAvsOKj0s66p5YAseYBCL
jXVRrC06q7qXdLgaj0oOIoRJ02OyGBoISPgsAUoreyXiv1dN2yZkxAlzVxKto3T3//6lLKv1X1Zz
GNeC83V5Nbb8S/CkFuPYFXjdV5m+qZ2PjvyuTtALtUDr1/8hVfQvIZdL5cDv0kxLk0sorvOXz69W
Uydk6txRR26A51u+l/b0T7bGuLI/aKr8+1fmaH/ZpEqpUggJdplSmLrBuPQfP6XBRvsn/bBbLfeb
OZZ7iuM9DMkt1tD9KLkCl0Cj8VMq1Q9F8RzWjEFBkDZeh4Ek9yBYFyPZU7Z6p+IDmBJtGe0cpdoh
EmJM2NAsmJMroibcZ+VHoL+KbOdE4Uusxduci3yI2l+GogLKv9TgZ2ZHumDd3YG8pwCu/3IUaYp5
FIoxIZQ7Pf+0RsPTSFOwuVmMjzrDICLnZyyQ3ecAqN7S94LFdSkjFPRmdlyvGkYDzZH/WF7Pk/Bx
r5z6TNsHkGtHKgJdJSqKqX+dJau6CzYaDev+ydeybaP8zHR1j1xlR/sKZsQnnK8DllNuobR5OFP9
kZCiB9lRyDCnX1beiMNelgdpsZahMBjwBy4r3/Jqg+EisaL6V0Fzv2DskOg1hOzY45a3VA2C7wH0
jEM6AIaB2oobfe3Xh+7DgtRspiDgMblOr6jimSEg4h7kagxpg+GnVuIVOktmgr+2afvaVFjpCS4v
N3Fsr3KrX5csEtDDPEwtNbNI7FyYB/IVqPCVM0NyfFBKujFMpGVLCQNzSE3elte1LChZ8TrrvEnV
eY5WFfBmGl5ep/Chqj9ts8IlTkYaa95EqsBSsPUE1er3HUIZMwSOBB6ntZlGUgAX/DD64aGhuAQI
5ng9WSY79KdVy0Y8yl6NCkGrNpyLYY+UGU1VtA8b+27SlZ1pVZADXI6NsfybRuuHBpeXJipFSbgu
AopFy8INvh2LHRi51chksYkm0LkY6Yp+rQUV7/BWGN2WmdZsBZuAZaVn0dQlP12nqjKjbdFTqh5Y
LiPzfFuX10Bx3SZ5b0IDkQ/SD/OqQqgqi6+OV+FTbZrjKWiIqGa51oaYGif2yiTZKnkNo1LxlhXJ
IJGHicOcXmeEUmoMtDMrXV8/FeVjRZpKRyEkDc7FOLgkC/jQOPYM+OIg2LdlcEnZiibLCaFc4RNw
XT316ngqkxCebX9uA2qDvKGo+mRGJ6mucS25jXGy7NNkIxeirLU/tKGDN3FhCgOUXtva1NSc+MSG
MLk8YNwu0H1wLtfEM/eCFQsE5RSwlFl8cwNFfdr0g9wGCPcUXW5Ryu/Matho0+tSilDdOAGSRq7K
iNni3AckqlKGVs+cAejjd4rG0rzSSgjmLIelpNagvVwUch86CHkXoILgBGMWX18LSGPLatUZqsdA
En3Drh4I6SOZXgOwtlxlNafLtFTV4yVrP5ZNhFVptz0GnCCyvD4TYFzLUeSxuir7T18QiwbLT8se
u+ZzKaIGIvzkxubX6FThocN0aGYoasFvoX3UzG9JNN6KYtNU0GOJNeIpvbuYZArk9DbC8jNvXgHZ
7CThP1q9YzS/isEqmWRemGX00MRUA7yeXvFmI1o1zrpXNS6udBuq6CVupnZ/VxnPNoPDqLtm1d0m
jtTV8q/LzqIJod+lOVsYT+t7LyXKaLlRjeXfNxacDcvWwWEVdTjRdCIAc5tiDqSXLh8Nn8rSRCof
/VJ8CDI/UAnDR3mMRncZHEzWx/KeY/Jmk/WJKmtvUWc6RNv0y4gtqXfLjqpT03vLYj9XTSxGdB0Z
1qBRwTa+7UZE5UHGPpMdi0rkpA+IuQ62OIs5Cd58coQjkyodXRNXff2W0qvq62JFhsWOj3U1Dtcu
flHzb8LsqPNBRJmpNzDKKjkG0ferFPYNduWW0zeE/NDmu5KSvvQs1Y0rGoT8f2QeriBVHrUzY7eU
QAKir1HfRW5V5g9lGyHqI+wCd46A2C+h1avt7DljyCx316iPVXLwwx2jJqc7piFmrrWlbYHqRMZn
xDQzuLRUxMtnPeTR1nxOmep1GDT/frAFkeRO+4SbIBnIRUW5F1l0cQtsl2wna7mtoNkM0F8WNIde
wcTrQRJDdQIL6cM6qAxlUy2LLhIE9Xtha6u525kkoFQ4UYcNVYakMWegT7JekTTVarzRUcSKxjzn
4UfPWxu92N2FO2tQcGQy2dD42JrchL9CA3dgchTBZdANN2uOCvdNHzmT374U2mWM3xVuz6wAPpcP
m9X2lKg5prcC2QnoO+uUp5eKkXd7T7816nd+uE/Ug0NGVnEPmZFXsRRBy0c2d1cLWF9LOEDqEVuE
gKIie+jk+O7EoDvDnDi8L0HBRdS5iYSUjc0HfVgS2MBkCFFRmNgOeHFqvOjdWibOixJU96TVED0m
PVo7qH8FzI5u01amG2Gsc5BG1B0xpfQ7KtDhicErIOYV+f4lCTKPXPT1xDVlRBDwcy4kbn9q2tw7
ceaq6VtJ4d+iQaJnOYS7AolzrCyy9lPNgmDV6UatASbziZReAr/a3ypaBDBnOYEUaMCti3GCO2rC
XeA4Kgw+mAKrUNiwu7ipuvPnV0NecmTby+vnOiAXy5IvE47zlNxR8JAmETlRT7pnv5JT7Cb4cKec
SAO4bI7MVxJEY0cKroRYYxi+O0+S8qAmertZz47+CB9lg11tZXKTzOJTm73iIKOb5KxIEyLJgNWh
4+xKuayKHk46tyrqRl1t0Tri+KKcJEUd2dLz8othaa6qkLyIrNlnMl1rAP2U4dKN3x09EJH+aLRs
H1K8JJzeSC6nBrTX/IO0JE27KAJlUpdRelwGUsul/NYkbDq8ExqBHekCcyF/szG+lxNFcm9S/e9x
uAw0XbOM8FUUvFazFRVeevN7xs25vCUl97l6NBjHc7Bwd3emSRyC+W2K1p0IQ+6it1zkK91Bygex
TJ3EKlXf8snAQsk5UTOHW8RltMxjWg26ypdpy8Eg5J79dR0RW4WkbJwjVyMuhHxhZqBL7FW4qtE7
SUlqWBjevj6lXaPwHsVgnVFc4ZwGNIfTb8q8VkBWLzntyGmf0o4LgIF/TDR1giC550AT6HU49CLu
dgp3h3Aw2HYh35/RCaa75SahWAYHfqpMrrsRjf9ye3c6NDUjOUgLVJZqhC9zMB1Educy8F+JvN8U
QMo7g8sMLI5Abj3XwZPepBvTzN+IsAcVRmncbozqezKGc0NXKqJ5EGfTxtYltwAWi0menPo+RXG1
7PY1e9xQo4x+xiWRrFP6agixduQ9rYFVk80aHrNEc7usXqv92UH/Su7iBpjYnEzHrg72cyTeosHn
rj4gJ0AkTb+jNbpzTj3WzE8mki+b5awP6DjR34v0a5PFBCZTidI2bDQYwdR5bfEYlHwF5Ieh9Bn4
hJul8EwaluJx3Cxtn2Vcl7Gaa5YC/2deL6lYMzL6QX2HHrme8CLFotyhH2bRoecF84dT2ZyPnA7C
2i2E4FsPcmwPSY5gEPcsQQbbSFO3/4e581hyHNm27L+8Oa45NHzQPaDWITNETmApoaVDf/1bQFT3
q8y6XWV31hNa0KKyyCABdz/n7L123hACF24qh9sx9pGebfrqzKhkPfbf4nk/PXYp30H4XQ3iiHCP
nbLfJvR9lCMuDrGkU32TWbibz+xhMq2+T+43FSCuoks4H7IQRzKYT/ZSpXdaX996Ux2nptqHQfyC
+IIekUYYYfS4VHf/0bjg308D/jwM+N+vURKVP75HX/52rHD9N3OH/x+HCjrV+f97qHBsviAX/mWq
MP+DP6YK3r/gMHrS86jnheV5zCf6H6r5X//l/MthyCClAw1YZ2nRKZP/mCpY7r9ACBnCZQwBSIPp
3n/9aapAyqQU0hF4301bWv/JVGF+X39uQxDMbtrU6MKyhGBKYTG++HNrh+BF9FGSonMqTMmu9z4a
BTFAAQg2QQosjfuMPcx8RlaDlaRYl5kC6u6QTtdar57oaVn1T7WF8qMPfiBoD/+hdfH7GzSEJ415
1E0Pw3Asx/qtlxD3AXMXJoeUUUzoYsuICVjyykMsgOnzA8d9pAkWFa4HmVKdwiL+xlS0fQIxPQK0
T6qdC1dgk5HAfMqsyccMxa1XlOpjjsZVzUjr3/Qgbb7IP3+UvEHhSnQvtg68gM7Hbx2dVMxzIcIl
aRuj3gDwhQQI9nThwBEN67Y9xkH9MJbatCkaz3mdfGGf1UgBb8H823lBYcAUgug8tdaRrwV+Vpoe
rB5WRtGW42eArAejfKcxbOA+s9VjY5bPQWnaZ7315h1lzlpo5Pi1MtFSpK1//Ihi9MMo3yDSae88
9SYsB9FdBVbDFckV37Z39ltnPjMG+O4yjqZoC2zY7DRpRJcWJzW4P7WG1AU77TKoYJ6DhNSa+ict
bhmYwon4SEJvYY/+6R76N5/nfPn//nky8HK4ZTyaV1yhv16ak2aUetPXzFhK7a4HGEXuCNujLDRG
Ah4t1ciXx7jyj8AvGMzW9vOIXuMQ66Ca/NgZH1yvffuH9/TX7xjJhTBNz7GEOd86v74niFh6F+Uj
WWKVRXJArQ2XfJpeymFqbpgZ4ELTD0kn57FLyp/T3Chd5EVZIYix18U/dNqWJuGfm4iCVUP3JONA
4Zi6sH5re9eQwtsuo9pkqFBul9y3zIkpzHVOoKIp3tE+Tfcfch7SqaAoW1mzj4bcOi45VQYqibOZ
xPoJ4fyxsMW712OSR+xL3d8W3/zSQi8wCH3tBVm6gZJFQrCRIIPrrGKrA4hd9aUCuWeyjf7HHzXy
Fs9lEZTQlgz3t486JxkiqQZar6oqXyyvxheij7QUw+Ar+sHZ4dMd8qwdP3n+F6vXkjNDNmOXmw3N
6YKj7d+/nd/btcxedeYKjHo9w5i1N79+8XL0nQLdFa9PjhTGDrK9De5RrAIiu7f0+F4OgXX8+9f8
y9qnG7iqaOkZ8x2ALHXu6/6p7z52UwzlCNS3W+RwlBIWE7Oi+wCHsMYJ0E58i4RxwTjDU+Pn3VM7
QelhoBBBCnvDx4y1QZfuQ2Xpb4gH/GOoM/PNHM/6h1Xa+L3DzDs1uCFmXZJpuTA4f32n+ahHuW4h
5xht8zVI6DgwBzKvut69q5xEm5UoNbWv+tL8ZBXJZgik/4g52Yda175rIsbHpqyeEGXj1fMT/ns7
TSYybLijVGaeFqGbyOpHr2sJNijIyiJk8G4ohxfMR+pmZ7SnxkYvXkcLBMfffw1M2Hn3f77NdO4t
28EVa7NNzpv2r39d1BsR8SoNoKA6kUfNcPd9Y9b3aaM0skrxXlSj++xnRv6kNFBDyD3xbeblDzFm
xsP8OzSNxRPwM+1cuEW4wdSmbQn/jLeqbqp7/GebRU2VFM6PdjTiC14CF/eeP+1AGZ+0qPMeWrv2
tlIr3nyJB09z4s+936vnznP3UzKQ8iiGT1LozNmxYnpqm7mjPFgtrVfQwsHalwKxlOvmT5lv3qAt
uQflG8WOLA/2TfLPDqGo3pedK3HoqUKu0kChXsiQ5s8jkufYtWD4Mvu66GnTXkElM8NrkbUCLjYS
yhqgIAadbFqpGU1Uqr47YTtkZyoLwrEMEFOL2FaN3rOnEeSdCieg00Q2rhAV4HAXU05VNI+smtNd
DMx20JFWlgWKeFaC4lbOWdeuMV6shNHx0HUC+Kgi9wC//yG2GYupPgyuAUJiQmt6pAa8+NGw4MY1
0V3Lzk08kRdcS+NR6g3tHcGCGNFsgyhPc6XEKE2UmRNuW8eKb92MC/TA+ey6WWWJO7i42VO/lpTM
z9gPySryOaePhKGrnW5pJYk4mgGaDLvfBAflXI4GJmUAHEaGzRWmpdhVeEJpyNYS4Q8P1UTOluZz
oBmqPCRWZ9gMCIB/cChDr/09SILPhUENk0nh4atDhVAlVd8wxHfXXeXlL0bd3qk2EEAMWQEM2zCv
ISwhbraG9ov1o8BB/N56waw+b4ILgQEUM4V2Dsp04vvmp2JUyBra4qGJ39WsxFRG324/Fhhbz+aw
WtT3+ehWB7tQVP+2sYm8Sn8LPJyaTl7jt7eoIpdA+wTAOQhJaR7dzujpEtCq10agIXNOoFeuZZnD
+KjQFKaFld1JrT74vnk0pqp7R4hJGp5sUFgIVZ3jtisvVTR+LQvT+Z7l1TYFLbDcCAzTgkd4oiG6
j7Oig7gfuIQbvfRQt8wHIQsi750WuPYOpiUMkE7/hNE/2xgD2J3C8YDLx2IXBv79xFeYkG4R9acE
lN056TlVeCBytmq2WlWCDl3uofwSFsFq2OOPBqyIg/Qg83FYZVWbz3DLP61c030gscw86CQdYmp1
HWRc5QuejfhCcI1DohWujkLAIaH1eKq1ptsDHXS3kYiC00RA6ZZJks1/5r6XYrTPDofUoMdGMT+M
oZlA2o4dEKf5HkWf/bS8tmgc55IZHT67ukEEnqp+FRX0+1pzJHYtGX7oHvkoiRcwWjTBqCsSYj+x
pzRrYStnu/yrXK/tc2wWzqmXzY8Il/rGDzQSevq42BREydE0aJhq+VX5bhp0k9TkWk8dgpMMI+3e
sp3kOrkDwg1jKnfW7CXWs4gVZR66dXV4akzSi5LOzJ7whkCrlCszYRax/AVB2z5J1e7qnGlcRuQU
LAPh3gNXjVeT7Ycvuc/8Jy70YWsaLaMy0l9UVysAaFF4Lavp3OY22epgnDHaJ+CUAM4efWtU21JP
vJUWPphuyQQmz74GhW29ynJ8r4LoiFxqvG9pqAOcJue3A74bEnCxRcbeg9SbbtIX6Q2PpEA5DFYv
ikT8GMwxPK0sDgo+0cHMBv8sG9ke/G9BOjhHGJDu3QRskJ6IOKex9jnuOvyROnLVro+HO5T30a6f
GV4kfe7coA8vShAwjk8H+Uag9+/LTypDMwpD9U2Pjqlwp2vVAA+1xtBff2yPXq6cQxMofRvC+d05
E8Q1N5Dl2jSTT6WIukfuvncXPtmuwliwNyM92MWuUdELAmIj7NBhftL553p+AJVOgz0SzI5sJwOc
xaHbAD4kzOFrZFuI3Eti2Mkd3Fp4VI7cNjaBO2QLmyUm52bZ4JPg1EyZdqI0yve0HgFEpUBAyniQ
VxPa7koNNLz1ptyDKsBXHCU/q2wqwf3Ak9cjCAXIiBUSp+Yx0boXwcHoGMS9cQoSzA7KG2hJVeR8
ANmrXwBaf50DzsumxrtnlzlCDUjxYdvnK7+swyddc7diGE6g0zumK2Tf2SfE4+AyM1+f9dnj50i7
G9r+5hftfa0ybnJDhXvXIhUMvtNwLoxwDxqPg1ao6eqyVFzSCQi9CgQCLLe/VzNoO9bVzRBRvwm6
xMPG6h0krv73BFpqj2bXitEtC2qGfamZN1t09UPIjrpxRxf0bTrKi2WfR6H723KS5Ub6nQdSpye1
ucdG7ei08mUm8UmcuCHa+8jG0YQVvdl5ogAPl8u9o9OSquw8PJURLTvCU05Y8s3HkjppkwZQsMe4
6PetN3s9aWS5EDmSLrksDz0eqjVQKsR+YUrfz8AcYsoyvOjkqIM2xD7tDfE1FcyE7CSS28zGVHTK
41BdyvnBFm6y9lyaaTrzvEc7kO6uaA508jKtDjfK78xPWVx6h8z07+KYkSo7PnnGVkbiZyuBB2MW
l31wi3NQcjr2pB5Lzx1v0N3BW5ue9DC6q7Xu0NEM1QtDfu05PK29+SPCw2NuEf8nl7AiaZhgE2gB
4XRmgpQ82i2ZApYICRnW6PpXsjgWMwqUeIlmV3rZtbfLORlz6p+9CmNoVqdklOqltolGs8b078TH
RBjHwR55BizvQuTttzCvs1uDsXwyW+tpCaYvZ9fVpAWfqpywPAKx9MeycWnkZXpyyBxczH7eWmo3
ujRf02oInxKbAAUTYo0x/28dF9glachk2A1KOymbf1FmPp59kP9rxSq7HkJ/DrL1ildu6J0Dm+SR
4MFnWTXZHVp5fYXvYl5t4uAhi0yug9j85CW9jpn7cRic5GES7lML8GizVAN0HZk7kKGJP7Ds73vF
S3CKmaCBEOnADG56yXRjH0dUinewB6bvncdpqnBPnG048AbEh2Z5mX8Y38w8gFdGw6Oz4HtPns/x
p3KA2Mv8zp/Bj2FHeAvIu4NN8tC9Yd6BpN5ptJnIrlXsdzbZHaVPiOrU+bBmx+GiV0gmqXZ95I0Y
ZSbl44dy+mgfW9MbdPzvHmbNnVEj+Vh1BcKCzqktatAJQzdBhUAUwr3eOcanKQXo3mQRkb/tmznI
R6/P82dQ3JxzQkazeCGVHB9rEQbnKPJwncNlWdkWIR5twNf193WEMYuTfikjHCokrDCSstZ2HN34
tYyQDv0LUyebA+7mSUyesV+iZ6nyFvb8Z1MN1TkkL7GqQhCEHp1zDozqbnkIUkZithU8qLb+unzg
YWSYJICSZWr09T5Op39odvylpnPQWJmoQxzTYNX+vZ9l9MDrfA8xSDWk4zqdk8GNKfIPavbN4WK9
WZ3T3RIPqeFijf37T0v/y8tL8pLo/hH3TiKT5/5WUnok00iy7hElkggF6CIKd5HEBBzp6EdKgSHM
Civm+IUXnGNAsDfsHJW3DzH5GLKQl87Vp0ProQimOjEwAYfFTbh1cfNjiIp//2bNv3y10nHnXgwe
BXwOhHP9+tUGfmZ1TcxcMdIzDucJYHl8rtNQ4C6B9XRGZPlYGb6JihIm58D4Ip0M83U+5VySHDqO
i897tRwiWTLDzdSjjDGyBIpJY0lkFba3tlQ/4rDpvveRyp4ypahnOh+3kRL2e+1KNskazYEibcMD
rfRP7bi//olIFHG7CIvOtKF7v3WKe40IoSzxiAmeT5QT9okBizfTOk/2eKgACK5x3Ks7zVUg7HNY
abbw4/Pff9B/aQpibgWiL5HM8TIubqhfP+iwDSgmLJc4ihrBRqvFHaOeOoTZH3sPtZeyXy+bQ4zo
a6XR2d74Zl3hD0N+iqjoO4PPlEUjyv/hCtB/7wzOb8xxaFNZ8FY9TAK/vrGJCZiWs4oSnJWlDFD1
C3iy/EaKFgqtIHoqwE21ukHBl6NsWUy4bZMAdnHJoBcuMRF//0nRxOcV/7zcIC60HN21PXLB+NbM
36/JsMgdQuNY1WKkxkWx/+gxkCU1NuXGRpd+qvRW7clpR4bsld8wOXRPqs3aYw7LcsdMPisCGnCi
jE8N8JGTho96QnfWHqZB2/R2mj8wqNavEjNCmtotqjgEMnTn5EuYp6cE6xLJxmq6d/ziR6SchChh
j4RIYt6bLJj9AZRPzucugFsfF3Jk3DmfEMhlO1QzqA9ZuHOLwyQ+LHfGUmh5HflQvc3tMQXh14/m
0seZOPJ0zMZo+B/cRr7z2T6mDW3ZQvd7as2zlzf8KWgwnhNH3i2dhnpq0gfDexPbj+72RDT9qiRB
8Rn337hNG1K8liJl0O2vJF7AXbShF0R5cl+Ukzr6S8yn1wFkqXZCV9bNmB8KMCgAK5ZatAthWjFI
XrlUGttyaGhg10PPkFy5CB4i1OYlQ/dvVv5TUZX96OdoKpGDOTFlFhEtlTR3ncdy4sAXQYlCpGNs
Z6986Bb1V5QIMgbnponQ5KEjbPbkIJvd6zY1RRTaxICYdnn2Glk+mp3/E+pgsyNctjjmGrThXorq
UaSCNn9nw/73GZDCD/NhXsbvFWXRjwbpvUhcoEFjZq2t2Ci2RBBn11rWj05ajV9mXjay8ZlKMcNr
gzobnnsJ0VAf8uaBqbY5UBOjEiMVKKjHNxCkKBQQ0SFbw71F9Hn+MA7IwoP5TK57+TOkiO+BOVWH
MBH2k+L+Njj4c2Jo6206H4JaF0Rm4fYXk7Cmq6W8s5mG1dkNHpdIcgKGhosRioYZj6wvTQOgnFuO
tHa9YMTKASCZTccMgj4uG5c4Nb3GAzf3wRmdp2AhkRd5cSg/J0XEiUz/Jku9PLYNPrqhADI9ZWRv
10AhGU047tFCj5rPMdTCGfujVce3xW0f0eypJY4ac7Qt9C/FxfdCcyeNRucmoaEN16P+Vs052V0+
Bbf/+6zB+7eaYlXiepDyXo0dBWI3uC+earkxDGCy5HoelheBJwxFpy8aLlSwh0owYU+LHw42wXWC
d5pgaPNxqdx7il6CrSeOnLSJN+XUartapNbOgqstjSlHaBpre98kuSMJ4W2G1eStptaecMqT4P2x
uE6FF21dYb4mppWfRzxDaLuCS8bJZ4V0IuUG1DGi2JaO1hR2fZf7Hfng/W1AlXrvx2iU+tj4njH3
ewpTKueysYItdQP60hQ/e+eze0n9exXbzxT+1i2IeRBF9OoE9nCxoamMyDMeYZKpY6e3TK0wnm4J
Q4kuU5JeOyLdZrWh3LkSosZBB2LjmY06u3kzliudKu8c+QR1+8l0GqxWXCbLxU8695zx3Lc3ctwk
MQycJKKIkGoj8c7l/N3OWg6ztC+F7Nuj0MS1ib3snl0nYwbQw1KPW26eYAr2sYHXoRVp8xgGqltr
DvF3k9U/DG1QXJcHVVcFGercwJPEhyCcLHqCt5VlTvc0jDHYfytGUjcfVjQm+CtTlfYeUdzPrHWH
KyNE46gTIEXxuV4qc29i/LJsy86MIeoHb48lHmUoKU275d1nk3iOqyI7LM9y75b4ch3Pe6bf4ev1
/L1luMMLYSincrKMzbLUTr0PSazWkWPQpzt1bp/uJofeq+fcQH2MnFWFvqvtWp2W8jjD/NS0nlp/
rNbhaKzAXFQkNuIYb5WxX15ceZ62l3zbq8o0p4spsv1UEMU7n8+q0HsQdmydHAuBHZjmGI9FtXU0
BpAisXBFYdDGGFlfPRHV6Feyag/LWmzk6Ix7NsetCKzkZqmO2x3Kgj01xqe48bPbOEH7dt3wXAsT
y6wRu1djttKaOhBbQ8Szjbbyz7Ca/LNdkzIC0s5Ev1EWx9CqITxjXSKpLxIbQwXlhZhmMi7Iuz2k
KdLxWmjhTkMWjC0GXARWdcqQ5TCynNTnbk6Umtp9DCRjz3ipfC9d1rSpbp2VHIb87IXBPrEH7oQK
wtMKde48HzCfhG6efM65e3AQ+cnSzfMIKvFzbtGrGYf2AGBHkL2L/k3rki+C/vZ2UDn44jJ5sXuf
yKxEmpvcRTZaBQimoJAYZ1rud8shKexj/RAZlXFQuGRIspsuoLqSvcUeuwvK0nsw2zJeBVX/zaRa
h5isN9vaodC2ZmuN7/niwaAFuIMPU13g7RGqOc+bzAyrjGT4SUpp+k0bsf7bmJoOS2dDmSEQ4Xnn
lGX7ZhC7unLtst6AU+leO/EWVMNtULO8rMu+ekk4/kiH57HrnmEWNV+0eLq1+fe8ZAQoKhKEtWWR
MNF7xVaUq/dmHDmM6Cq/r9GB2blDMF8pZsbXQNSiYco3p4WwfYirwX80SvTSZRAZ02GsnLvlXcGL
8856jGo3SJNdHWj1hcNtcY4NxKx+L765FohURZ7NWVG4FcqgG9N27bmLRHB2u3JNuU5QuFMHTwA5
sjV7wPSeI8EOUMhVefZgjWa3Z+bQrT3pAxv0kLNLQtjsKPoKyvkguFceRjZitolSVTsw/fXFSLtm
n1V9u4q7dz+xo1eB3mcUDCLzXtfPeJ3dQ09FhaRbJwoxtrqTXliY0ar+y8RSSGNVR9Wf2yIF4Bev
8fDT4tbVwzLQsWb6iRedKtV1B7wOwCZNZB5rYso5TsiKgVBv/Uw7kqyNiX2eceMuI1NZXxngs3pS
9y6OQcqucuLsCPkmaI/cDtlpKQnq0KJ/wEl4Rz/N2UQQ79dLKUa8zXoMW4abHFYRKQ/h3UhAw13e
WGe+4T2kiuIV0XB4ASHsr1A/hSvTGZPH1pevAwjmd5xJmH9oCj8bbl9BMBs+2YL+mFXJ8Kko/eqh
cvYgZwIdxD9Ke+BFESFhVmm2p0kU/UFvonKztEzi9MV1sHgu9JYUE/oqy/X81CjPNbcZ/qvKHsP7
nFCRtawx5Wusd8cua8NDrp+hmMK4kAHtrmIA3N2m9i6ZFxOc389GKxsademrNljpCU3bcA2j4Fq7
WvFs2OqkdX31ntGAXuZvuklqlDM5xdXVSQIMZAf7OoxZXBI3wJRU0fywRPI+cWjYcUrDfFXDkV9Q
KmXLlSUwh/59MUFl9Xv5RzVBJWExJaP4cr3fmxcGWTY1ek9MlhGpOWT5WaiMe4sDVqKso7b0uLq6
JXJDH8ezo6M99UYAJ2Uwnq9qsNuvGk3xl6mdhlXv9kjQswyAYTiIS+++idjSUGKCWWgEvBprjRV2
AtRXd6Do0Wi7gePsEEk2Zy8T0ZHWOLptz2k2y9PU6P74BTWyzkm8eSF5Ajx3q2cg+3zjYpE7sGtk
Zt25GUfRqDESpg6ARwuVPpeD6x3A8+fPfSVjcJxrTZgukGL2B31+oK07bgfXTbD0M6Gi5iHTtJDd
vZGVsznfL5/AVn+O3PaHbyez1IMTqpWa1YM5hmLW9+wmIkau//MQZSgC0f9jyZxbXKac0GaT7Nsc
JToOkoPa0f0mez1eD2O7MxMIhj7l+VphDv9UtQkZyulIqB3MxaWqszVPQnHBa5BMc9yJPpzNqE6O
S9cm5y+KAtbvSU7Irh3Sc0oXTjvkSW+v+eO9DqyUDYSLUPYC41VHFy13si8ZoeMElvCgmaG6Rlq/
6kWNJy6ld/U/Hw9TrC9e1deHZQWwq/BScTw/ZrhB4YCMn20vdo7ZvDE4wQiXotjaTameJQDFeyte
a9/sWoDfNPzioejs4YzpQWK4K+dQb+BDSyuPqRSd/uGKXQNQR2P+GMGR3Y84SROS0ZDQG7gKUOF/
jIXoh9+Y9M2F9/BS4LIGDwUDbT7vTBAmbmHcPhSZN2x7iX6du6y+gGuuT249HGzz0hHx+ll1RMgB
0vA30EdTgOqg1GNXvuR29GYPcObAahU7Rpr0UWUHKRrb1tqJq9cWHN017F2um0wirae1ddSyaDrE
pBV9fF3p9wDsxkd3L0tajBAh0ayIR3GX0pO9qnmWDooU/XkhrCcJuYQuh0xuXiv2y6SMinrjWCTu
+u3IFD8UxqfcLgwyxPwWw1v5dRia5BQavbqb0ChjTZ32hUV0CbFWyQPd92mkv6t1xvha1u1exkW1
1atuoA4nlUrP7G8dSySGyj/OxiNi+Y+CKuwtkwRhC04iSXvRXTy/RpR22okF8WpK54ckq+JV4NfH
2HT8mCUn/dQ/lZ7zNkUDYq5Q/5nWgNScoEZPgXuPfEzp4pd2xb4ZZH9OAOMd6vknhlwaQSSQkenr
AkoVmXfuxrDbsWYnN1l7h1avkq2hTeos7G7c2Vpjg9lw8ZFBoB03RW3D9BjMV7upP6VNNLK96fbe
1vynRINHBLL4zU20Jxlm02dIAOcBaesnv8ebACuIs10iDhWjlucClBZlmRXd+Urk9xpp61LVnyDZ
2D8E4+0uh0eCwQ3NMzmKP3RHI8bevxqFE90DGJLPGvxGFwbDVCuExk3Q7noNRHFJy46hbRw+kkvq
HWyA0puR8HZEoPSpUextYWnaW6OGYy4BUJwcmRaHBP3zuvd8nYtubDYmDcSN6csIknfn0PknSkzF
Vb5FL0jLLq0AVLWdiYDosKgwsg5KvJZrwcGylHMqGoyxtrUwstjF03qX5l/TzP4AFCaZQvrn9KBS
ZnVo3Q+4quLkHlaNs13a6a1b6QcIm5AgoBIHJH/ew2QZ7mlLNHsp/bMWxV/KoW6gv+bqMuX2Y52k
uHAT8FEtUHMqzYmQyI/NVlWqYVOjSCLimlDI+afIMK6VZekfJwpzqIxbgduS/QPaMIiwZszC+xb/
3X06TIwVDCDLy9PItGpmnXl3JDi7RRcx0iQmF8GarxOh4QkJMsvfoB/tqHFleODQWt2PsKrWiRiP
Ye02z+SIfB0r/EBk2/gPQkGPsjXCfhszpwoo62MNr7kjMmolBK0In3mzLYcDfZz4FrUtqs06eSuc
JiBOoY+YebSAHYjUeGn6rUlIzasRVjsjaT0yK33vFmYRIFMGr88+8/CyjD8tm/vyQNrZOqigTqgm
vHau6p7DIMOfHGWMjAz5SkGTHsn74ADnmBYw4hrlgwWff2yR9yX9sG0rpuqDTtg5cUwkcVKxX2za
ahvX6km4MnUTC4/GamgA8aylzCE56IgVSMd9aNMJIigRqrtFjRMUT4bSSoDiWN/McHzMxyA+hVqy
auTgnVJObjgywoFGRhA86uNr7RsW2oc+2BgeohwnDi4IqMZtjhV66w1JTy9p8A9eMqV30OE3uurM
ExUH2bUkHNDOJ1rQmWyGgyr112VdJI+uprv4NKtkUzD4A9AxaoA803zlWsjKYoJkyc1rm4vlS2+d
aIx3vWb6wvkdb4ZU77XjsDs73s+hsBOcUaI8x0hdgPMVznfdMG22PRcrmtkUz4jcxCq5CrIe39iE
ycSmNjspfCxvlm3sLKKBM1H756XBNASLFBiuMj5vzKUglO+rHsxjTAGqDa374BMR9o53j7useqyK
IduEIva4Jxr71CVERM3t9DYbzW0UE/UKnmk7arr3KSnTeJsn5G84mfqqYJPjZ3K0amfSKsJ1IsFR
JuKnkUbVqQGPJO2kv7ErNXceopNKBs6VzJWXGJDSrYkUUZ+9btxlNq4RMbC2zJFQ46ZP7Wg7iJHh
O8Jl4trn+jxlbEdRrTZWLyEw2b08jUb41C13cM95ZoUgLNqw79b7Ikum6/ITChtuwbqxz2FIBAUV
2+uQqV3VhuPOVfDqmJ/Iazg5fnNsbLvawb0y79Hx7Esj6K4GjvabnCY6SoFxG2XyZswHbQ5l0xHb
0auZk/wYG45ii8BQArWWpApafK7WEDouCcPpG0Ae0o4flwdF5rhpCf1+eYYDzGLNV2+VAB+M+T7E
yh03FOYMivBq2Pru43keF9OdMjAh9nXDyUG9shmAFTNEIxkRI5Cnbr5Dr6TdLT8B5sMCk4c9g9U6
BL9C4WDZpv3UexwL+kxO53qmT47ppKCwaW/gxwKioyNokZOVjFdnwNYWRbiZ+WuNIC8eSbj42Ou5
jxgyzGHKYPA2Zdl7XN//Z1S47MjOGOBkZodiwLkcDwhxmF0v4yO2tezeGFNERaS8mb55SVrDf3B9
373Xq6c2d6NDAON+Pc6rS60zrHJVmJ1gs04HEcREo3CRnCCWZ6vlE8x7JwNn44wINrejXvg/mpSq
JOZuhkE3PpIXmtwwD+8+xHINtIopHeMn5bRIHiayAy01eQB8dX9tKlfsgjqyH1zZ2A+DQTvWHSS2
2lCXx6QDmoNYg8GEH+7BJVeHCYHKzcrKnUrJWOgFnkir1ZKr2dgGHvT4jRGRemgGF8+kw4mUtD77
yWwL4K8eq9jUwTqOx8/xPPVfHrD6nOOmpfM1mSH9pMDZKxAdnXSrh94SE4HutnXtXnW9KF8ItcCl
mfd3gUr3jtmGT/1cENojLHqAz2j8LOndVVLDROExeVE4Vhctjz0XywmtV455TbQLZKuflwejLOqD
aYwnJ53GUzvcChVUnIdmilLlN5KyZx5ytQYtk+gTWtbmZJP9vnLKimUgaXJyj/kdmDT7ZrnaePho
W8+dzq5xm0v4c1Bue26HpDs7lQbmM7O/tihPz7VuW2ewp/ioM/HQEeIdaI9GNMp9pEtGRb19Xh5U
bHyxe69ktTSy8VTMibLzGXC5AM0MWYUxavExdDxWkoKLCXl3uNWVbR3ilj201OzqMfMi4+B2lb01
ExyYMz9x0qPxtvzkwe+LODfRDRsg/s2LwfKgOzTmmJsUG93tvsReWF37tutvnWrfZTOlT0SHrzne
NI9uwvJSuQm0WyCsZeKfxiD6/qGzTAaKfH8+naB3ybbJQAK3IuJjpZQLlsIoaWrUDt7Y3Ii3Qydx
oM2B7Mzuw3NrNBhj8i8YDay3+Wi1bjEBrE0mVZs+pv9DWkC8H2ufFTwfAGkKD5N1Od25ZMvuQzPr
kSzyy2iEmAVej/N77VLwzslAvqaLNenlxml5iuTpHKiapnJJJxJHy/DIV3mO57nxBAeMLsuUbMwK
qXvQWe25AtCQQ9d77kJ/OPShWe5dOzNfMGpcGoH3NwbTcy3WlY60dVUnrLpJEP5w+vhTWUj3s+wY
lTeRGZ9lBGdq3kfPjR0Pq2rWk/zxFI3E8jRpQ/dA6MS+MjnvgoZx32UNMyFzI/02pDlI6r776jdO
tM2o9Ui1heNd1rjZZGuZ6+WpZ5pPkWWX1wqfN/RpimGd8/BzFwdcVR047CbJ0ROaWCeJVQufjP/m
6bx2G1faJfpEBJia4VYileUgx/ENYXs8zKlJNsPT/4veB+dmgL0xUSI71Fe1inZD5N0FXjHiTtPa
1T5niqWygRzyCiqeitK+MYB/12bo7r//C5KyCBTeTdLwxEN///LwpVoKvtv/+8/aEy2+bC2cfTKs
diq4BtvA89Wi4cRecDAlK6m79FFtZcndDJ9YjVgCgmwqn6O+dx7ZXOHp8l9pueTPCOA+QK/Btft9
4i+8GahJ93GVfvs4E7BT8IB2TTScxsW8W+bl7Ham8zcrHWL+6Y8GPvxGv3C3LdsuOtelPM2ww55a
HeK9vxzKaf6Zc5mhvqyHvNQYna3PsYN1sTf2ps668Ltwx8BWg4rFhlw+O/vvlpm2Qlw41FT/DTKL
RYnLlOHRWZfrIZ3f26Kl2m5MSJwW4/w+2eN+FhCigUA9i6mMr87KS+C6DsOEHvfNPMzqvpaz5CJP
L0UH+hkyBreKtE1KAq/sGL1upu9xPN0XoEMPxkjYmQOdfzESk7+4n3efjlCXtqzml6EbCK4mHpMd
U8I44SCD0CcfOXlX9yVp87Yjpt14IJZ/11qCDNxaRdGHQw9lokSs+P8fLIYa28b4FEOvsYG7fHkW
DjdDhw1eDHTF+C4EIbHWRLv8pkZm7369xjHHMXa2XTpWxp8FfSpIQAWf9L5znumigx1PgQCPFuMi
vyJcvDT/rEQ+Q4Htnsy8e3CGBBulamjLaoHXNmVrkVVLrYc2nW4ko5Owy5b8vzegWN+KLh5auj3T
3UDvb99a6rqQTn5wktJ+wLWZ4M92Adom5dFmj32v6dv0l/b4316akn/L6e6EVcBVaNPNEcg0q/vu
J0pFmEjp5bY2ECc0I5mOUfxGwUB+cWAtX6bE8wAitfB1HCLD5cyYp7Wi94lr8kamVfFAk0O9g/h9
36/zeSelz7OHZ1U2ThuQWHtMVvC1q7XyLFoakX6lpoLuo2BmUSYsjp7ZZ050poU7CThCWcff4YCL
aSOwTIIotM7PR9dfdmTASIyLyf+59t1sB56S7c7JXPei6/fuaGY3TaptORjqmbO3fktkfYhjz7z+
LsygNzX4LdQ6WRj8yC/p1EFxWG26yj1Eo/eI+Dgy8knLq73etfi8mLzW8EKM3n/gURwCp5zz839K
hd55+eO4rj4T+9GxntdjpHgi4SkPckR/njMqp0Ac2vbcXrm6R4+0y1QP1jhCxNEqVAuS/78zecsl
pxg1/WNZQyjh45SfRZYe64GZd0q1zLay1cucN8OjtbCjawNuaQfiIWqg/VDk06Ec2vyaKd96sMxu
JyhxWCnh79XgjWdtWgj2RJX7WEFEjEQEQ7Ein+Sv/185CA8MkI6/P+v3f2UzEeKcSiZYNrQ1TcbE
7Xcy7Fvv38eRz6TdRrGOi/YOloS/x5kcU6yEcf/3/ES/3F1jwFXNG2fAese4fNQ5b9WzpW3/u7Sv
8vvvMMYGJkNd+nqC7nyWKXdpgqWc9TfXFH+WrGYgY+RA5+MhIZcg62uJfzEER02ibFVbh4ysQYT6
zWsGvX1wdhFRom4N+VGJxAy44okDJjMzCIQdwi9RwajyoASaevq1zCeKktBszGi4t+QRPm5KzNqK
ji161zai/3Qn+oJzopN+gwDKblGleRdyfQ89Js3TBOzlKkfskqjAOz7Zz6rAa5R1xRL8CvR909z/
wvY1nfqD0bBrvI0chkmQzXc61md2ozI+cewhCOEMj9yO/iU5cxQIkd7eNBv44YZxHyfFF6h6F1if
ASikmpmvsTcye3+tOHtuKzrMKUwjUVgVvB+GkGwnKRIvyp2/QFiYtSuqdkSJXPlZD0rdVRjmtiW9
lJRtoJmLL+XMYpflxs0eU5S9hPlO7zD7o/YIhWgXzZE6+H6C/GPAmwXbtR8UHnE6k6ER1sk7Zsjc
t+91z662Pv5KeiYykga0b6LgP/gWXyUavMOq3XQyNOvRPZTc7rdKNCJctCUNfUhMqc1OEY0+9N8Z
DHyjERUQFPwATGrSMAVJ4YPFmkReEHZIUaSSYgT0YS67Siu4pKWfScMAHNf5o3TAtpi5S4WiYuZh
6sz/68T8w5EU48zCgp7Ic0R30tbybt6xL/s87HvtnXkGPgfPPKR9qR/jKGd6M6RY0aHE6VzdHWBX
DJihUmoaHy1nymlUzHAtWKdmVYdjmp2oJEBTrIq/RsP5aslfJBX2gYUAHGK8mRhffSdji/3VNA9i
EutD2UZh3nRgHrwhHCgcavVmekBu2ppL/8Ko9V1O1Qf0nFIDA1JYVUfOEtZlr76hgVb+9Bilw3ds
jeV6yWi5TKbgQ4zyFHf3jh7VgKS1GgXYr479suYMaDfZcYH+SbQxdPgO2zk5SOxv6CTVXZl6EBHf
+3GKdn2KQBKnYOu7KReIrKSMF23+l9N5f/Yj1wRdChgqg9AxSH06O9oNxj2hUINMT9VWOeus126k
RqcdvcAgddIcHkg83DzTHa5uwk0Q3xAIEcmQZZppXvSx3p87AZmcWcWI2SJ9WXX2i1PmTUDrloiR
gTzLOVfU+ECQwOnR+Oi8yqd2Z0klIv+4lHvwNQgbUei0PhqhYpXRR9PfE0amQQ2mo7xNXukHlpU8
qtSW+0n/rm3vu9JAHmHbcTh112mYcw5bFuUGdODuXF2Wm8glSWxNYVVqDuNfsKneTXZZF2hS+8z0
MsQXx+08cj9rp7QD9DZz64Fu1QcOXGM3//WBP4ekrgygLWwuk0KvSrqsDzIbD7gLgDVO9dWH6rkn
h25t4Z9l7+MqWdz8GLvTS1FQpDM5nGJrtga8FI1PiKQyqYha0O/icrzQZmXsi2L+iXLYqgV6IxkK
ysPokDSAV6BZ2qTB2YwdYY/X6hhrVMLRU5PseGzqjS3U8BCJ4eglq2u8JM+niKu5SdxsmCP6gZ4x
Oo413DOoX08kWooLMO19rw0tRycmMyYho2GBV5b6lQ5ULwOiFEMhFjTa5c01N8dg7uEMc/LLj20l
WDqxVhit9jQ3zWX002PadqcuZnlqWuqNSLffIKLDFdBZGcx2pSGl6YHeiHu99ocToBj8KIjoxFYz
cvRdvzaKimbn/a2NuESbm1iD9LINl5ZPbHTo3AZLCP9I/BVe0tH5h7NhRs5kpbKQGB0FHc7Js1DT
2kMeuU+cAKkfhDRWU5AW0BTVnUxHPhiQOHWDppkcw0mvFXeYBj88fVyjNOnDsPb5RVXE16kxSTFo
gsdn6Nsb36VvyKAchUTOX7/1qHb2blUDYtVeVkjVKIJpZZkwKOmG9jw0sK8cF1RP0h7LySKaVnIj
V7BCaysD7NvHTxqJL4yR2evcYYlUsV0cpdOmlGrS8j1I9w1nvHsv+M4XDCzjIPK1majaO032r5lU
AfIyxTxMlTKnMv/oe0Rls1a1Ia4SIqTZ3gZev2kmHKjW4F6c3HpKohqpyqjuVudEwEQfiJDosm0/
pBY1hoNFhPwL0Yf2t7reuYmDxzQe4rPOEYONoTloHu55SizJKifdvqIayFn8W5Ig2Ok07qa6vBLw
bTeIn/esWfre5gsy14Yy+gX/moQuuLN11M5N5k/BUDrI8hUirFVXU2DsQ5SmGSsx+h1Nr+XGiSYn
7NuvyG3q9e6DijcQQ62Zu4IuXknTMyVoIzVQAVfTkrkITX3gFPZ6gcpVMw0C8E5KtHE14pmKwX8U
K7XxDTfetrakyjUa6bf12hitDzU2rhYrcBsK9npegsiuWErrnRcMC9MDR6ObnKWvCuexM3ZFi/IZ
ZwfpUcSqIsE8Og/ntFZBBI52j4PGoyUOKiAhtzb+p3V4A6KZY3vMghS0oyl34O1sPCXeroSub7e+
s4mzd0owgkWaxp4dcNjM+NSeUtmv8bx713LehYhfsVE3975XApngweG8HBgJ5AtnesSt9Edn8Lth
FvhlaRQwdzHHV1vQkxc74jFTn4rFKpC1/CwNkJAlfbkJGcWQFpXvajQxH1kTe+ywjj2M5TmNkTMy
Pw2FV93KedC44o0KxTrdjB1uoRWqPKXSPDiye3Vd4jMWBI8pul8KULFOwUyZriwzcCr8xUjwaZD1
fRVm9l9LccDgjBwFydKfDWCOgZWzybKRFBsKN5P9EGs/QnokOiPjDnditYu1O8k1+EBYqdhU8Sv/
7LNt6uBiM64uC6Ioqt2wcIUbK1nxFaVmgGznbw3jj8Mrih/MYIfGAmC2jEw4cxD0hB5Fm9HAV8sY
gdAwGC4rKbdty/42dygh8dQfS4AY1JFnX1iycPtq6WWK/E/sPLj2KLHLfF+eWvozSsWC2gFXtpdP
KLlYHh1Xcln/9lz5xpP/xHS/CA08JRhLE9Ioo24/yKIPTDhxVUk8D4cgadK5/xg5Ye09bpLokmyj
2KJAwq2tiemD4ykFnQk8Ux+XVcgonhLB2eKrpI/0Doc8lqD2uVliRCGtCidLPBj5eLawyD9XVVdD
Y+JzmL1PLE4hvMzA0vu/SZ/wVHOL0ag35hF7Ihbrgtwl+jc1DgSrKr0YTmFyEs8hZeLfws80ONuk
oxmTjhU6IDOO+8Jr0PPrJcjKKb9oFUPKPmOILV2GlU1z9Gb3L2i/P/o40SQDfFuTIMxMHc/k6A3m
YURZJHnYX4h4RzMiX+Q7b/3ARm7PdGV7/nBVMNSsotXehHo17bqjS0d/xLQOg5nXHk/1rnE5FCQ1
ZwjSjq8AFRxSkDDVFOA9HhJr7WxV427Kk3eDDTfN6tM8c9aCD1txegcsl90aVfSbQugrKo57X6Tx
RGoSVVUvmjttPqYdqCa7LoiWR6yLnP2StCUvYdZsmb2H/XT2DiDcxPoi2OzmZWrzjHf+ox2vSd/C
3DMl/lg1oSIavxuXbnfyo5MyIY1yUeTqlxG5h1sFgZ+oWxvlTLjG9irL2OeyU+ThVGTfhY4HszY0
g3yitxtHajaYdwG3cpJH25riy2BSKcn4eKmQ/PrIQsgvuxM3Jp9zlyL13bifUdUJxAwWUzG3nIx0
/rKVfATJ/1pUTns0te8EeqIKWlUYod5RtpZMfUBm4tAr9da0Mtsjg3P0ogRk7ghVYzmA39nKp9k3
i11KECaVbN+2n1QbzVofFs85OeN6oi787swZWKO8mPeWXT2LudbzTc3bEtzbwY0aQKf981wpfW+4
xoFYhLbDYgzTkccBB8RBLtO0x7rAGyCtHcM2Oqb6vVjSv72Y3UNruDAVlREkJohb3JCccHL4z23f
H0mcDsGcsRTUVF2NPWUfqc8JKTur6pRFLv1nZNyYTbZ3HXZ21Aux83vT2sFHr4PeNuEmwk3L8jQo
BUKU1AEdV3lxmFYabtT/1RP/ptfOvCtqitNyOR6tqH0HJIAQZhEVcE0glf68txYC4HBMTx6wt8Dw
PdBz7iXHZ4VFX/ZPvWAxtSoLQqPVfxR+pd0mZmgA206O+1WVnf9HdzEx9SnEukGAn6OxlIJiKfZ2
EbtbU0i4B1CBIxdNLWX8EkeRw5AgktyCDDOIiDVT9jqNm67SQTprZ6fPolNupf620rBrCVRxqoIh
ktMfFTn9Jp2MGNg5daYFHjxzrlCYsSjZpdqPfMUWjKywkl6yc4aIQhe4sEOdUrgta7i8jvZQu9hM
2tE5pT7V6VgNy6AmhqamtzixgZWWiQpLVtYE3EhYNtOn35l0BGe+pDH0h4NWQrmA+4Dkv+kLxdik
pk44S0tYGZ7x0LEo7z0m6YjDWtgIdeLjplTUHbdiiB69CQdiIfUA0gqN2n244D7ZeNGYQJ8C7lm0
AbkTsAGD9bfx0C5mD+87Iy/Y1FxKZh6EMKLplqiNtxEx/YbKJO67SOFw6vAU3wp18fqrLNIDkYJq
k1WQ8XoH/oBq8Dluig4TCiZAmJlGvk1tvOYAtnmmcvlhJQScGIjeUyvj7TGXtniEcW8g35se7yMO
2rjt3iqCnjsuKjhsMgQ/gvhhh8tYm/v0YEOIVD0X1cGjS4PoZUjub/pMRNAbKDgSI2tRMuCoj3YE
3WsajTu+weWg5hafgv8iOPkdpVWC9I2+XHoWG1g8IRNjsR3xQq+eTUY+cFRZi+FqknYY6ZkgO9Cv
ZNym/qssyw5QwOOdOezNsTL30jEDanJo9lgomsgJz5Djn5F+r10Xn1sa9kJds6uHdr60GjkzGuK5
bfZ5zJIGgCDWK+vSd1UVWrL5qfvqsSYMxPrA8MSt/uDtWztQlj81awufGej8jNaMaP3azI49I6ZQ
PZU3TZgLYEFjw1bIGmjrM9JnsgfGxH2fupeQeN7Ocu3DgD342qsp2a0Irm1aGud5GVnSKRsyvIMz
aDNxFW+hdgw+bzdJdOxPynwa1n+kWRaIHtXEuUuXftz2TTWe40XtMn18ikzPv1Cx/WotYg6l9mho
ycfsWo9UZC6IkEm+i7oMVPTCZ5RapUHOAOYxRhNM5ni+Wvs7N8X42GjOC/Y+66wt6kmX76lN4NrF
cMXAE4uHVIzQtWhHSzRR8jRhix38DSYt6JE6VSuYMwVLgs3Afr6jGam8E5WOIjq3p8HI3C0mnST0
bQuNLHuTmH1DTr7Jvpi4tbXYQnbS5iBIGPsAhO2uoA+LUC63XxeY4Tj94gVSsTdMvsqhYAwKaV0r
9e4BTxyGrxKArDBXqq5yQ5/aDmba04es6iefvzmYX5xOCiu0FEJskvciLecwPtCf3KUmc4H+WYcu
cEeu+MC0MsXel7ykDRYMYffWrjJ0wCt4RlvbCofG2rUweuampcnXdm41anTYjl8LltiQ7r8ZR3B1
7trhMA7Dcm9mvNG+4CxsyxvjH9JvkKoFpuONkiCGCc++pLJxQlebeoDGZOrAzQS6UbKxuNZ6rsX1
QCwUaOXqFS+tM+1FWZO7F0NujCqSuyWajh2OfmjMfhuiBdwtiW4EjYhPzmDitKq6QHea+JTaKQav
Zd6MWfunGbpXG+jsXJi8HWU27LxO3rtxDRGdrnvW1GbfpcN7pBLjUGv5F4Pc+ITGTPljjM1SjTa2
OVMLFzGkT4PrnLDZwhjzdYq3XdAPfyhf7E+Drb5Fkf0MBbzN1B+4MEzDhmpjc5t2zxB1RVhgeA6h
RP8Uo3lD5q0CbnMTdykXj3f25ahy2JVt3G/3hY2etGD+h9rZcTtLlm07omQsdqZOYshf6gxFqC7q
NjBydP5MalGQLgOvALYqPS32jZP2Z7edD7NBHwoHJ3HoK/8hA+g6rLKV41K1bMI+JtvRiy1hEKSE
DOeCPbr7RFh5YHImtO1huerlcLA8YW0GHy08UkhNXEAZ9+i0xMjGrffRRO+GyhB62mbYS7XUR7M3
37HVDeg/rR4a1neqUlrmqMxzaRB3s+kVex9Fvgm/RuBZstFJ0p7AuWPeACVdGxfDP8XIxnbuF+yf
sz/fzZLYzp3V8cUOOFm2ScF3JFITldoiSG6NX9PS3fVM1jb5SBqh1zj+VZhqiZtBaCJWv3GK+dAz
3N1Io3+MsEdwfPYCkRUNPQmUuAn9rLvVpymLi9sUNiZe4zoo8Q+YeI7rIb93htZH1NxUCWpcFRXR
BjwNch2TOOgMH1N5aTtciNwpleR+SwO0d3C5dCR5W6EGRTukt34fL0w0RVpdhFtcR/XcVCkR0lFr
DipiviZKcOZsCX8cmSVXUWL4MIaCAwXvJywBsoph42UWCwcGskFqP7NlvqpEM3fcv0l5kVD0Gga8
BnGEjcWfjr3myh0ywkjMM8Jj/ZFE8hAXvPklTvP6mJmIe22rDaesWYXZDXMhtCGvLy66MX8OeqOf
Bq/6RIyBBtyiFlfGDL6jusNS9yJ83TrUMvswrbWpaJi+lKjKLfovb0E3vA6V5ly8bG/xGmbwY8Jq
GjzU4+Xsd72J7yR5Q2mks6AAjRKlsA4k8vwe4N2/ZG4fFsawrTHlZ4oTiTnnLj3khXZ29Va9aYU8
6LRXb0dNVaFjp7wu5O9YJG/4rLStNsSfoz7awONjEorsr9sKhAbTPR1Bu+qhNuqPuVARHewWU8y5
+EihbJhQIdTMzUVZRH6iFWHt8iy2lfGQDRUdvG01hLPVXbU+uR+0+tvGlM89jlOkJ/AIlvPfMdIJ
FgJYj2dGWm+J22f37aZiGBObsMsjQay1mbJxmxOJDQahdrKbNpZU6lhaeMcIWD4VLlhhbbQAzHLN
pxOYtiiOyvTm7rnoIJIM45vUuj9Q7Kl4XwHP84wEOBblU0wDWa6M6VoZp6aDs7MIgiDKxMvnWH+7
BQwaedNHL8I1JK00mKQPMsIyqfVZS5CUz+kUs4VDorAcQllVUFf09I2W5jPsZXUQZsqBL4NvHBWr
2p2r9MGD6Z64OJJ6puPnSIq73h10PrWBFvdW0noQtWucn+4ND3zgdqkj2kIjtQVGRTwu0tLTtDi3
saYRqqSJCNoYIRoKO29mnT7IUg944LPH3Bufehcdjn6uWQ3NE7nTXT0Pf0gy1Bc8pa8OCarJiK5T
tdaLT09xjbfIaaMnxhtc/MzPdEJ/X+seLPXZdgn6VGRUl+FdGTqXeVKkRZJyG+hjPey8edq4aZdf
atXi5VQ0fICAYXvltst6Pf+0kRHoZmZdBtzZYpIfhj+jnXf8xJLWbkSh6G8l0+48ZnxS/gKNJZdM
DVK9Ki5GEeX//cBHvOkZ+YS0piz7oYy/ay9bz3zJX4sM+t5OqfEaTH+n2Z6L1YEzckX9GY51rnOM
MkchD0vT8c3n5T63uPNjBQQK+yUtvHtSsMmDoHcj/cEx9YouLvMjG34mRAD6unTj2tG/GQCaEBss
xl+Tpf6lJRcea8Z0Wv2d6d/YGCPCZ2E77xm9bXFutJvR4vqgCuujSiwPPl10NFrGTKKKURXRYZuZ
U2Ce7WuNomxyiiZvE9w8LBthOtrJwcRsQWIpC7G1DltvcZ6lMnFBe1zH40qnOwQJOFbZzhomqjSs
kaKpgqPUQghXxxWwWUYkRF7S0Wafw0+jBUTiTY97MaZs75BjF2qW3g47af30TBt8w/qauFpuFr0L
OcAXUPrdgHEFhGxjiY+q0ZG6MANx5aLCFqUKlZ7OVCktCsgmgQm9erWs+NXWWNSy9g0+KPEnU5Gn
V+VLpC1s+JrFbW8w8dt7Bpf7Zji5evbTJ1FxKuvqk5vdq7e46RHLLNAD1d0632v3EiE71eGpW5OH
PmkjDKnP2VbEJljRRTG9jDMeJfMnEf1fPnODCg/k8CyN248GL7M5RRGXrU4GJOX2/pSJx8KmMztZ
qLEHFrIWHeMK2KiOJj7+oh/CZXhhCf/NZ7mS6XrdxqJlav+yCQ9OT+sriRrWgXWk4HSSCiHzj9cg
MguTe/HQzqGaePB0LmE6amAiBnvnOpyRWCoLKF95a18twbHALtYiA8ShHXfcj2ju4cT1HynF0iHu
QCQQAXQsmrhfc7wDrBdn3o75LzsNECBIHyF80zroBE3FlYoYJmr2Jc9GPtrWTIO0SwLbQyRRMzcr
P7GfFl8VJ8+Y3gYPfnyc1yf0NCokSkwcrUI9d51dF83UzzDcOiP1BAqzVmgYBk45gPn62FwhcTEd
G4IlwU3tFjjI2m6RW2Ww1oikeEkVygm4pBNmCyqgC2ZvUwUiSBDIovRi4RK/1TnvmtPAbTWD0eAr
D8/AApuNWMZRkzz1Xc2GpKWIBBRLIYQxyN26Y31nWEgFnImmbW8m15ycT2ipL5O6ztVBV5J4osMk
rhHhnWbmJmQkt9Yx90x2ox3VQDSxcWRM9dLgVt/t7ZpO+NzMmfyLtyYZgenh87YsjM1EJo/MPchN
LGsS1XmqpF1TvFQc4VoRidxC9mspgBY/A554f/wTcbvwdbc8GqXzZCa1jxWDxreew0e3dhsxLGi+
Wq74c/re65K2PY/qRa3nQYxZTnTF4VR52Dm0cd6CuQzLhLKKCUoC5Zf4+yMi9ZFAn3c9zqVDjbI+
LgZQibGeuXxx+AQSwh/HasAkTW1y5nJbsEbIAn3C7+hxY+tm6xFlBKedQ/VQPbyV2CdrEeU3WReH
UfRDqNFHvZ0b7zghAHCR9zmqAcNiSaN5hQqLhacyi8w/sbDKk79qg6uM4siZZMfY1pi7PIsJKfGr
xtQR9OorUBwiEfBgA49WLC67beDCAQv43I9epVHX1CiaVuhFUp0wt0zCN4OEHNpzldrWJUobOmAy
5QUVozEbUs3v5Lp8BgRIBOuduGlkfalHtlmG7ionxhqkI5T3OFvSbCFJ2k/fZVRMB78cGvromOZ3
9hvGCzyb7pBfEW8gbVg1L1nZ1hQpcoPr0clHR1aBL6rvjAS63no6FANa/2w8rUPKl++tUyMcAtUV
H3nQWnPLz84rVDuy/Fyk1wpS8Tj46du4+pNtYmWmVhOC2+OOevRjO3p0CotJdrFcndy7dJO2rXVR
nx2hrUCw9l/hU+xIOpkXyl3KcwnRpowrJGFf+4wBne5b4Eobn1gwqUikZ5UuZxFHN53OUfQj/kEz
5cLW6KaoQdGKSjQ4QDQUpEhal5Tunphr1huc45vFzwdKDSG4JWhoMvYwMy+VvXHLrwleQBhBe+ci
pHfQddNNqUXomkROSqzu+5kzsOCcDG+CspASXk2vTO8yRA2zC5enSMhnDDhnw4kdCrnBhAE8dA81
iDCeG+80DxSQLvG88bP6sWkpGtMqjtpxb344JhHy7OYNFDJzxBE7VrmNVBBwB0sPpqlZdqsFzpu9
F/bj+khMCgJDazGm8+V5YUWweg7BRiymY0qfqprnH65yxWZxeGq5nWhaN138aj4T43XCVs2hLbmD
KCW6sGQP7klFnWZFH3nXtLtcVc9W61wty1vu5AjFKfbHnGrP7lhmCUh0bS63HEzWZon2FPfWbUho
s2EQlO9wBlCr4p5bm6p0HIYhldr2iewir8KU07M9TgdbjV/6UGLEbOoaD5Nzj+TIeRPNICgnIwiZ
Zy+XhUHbkpfWjmMw3gmIKr2TWYflpaj0j5FE0FO0RkSm/Cvxi/Ie8NmdzL+nYnxAqlCXxkFCAnJP
SGpa21EQdTDfrDVbsLGEa6OZJ+8Z2Bsmhn9GkJhYbDti4ERsQ+yY/xioCQSP5N4WU7R3eiuGVmO8
aJl/zbPyalhRg4NT1wJ8zY8xwZ80S+XZLtFKC914VaO+9WZQK1Wvfoa0K3dYQzQ2Cf5R3R+4MzhS
LPzUSn5UOZOejjV6cXiE04JLug++OeZdOrSrq9FZLAwLiNVDV4dmOz93lC1zl+BcklfcA6Km2CaE
GMxS4MZRHVIiAa44pgO9tJZneluA84JUhD+b9DSTJw2KpEdkx46RZ3Ds7UaC8OxAKdfnmARB8WNX
vrvFyfWh1TXlkYuxE2CsuBDHzyRncZYXhc2OT1pcVyEpLwkkfxSO2MXYU72EQYPhdvpepAQGIu/E
4G1XrOb9mUFHn4yPRq2RD9QtjCOx756s+iZBxLj9PncxoeG9+PBz2ku8pbXJLupBpXCm65axOoGz
S8aJynOsnTX9K3L0X3N40mPJQJjHeWollyrdih9zCs/i5b7QsnmPFHfRMb5sDF9rghRD7K7sbo1X
zah/aboxIudElDnaEZqgVMioDrUhdmRSnINN9yEDGjuwSh0BwJpDse7dzlCqi6dz258cLawz8Nwu
fH78hCM0mbnUytCkIDFIJpfWZDQvhI9xUV8wDteAbF+H/kyuhQPnnhTcGMOjn9NTWvRgapgge2op
du4JIk93boX+aiAzQraMsfhwGlRkxy4k2V59h5MRS8jO98nzSwO9War6cerVdZQmdnaODw0iFBbg
5FpGiR/E3NrhNyBjTPd9BTBVW0MkCPrtxp5c7aAp40MtWyN9GhHfY34xyjeafl0awGa5rHScsopJ
U3cxmuNp0pubFZd7RZKUBU/656nuHwyDIq3Wanqi1O4fjtMt7pNLm5PZcIocPgKI4muLtXUjZ3Wn
NYM4xbZNMtvprw3Zt52bPZjagyESaI86OpvVeQeLs9NmaWjem2JPJ+IGDFhMzczv4fm7X85FrVMP
aMokfiDkS/9PXePy8yFQrME+SEF8HbjisCbB15l44KxpAdWbgCKrBWVcvziuKlfsXQWzTxQ8vyWz
DwXZObuapSHEaFyAoP9ZrescPIvuskq4as/lCZeli5WzZNiP6PL86ws1KpYuSEL2Hvw5vpTEPyc4
6bcxDnEG+Eh6vz+N02F+xgXsbX7z3at2tfKW+2zkMVw6EnUp1me8ai/YkwDQgnftCE8hCsKQ51Pk
ZJZmIaGqjPXZj59r6a0nF/U1gRiyNW+vc859ZN/qHvFgm4hsCftlaVDjvX4QlhiRXBesgFhf4URi
WM+xNTvDdM1TL1wwSB0ljteXriJmtzT2ZhJQK+qImGWcQDdIsPK+AFDhPrDoN6Wqmz+ANDM1tf39
kw1Rk7KQnbpEdeaxc+TEMlVSPSv/EzczB8+p7va/1AHOzWkA8ESECb/EIP/DqZnxTOtbb7KOJV5H
k8h1RsvJ7zfmpPV0gsj/IKZxvvxaUmGV2NtflNyIBYISDyvekXWk8dzoEb7x+d4Dk7DvibNLanFR
+jeEo3E6GvgplUnLptmK7//wa6Xd288OR+ZVyuWkw2meZDHhMsRS2qjWHL+LqEEHx+434/v7Q7Ug
8iS9tTcG+bAwS3ma/H03MXQes4oeTK886pSQ3GqGwFuKKphhasSCnf+xdya7kWtZlv2VRIyTD2wu
O6CiBtb3ZjKTqZsQLrk7+765JL++Fk2R+SKigCgkUDVIoAZPzyW55DQab3fO3mtn9vHx822CRMA1
7Bezx7Poo0MylGRts8fpKLEvH+QYe4BpJPMpCBNg0ePVdubowTTJ+Wf0HvPh0EV3zJyQwoIYkemD
36t2GDFBceDHZaFmT5qYi4jy14b91K8sZw8B04OlLO+Gta+Qa+E7ZnSQXfIs60JiYnVrHHYYcWIb
kx+Dx2ABqzHNVeUzc+S7qFV1a/aIqJCBuM91tq0mmx1xa4tHNkpKtMsybn2PDRIodoo0xawAz494
Oj5qKoFPAvPDXkwRcOnQe/OwYX6U6OGULjd/9omB0436bgvKaiDMfJVgFF5oWvZrIoDsi8nXiAEH
bsRIUhaGw/4IWHwd1EV4QqWI+jSAx2+NSXyVwlkNkQbnaLRv2sNEWaflOeOzukKVm3sZRB99nNuq
WX22HjVi1ArBU6ZN2XAeb11k0W7pw2Z86yN2fKm8ZEFX3AfoVNyk3j/G2RtlYYJ1J2B+omceMtj2
0kv7XTUEJ5i2L9J5+80QqbX0UHjDcIlKttnV6GO6SYc9dvf6qRJsFh/0JC2wWqR6OcpaorZWIkNs
xdRj7dPxp8LXlwNuSQy6PF1IOG42JIBFELj5i57nC8/r8ouuxzlc+ZQFqelsyDLRZHHHp4rGjja2
KJyNovhIZqdOt242Bo5ROVxg8dPOwFf/wMOEHXIqK4iOWhJ1Gqn2E5GF1TfcI1erDjqdBeJ6U2VR
NeoPqk3pbgiMnvCV4v4ArNtDKLa0SsSp8sqRtcu+KGbGPGBoyX6oiSnLKN4MQ4D8sY7IqK+kRsm0
U6mGv1dtz/kxat8fLCCJMnEWgh0jwgwQMz64XWwT65C7brISGkBoX5BaLHw32pkZW+KGCfhi0C+e
PNCPm4o0YVkU0cgLtJF84mt42BKrAMaBQb15njMAN84guw1K3JRj8qQUFOlwqKlVBZO/woeUpRn2
WU7+PNDkwcozcDtLW9GXahJw0J7eEi+oMazHVOX5e3hDaNyeFCVwV9mEx8QKopGzfsxwiq/ayqOT
PMhdLgjzfLB62di5s0zK7KpElb3KanR5f/60r6qf4A7sc9XS9uDwnGwSI/iB1HwbY3sP+7xaC6qQ
yz7XwMEDAz/xhVXslvsHrrqcyIlZSMEmzbahar7kQbN64LkqgcL+QaTrSRVcCyI+mTeCW5/pFQGd
6uwxIWKoBH2REZRXJ0gHCo4/xFJwSM4dalYYPGXvf6PU8nRZpp16eCy2eSi+zDboIHlE8tBMH1oV
DxQ0bm0T1WdaIwcW6Wl+/48PqfNu67l6LmR+ldQS2C/xLWF5X4UEKfT4bDSijM27bFfthhPB8GZ4
ToXbukGOUPAQmIMwrkpWL8um6j6yhj0uYkLj6OdpeEDDwDc6ChomojX2PS+NhgTB6Yc3U99bXeBu
M7slONJPo7ektWnVWgoni8rSKEpMES1J99V5jvEe2uWhU9/60gt/QbRBx6FRov6mBtW5CU/N++Wr
AWYLCwcA6TYvigJDHCnKOzXeziaplIOVv9JiVAACqeGDIdMgEJhpVNYNq2wnvKN+NwftJU5T41iF
L4+J1vPcBJJa/WZXkToFurrnvvC4iMy/QFM0rzoYCxmLJYRdFn1ZZkdEZU8w6Um6Nnxe3ETvVDTv
Q2IB2WGA9DYZSD9SAE31vfPlpZ9MblE0FNtBsYN7NrjXAQj7aSi18N6GGlU2OwLoPn3TmPxwJit6
05ds1Ucm7sZUor2D2vyY93FB7Q1X/1gDb1Y6cKOFp6GotYlNaZKqX8tIxk91wWRcCyq6AyvdNhrM
6zcbLZIQAMhxxrSUrJGIQOP2KBGEZXcOK6zyiobeYLLvjJm6/17wS6dzUbbTrMLopzRcSm8Q+Ii/
/fvNwS+VcyjmvZ7HQCaSzMa1DRqyztp7RNERlVuv7PsAxwra3/rgC1iSYXx8zCeKn/XQ6GyBYwUE
ocIuZJYyUDYPQPs4uOOWOgUHh5YWox2X4Sc4gyebGetQYhqcqU3lbFU1LpdS2tBRsJ0v/bzqj2Xy
+7HDSVnXOL7CfdJlY6/iRIv33+t7HtvDJXeKl06YLvVbZqNAYAxE8FEujUi7FqTvnBw9EteI3uto
FUSRqGJgW+rrFGvareVWdGsaw8PLMNjUHgdvy0NJmrTrJfMQg8mC5vFORVF1brycvvgEPKeX5Dx9
XwKiQgW9T1eQMekXrwPiwElsB9alLoqdEk2ZKqhcd1YgXjzFS9ZaSN8RbQBMPLhCBUr7jVtX0YYl
lsITMCPu5fRDRK1cSI6ZQhbyJ0vBiJbGHsISpn98xGipqvRLQCNo6jZ/9iv1iASQsN7K4jM28HMF
Z/xzJjlbKZHA5lbUh8jKShJ4Xc4MDAfmkuENjzcctuk12biq2k7hsIbdfUW1QDsUubWQulodHtyY
1iz+hvT5RpIZeqTOhPTTeSJRMdPhp31jllT2CqJpAvFV0xJgWC0fkN+YjpDRGOKp8wuwBam5ReZz
ipKgmD8wMloXiYvfBaheUfqhdf8NUITRwR+kGaxxTYOpqMzz41KI2hTFusO3xrTqKcugxZhLOQn1
Wa0O721A7zat6zMuHPPmyjukg/WYRMEPP8nJChakzYvQclexSj8Ffs36gUltuzBdtbFxyVtC9+wp
dkCbIlUxYANDjSa7/N+OLNhnpnTZnL653dvbB8D4MeubAXvl0re3GkokvJQhKJ4S5jG4QACPNdvJ
x7mt6HR9jlgC4fh0UkNM5S/rJMzXU3AE5ofwtwrSL0f/v+pTtrRo/IwNLmSU7VPmQOdJsY1khx/K
tpAflk2/7Cya0d2DO6BFyVbGUBTRnIXLWrgR5xK2yNbkNYY0QEOj7D9rFVFLFpOD2jZE4WQelJPv
Pyo4Q6i/VAstL80XwyEUxo1Cc4PCwXzpnIC+q559ZLUdHzIQVsxGbT5rM8tYaBMC08SwtPfC8qsX
eJ8etMmhQseiDg3839yxb0PduIuq+k0uI5ZUPeFDodMmBFE7p/QoaeJ0aGkx+q2cVERbxfOeTYhD
54q5p5zSYpCj8lc76i65VN3vFCruD1t0xCAhpvXINsVqYIeIXIudjvRQEj2OBIVjq1siR5SxQWIq
e+1KXi+V1Lj8LMpBoQ0Pl8MEpzmrWHIec+Vj1mT2LLJWpyW8B6OWzzkIkv4m2Qg6OYWDx1UlWrBH
1OsvmgJQtmnDSpKK4cK60jeq5v/uKBuvkiGlufpI9pEHhCjpxkXOsx5c6xCSMf6cNgd29MVbI1L2
P5UVPgMEsb/nHcEDMP1kM1k9wtGvyQcnuJhha68qp852hZIxnCzjJsChlA25WHZQfeHKPGgqvfIQ
I/dZes5vTGc6hTjrdwap8FJb3esYinYFhZHSgCe855yYzy6w1iNCljnK6PacN8qmB6MHAJxOKL0j
nJ5JCPeaSOs0DQhGB1Ywe2zglYY4ksek4qsOq4XZLBi648nXRxqJzGTS5unugmGdlWyqBgvTsxlQ
8c0ya9shkDkIt//wCbzb2+bo7JkjYwgw9LwS5thbwXzmpaN8rnUOqU4iXpi2op9h0j6JNHXQhvg7
Omtkv1PV3wyFVp0cHttZXNE66/PWXjxW+6nJTZltODyueWhuxN0XF60qqU1r7AseKScG7HuiddXt
YzEzJ/t0JVSGMallOjEtUwbJ46tD6b+TFtOBd3QlN8R2lqFfXXNN6rzLjrszE/kkEn1TTrFWZaE/
1VLBBGB1u1DHC+6MB5Al7RL1afo8eMMIKIIdVMLxz5zgIhCODDqLHQAQiItXDTrrjgGDLmokMts1
yF0x1a56+vMbceKZGxLVKEuWwcWbSgpD4v1GLmauMFx/UV41VpXMzYRcE5iUJk7duZ06zo4j5Y8O
uQ2tceYuxYiJqio81H7TriLInJ0Vgl2QGrjXLLrhhyOuPfedySzGdFJbwSIj35kVCGM/HmJC79Vk
G/Q1mXJt4h1bF3lR6cTFpfFpyeosGs28L2pjgfvzDW0liGks23PTKH+PCBC2CdpA1i0i3tk9Lh5x
KKmr0P0lq2o7RlgjWR/9tUk8wLHIOrY5dDOwJEBKL7wAuVy/UvN+2CglEW8Tq+0cVOn5G0lsCnfV
BjEha4BgpwN0XFEahPODkmmKWoW2E0xuBQ7WoK7oqkRkKJXl3YqHiCIcFRFFi3bcGGgULV7Wx5cG
r72b0GnmZqqRz2VzQq7d8KPssnWSJq8tLc6TUpsfsUVdsIiY9zPthjZQ3s0OQFzeTkTRx0RCyfqU
NlSF1dy0nuNIPYYBXP8mM6GApzLd/nvBryc+Hglm4JYl+/3UgLcOkfrfVT3IbOo/Jsu9OOcm1nMl
2WkkPVB89V9636QYMS5KtkE95sKQiAEU1eVv0D/hGG5Ru2yoQH+o7qRirQDz1wMEzNKZBQa1B0ny
UWnULwRA0pwMcPShGL/UjbghplximWI5iPSb7N3PQreWWQ7sZ8wLZR775qUumoMO3YPCOlchok2C
gdPPO3h1tpnOaCd+IRu6ExjILZ9CipzM3Bp2NNFvBCLaWF6Dtpm5Kutw5FU3TnoAiWjlYllu3JyO
AZb0Ag1OFTZUQoalgn8aDbL0YqzmAeFB4Es1h3ZjadBWGgkrEKm29DWU5sgpFUMl+svhnhLtucmq
/0PAqf7PiRG6ahqaqtGxFJqlaf+cJZtVZeE2fVRSas4XkhrUaZg+xM6FgHJuihgKOkp8sLWCD5b9
t08fX/Mb4ihVF21KhTj9SEl1Z/gl5AElS4hZMFT8QKZpPH1/KNhy5pKzyF+mmOv/21ng/01Svl1X
E2AcHrfgO/V58aP58W+/Mgisw+lH+uuvf9nndd7lf5/0/Z8/9J32rWt/kANjuK5uacIWlsqvk7+m
tG9d/UMVmqG6BtE/jium+Oj/SPs2/tAtHgPbMVVDaAiv/zPtW3z/Pr6nOmSPka/6X0r7tsU/h4Jo
jm3phuaSU0NqIdqXf4wpwVPgiFQIFP2p88uwbPeQVvWpHdTi3upPWOiJSEmlpPN8hJVR7TBnDE++
E1OQpKQ6E3QA6Fiu+oZtmUqfY6GW9bFyGNFRbxSrkETidV2Nn6mwkhdbHCI1ThcUErelfZI6AgBU
/Fg/rY801Y+dRllIr8t8BZeincEBgXpP6QoDPiJCTX01ae4fIun6W2qbb9wgCJEdsme15K/r0iBj
rgK/XE99HA54p8eHmO4tW5N4XQfKsOoNpcK5Oqb3eslGrqMpeFHBxaOnUNjbu/qTOqKodokuX+gB
lgcU4e1aoCCwos0Ig2tPQeAmtCA4aw47dKXNz03C1jXK3/UOWbLVTtANK6TPTvjCdFYrbRuLp90s
84QdbF+xNcITuI8dc6/nHeGfWsduogI4o9rj1glNSkqdu9To62x9GflcrWcfE7kccdA1nQy3fuPZ
KNHQZg9Yq2gKiV8slUu4eCjMOtWYeU5rLUcjfqupyFDHQcKP+gXvkN3Q8dBomkkltzijeXDSE7zG
hKovQ0tWtKoVAEHtXmmTVd4VL3VrUcOlJMiJdxOGlTavSvc00vQfYFVsI3w/YJbmholZfdCwEDJ3
90s2b9BOJ+mGk8AzwDXAdjsr2rmqqjSbK/RCEULcJdvk+WjQ+AtTo1p7KUdUjrwLQcNjpgqCI0ev
nVHkuhn1DaA34piY+iudtQ+ILfglmLONyEAPkzwNufdktOIti8H7Rg1IiL5EPkU2Wit3Xt2ZM8UW
QBYydZmLkj5eQDW4gufDMiUXqWO/G34h12Q64O2Jy5GjyXyw5VMTXkuFVr/vbdwcM3c/Lgodn7+R
LJK0X8VGuZ6kLWanHGq82EPobkPOZLSPPhB33eIw3UVhtq3z/KIkR06RZzZQZ5cYFjy8cAMoOA/q
OvecTW4nuzLvTk7lrMc220E/oSUnzvSeFknyrALESp9GM9txJCX3IwdGRxlSGRYAA9d2QzJtcgho
xns6K3INK/SzQqjiQ53Spb9srTcifffAD2bUIzdDyY7AfgD8DhOBv2q0maXldEyDK22po9OUZ3WM
1laucQyJX80+W5qYJhPSOpxMrjySqnrqKzAjThTHVx7paTruLUcCi/HEIh71PTpH+MLerkvkNkaj
k0CcwDl7VxEUmbl78mN932fkUlCuKmoYCNR88LnjFAnXgpzUhtdk6e2MjubKKwsyOVGXy2XemysM
ogsicBCkODMnHTZuXO7doVsCC5DtVKMeNqlfrNpWvXQywMfkzrS6QGtJsCWwVat6gbiGzXYKXUC0
2Q7z0AhOpSYPTtg/TV9PdfOsKeHTQMIlNs6Vo78jZ1zhWlrqrUGqnJhN/0/rAiJbvotq8CEWvz0I
fyB+nRWNhys+naGzXAibMzlA4M5d0FqbObq6KGkjMprYgGCRtVBdd9gyV8q5COnB9eRuwkGWHoiI
YWvoHJN5p0lMWMkg36ym2xF55PMR2uwaxTKOzYu1K5Ji44YolFTejCE4Nd4P+im7yEabwD+W+8Q2
WnPRI7Gro20Uf5hQaQdX28ej+TZdJeaz20j+E8WyFXonev7GUqjhMkOoV7q/TJUpDUm626cUyLfl
aNAYdne09rfGZyfgWozxzs7S19i1b2RBEpzoL0s2USKXdDdAuOvdSyix1Cokpdr9Aulwm0ZUmrmi
Jt3mab/sUxDbKJpEah0UjL6NQn0epZE9QuvG4R5AGqUfztriPm4T2pl5PR4zq1uOacjU5259HNcj
HL1YWIdy3CZ8qzHCJ8re79OjPN1zg4QOWVxsce1BKJsSHyLWv2xVqoQfBzfNc9eGQ4JeZJxjrThn
wt5UtXMq8vQY0CYcxVkIbzeSJOvvBjfYDzlPUS0OY0f2Sxg/mbbO+Qi42ISlCuD5DJ95xvwHw6dV
1oA4Tz79SkQWWwCh0AOGRVoni67xOIYQYmIx/SkUoNKll9Dwj+SKM++y6Yd1qytH/pvnlM92nPBQ
bLjHksmCsVyHHXovfWk549qbjIv++Dr0xmKaiKfPkd8gSbLwTRtLHgSyhJNFznj0R7HK8uTIgroa
dI6b/ZzNNlmf8HP5thaLuVVIhj6bypggkQYVuidvfs+NIVy1i7EVWIc6sQDHAcB2062JUb6o53qn
Tl6THSjvdVz2X44Tz7U6PJlSPwea/2IgIHLjApFyUF1r9Aweo0EqmBAiNID2NoASQbIuzPL2Ts91
58XWwa1thIQD8N9w2eU9/Koa5xTQfIN5OnZ2YkR+55mfhLhAXLHco6JaBzoEBGUk26R4LSt1Lgdl
6frpxcvrQ133z2qOAgVisqPuCVstuWon/lTKYF40xbti96A8cMi8ylzsYidaxt41iwWn+uAJT/+l
SYt3H/Ag7Vl6A+G1HhHS0AXGEs/lQEIh4A3s7YgUUO27FzV3roEKTBfbEm6Mw6hB58PlPKVOggh0
xZE/2S5vp6osnVFZCo23LvipNEyyzszqHQ5jxbJXfyJrnpc5QmmmW0F61rCscYw7NXugNkAHoRC6
tOp16H0db0mibqgDLKIhXJPUAQcGYXOkn6tRbiW98jjiPmLa7RxlntIa8vNij+5tEQf4a9l4oArR
EwpwNL4jwBicR7ECW0hFDWT8ZF/PMSZuUaBs3EY72iUTUQJh04zWVetsa81Y4bNzUZL7ktrdAEd0
gHXWzFpeUu6QJanfuSmz6Q7o8AmzFCy+3W+6FKxQ92QU/aLiWBRPImMnmU5fUzNnko0QJEoD2HXn
fdk8vh5YEe5Vf5t67lwZEO+tnb6fTU+BVv9qswKJmYMQHwwTT45z8NyfRSvo8zDFmNo0NOcmBbPB
cn9NF5M4wJ99e+G8D/BnxE0G2absh2OtkD3qtdCtlXQRwx+uPoMkvcRG9DSUOKNKt342E34nDlui
uG5gp+7ITZ4IVTnYeOTImdeZDCDYrsNkRM1Uz3sbn9iv6flOSZNLu+I8tsGrZ16UtFhLoSy7aHji
TH+N3foaOeZnUK2tLj55xbAz6OPQw4ZHkO5o4h860O2jvbVB4hZxvyrB6A4RSpJQhVlVIr+3N75L
zd+w2IlDpzd/pVG6wBaiGazxVE4t1b97dPgzfBFkUJzyKShdiw7Z8ELeExM5am5MGpo+bGs2Je0o
l4jrbybaNiKRDw2Cf3MUVAhX0RlBT2q+aiRQl1gwGvlTwV0RsQls1X3BXkQj6NyPzEOQU+Ks2ddQ
ApgnJ1bZmMhASLtnA7cYbnyfprpSjsc8Mcn2jRcZSMII4AOjEf9WvysJIMFvgZiOCWJSmMu03yK6
PgABWLtxtiSMZOMwgIC16C5MGiuZBbh5CdCZzBQOTMey36Kf3zhl8qZY9sbOmD4HyrWaf/UoI+Qa
ci5nbSDgjfWaSlb3rFk4prjPg+Jes+TcyO6cGfYvq+pfBpF9DmHxbOnsy+ig9JH2s8/eyiaHZM2T
GBTpUTEraE0ClRClit7yX4rQXodIl72o/qpdCIYmOwwZPZVjvKUSM3cJNFDz4ODhOxWZ3Kqj+6yE
3ISJ6chcaigwI0dlPUDosFNWRsNctV1/VFx2qSZbaSAZJa7iPgNPoVy7AaZOaq40z3+xKY/MZO1f
8H5CqK7pI2WfVrQ09PKqC+vd9IO7k99h55BNthKWsmhtG79J1d5ry9nAlBqYQomwvsFTxeeNpm1a
COm43L1Fr3P/JNnsrXevGn6it97L2nqHRP0ai/htgCdayPoGIuhkIkpO9Ce7yd6MnEg18yMU3SEs
/Wswqj99+RxY+s5yJUPBezGxoehp9ikIOG00bRm6+Ivitr1N3+hle+f0UWQx208gaf3VS4Z75p4j
+Nh6mFzUKH0DU38r0+LY4CKQHBjqFMSiQ2QfXU6ZXjTRnmA1XakD3wa7P2f67yFX7sPaHgGRvpKv
/iHL+LPFCl5E5sQ3O3YqQyb2n6eVa7rO6VW4KvJuxdxNl4WMf2f5vzpOFqDdnstIPrHjvUJlp32U
rqcfQ2lyn34sHrx7M0m1lfpI0OMK8Mu6SsR74sYXn4fI6yx0tOOrIZsrO+a3IqluTgRjkxStCpFg
XsqtV7anqm7udt/cQ/rsrRjZsYY85rBOZXPr4uSSG9onrZib6130oAfRGZwmSVbePvfh+Ao74NQX
QK0S5536OArwzaDL19TzbjrbiMoj8cr6ajgBxl2OIb1bBo09M823xMJmkGrrjJhP26SobSefrqgv
brIsfeWprMx3js63rFbuqb/UjfYyPRQi8e6R47xPbyOi+2coHTBFSk4xl0GEF1O3ubj+aboE01bu
nZ4ci+pHLLwNdMhb11onRvNdd9orJKgnGAq7AI359D1qzKyqNcbs7uqk6cWu/Ksx8GAV+tlP5BUg
CcLpL0qTR9mQumPKW2BZ72SXf4ykeAG/8V88K3mTHRv8MDx0Rv+qCHnva23POwvZfO156BW8mpgH
hY2gc0sMAuFb7RUJwNFXAO0jXtPB6XHhxFPeotI7Umd/mV4UqZW7SvsICv8gHbBJEX4//yVq0p0M
2xvK/YJcryJ14XHx+ysXsDIpORREeSOnN3mEOlI58qLxZPfYgKX9BVvnOP1TsC5OcKwvY+i/Fr1y
F1l70tzXoGPcy+Zkqywsqg/gLr3kjX9NpYkUwp9V2fdjUzrerbHqk+iVJ6eSV4VX0OMtOSUnH0jh
dD2qXW4zzDgcq96nv4phGz2TclcxYVoNIr46uBZEcqg6Acy1PAzxysJfm1j9iL+w2vUhEmYtO1rZ
3a0vHB0cp0FKcJ5emFYxTRIgAlR5OKtf+P3uLBKkD/pFsqOM+SK9c9y85eDXGGWeXFDpuU1vQB/4
94Sar91cNYTQMdKdxOd4p3GNnX1qNeXJTtyb3tarIOC6DOtkM2/1wfAaMyKVyDoECVvtjMRGX73g
HDuOiExj9TVlgEqVp4EZtBKnHslK3HhPoMDukp1BqdU3x7EPPJugGNlc8fBNT5Ra+qfKbF4iGVyn
EdUK7+IetSzHVBSzG9yh5JWWd3NVBkySXPROvk5XP9BXwExLSUc7T98PRufmp9or7WbgC5ek4H0i
I1CtzYXTyFdIJK8uFk7oc6c4cO/UnS9D09wcMfGX7WVq9DdhVM9tzDOmDK+O0SzdHqn/5K/UYuVj
UHF81th3hERRTjOfUTqSDTSo3TXy4B6m6l4RzbX5XSXkSBXBW0Od3Ls0Qi6KgPiZPP50w/pDNup6
Wh2M/lPDjJrxK3RKLxo5QBEhrzXnVT9xZoAq96OjXpSyuU/XFNj2u4g5ilKZcWz6KrqHB6W5T092
SxPIcIfdNFbxWOJY0He0nXmdktYASyZUkjxXaNxZp0x3Dw6dgYQsFB7tiEfc6OMLOtRL2YD/rQy6
si067+kZ0F6nuxvY8oIv+a3I23vjVh9CSopG8eNzijaglWhN0wN7DasK6R9GgvhtpLDDopezhHtH
tV/rys86Kpcme/Mw44Bt+ycnzi9hDjrNHYqviu1Poul7G1n2rMyLM4XTDaljG4OiItJsryJrhg1q
34hF05H+w4w6qagfIyAO0N1R8ow7DL8I+vWXPOaxZj84PTSEIK9TzrwxDcvYdJ/h3c0qfdib3mtF
FaJpT8B+PtKWZcFX19P/W2cCysaLOFVwFho4/pi+bYIsRbrMsp1EAhnT+ncMe9vn+RJ/8TY05UYZ
k8U0dSLUWyImLCwIWYiZut9tmtJvgy0Mo6BRTMgr1T4U58Ggaak22U7BXTKzOOKkobsrNS4bGVnD
FjjvmxN9/5mCdYh3hZqIf4IXthwyAfNOQauRbcLOWnWEL7oR214sdGO3bVX9nFE9m34dww/+pFhM
eFutzSu2nnT+lXUfqBepZruweDMyKhDWouvxL3nFWlB2sor3QDz3Ksd6CMTc57IEthXssRyuNcJk
DfAXlPHmJuXG6W41Km9LMu4aEFKpTVSYRrfweSR4cKT35hESncekCWP/TermQMMdPoz7PP0k8xRE
iw3/foHNZvLpRWWNfxEb1cDpjOPUYCiLGt271MtF4SPaTsQSy+8mG0o2nqfpniAHWasy31g56g3T
W9Z2totreLGgyWKSDXq3QF5+UBMmUyBspvIbg9nFz5Nf9I1xKGnpWiGFYq7W3avS9QSTp+FHYluE
ENqHKO52BKRSlGpVxLlp+alHaF4iAgWSVsxCeAgomdTXsO9hlhXHcBI/8ixSyKddWhTqrIr8KefY
RmteapzvELZFIn82PfeXhpF0adS1taDiR+/efDKLqNxEkUt70L/VHtQ2YlU9hP0Ldjxr00dI4qHa
hUhJX9GM4S8a5ADX8kxQ1O829MJFtkSUGM3jFH16ITjmDrmzkG1CDFQhf+Y6eo1R1T/JekNmEn6g
qLj5dYSzZYno9EgPFwo59DfXEvPO0E5qYZ8aJOrzIlHaGRzoTTxyllboxPFb4X8K42dSR799jgh+
vxUIbvfmJYiQWND1twDcFUsxkCrkpeqrPbZvZRe/IiXFyIye0SrTo3RBcSN3iGJ4aYWWkroMdte3
geHTZqeuCpZhhEOH+6g5S4Q5KGlITi2kh12BORoRm+gdZVW6dgYZxNqTJI9HhTCxQVecRaBxNxpD
dYgtgldHBCvWbY0eJ38pzuM3c8xuIX5idPy4Hz2DikYwxY0XCEKDiXeJ+3PwKoEnSvrzIkrSlYwQ
obkKaZoVFfhUIVSo80ckzw4QCQz/M9D/v6X0N6DaikVKQQG7BPlEgncP89qyspofeNPvQAvWwkPA
izwWscjdkoBt8eNMC28/jw1rypK3n9H223NFdzuqtO7CCnJnjtgGhOFw0y0AuTDqTxqAXcAKZCKV
oGvMkK0ZEeGzVCQ/eSqtWTJ4uJhLCC448UhO+V1pqA56cu/L90zD2REIwCmGo+zaroVrlmLK6Sn/
1RJ5dRcfCXpDROIBg/p/0iEFZhEWv36GPx6916+8GKoQt8T//B/0If/87L9JH1XXxL/qod5+ZP92
/EGCwD/0UR8/9N1D1fQ/TM2hmQagTzcsR6NH+d1D5TtCFSY9I5UuJll3dDf/7KFSU3ZJrNQNVMH8
/88eqvGHA9pRd3TT1W2kXv+lHqo9dUhJjvbzbPvzr3+xuVB4dKalWcLE2fxo1hZfP6449+u//kX7
9yYyM92S6CncPNsn2hDso9jc2tYnROedtGttmToqtGIOgNj5yBT6xcZpBrELNYoVqKu08VdKZ0LY
j2E8QaGPmmL1XPnGeWrz4G6hI/sLpwnFUAqYrvtV2n3FrEQVONsYuL5nthnB42Cs9Fn+RWSqtMov
ZB9EtMeo6nAJ6brrUyevyGYFvOo94Djk0/TUFkuzYc2jjJ5iRVjoqb60FYCsxrhBKYOrWLV/2/Qk
MDsQvFmE+xylRw+VMDZZEMmqwTmWdh/hxJF8tvz02PvNb6tE9wKMeg2qfTXUJ1e2ex0kp2np5OYa
3cIyiycLWLINU/b/j6/heSjQGnzlbdZUw/WXH+bZ30sOnH85vFbVj+zr1z///e+R5f6BkIlRwqPr
kgTtGgyS75GlmH9g1XBQ9Toqp1RLM/6UJ5jaH6qjqhCNTA1Dh2Xrfw4t7Q8DJQE5K5ahGTT/rf+S
POEfxQkMJwHGRTUs3RIqn01j+O+HVlwCmSRbEBRNKocNh21r6U3JBPBRSIAOG1ILTMCdiPe6W07S
ucw+aJdg5cb6AeZlHIdTPxTykI/QMP9ujrp8j+9/Q5B2ycOsmQby/3ZtpjB0zTB11LQqdxGNxt9f
m5oqBekndUe1ujBmPgC0hek1F1IY1KecSnUeDno5iyTtzEwf7YNbdgqiIXhM7uC0C2pEzqKZFJt+
BMXkX1/c/yLsvHobV9It+osIMIdXiZKs5Bz7hbC72yzmUAxF/vq7yucCM4ML3AFmPN2D031sSaz6
wt5r6/ft384kXirP9UI0XLy9+j+Blhr925mEQjdrErNAiNBCDuOq87bmOvW3SR16u+WDrkzc5k5E
2FWrljhtDfepMDxQnS+TtmmN/ScSdHcPnta69N4p8XznBT9BA86h646EqztxAnvxqFr0AHIW3PMl
nIdsMSXgNnDmxuyfHEVPYoTGEbpAuAPt1pgbq40ujoWh/OdLFKXRnnoHhSjv9X95ESz9DvzrYNYv
QmRZkUlOtes6gRNa//kiOM1IfmDq9Jt//tVmamLEiZWOEBdBE2DqR6xQus8cjs5LmFtnq+rwHMzl
evz5aSrq8OuPkaTIMTN5wnr8/98mjwflP79D30YC5FouN5EZgb39z+8wG/0gF71BYPDkEdzAlIdl
Ttpc09Zlzm1rRUigQyLCgZcWh1VVWkhMPfbDJcPCvSoXJtI6ghGZThWvEoSgUuNyrmFkPoms+op6
/650SVXus/7Yay+DR4IGThTrMWJBmc6460SOxatANowGGKh15JVxLimfBbiwi84muv3RTptEn68t
3LF1HFDlaa+HpcAxOqX11Yn1BYLUdDdk3S40nQznF7DMHydiVABBd1MMpkQyxj+qfockvLv/8lL+
n0+8z2vIK0k0kA2/yNEv9b994l0GIRSeoCGF6P9MZjk8UhUObEUJjQbIf1pa7z4hvv2+7wWS2aJJ
79pCfptdMt+NvkRqONBOVTrdIOmjx9Zs+msF4p8/6x/GZekhf4ivZq3l1VIs2dYJ8yNXNhDl0DWu
TZPG/3o7ZoeXKCJfbVfqnDJlc6P7/UhEkHEHtBm9Rebd49UvV4/xjQK9ESbP9N7dxxowExslLMFV
JcV+bm1GqyFQpILZkbbPBT5K/wnKTl9VT9mqlzUqa2+FhIsCHakMlXVKvTH9L4HvXhT+54c1sE3f
sU2bQitAAumYvg6E/7dXmIA+nxERpgBrJuVhUWw++oEZpLIfusJxiZRisFotnn1oQokGBdG4sd4m
hVOB97hkDWnlBuuSC9LrX2EVMaebGBR4v/vAza6JID4Dx2uwWeZ1l2cReidpuxsmdMSKttZXjyVx
6ynCoHxhfwv9IK928qFm8gxos86rZRkb4cEfrmeyw82FCM026i9+BxVRYHBP8haepEW36/T2eSzH
Z2CBm6A3CWxovMcwD18mrCvsuH915urD8cKIofqcdYWJ3bw7OeOuqJAKe56tN2PV7djuPLhMWCSd
TcYOOzDpG0TYgpQIzq7EaGsAW3Hlo6hArkZruV1Wtls0P7ELT5s10leZ57xl5VMh0jcjQYqUbejB
2k0YUXv1qfUii/4psJ7WtqxBwTDf1clDYh1HAnPyBwY9n83ySNAbOziOXVlY6q4S30jE3FfLZToM
rwCalndeI+s+NEhhjEywzO1UO8c5W2EoNN5wZcqr9qKEGJ43sn6oSVX4sWwUd/SZw3qfTGEQVxbx
AYC6fHxqNd8Ep4AVG0YWgPYPEyj9i72z0rm5t8300IbG51yZ0V72y11RLPZd3tb/+8XDO6SBAXdN
azdEPlbrO+u4U0D6a6xcaI6wJsoYZk76KAW2tjES7V1AjvDB6SzvYjUyAvpW33s0DYd5hK7hjW1y
H4YIHayglG+WWL9FGYZ/ZjwuVrn3Kt++lSzs736+aOXwQS28yimDTMeaEgT/CdN1vyZam7+g2sLN
SXmZ9ZHbCGjFqnD/usVby6yLUJKqPRZqSf8gov3Io7H5lXly3hhlg5erYt0U6rVBOCWxXWf+ZXRr
huOgRRQp6s+yN8iDaSPk/8nJKt3gWZjThzu26vYHe6DNROXqnImun+4HYxifs4kwc79z34oOOWU6
rPsuQ3LWGal8MYLoVS7QSt1+7XfgdMT9yn0fRYP3wJR5vZtoa3/S2rqxhhjFQDL2+2LH8Rkeo2kl
aiL0WL/DD9iuIWDecWntp35YmHPwGXpxk/RT4TP9lXT2QwM74d5xPMmsYYpOKFqsnTv03z+/gwVF
dMnPLwFFJvXsnhDhgJ9vpGOc/vliG7cdlAzB2eHBTdHPOGSX7AQm7QHA971dVPVdao/dpXPNadPV
InqLEvjARbQzkVPtwNufGo+pyCB9jV7QoSSqRpIl7YkPtkpbDNda4+ia4eWfL54fbgVGHGKLpibA
FDUO1399ActS3EwNA4io482ZJIIru5gJ8oTynvOtbDMykU8GjrFL4QoHfI07nWkJL4UQ5kNu8gPa
aTse7XJMSK5zXzPrgXXs36AiIRmT/kONM+suqDr/7BUuW39hXawO+KLP8FaJ6Stjs4LmYfXk3uUB
OPQItS9t63onN9d4I35XizHBtLKo+5Fl7k/6WujgD8sn7/pj/MIIcJYZTPqsQPeUF0QuFt7aoXNr
bDZi+besWBJR4DQEFHlvTSae2sUEyuO6y3uL2HVrJwu5M4lPgWZiADnAjR9Ok1UMJyucFjAJVVzj
QQd6t86PMlchtBXXPMCBMEpSMM1h/mv18iuzZ3kHA3FAo8XMFoYkesaQDx55DfZDqp1IOuqyyBDk
+Mx9lS0fC3K2MH49lmn7CCSpY4HbDPdTag73/YK3x07s5CaHdnzKBrQebRruAje3ThZN0nZdqt8/
1icFp+xoz8nOJMd3sapmG41EM05Z9u55DPMMwjYUfKqEOBqIRyXRF7/2vTPUz940MG5z8HAO+rdF
VVC6r2HwGC3Z32nk3avW9WBVKiUkyX0yp3Y5/3xh+W0f8MKVrw7pa3Fdjc1F9WRa9GMv4zRg4e5G
S82g2aGwmN1p2OaZiFASJ59m6DTX1Rio9PyM7CiDkF4fYeoN73KKW9OdHu1gaU69i6jfXauJTVRa
XdKofJs8f3xskM4+BgR/wiNH2G9MRr6ZgNQd18TEbVywFenyquTod9zz3E/qAB4Bud5Y5+fMcKFY
GvqXP7//+VVYI4MAGIkxfkzvcW5m2uZXviayKLE2vfVON32CToEHGs57yVs6p7198UBaAUNAY4IL
sIsTnN03DjqMe56O6CAKq972ljL2rbNSrXIZ7as8AXJXLvOlJ7P0kPoa5q5rz5XVCKklSKDIVp3s
1b5S6fTIYKvXn1DDf4ILy9DTN92fn5/TTNvjmIdscblItoFE2xVlAQ7nCYm524mDZZMZ083wYUTD
YLqEV/tj04/mk22RKp4hbUKcHdaXaRk49NfpZHRVcwHWwAG7oBr/wbEkHWJgBCwga8BX7tOAHA1D
ABSrfKdDCMfc1bEeYTeA3t9VnO2A8vqMR1s8owC8cKWxM1vX4VCRGYlbPHxoVSLQwMz1UXQ1Jfzq
jIc5AjPWmu3DEKZn6Y/jJSMAds3T9qOaipM3IcSY4Gq0yMpU2O+H0Kv25HVyE4dOeRusAcYdo0XX
MSxPEe3ClaeRhPD679BaPiKLtY5tpcr73m51/qIpnwzc6HGt0j+mN/f7n3+86u3slOrJTy/nr9Fa
s0vX2d1TVli/miWbLtGQ9U+AWfcYATz8+BbsjbB5MClJ43HO/4ar2WxH9y7PQSt1g7/JfFpkbpV2
qeTvNbf/OHMjnsHtsGWCdpR2YI+0VqTXICScLeE10HCkXmOSaEBKjU1K5+AjIwFo09oMyYZ60h7o
COabaW3WBvuU0z+6XKQnSpT51tZwJhi1FzNqSZ0KkRNqgJPCkGlnT5A0cuH+clWeHmeEDXBtKRHh
o2b7KbxzIN0D56fVUjWS/qrKrmZEaVr2xGfmxQtu1auELSU1ZErNEuvlSqZHAn+r6YrXHPrcRdJd
/5N/50n7CVwbUsdEnnntNM7K12CrHMIVtp3s1CJ9z/eBBmDBPbk6GokVajiWgpKl8eppOgG5D6F9
C/ChGqilIGsN3bSdgOWjSyZICD0jVt5tMALj8jWWCwzislvb5c4PKZjdldxf8mhvXNikYzDUN9LT
eHBAX0p6JyeCQhaNkbodU7gxVrK3NR7M0qCwGvp9y57t0DR3ZokyspXpAyg6+IAaM2bRwzjjE3ki
7O4V/lHTQet0SkxxsTSmDOkhnQLksmjFrJZomJm5LL/MwswfccUZskQc/MgQIDjZpoOKUAPRRsho
3Sr3qnXa81C0+0HD0/xM12zmIdJYNQFfjVaE21Aj1/pzpwFs4C97DWSr7Qn6tEpQKQFrIyEPlQBo
Cz8af3k/QLeq/DtqwptGvSkKs16N9d7WGLioJtYGLFymAXGq/LPCizM0OK6GICc0Sq7TUDkFXS4Z
ALBk8OZGHLSy4mMZsIthpQePLsnnZ0tj6rzoI+BuQXkHwE4EoOwSmHbY20nEjPBmFYIypgB8N/e/
eg3CyzQSz5QfdNackqDyJg3NIx3nb7SA0SOmZ1vB1fMqAHu5Ru0Jo72OsPdsDeGzNY6vRFabFtE1
6a2XQAP78HImcFtR4uGi22VQ/dBBarwfGha4FhoJ9VE7NpQyIFvYS13eE2/cLy3UQA0MdDU6sIYh
2PnABOlNsczAF5TF7xnaYKaxgwuC2R8MoQeQsIJMaL6MGlMYzQooH6S8OsJVagJum9tuvVwT8oMw
12N018hDF/bh6KnmEi7wxtx8/QK3eSNhVe+sjpQpP0u9k7LggbbgQUsQf34xsBADtDgJkIticB7h
+Z8cDWNcSlimFRR7jsvhOAsiUuq2hygLMPEWGvJVWu2zF03kCXcOeXZjdyoZGI4TH2enV5LeaEEO
DiAygcFE9Ie6kJOwMWFI2homOUOVzKFLQvdh+zcAizIhT4IW6c9Swyg7isncMZojU76XDPfyogBX
YgIF39dEf3NQ0ePSeXtTVumhfg409FJAv0wbJEqdBmImkDFNCJlI8REqaWhmCz2zmJAIEIYXbVhp
+Zg6AphN7XNK2jqeKBZ1jgwvkQZyrhrNOWlIp9+fqmoaYZDmL+R5RE8ROwdfgz0NjfhcNOwzrL5m
Df+UGgMKGMo/KeRmpkaE6p4o19DQGXpo5yOQpzneMhQmPzvE+8VeFOEyx9HG0Qgr1KAbHyJprtGk
ftchE25ZdWtsqdAA0wCSaa2RpjVs08jrqjPZBUTJafAp09PvjNlC3Goo6gAdNUBk2WhcagA3NdEA
1br1HyiqzB+wKoRVjUomNOttbYKHXAJORdafoqvq68MSUo2ETh2vuVtfZckgFoU9QaUzzdTqrQjm
Qbw6A5CFqfvdRDNXIw0Vn0lwncS3AACDex9oWGymsbG+BshSBjkaKBtqtGypIbMC2mxHLggHQndE
5CHjtSUKFKsAZDQXDHD9x4RZm+IP2NREsmx9B20CEEHmQjruC6iRq71mytFke4f14xDxsorExjmN
LRotOWHfINTDvDpOeh6R+KKP4dVtYJDwN/kBisG6uyLdNm8wh53Zw7vHRcN5PXCrN46JEY55xcbt
U/ygg/fBUKBBe/yLgIbiUBol/jnc0qWtRQ9YTlKJHniGjbCr1+qm1bhgWGq7dnwrNEYYdjRwgdV7
CBPK5JQ6bqvsGsmRDRaF7HRaZYRPQIxBLc8pMYQClQNDO7bKinibmpyIbYUCG8w4rD7tFoK8IQmS
AH9cwkGuDYDIM7IOSyOSyRNnrg40udf45NEEpNxDVO7NjZgALA8atTzCXPY1fNkRYJgJRnxSaq2O
hiOPhMp+TEaMsfjvklXd1hu3DTxnFORHfMvE5PpPgQY+GzPoZwsGtOsAg26hQncaDz16b4ToZah+
NTgagnSuUdIjArO5y6ZNuEQJoV4uWh/A0wHa0TQfKGE1lLrSeGq7zr14TTjL5gwUSX5N3U7p+NAB
ixQjdq+DLUpuE+Jn0NeDhmCnUiM14WIXJFJuW/Z7xDuhwnA0PtuCo21qoLav0do2jG2LKaDvCyaQ
rBsyjeHO4XG3Gsw9Q+juWfjhvgPabWp8N84hQN4DdkbA3r082Bagb7C2GaabiBQ1Kc+MhiC20IRO
HKSZbTd7sMsMq8z2NGiIeGCpt0Vjxdua127siXDSyPGsyeKlDTJYzEh+Ztsnwy6fY9MZh11vURkV
+KZ2HmXtbPFUhG24t0pY/LYLh3nKpiku9afSB/W9C93pl11NZ4g3v7CODvsGZnLsegDUS0jqwm3i
amLnEPpPw2K5ezc0Rx64bb+SFGbjkheePtAYmrukps1OOLGfHOQ2f/M98WUawYhyfXiuluBpGLtX
UROoVU91CzBUxd7CO4xy3rohAdEw7JSrIbm63A/7EFogwrrgxtVK68UjAjr3zC9svEnc9RagFl+X
dSZjbtwYTwNhGhSnPkETkXEtBnqHlTpoQ3A3Ks4QPuk8oFTMQoAxmhrH6cDhn9JrKcXoNERlFkD3
R6aNhKnuCA6xXwyB57NsEaMUc1BfK5Dzy1jbsYUDVVtMjdMkOONALfIMLeNZKgHqLy0JapkCPEAO
d2qFaj/MCaDmc2oCuuHPGNOLE+XDSaQ8V95q7WaLoFVZ0ep204Z61t8G/PkbmVHLF3PNG0wAT5NA
klkpqy8SrJk0B0pIYJssc/i3rw3ZwyDIdpWZ3lLpMw4k8hhVR8LUEE9nxcE3r9yEg3fTOgxwAAW2
zHUl/wbwxijQgKstHx1SVrNlupIy02US4z3IRd2JsDhlHiC+FgHLjnqTMN9DaWOzagv36ifjmSWB
x5GGfDDMWvKXXMLlkPHLPXgt95Yx/o529hnpAJkAKZBuPkpdZ+gcwD7uAqYk9HvyZDjI/deeLJg+
TH0I9z688ALriSS69Wy1a332gkRRmHMA9nN0g5Gqx3s49JQwY2wlAa2Ynahd3pBkULCe3yM93Zh9
Xp7coUP9rsRVOeOx8MQxMermkBnCvioW+9NS5adetnFqdR+D6peTNRDo0/qaj2SCWzWsE23k8ur0
rhcHreVsPdrLBOLDRk6pcU97md0UXiP2LuZsGGos9VPr1kYH32CS3PQ+9Bt2SffKvy9W5W1GOXyn
PqjXwRe3JLjFozd/YU64pTmITaJnmvA2Crn8xNR8StMiDSV0bik0Nmpp9tFwFaP7Lrv2k2SjZaP2
PoQpEM+7XAS/1cL/5ZTVTegvx1ALDhdOaoBUI4RRqrFH0uNtLvap9P8m8kawGfho+YBLItXCdHqV
XmICLQouJKsOVAr8kJ2qn1nxWJtAEnM8k+WkTPRIZRJ85EsRbHqL/tgjiKrKH5fOvlj51k/q2zbx
dtNSMlaOcjaZqJhaZpO+RuZ9yclibQnHA09dw7y2flx+B4rnqSrVm1XhD6dkeB4kbYu3HO2ltLZ0
8QsCowp12gr2vuLHLCLrj9BUy8h6ZgTG545zfCI6Ip0TDCmGqHbC55vMFxHPkkto6IBaLqO1nQIi
bRmadIX5MjQAlD1TPxjZnXs/NXV7SrCrETICEh1J1/MQDHdG9ZAnrc5K6PvNEGEOyMPJQ+1PZk5R
v5aBwShZtfDAE4ksHLirn9NWEEbqYK2Wbpwmw++iG16DjIwFhkz68nM5V6YnyJP91bONG2GNPpl2
nsNFMrFDsRy5H43S3k5ec5olwdXNZH1HmW/pgQtOpiAOZrkvWKjJXpmsv0iMlS4gU0Xpt5knfIyR
Tzadcr+oddS+F1+sk1BYhgBpf+PbZ9LiD+5RMJaP8VLuGtYv27SnLjUCfb/mtyNVLJwrdnA1t8tG
Rbiou5LSvIxUAtaj+YtdnlRjgomI+M1n73Vgfs730/bozBCnoZEMOaqTfis8EDNVk96S6oGbmgPs
oQUOFov7xWzGa5mO3qHjzw6LveenrS51Q8xN1v2aEyNe5lDemRIMIZlmf9GCH2ez+ExoTynO1XtL
f7oJpc8Ugz39LpFudTMzII8jhDP5kKlrzyx8m/o05Q15frsFlW4lE+MNJfg+cCQ1mE4D8vz5zZ2n
cxQs7YYY4Wwvikk+dA6icDtr94Y1pNvcG+EKsoK9yOmFuzy9kU24J+yrCIavQWYvvnKLR7Omv0rT
4rWT83xY7dc6zM07E2o6tSophLnkNSkFaO15UdkeBAVDM2t8FR3tazItd0yzs8MqPt2eeeqICWu7
iH6DJuo1qJEN2sRiaxcwHzJbdvguHbJNq1047XDfQruHKuwwAoEQEPlx3QvyDHlwZAuuhdcbwXtQ
/pHQwVZSk9/zEhpwsYZMbM9hc7IZKyIfDi7Kzt8VeTzZ0D8BbjZj2yr2TdYZ964OrJAjZbi7JI/S
Hqdz39SPjc0CIJI6d6QnGIuAjAWaBL5ldXAtgPq9dBgRNE21N1ryNep1phMsxhPqEfD0BEnxA8LH
4KU/RT7ph5U1306BCUDoJWiwNlv4pzeARDg804jJQkixNA3x0KfBhhMr1/67fTiiumBlHHccv27S
fuo9Y+K+gxzIbmzXSzaEC+1X13hD3ZVsCpsQ4XDGJhJF3wPs2ptqMV7sGo/IOKVnlu4zMZS0CHXp
3PXG1RnHUzea+xQcYtcqM5Z9AD8y3GOl3LTs/DZ+QOtRBelzMibvZUCmhSOS75SxDEpjTsIBtJnB
yeJRqZrWQzXhCXfhRtJQqK0c+tiA9EcBkFOpMz6Dkr1fLJJlw4ekiexdjkWDIKn1cWkYPlPHfvgB
tT/fcUTqXM0L8QgQrdyg6Hl3JXNLH9cLMji/A104OEyx1hpDUjvH8zJ7jCTmPU7Qt8Icfpdd/1qE
LXICKQ+S0dFWhTak7Ky9r0v4xtkA2TXBelVNVCdqLs7TlD/7iXykJt0mCv9JZ3rJfmBft59awHT0
T07hi71tT1RxmpE0z/auzuuaciSssLQhf7CdYMKtj1a9csdm10RlvfEGZH5pi5gIIOB8l7Y10zHS
lgt7aVigMZNBMMzoLi8ujsxvm7rLoEgEmDvR1SvVdjHLXk0cmzeJQnNHoMFM9FcaYIUvzQ688ZsQ
mqYdEcPISIKxxJgzmG0oMnMfCMucnHvLfkIAkZ4qmPVbInqfI5qx2POIIl6XfoeKMoqtQRDB1OTH
rHSmTYoQh+cXgbNJzhM/ZhmbHPNXi8EeImgvLiSTxjls1H1bS4LLk8eV6L+N01V70idRyTCujiyM
YESKSJQmzPwsKYIt7cijNAKiO4ZvjoZgyyFZbidGWriUrfeSufLWG2riX/OzFbBXVtbGyWxGSebz
ElgHYTAK8OH97cMSlPE6XbyyS+4QJ1f5El0YhGoKyJrEDdcVyb5ZkkBA+7Lb0jq0XvPtQyrnQjOT
XafSh5EjEe6utYmC0t0M0H9jgDxHEVK9shHdIGYLD36RcW7ikwVCUHrZd+pwC5sZI7jEmrdzruFq
tGJKDL5OElN0rjz8sHrJhljbka6DXUpyP9vJF3HkOGyghG9qH0kAYFh44XL+hVh9N2LZ3YQgzE7l
WpzlUpIBwsfhpIhdbghlPeVuluAhLkCUA9Uj+fRi4bhZhf056pjgzGT54ifWlonfnDaxP8ljV/Od
LMNvFHATcwlNQceEJHgyPIsqL7AX+2o7IEBiDCEkPY/Nq6g6HHWY22fLdA85g8tdl6soHh34a6np
H3A5sSIMOGiKwL5NUcVTG394jlEfp/tkILVsYca1UUOP6j51uaj9iXfDJ2PWRU/VoohlwaT4y2rj
NjWju8JTkkzqS0AvuUurCMmV+G7YLEmbsL/UMTayhwZWu905CHLuRv5XrRDK+OhAf+zfjK6kE3Pb
AfQsi7upGk7gtP1DVJdPniD5rqgCSia2o2xZdnPYWjsrGoz9el4ZyYdVyFKsQfWOW5KpObKcXlsK
yH+B8JNkxUlWb1RQ9Xmcp1Plmir2WaLy8Ob7dTaOTbd+es1EYiEpYAW81o4RfOVW74VkD1zYt3T0
3YRvgOaRjBvizSV3oKF2ieYsZNx78dhb2Z4tNnm7IkQJ1bp8IisKFfcvLXeMHpjqrjYb7I/+ew5c
DN0gKo9hXL07lZYH3+VFN7NkHxHBHWBXEBUDIWhfzU7r+KKhljfmyE2+IAeRofE8JEm5C6Nm2i0h
qBM6VGgqZf+3xfWkWcObLGWrGDGR5h9/twbAMVi8iNcLwUwQV0f5ALUtZN977J9bOC1XuwWYXfZ9
XI7ETvFp4jD5nEp4hMqdt/U002z19PKFz9PGCHMXeTwphSTId6wV7nPRXdGFGdgY31Hhpxe76Jl9
JGm5LbrxrpzRcUT+n0rWhHv08jPF0thI2DFco6ey99Hgm9Xr2vO5zLxwRp8hpls3Sh9Ez4RDmqP5
ntvVq+HZN2XbNodoYOPb3rvUXdu5wfpKtfynqGPR+W/SQJIyUHm4oXey2/Vsknl4GenTxfiVeimF
XIIALhP8SibZH3CHBIWTeOn75MfX05n750Ka/RCbBWd1BpgdcPZ3L0JxFCWxKGw9th2WG8PLJlzD
3o3qmnKXjvN9bxLEFPjVug+UFkj3ybkd5/7oYl6NShQAjkfq7WJ8LgUjsjClnsKhmD6QlJARALth
QWyeij6bTqJPk52jLTdDcLaD6FSN1qaZiOygkn/za2bHazNswZfiDmr2bdUQZTxm5HClOodMwACe
aibCyOTXvelqonNo1g/ABcHi+LW/cfx5YOKEF8Wg7ShKR+xc7DEDaR7aU07wdUWmmAw6kK5GdqzD
j44V43lYgL94tFcQkVTc5M3OX41vkjDu0cEfZj7YZMnImxz8BfTEjmdjxfmbcRuSTUl2MJDHI/t6
fFN4O7soRBHXpPuhP8Mt+MVxFW4nnOBEHXMPFEVBOB/OoKIL7auUkPEI09P/1X7k2SMhvidcfYvy
H19UwtWeU9PKAVLjoopLXtmKvEbyB+TLkvvPS1R+LVaK+2r0rg6TvBiZE2opZsTbSU9ljQKaLC+s
CsLhKLzlxWz2S89qrsC4mBthBGRrByK72ZS58VVb2A5b4bOJpaUTHbj4Ygkl86iTKjIUEWXQ8qCr
B2EM9+yN7YPd5Z/ZGkKCWipGNCnTWrjo9tg8Nu5IEmVBHIHZIT4hdIF155dS+T3OczOe6fgQFtMO
mg4YAZgecWJiTHWpQ9OovzUN82zqdCDhsr6K7AqWaXKLUurRITmlKYjV8/31feSNboRpbqL3QPey
Os0Qy5NLfJcG6mTgmG1ov7pVHWTxOgzrLT7KuGmYSdlz/2KsJ4DOrxwTkpxIezewQsSIicvPG4j3
VCaHVUbG7dxfXTc6lYCe7gkn5xpbroPVfpAQeclKYCYs/J7XKa9PbtefxyWPjn4R/Olcgj9BLc+b
iln5hnBCc4tARKIMG998e6FT7bh/8yzE7tkrJHkJ+prUmY61yVg8K4D1CpxySCuRFxvuo+ddStig
m2WF5ZC0400DbcIsiI0qkG3d0P9uE7RmsGccuZt9pD3mAleVLQkwuay598zyJuyjT4ozsgv8NmJL
As8Ubg5nScc9YK1mqzNbWesZe8M18RnWy7oZXftv6ZP8nPXoC/voY+609kxPTlF+1zuX7mlElFej
g+EyqtlIVyP3VGDcA9M/+AoZpFhJPC64x5AQnBzGSIwbjbN0+7c0jfjQRillahAel9VnfIIOJvOW
EilQcszSGdAMWzYoMwEhyINAa+lhNL0JoZvEVWf8bkSgNo3dHgD4nBnuED1scKN1qOo389zcWYw9
k6yG8N94LeApjH5ZmAGG4ycYYa/u7Ml9nD1IebUyQb1ZEE6RPtB+kLbByZs3Zb6xVCkOLEcTLGkJ
/KYuYn2e8ZC6hN3NV29EDuCvf6vMunIeL3GHOJNn4Fchg7fBW8lOT52jGOktByvfpbLrqNorKkCB
qTlt47Ctf4eVd5+1hFRNsIs33YIQqXBuOyN/mIa13UdzxtrRZQpZGmtxYMRTmXgjZe3fM5G1uuBQ
sS4tDQppLKo7a8L3WMHjT7zb0CRKuirYNVfcHIMYoG1AGD0sxPLYCj2UnUAppYS6ECCSx0QK7ung
nq0q/FzH8i8rGHJtIfSiICljVNwn+ih328xOANmr/tP1/nOgNArJ4QPI0vMgxGfkIkXIRsA+YBeg
2wTpeJP7zi6EXOysFRg5pkaLR2ZqCQQ4chKErgW58n9Hx94HtXQPg2+xrQgB3IxhDlKXKSK7H4YR
kdlz1UT1DmgZDMeu421jpOYn7Q75OXfohCM34HsmS/rFT6ECBoLTu2O7DpTsIbct1Fa6OHXDr95R
F6Hb1QgF9S6AsdKYPUyx8jvrnGAv52G/Dmcpkluho36QuPypx+bAPvODwgyJ0jzHkwuuBZAA07Tu
QeX5V6pnBVxHJTgB0wPT17F5iW7tjL4V2Q97n2KtdpHKwJ2u7VvBmNFM3Hrv9YzH03TcjTjESZ0j
P5awiYqwvbekz5Ideu1mUzQkcmZ4d0unOauMshQeLz+vSf5qCkeoGu1L4c+PjRmMu3bol00zdh8L
3KVNq52dTjRcDLwT0mDuaTgUPpP/2rEkZ0X2Xohvm7yim5kYDgbZX4tcGzI+MVc4QfKbB9GDzhUx
ICx7Y9OidNkYS/HdtYERC/DalTvdNSEBvsN6Nkqz2itvfOTK4KCDYJNL14r91vm9BAQX0NjQ86JA
V65C7XE0Jr17HteXahDjRhDbh6NTvC+u20K9HajKrB1b+ofBFn9HgeEeDwtKlOC7htXR80EYB5zY
pdugVbBp5xWXQ8zaN4IwzRDZrHGJPvSvlfsXMdNLP5sXf2bGoTQlKAjTT1Z6cyTQ0ebjr2WIKFVV
idS+KzLE70Dup7lgo5EnIImdIs4dH01tcWYEtUuTkIem9z4jQamJHekmXwjVDY3sWumBOJEo1n4e
RuBogfouJoEqLinewzL1b/bByjdM5HREo4TdOOq+Qtf8kH1qHGpHUV600S5XSNYa3/8qWB7tJ399
A5lGoCJTLoI78bCpvPkfrs5ruXEk2LZfhAgUTAF4JeidSMq15gXRagPvCh5ffxY4cc7cuC8IUa2Z
VpNAVVbm3mtTIYmf3di+BEgRhXLUwa5QXdEGquiCRR9Bp7YC5dNa4/lsAsYv3TR+dD1jNKwlzeaB
xPlHAZGNXAwn3dYj2j0Hegq9LQvaYUT4UqI9jBFUJA/0asb2/vmchzfa9Cra8Z+sy4F6Jk620Tv1
h+n/B+9atm7R3/iSApo/S5KVrZdYvmPihf3xozK9Fy8R18hJCcPxaN8VlX0A5kLEN0M1QI96tpsl
B1pGvNWaZfeohQy5qFsNipmScYDOwjb30cFIk48CBgCpWxWwbNcizJnKZNfw+1Acgrue5A8vg3Mx
svrBbX4rVEkEc86YInThs3BM77zhY1lqV9PFNaHZNL3Nrshsx3TaT8Oqoo1wW6A7q8YtH0ZLf40A
zC+thGQX9N3vWXHomo2s3NUsNZeyLk/z7AAy00A7VWbHxgpcKyi7cdV318QN/8pQfdMtfAydDqx5
0RYrcw5WWk5WUX3RzWRpDePcnmwJUxGYkTMiS0pbnW2ktL5t8TaUckHINXcmWsRtdcMjdmGGQ7Fy
XQlHkdxzj7o7WBCowVC8E+1wMxqyJ9wW2IqKT0OH4rpIIx4V4pUzskpS7TMvile3FA5d55lzz8TT
H9SnZJ6I6gSq6PAvIIgZGH99LsJwEVtmkOibdq/C9OQpiuLKNPZGVQ/IyjhTNpAWVx4cSKQEN31C
WsP4+ajz3s+5POoSMqRXYIIeBT1fExB5o8xvVGAsrRFI1glSmo2X65hIZhGBx7oGK2zNKIjWqWaM
q7EpAb/F9blHLdf2cXfQMG1y2zOCUeI+prANPBKudjrnEJHE3QKmjPwulI+oALA2B5whSukQ/jX/
tSwjWVse6ZymV8NQsumZzjzWvfyu25rzxKiQ5dXiDacAVQbeVZUmDyxZj5i7iPpd0UUksZNEqr7C
hm3AlwX0llwGZsikPlJfzCWthjoNf9RzJLfDOF/jKoGDsWE+mh3w8+xmpm4n5RpHgNvZSuJToFZh
c5VufYK+u560GfjCSGYIBqrYb7q5gtGZqVNZII/ttB4SJ6JsROMsfyRw11RPtj69GXwuOiSlpYQR
QDUL4krY/0sH5auqvZfZ1Shi2Ad7TlBT9M55rts3ltmBVWEcZHCg9IruW5iz3A1uWvjjhCy+pwpl
a890dNdTqPv4Iv+BwB77cAVoe6cleS0OcoBEdAeXPtNR2vrFImGtnJjd116+HpLoW5rIW6rlYKWM
9tbCS18tOcpk3RkFiEmmVm11dszxy3DGYd/hc+vDdjoUdv2jDvKrzLxwA3eWunlLsedM4lJZfbd1
tQQjYSI2yQSiH6nIiElF/VMtyn40vn4XEVMubTioZdL5kdutM2/aGAQHAM75sExgsX3CG43V4CaV
7HepAz/QLH43uHuwL+Xvtju/NkP9xAj63awrv+IQh6DROfTTsOcE/dZaxus8q9CfUwqdsm0/28nb
jbF6iWv8HGwJG7IHPiK7/+xriPeUdgABtepQE1S26ftw7UTOh2Pkf8kT+aJHHvlx2l6zcnghLtln
pci3WIjAdnBDrrSRD6FG+W4L4QcUbb4+UMjW6hio7tMGZXVBFeH5c0vfw3V6X1jlvswBphqeNaCM
aoi5buJHj3aYP582bqZTp+IRdSkhVpPVrSUr/aqiOqAkGz+ppDCMsZFVIbtpryPeTjDOAc6akEmK
vwzeWKZimLON9TkK4h6kmSCSGh4gcawV7aLinJvefvCummLGJTvcdzpUwuIuUyukz7xEd9SAayY1
+Rojw4WroZGRon1K3E1byym/vYjy2nSTS+TWBxIprLNHM2Vvj4z+ZyjcI5sxLSQPOmgNz9W2LqCO
QJeoDpFgLn3pSSoNyQ1UUcU6iVj1hFmtOpsHrC8h6BdSCjpZWANbpESUq3O1LxAShBr4lwSNiY8M
5pfZuteE+IoBJAddxhOtxWiFxBIhGtLTtVNTKJdNKMEEs2vjKkx9RKH0IIikyTQQ/+w99NxnQBOx
7G9Mb+JVQO8OyIe39UBXrXoQKPAbf414WLeFVn2bABdX2V/pWKmvNyLyVRBZmGfhpiZO1NHXp3Ra
yuccICh3B5OMLomPbuUxB8sm+r7WL2ws2iVvxsvE+X2PXv+dwQ2DJWfTtinixOwWDc01am2qQMAf
+Qjozs3u6RzfpyKxjmaVvPbadfTGh9NNJSeg+ERoZb4mBWDHmcEBABj/GBC3HEZyXHKVXqZ05jZV
QATQWzgnvUyC3WQ12qpcJD3akpgBxY1yc1cV7QL3OU/MlImY9tPKvhKbgkQ1jd570p9YV+nJ2B82
rrBdlrFee3EIwwYGSJCMLzGWHRaj6rtHodmGPI6SPDH8/74NFj0ORb+2sCkC7q150OP8kUc2s+AE
K1vk/JNk5t4iRYtGEHKvySU3YzB7nwzDb6faBYCHT2EWAksomUTp+cOKw/hOJ4jnzz0U4zmW3S4j
5wE8DA2bLvkYZ9Lp3AFyo+X6YecSj4e4KnPLQ98js2FouYmivju7ebPTkjzZOTjZEJo6vtvEfCGy
8JXEBA7301oPorVLq5/me0RGY/kez53GqE+u3SKqzxMiQNFF5lpTT8M2CSGi2Fk2/9ZWP6HvKYCd
JwAdZLqJm4AKdKYdO1b5IYLPwM9wiEx6tSLLnj7Noi6u4ZITEsJmD+TuUlOtL7KYJR+csUDVd/c0
QjHLMHWZlsI9Zg1Y9RpGCbPx4wkvDuIKg9pVmCtwiv8U6H98S5NfmF48ROOj99exc/OjZbxmJs66
HibwUB3ygXieLloX33LdorujYn3FY/gydvZqNHO4qW6rbz0nfM3h8R9MsuNVaf4k/ZZ2g9C1rbCs
GslRDCxelxv4VsbYluudwmawGYra47nrCCvjjJFCtQiTo9bGt2z2YnbHZJlX8oG5kjcaO5i4ltVP
fbB/Zyam5YQWqRZY2YnfCW2lbRR7MKMTh3wMKYR9NKO+b4yqP6E82RVe8avGrX4YIRmHlnh2MH/h
nHi0VHhbaLO07Siwba37WZHq0y+zdeU0yJpHsenhmfrZSIEs6JGspvyNORo+/WWWWU/qW+UlYlAw
tpRRVCdmnm3aOKl8MX27BoeuGG8UyC7VMk2YvuxKFYi6VE0DLz0GxO/47Mx7m027bHF2lDTBN43t
kZMKW2yVlJRndhYHp5xKE0s+EuBIW5ei5QTm0YFFTGjuikEsTFtQYSS2biJh6VutnCFMszNUhCJv
ZvCFjM2IPyod/jKTkspAb2ro5U/+NotM2TKcUw6zJNx6DQ6dCR5nxN+2EmZ8wduSVWgajdT4rYVQ
9JvgWLDocK/NO52cM7p99JdIQ0VDMWyrLnrvlPwbpTXJPGS3J4jktV5d52gJu7fYTBCYeuMJ0iR6
SRLkLGsTNYw1ZJTqzHXai94YX1XPzaPzY8QZnUXQkR5gKGLJdYsGNKVY2qofonThqnvxhZayg26q
m9jTUTaOb4Jaz0fOTwSuWz8Mxg27wAI+ijHzDXfen8S0ooOFb4qzsAH8lOY6zVTch8PgviSpefJo
/+9xPHxpSMeQEy3hEOQSIpCcRL3R0yi9hoKR7ZhGN6GFtrXXCqwtanGNzpYrVwRjGtu0UdFLAWK4
SkNvZ/clnytk2fsA2D1pe/2756BJ8yg6ojapfKsLEPBa9Z1wLZfqKb2XVnsJxqk+VUHbVGww01tn
1RrTffojjGqPbLH1Xgs0PCXohCbRnrIsKo9eoTFBIimrwKHXAnNRY24DZk/+5KkTH2zAcMuJMoUX
i7ygaPsHpx6FLGAofFzzhAylQ7uaB2t8kZjTr2lr/mMxFi+yM/dydnBT9QtdYHiY7PEMqUu7McP4
ruSIpWZ51du9P9mGd4LmpV+a2Au3PZ3tgMHKvsXQXo8Dokm7QpqlaONECG43dEBQKKbJtOlnrTi2
ZdkYKDnDbI8k3tsyxZh8SEzl1Vwuz696oYdH1UPE/L/vKxILAdp52T65cMpqXmto5FfQOmwfCF8E
IpyHNaIkSuHuNb2Flr81QhLKGBBGkRccslZFu9qjekCFjkUVJMQ6F0Z3Q1DoYn3l53AeMXFJk5+N
ZxsbSn7YYDRJV9htXFyKcbDXW2ru0R0PEBLWPM/5N6p/1joEcCkBi0sMM3p5czl/N479ZhTeP8T8
LfUP4WZmxsBAF2l8hbI1fxSsbgPpWI94cCSUUjjzSPkYb8Z3EyzH8z8pwSGdh8mDtWaAhIFpsDMq
gh8cGxWiUIX5/v+8ZNu7EsXxoTqjv+fqYIaieNjLBUFHeUDs860jlDCnjnA23S1PROruiF9Epia8
U6fJ8NrlrXPtTRMoxhhsC1SYp6DwrENq6G95OptyFeUupM0CLf7sZBevJae+FvZJzIF94onnjR1Z
d+PMcU7/XcY+dU994iLqcuJ5g2eCHqVrtQdMedYDrpm8CpD0Xp2TEJarYR/LInuvcLen4Kcf46Bn
7wBVrlY6mC+em0XwAfuPeuKDl3on9qrVxocNieVeBJ/pNI+PZrIz38phk05G4lw0o8TSi5mj6d1H
RXpMRaUf/BY8va6V5UcLvMwhnVMYSrWbbWdJSIu0XaLAFykT0CV701Kd7JMsrb+qhI3QVfknBrMj
uS32LsXosc6jWHzFmMVXZZGzSmEzXRGr4KGva5hdxc09M91f/+YPuv1i832P0xKjKpACByMxrf/J
Q3KZGjZ08Ugk+6619PPz0i5BkP+9FIwAyEGo9oJm2F4bPA8pFEpkL+/fvSkKL67HtMtG+rDurMZG
vqenW6wROmIaOXwYNbnyA5v0QVrtJuqq7pSbdn3570KOO6g7iHwoCA+CqCs0Iv97CRd56uDpF4Vu
+FA8LfIoYxuORtAMpGVGPkaqiaMA0fDZ0LZnNEtkTXBPp3G3/HOrkwwZOa70EiOR7aEYRxqVRWeZ
N3ss6eHeMmv7qDWRcDfPL/u48HP8tD4obI9nvUwnFkE2CBscS1M19ylDfldUE4TcwFN3TQbfUISq
HcwucXKHWZwS7Qc8OM/ZeP0QvLOxayue5fbOgQ0dS7LAgpBUVWd7Ok1Atde6RnNWHw3dL+0ifXFM
emczMwfBbvOcJNRxe8xxK2/1rDojrO/+GKZ9ccg3upf6DIN2qnxaOvqDoCQfebq7yUeA3IZ9haWa
ffCPI2rTHoezTS83T6xPAWkRzypxopPWoTuu6ZySIfxzBGx7srGNM1yYGBUGcMQL4kB6LASUDRHH
mLwqFxfLAdQPcrtRWC9VVbh7I6cSJwsv8onjQH+3vA/PS6gjwenqcdtYOuXHYhbuDXlBUW8crMUD
Hgb0aOMYe54QUGsz/CrbtP36d7HIcA/MY8oGn2QfTGDoEywUmBpFwVqfq95/fvL63HSrPoklH6GJ
wB8rUX1idqWavaEIaMaZxPDLJCZTQ+Bb8EhSEcl6nY4mHvG0uCRaEm3cEQq1ju8Gijsd14bxLFIT
74TWNzgJA9crCX/jOjF0LMJp90BAHiEys8MHirnDSETAXvNmcpUjTfie5sQnDVXF0DnxKlS7Sl6l
Eur+7wUK4UvslMiHgUw2QX0b6IHcEjXr9LNjb9fM85espLlv7aDYGZR+dMqcWw53E3lON6AYnqvz
PJAB6NXjIanM7IMPCuC4oUVbPAH5PqvFcTBN/QPaemufwrieV24ZkKBTqhq5ovWVVgMNQmkOzJ3k
m5Jh/145KllLQlWC1jI/RazwCrKlWoXd70AKlK9EyL0tk4WYiMUPh3hpc+hzNC8ZUPMRuH/TVNnB
bpOP2JzLaz0Zr0oARs24iUJ4L99zZt0S2rWHUDDdcdMh/bSosTba1BRbZHJ+OM/ZyZzdjIOoi60X
wg5Kc166tVvv56HdW6Ppl8BWDsPMGQi5O6t2iUemK3pMVJOxTh3HvpW1RU94aBTN21rtOpTg1wyR
5xUTCb9Lp/8GYTVvsCEgdOGIsGZknp8VVG78XI2xeuKY0swNb7T1cJTS6NrN9mS/qXiUvuti28qX
ANVay72dih1KpXw8WQC4NjyODLWSdiJH7wPz4nApdFvzswGZaJ5q4sxT2HjRR6uX2oVCtH8zNZCh
dXXviRnc0DCiNpGRjalnGtL92DUCBii3PejfjuFa+9PWgHlaye+ho/i1aUxXiC6g++CVMxBCsk5E
2OTyhINumVzqBemAD9U4/bv4pOAXugVXROPwjaYrrcRgaFDjROULMYFEfJgEEITl9I9E8mGYkNPV
cpQYOzhRM6XdkVszC/iRTjCPGQ5Rnuq3Qmt/iwxZVhWa4qziUqdiVPYrcM9LhPMaYRbYBgvrqgNV
lTdgTI9gA4rbnETZRkNhg9Ifo4Et2r9OZaLF4l95mfQiv3QQI/YqNx+9ge2oUQV+obIPTtFgHmKZ
PW3INPJ6abxLMu44Q9qU8YWHiZbQliHG+l+iMVlhITPWzw82cPuHqQ/44Ot8Jkd3MneYJ3OqNMfc
sGAHGIgIVOqjTjtH5lQsiwNtUL2ZziPhQHhsAiQTTfWrMdjkQw4BzxWqYy3cUgH/NcA7r6PEBVcy
O3gNWjc4iKjQfBxHM0XxgAFiajBiR/FXCOHitQxpYFP8EaHB+cTXe1PAfOBCoOwyEmaFTh49oqQX
t/E4cLH0aZ6Z4RQX9lpkmX4cMzrkFVS1MQJcIWgJPhf/KZpT3254DtyFLkvqsjg9L6Mxcf728oIm
jEeZnIqYOb3S7F1kDT/QcGAOUxFriGdDR4patMyuIY4Ro8TNBEH9PCyXsXWbY0ur0w6gM3COdqZj
srT0CCa5Snp3kkD2CyBgtPYB3OFRl+pYEYGQwSgjA4cCs0Drs2pMqfOQRkuSbd2zyaKgsHH77bKm
ma9TuZTRQ3gD9uPtylBY/559Gghw7wXwi8XU+AHcwCbPTzb3YoZ3TPX3XHLGqDnaXVtvCpG9BFPQ
HmxzoDEYqfGqD4SUuCxFu7Z13Z2G7lVfLd1j2mGMYoI8XXepmPZdWJ1r9AAPJOCaX/FTu9BEh64I
Ct4VNfDXiOKj6ZP2TA7fwFkse81ZeNYYmoYPCpp6m6k5ojslYen0E3kGg7argsbeYgBxHr3LAjGn
y5nejjlsklwrpUG6VwaXOuj3luqJgwioH+CY4yl0/LmO1blRVrQ1F/rFv7/5GA//jMsKiHz3NtsG
NebEAQd0RARoZynxNOTBdYLJrVDVuNaXR0Zg5Nhny0tzyQqctLgmfskLTnxRo1kHNl8XCdgLVM3C
bjoqvhJ2WROg3WxpCsa6gUwjnHeyQvSN85lUadpTh7AuPkuLRuUYueYxyWVy5v/I8beuLND9WbB2
snbEDJR/uDjl9rgFM47+YHDcCeX8MxU3geDlyezcD1/D3Dkvdkn/AtzyOsSo9/J85hyjEuvEaZ0L
YeRL7ILxrhLjOGij/jkgqNq2nfWKiVa9WHSqDSnBfFGVrvjVxpskBXdd1+Wi4sUrkqNAFnn4D2HM
MJw8SOuuXvOk8sDSEEzG8/OrJjqP8nvxAs0yjF9wfcmboCy9yRRVX12cxiwQyHz+99vI4wAzgV3L
xpxjPDzlJFX5scsgWA+mXa4nXdvpsTSvsmUwxknB3Ce9Z95EU28nDmcXumi7pk6qc7JwS7AgBCdH
dXvLIWjRgm2xLnqVgtcL04uGRpDlbD2bkyRnqndPmH6kH9PH/prIymSv2+ReIe8uXeld12IWULKq
mFfGwXmyu/pkzKq/uUmZH1xq+ZXow/72vNTCvIR6/kfPZvKtHWbeFJeeGG9ZMAenfmrgUNkobcDN
n2LZnsrELk4q6by7LYftczMY5rpe/3uvdqX1A7YZOTTcDqJN07fadvgwQsNdowW2dk3ZpQf4u/Z6
BACFrnmCTqQ6/xnkbnQZZJ2Rp3rG+3QqK8HI3Gso/qDnIZc0ikdSztoX3U9mFrYMd7KYEz/IMVNB
8V+cVCq8Pi/SFOEVgvt0VKk6MHTV12WloLskA9zP2BwRaxiJdufJo5Ygi8sTSPREh9a3dOaagSGe
6aQW81oLPW2j9XH6MK23DGAcCm/JfrgEpTMl3ZE5TzOlqlNK6NQSp04w8kkEezXxZqspicpgG02a
3Dos2qtouafxwAJuAIGxkZQdKlTNcY7H7DwuF9llXywKI1tOnJ4qp6y3XjVj7kaH8TZRNXQ2QYYE
eDXbaui8Pbabu2xEcOoMToAW0utjg/d0RU6oczEXEV7tkCAJaI5kEaK+Y9zmfm3k0b7ve0A2iKd2
SIZQ5uoOPnZaTVsHBBDSVzO7DdK69mFmb+zIm7YqaLKbJ+T1CYJK+7Hbxr0+neIO0VYZW86uTZkJ
SLjmO1MVH3VXD+HBtisXXUUPGrjNyhMisXDde/Pga5ydVlXX9tuKzmlRGvk1z+3+ju2p2i1oGKRD
xiWI7TstnubVnOllxEn2h9J3+ErxJg1algHE89hZoSlpYuLsZRBMJQbvbzKZ6txGtYPjgrkV8935
UAQozXIlorWY3PpmNbqz0/FnHpWMgF1MoUnnXfO1pMhJArAJ1UwMgF3KJXpq+dU7Gtq0KbNo/XyJ
wYYVrYjo84KO51jJmccuOBh2ElsTv9MFzzHtdsNbl4NtnVLhlPinTaSwUkM7HZhwU53AvLLsgn6o
gS32OTbbZNSaW99CFCN5eU1chfdhWpQVLae9tZhd1AmLot43DSXPlGvybJtBfBij/FXW5T4NvPg2
FyJ8M4eIDahJtJ3IkAyWYlYnPWprMkps5vEusV26Ef9ARQqYAoHmdRq1n4kkAiC37eI2ONHuuaBq
YCdTIQcaEHeyBPTTM5hei+QFqfvST13+lTGmE5s9Za0JhCFzZzZvT7oSgXmDN1pXSEnWGS0YnAnH
Ci+WETPb95gWo0pt6+lmyZSYRPcrsGHkr9TgO4Ym91lMaovI6Vi1/B0YCBm6cHqhpWKax6khxSaR
oCP1DpPFXe96pqBLV4tTy4qOiUZ4A1lEVZCyYNo/GjnNBzvCdcz/ESq8eeBcG6z/PWgZRCbONApw
v3jhTrnZotn08mEvmFueRoP07GWdppkMrtGc/5lmsBpPDFRneLfK1MNTHtjRUWaU6mEjDyQa/am7
fh3aCTppELKg+7MUaLUoieol9vTiga1+AlCVQbZeT6ZK46HKQRhPbjdHl+OT2yZN56ueIWF3uLE3
Te22Z4ijHxEGyGuyXGQjX0ZCto41PBEzJHrWyewXHoABxNDSyMTHlx/rRtJyrOXvxijBLaRD9Dp9
d9g5tlnBT2p6N58EMUtOzx5TweGcWqF91CY9MphPxCrO4iNo8/AGJCn+9E36zadaGdnWQHQAjwt0
1tOKXExFdOlY17LipwPdoxVoK/1GxO7Lfy/z2uqPFmimf8lnqd57u4oxLk6eLNhF0i+6tnoXBtpb
W9OmTQekhQ+UcHZLb92d4bH5Nimy5DKYw0uf1iEoggTXa1y9E3F61KIEVVj2uihWrxj849vzkk4U
BDKtzBOeZO0dcdAqJyymdaJvgK2MYMPmj5Eu2YZaau9FOdJmswiTDOkfwbiCIoDtbx0UeDMlSWib
UusDPpeKhvs8df0x+FMPZX9Uddv+YELNs+r+cBqMp1UW5K+eW52lHnEOV8W8DVLPQvldq71NouI9
K9ajQ26H1076V6mbfF5eTLYUQ36n6d/StN8XswbMrkYS4EZ2c+xcUpKq2iZG0EO3E1rg4QLZBUdE
4ZhxHKiGpqZ+qLDrDwH6qpeYw7GfZR70tNGaT2kcEOhRoBn3PEhrLJosxujPRB+5aIe64qqNR3vQ
a7AsgJY1LWM2RDVMiIVlnC0Npkcu5M/CqeeHHZtXMKvWi0DZL6Di/vsqwyBriqzc6tAJfszFgxaq
81XYOs3UMRu25tg4Xx29IdiT9jv9NGyq1icYvH5TTo75midQDTXG50TVh2BgmXl2cfZlalN9UJh4
1gXrewHl51XDB7V+fhUnDAqfXw20/PDnDhurRaac2LFxf16sWKEYdFAxLd/qRje7LnNZJV2GlHV7
oljMH20+67eYHbtLGoCm7OBUy2oCONDr6MSWy+wBGKAX3frUFPdB5vrWSpn/w7ErkehgyXfRDJyR
GDnknoBokEPkHfJoFjhpOBG0g8n8VxsupTuexYyg0zIoh8buwOE0OVlLNVEPHHs8lb5JiEdfMEg+
8RlrFAMgKmKRtZd0ovoemM/vM7DTW7tGwW5CScEK4fypsdjcekrpKvxN6zG+Py+Mba19tPxCTmES
Wv6XzEh9G2thf7dNPIkRHfs7qmVOl9Vgn9IRvkopxlUSJvmvFC0sPfYmfakxE6w51/4aSlm99VpH
GtQCn84CD3qYlFu8jTcb5ZmT9R2i5nI9696fscmLs+mE1efa6iimEKy6D9nyJlYjSIdyeUjKtL5z
vAq/+556TMGBQp9AMrVd5e91wuQexYFARh0jKgRXoc/tZhw1TAuN4wr6jBYEmNnmPg3BF7QT8o+s
BzfYoxzcQF61z2OF/jx16h8p7jbfjP4o1MwnRYVgN+pe6Ph/n3VwXzZXaMgcALTOsxBvkQiiCw5c
uvsT2zKyXQfVKb03EndHPTnVI9FFDSnNAVyOc9VX+Yma48RIaAsj1jtES7eM8Jpy/9w4SK3CwEnl
vcm08ki49fTD0ovWb3KPcQfFRapBam5mIk1bG53ebHkIzzGWH7FgGfz9f8j+Vath9NSbjVoSskl+
MkiCgcW9kXU4rDIdPcA0leLNwZy0SdpGbJ8ve6OAoabEKxgu586bDt8iGt3vuupfYrMvP4amUrtG
c5FhqzZ5i9zpp9kImyAlm7hg0VjXfMLdVKCp2Zczkr11V47ZJp30C7NgnCFLX7Qum+a+gGQ4N/I9
zQ6b+2jI7AibCDBZ7PAjYavt+5yPM9e6s+GNE2BBeqF51to/9WT6pj6tHy2qZm9uXljuqj0Azxwp
cdW8NA4LjDbH1S436I3TiMKxHCfmu9VwIAOGjAtxovM8zO5HopmXbpb5rwZqVmgZW5BA+oO6XTwQ
UyDz11FeWx4TBQfGwF2Viwyy9tKfoux2fU3RqJtMH1yVzufecjAdLW9r7oyk/QIZMpHQIYftjG1l
1t/YQnAGluGBpcc9Rox51+Hs9K86fRuFifeTIS4CFoFFnhAh40SLJd/MuHFvY/XHZQTmwwkZPikC
YFM7Tm3t3JEPOC7LbtsRP3QBcBRf3KBkUvrfa7NLXhVNi/3zW/99//lVGbXMVDSwSl4eDFtgNjbu
Jn2+/ndxGkDbjgx+J1rY7p/fj2Q/MiQQf3SjTbX9RBP6NKJePk2yMQ5BZ4kHDNL+vfupDBSCOAhw
aqp2uvFOM61z9WzFqqZeggJkktd68Y8ePNI6jKz0IBZevmqbPaavvT5SWkBEsR9BEFzYHKYfPYNQ
6gwBfKz0XssEKY9h/i5NfBWh3lnvRsIGHw/NXgrQX8/zKpJ869CNzrZkbsvjhmqu8WgZPpsStQ73
Y8IT86hNrb2nwU58wKfuflWT6H0joZsgZJmdkFJwO0i4kD29uudl0Ec4GwhsecPfaQscvLLzLsRa
ehet1yt9PTbGX+5LC+y+Uerrf/8Eh/SOICCM4P/30+C+ZnABM2VI31S30Zl/0/AwDs9Xz0sNMnrP
dlix05Siwg6FlkvJ8SSFKteWieuyx/mLfECZR9rm9yYNrJfnt56XrIwEDz+4nf/vD5yA3DtZv6gK
9LbbRtFFm80Q4kr26c51d+z1fokIIzypiI2/QzLVX7iX6P7PoTzUdp5/TWQ4M78sLSkOjqpuFKt0
hh3DejRmz+l7FtYHihnuME2v3mOneMzK3ZZdNf1D1lizwarNYBte3wE23XbC0fs6DyV7dDCZ22d1
nRQnVNJ+GYfmsc1q9I5tpq2ySQUCpyhLOr2q35YbcQIzSAkNJ2QScOT+wrFajHeqhG5jqk9d1w9a
CDyrEeUrRJbGNytegRxl6A2oiRH6jGVslSjrliaEgenm31F+0vrnaGo4yZJOjk8KobnfWYmJYL5P
jqaBdFrT1dFZ3MeMtDx0hNmypqJRdWgjqOiLY4WOJd+mHWwtYVuURWMarHN4aBhBZ7XVkm+TSfDe
XCLR0XgeEK2sIweSqkxwn3uUmy6aOYbbGDoqYIqgWcqTbja3YGiRNDVRRX4V2uqWB6QkygtiIJJg
WzNJSfPGFUNk00ctmcJZWOxpdOmQvbek5NQMw5f/sAD5SYsi3Xia+6tYup8WcWQZI36/EwpuBwfD
Td1Qs0URZ+Qh/D3S/7apM338wUxpgBSrvqivOK5gGtPeCzxC+bTEt4kdO+gyPcQWyBIGoNUxs82d
C1PFd1UNomQ808PsX3LMa2Vi1au6mluMqY6BjjCPNrPN0bpDjuaJBiAmhheZUECxk/0MA9o2JFu1
SCEW66c1fQXI31aFLqrLVCFVDq2237fYkbMBWygNyOPYWPl9blkuYua5lUUrbLHAe1Zy6IP83HTF
uQ4bQoyp0wlzNqFgxOyR9N/WU/dHBSSOUFMD2C3DW/c/nJ3XktxItmV/pe0+D7oBh3I3u9MPIRA6
IhUzSb7AqBJaa/zBfNf82CwE2+ay2GZVc+cly7JSMBIBuPs5Z++1NVOddQJGStkBVOmp8qMSpzan
GTqW+riKOmy8oYvsvCsOsaHvipHgE0s2mlfYOlifaKxY8DF12dDo121WfdZ1ABJpTwJ5IEp/61sl
30FrUzOukZuU6zBAw+qgkh4d0/qs6f3aV028buYYeLDRHDKUHPsiwqHZmw8hs9sPMnTwXUwdvTak
66aLaNFu/Qe0wjS/F6Lo7GuL9IodjSLI05NBHape3OjBpDuGkSsNJP/BL6Lo0Ffapqam2UhyBjB6
gV+bUyAgky8/hXW2bi2iPofZcvdRuQnDHz6+8ScfwuXQldFh7mAFWJI/ucUeeMxbPApBbKzSRfaN
V8ZusU8Bod30uZucB4iMddDSLsV0VE0duJfAHQG3Mn4mdbIYa9QTyRN0AyZXWf8djN1nIByk1Gdm
65XVeBtLTHIYRNOFY2mgzNoQsfxJWiFkxMSVi8r5KO3kA4I9awvxjLWo5+A62D8oorZC2N8dNBEb
5ZB+no+eNSeGZ/ZNuwxJk41DEbwSXWlhJcs83ez9o18hmkwBxjHpA7cIgpBR38whzsw+JBqj49wM
PuFQpdVY/CCPxfLcQXQ3Ex2pa0FLnMv2B45z+7VkoSyUuZtn/y3OMIvWE4NKGyMmSbbik+Zioysc
+yGIjAzTHAZsLbR+RK7LlQ61z4pGqZeP3d4N+8cSqjDH4tRLanwWR8NVyU1RIZWzIrYe/L4Ztru4
jd2twdoLKor7zap+NLL/4SdMIckM6dZ9QCZGSUokaIEvoZt/He10AYEsYCSo6+sQNdelWB4FqZvG
1oYni+ilrw/AgN9mtuWekIlt576U9A9uZgyBPxCgFqDYeyIsrHMU+Qin6xGACok1bAAsVaKEbGPC
+6rQaTsTjgi9T9NVU5AZsWRpz/26ccqvRMNcI9MpHyCr0zOOARzR1QAUWSffmwXs4zBHpItrVBuj
dpFg24dW17pjNzg30j/PpYEMnhnRgxRwyi01R4dWOKSSYfNERsCRAygoSoP+0pFNtUpipN96nz2R
oIPn3S8/9xU6jKnCBOrPPeF/QhCxmFtH6IeInuNTDnp8UfNcRzd/UF0bbUsnOCWV8a7R+tnmQ7lP
hlQ71pP0jw6PHk2ded5g4B/o7NQcO4oB4XeHGhnw+rsG/BH0lzpVrYzQpBOX2VlvVQS3EO2cJx04
KFZjuDxqQw6elSvWGPWmEKj4rAJFmmbDE+my7zDXYBVGa4KVMVMbAtzua1MClE2z7jmpNHVs/VtV
47TGJ0KWYtahQrKZYKgE5OA4uLe0gkgzBQMaONYdz3zQGvYOekyEPSu0koKBPOc9cTAbLT1gMsTF
H9ZLeKi6EvgUbX1JWIP11AUkQEBWv8yCZ82op/iijdr7mLa3EvfZrtSJj5gG473M8zc6L+ii/OS9
7PoPeT1/rGdxNUO87Fh0Sgv5MyfChXRqwr1RFNkJJOO6+jS2oGk6ffhYTY57NBq8aQP/H2MtXNuU
E+Ns8OyExKc/qrlgEN/qSwIrz4fb7pmwb90hMk48Ws8Afagy0oYia8JQACEO8fwunrThGCMJk3Hu
HMBPnx13uDqo/4/oFOCC+9ExUyMJFQFOk1ar8mMXRZ2X5dxLCW7UcaLO8KvsmgyOh5Hh+5IK3fbl
zQgKcZFNcqzqYO8Q+vsmF3kIMp0UuXT0WRGG/DxE2ibma8+DH+Q0rVjW0cwJWrirQotibzR9/Sqm
D5MxIS4Nz7arI04sWIOFiUVJWOhF4Kdr+hM+PLzruKH3Y5R/VXB8Yq1zt3abrXVd0G0WRbuTgpNH
pQ362p8C9GWtve1wN1+skvo9Bwfl1AK5CJKRvsh+0CLsr32LttUiQ4EG1lotdnxElhv4rI+zQ/zF
7MaPPSYwfzzP7de8JEQicyyvyfRdmQaffb38ntsjaiawCLTe4UIY8TXXrWTPQGGVaDtN62jwakG6
FfgvdkxaHntNvEKpi2VB0mz5ORr7b+VIOizBadKjWTsgZp4uQw0i1k3Ldxx577GZP+KGwonATGAv
R06EfasY76uoPBpjXR45MzFCvlT4X1algvBj1uQLIES0PWLf7ZdyFG8GdGGs3Dm5qWTA+oC386Tw
sTzPT4hrcVAn+T6JAJOGvXyMU0TRqlAgmYBRbIUcEIHZKMhsq1u35XjIerqzrkE+jM9B8Km2mB0Y
OjzLcZPE2MoZXT1GBjiEjvbpmnTRU1s31mHQ+p3TuGunlvO5zhLUVbVybnZJ93a+hYhkv/eD9ogB
fDsQR/OhZeWqFwClcF64rZtrhcx+Jk3VdnrpDe9tYLRbYQF1aFGRFCiF216Vh1JgVrHG8Bw3BR+q
YOdij53xa10Uh6tVm/TkW5SOV9sZgEZN/yKD0riVma/fwHe3Ugv2Cobk0cgTDzUVR59pfg1nCKO1
lXzG8qM9W0bTHgLELqR5O28tY7tN4htPNBAcxGh2ukdpYu+nRoJTIBLH5SnZM6iFblxCJvHNcbhl
uFqJYjWPlMv/IxwYDFnJglBpcw+s5XCo8KLGAak+k04XDMZchKldoyFiDwjViYnJgvKK1c98cYry
1LvQsEZzg7pHmMh5R+M25mG8zyP3QC3tFaliuMIocx8kpCgU85OT+BTyFj3HyfvzfLIlo/SXqDf6
Q9IUDiQlZbjChny3fP2X9CyEVy74PQza9UzSjOwA54SJ5W4liTpMv9CVuOyIiAaDfNtwqVE3oxDI
O/ksJvsrWeBSRCZDM5QnSTRe//zViX/L9pKmrfMPGCZ2SIcR7B9fHagYap+p5dUF7BtJPELrD1L/
sbM9zIVcysaNPDvTt1liTU+G2aJsiN5sI7yw7WheU0LVo/tG1ndigGZhJckFneVM2xP/ob/N+Hjw
Ipd/EUpmGUtAXvFL9qqupO5I4bqOqesubbQ/vu66cUD/pB3ovfvABA5tcsXvjf5MTc4ZnVb2xOL0
BStpvp85Yf3UxMDLgQ+mWSQH4Z5jcG0P9OHqydOm2jkOUjXHeuy3qJGSF0skL4GaMi9AN8zQqvNY
xTv0jpn+hMVRf+owdmkNDLoZszYpFpAR9EoCaUxfe93uz10eD3iJGwH7wQ43dgsSFLMSMEiLOIOi
AC/gy+iM4Ds7BcU8bipcFByUzG3nV8VD2xnNMxfAAtxFAoRWAvpq4pJZuEGHMtXz6BTBPVyjn7Ox
Tg4RSzYx7as2jlgVobXtG7BcMOTwPlWllLy7NlS2Chs6tVZ76nPIRElkLANeuJuF6rYg2FgbRKKO
AYZAiLMgbfkdAp+T0HZxYTaX2SlIoQ+nYB2mVuuhp6+OdqnB4F8+3D8Fo/4ao2P0/ut/pWEeevTO
XmE1MBdrE9pobBLJ9v4t95+//6gbOuQYkBtj+XN4c5YPVY4FWIjuPNclFoyC0tQA072RU854kzET
a4D4Vg2NfEDwv6qWZmIdDPKZ7hDhHgawc0H1k/TtBCSdD2kDd6KzUeZjYLveW1+lYU4Ho0dKEtDI
2I5annIE74giiUilTwq8ufcPjuF8QI9s7fBKxVvcPAWklcrdq0b71sR9hg8Z0gehl8Xx/qmVRLeJ
cYxs9PE4Z9lT19rVnl4tfVTtOrfkYs2muPQKKSgEsY8GZ8HDFJoQ240yJtEAzP7YTM6jqEukG5Kk
B7AT/vn+Ia9SIBVuA9bUCrVzphecifWW5BjOWY/1UJofIoCKSovn5znPBYLCWWwCzlJGGLifAyUG
fFsgUMyAjB4xMmpqq2HtRCTXpHS8zzWo8dPEe6Fm60GUl0QqeWtFYT0009VNLM2zu1Yd5YigYKhb
wLWmM1JS2+aRNBoo72U9nR9G7sozHuUalbMdwA9o6tZjBOJ3q9mNrHNLXaYtw1KsXunxrsNks6UD
M59GLcivBIpVjA/rH0BHyTJ1sxZPBjH31WAcR1PhJRWT9kS3hLEo3dA1LcqYRjVxCnllkC2+PCft
8nTkWxU46Z4kv+KtL/NkFTDeMuusfLLACsLJmIlSWEACTJTU2cYAsR1YzknUqiDjkzEGWFf/KA3A
F1YvsGfBsX5IA9wCRV64m9BZapgohdbXuAjZ5qxZu+5YHwV22xXJC03WQJetJUbqGH0F49joOMng
e8MOgTplOs+zhZIXVr0QFUEZTnFoZVwfhCo5mtP92mtT1Fwjv8FLWqAk8yvFxGT5fzHrDfllWE/q
RlKqcIRGASqrivdVM0+upq4EzSW82jI8o6H45tvJyDD7wqHBOvuWjXw1zT8xh7dPrk+cu6xrDIFJ
Q4K7hSVyovb0l0RYs7QoT/S82UakcO3GLEeAoRk/UFNMH8MFl66KzIItODDAgRHc2CNWY9TgGVIq
dJ5She+4dsWeuWV5yKBIbgaWm3UzaTA9B718iM052GOZPbmpam5mVNscVsvkQxfyiGjtsbCy9Iy4
MPb6RupXzaXNIWuVHk0XFa9VDBcTFziWVJNQlyKGbDMdExnHn7oF4DwlnUuMgUFXA70DdnS0HMLv
vt59QAS+zqtYeyNuYIRRdZQToiD4sXb3itr3RMNN7VU2urtIb9/7sM8eo3Ssrrmhu6vWNLsrCkZr
O7VmdLaHZNr3ov9U9HQ++gGz8OiOmwxj5uQ7zVuTf4wsJLuBSY1RD2nB+QQCZtpfW7tbpitascOu
0d+ko45+aFwiIlRuvm9phymXNYEi4Ur3Tc4OULOunKWYyM1UHcaQa/jf6t7Lim65oMuo0sSYphGm
QP/f+V7CFjrHA9SoNgiGY718sOigrbte2FtoJuygbmXsGbZlLzN07r1LwUE2EEdF0wfNlAoYQ6Ax
DxH5GBuNdsFXrd+D2CECfTSqXWb78zqYUCvR40dpnWUXi6vwlg0+QFPfH48MasXPxN9/EHof/Cge
fm78zT//k8+/FeVURzQOf/v0n9cvffuj+s/lZ/7v9/zxJ/75FiVR+eN79OVPv+vy7L38/g1/+K38
y/96ZZsv7Zc/fILzLmqnR5qNxHU3XdreXwF/w/Kd/69f/NuP+295+fPwb4cg3H/8+uv/9WPXLxmZ
4Yf6R/ol//63f/ztf/8vpuO/poAvP/gzBVxz/k5j3eEs5VrL4dQy+NK/YsAN/e+Lr0IqSzoO6Njl
3JozOQz/53/Y9t9pZ9tUuQ5HLwE68D/+hgzw/iXj73wrp11d4LSxAIT/t2LA1R9OecBWXMdSjn3/
N8gosn5LnuWsLoVqWO5zqeXPwSQfxnCGazMm3T4oWa0K4oVWc1Rx64sKy7lTRlddqR8BNZo3GzbO
8gnpgtYBunbo+zVmQWQ3IqFdVO9+ub7/ugV/zQVXS6r0fx1JlxfruiSWW4bNX66E/C3TGf2Rnici
qQCEJBQ05HISy3DUG4nXRseeQBN0gtYxPgxh6qKCn+RGVujHFTR+vyo/9e2jz464aVvr8/3v6miz
rd2lkasRr8dQ5yEoGxRe/Nfu5MaOgUJovmGe4pFMGJVlDhgx0e38aq/nI0s5YBGMEQabPnrtDkVv
3ORUhMYNzbq+Nkcg4oDG3xsBWzMSi/M5XmxRYjA4sxAsI4EuQsbNfnD8AxHqDB34uJqoI+ciiMjB
J5YGpygkgMMy6jeUxgwqsFNclBLqCb2O2s90rNcNKUcqQYJshiZVPyqugF+SVS7WFEYoi6NWVQhH
8WigjBvxzaczEVFTnixg/8mbOmYipl0uA3+m/k6VXUQtqLcjGmRaIDPSnoA8lceZrA6N2uq1mfLP
Os4GmgPIfLuZFKOEbhLezp8Lzx/WnV/fdLHkqf/2pkuAfso2bHLvDfu3MPh6DNldE950o2+YePWK
8W61UJujoCGdjA+iRPW28Dx9DKynru9uQ86YtELRjywIhoLvM42Au/+RNd4+tfwp2VyFMOVn4AuT
OM8pJkzX9c82NsQ/v2eX5/vfXz7VqXANQ7i6tWTd/1KcVgzmklnEFS1GgnOKNGecbMcRbks2DZCa
OTfkbooT9q3+sVkEW6EkmM3VnGuRlaRECVhBiXBotmsMeYq03SzhNf8fr9J16U47rm47Sv+t2OsF
YcKiCAh7qOYHenPEnHFq9B3ILCYo/MOof5kjUxwTYlsr1Di5UdsnH3fMta0SErKndpMG7YtFy4+c
uOxk+la7/4vX+G9LlXRMVsrlwafRRs3xxyvpwleriFUiaXUKDU823Re7o9VwFwS2qCjXicH1YjC0
1Yok9BJox9DhzmncEnWwXMolJQY2pL9GMdvugupR4L5xcrPe/vdfKf4hFlVh0w/S3d8XVaVZDZ5j
sq5Kvd2budBXHYs5g0mC2PKeVWkcvzkhTJWwfg5LyBhNtZ4dSBaki1iQg4YdQaIkUeFi2AQmVHAw
Itqtx3Ls/flLFctL+cPTJR2LoYfBdTUUHbXfLuoIIC02F9Gu0QTfh6bLPuS9hcxTQDLnEo4fW8Z5
GyKDFFMSXPiNPyPHmvC4Wss6VVSUkjVnJTORGxUT+8CB9ZjXdJfBFL4FnUr/YhOw/209wCThWIKY
buGa0tSXB+6XB8pNGYQjxs/X0nLfq6UI88OLbaCJTSF6Bd0mn3oUFXH6CgmVNa5J3osJjFRAszYI
JnJ0mPuQHAIQKJfODwTA7zYwEPYy8OpwtdruZgFIut/hg1gW+R5BVNioeBW3iJKpPawtDjGYczlJ
vKEMXujo07g1mx0WcrlqSuEzGKSbcFc0ZWH2kCbd5OXW8AGWgPWoksF+yOpTZBfm3kCdaMh3Qlg6
wlPydGVboEJD4DJMBkcNQvyfv+O/dcvYRJfrx1KqlKGWA8lv62lRtJjOK3IcrWnBVUjDOUlUpND9
2Oj1gTeVSeUHtF1Mc9NqnxH9WiawowsroC9ud4oUvEFtaU3X2vQXzTJjud1+ux1t17B1tnqkkbq1
nAB+eXMRZ2q+bWX5usix6LAHpwcrDFpECzcQgq13b/sIXXhyIlaNUas8LomF0Hqa/q82nmVl/uNr
kWBX0CPSfzENQ1/Wo19ei+OOFgo1PSPvWHNhytXRjc7NdNAm9Xr/rEUqftLGeO+U03RtBbUMCIxX
O4Fqe79BMjuF3R8jp0YlsAcaGG1nHdqcPtUgU32tOwWSEiWiSOscYsUGcBVwDMK/eGR4KpYm4x//
FmXp7KACfgcrqLk8VL/8LXagGungPF93BK0DgSbNRKb2cbL0AxEe7TqyNeVFMwM+fKK7u0hd2CXY
TfCB4/IQmO38MSWycRsWUFrNwU5QiHSl1/uF2AAgZ0pZHBGlnPKuq44xqD1ot+XDAKunhOcDzUmc
+qJ3DqUia/1+7kqXANKoTOgNJkF7aJaThxlFH2yZtOyI1rcgiymk8PMMab8cpggcdr40tR/xsE1q
HY7BVzExvaFhcLBU/6RmkM9WSyppWsRfSiv81kM83AuJc34Ku7NV5Sg/wGCR5t1G12aByzU+jtR0
AExtq1h4GmmBd5cIxbh3P4k5rlZ+KlT+KSbMfFvJjHjXJnquRhcPd4bvpCaAxiXjQS3CUGzm0RV2
aE9f66IljBxT/4LPCXkdjoENbIpxawzmsEGW83w/oA7Ag69k2N6YrjpIv6O3cGqsvYqMNx2bo2eP
1KD4bfSfFyiaM4T4fXEhDmkvtHwZSllnvQlH0mFzCQUPU+2QJ1+iqSfAptRuFkMol0bp3iaPYqcy
99GUQBNdVX3jbwgP8zzu1D3g3U9g6rX5xwwawCoFKrW7v8XSKTROunLtSvawsMi/3t+qYSDQTjmn
jLd4mBBrdKDpvMrOv1qWNj4Umq/vWlzhK+Cz/LuO25BfY780vuhOPvlFDvNdgt3sU4Yh676Z4NSE
KuxXTF+I0GC4hA2mLQyx00idoEGT1GCj1CqIRb13abPhfQAgJQ1+fRjOxqodeuJPlrU+rqZnvQWc
lbbZayRwSFYgNTYWCkiEB2o3+Sipu3lEBDccmtEHy57tuo4eWSbuPIOW0BimO9uRidEeAbMX2LXn
yii6+sGA84OE0VWNAPoS2BJUYUwaSoUlHMFuRTqpTyx3RmiUUct9Z5ogdeXIm9F0u3EsKEiwOX0c
3iuXSZTOk7FDD6d2PezO0AqzTacVOtII/8Qwt12RJ7a0huyQ3WpC1FnH1sEiRXwT+ibXtvrmoh7E
LY3m18FC1djGt/spkmYpAxDX3JRNF2+CHEbN4FUQmDw6QbyYWX41Gsdd3W9yH5nYs6PTWl/AI3PJ
aX55uKfEORLstWvkcJkDWJOceIx9tDBXJEUlIW08UM7chp4szGx/LyG1UNuLILMhME5voup1GCDG
rU5H95D5TNz6jChToL9cvthBj0qNNpl573XOx9bKPjDaUjuzkU94b9wbUvOF0hEjKAA2ztVfQtEJ
As1Xs02CeWPW/rOsii/J3F8LB1Ri6br1RhVgJlUJN13WQEfcwSZAzsWaiWN71Zk88HlNom+evZil
8QpyM/p5mCF37kUNurVFe5divqK/mOYNoqHA98ADE7oWVYwwCmSHRkmexDaLu7cqcd+pHc6xkeZe
MKotMTXbBmr6Wvo2+RPlEszQhKTcLQW2NjpYu1QwoVhj4Uss8SrGMLzBEgjjzINYcr0/pp5pEzxr
18kAf951mWfR4OoHez6pbyQyg5OLCKARswXfl0gXWGH3w+994tWhgCbpmZ5oORXPJngkOvzmE9PB
KxlZuBgb9FM+2GqYAtzLiAASUh7IKEqzr/fLf1/JZt+B0FkZT4SnEcVi+w9dxoRmRHxCZo2Dfbj1
8cYLJx4ufVQM8fp+dohpmd9vIkf5Z1UCrvz5MBvFnF1hbm2wl1oHG2wK5vaB/M/9/U6rl3rWGH6u
zhXPvaIFsI2b+DMSkIZ45XDdLrURrp1rp08W0WTQI3ApWgcsrhbylLXZwHledlwXEk4sxHSwqW83
rsPmTRHZHQoXmEZC19IleMPxo5oEnxCHEOoq7DykStozzFCqG7C/wBKIk4Rao+Xa5v6I4KGY9rXt
gA2IxB61BavI8iDZ+ChC08q2nRXu3HqE94/+fkKcgwPsFA0GrC8AaFs8lxOeSX6M4gP+ISikXWP0
81YGnUf06xTErCtdah2QTr/TGN1C5kl21FL3/fe+YzrM1tc92FYSUjOyx8f8GJHJMqDmonPbYs42
4k3DX+eDgiZIGMttJaNnVc/zv96GbnxSMbC30UcqFnCbo3JMcfgF/Yts6+w5m77F9J599JSvkT2/
JA0nPzgp6PtaxZitMaxTUDq73tHOJAC6e22E4lZFksoq6bOTP4TNVpeEBJTWA4EU/WGWxZmmsLrF
0asIBnXBImmtyaoSj+5HS4D/vB88jX7QcQRDuiybqPA03dgwwWFv9wv/yIkVjViujcQPIV++K5eb
yPpCbrvOoYlYSxXP4yUac8SjBU0aZapv4O4Gz+GxEVHtOeFMyIc5uZv7WhtAQQQwmpPoDCpkb0/B
vk790cNoBD0n7SmA7m9Vb9JSDoGVJRWgyJiIBmmwJpI+bO0zxcIOm6tZVeWQba0mKw/p8gi5mdiD
WCHr1oUPzCxRPDqjtWGYS6YM0OVPQ4JqQHU7rQ1igKe8ycTerlO9Di6xHkYbDYdPVuxSJb4QgGI/
O3X6bmbkEzH/T3Li2POlmr1X6Pc7wuYBrslnP3OFOMyo5hA7enKUCGGYKFKFOgye28wlSs3sJhC+
Qq7zqP4WFX3udT1Y5bmLeuAq08c0ozaa5XwjH9DB6M79dm8CFBPhjbWVM6pjZCXwpeygSuwSieJg
7oJxq2uTu43od23dGbOW6/Z7MOJ7cx7FKuvG9sknCIv7lq5CqcAITGmxtVidd1AohyhGzRKyXt/3
yTI1I6we/nM62iRaNBirCBAPZTwcyiRGH12NKyQj6GwyyzwkdfBZH4A+iyR56xhXMqTidJ2gmwC1
Ti8ybOdH2zdCDzs5gWkpg96q2IzMeZmAgXxAwgIcUAYaa2J9GNqYgVSOFLkTMIpsQPzBszvZJlND
xKDCcV7vW7ZmfBFqUBDgpDfTXWBDrfINFLwM8dEcecYE+f1+1rg/vglk4a0VTXsRk0LrhMbTzyrU
bIaNrZPbV9oqJDKdkdjCsjTiINqZqHw2Wr6cnh2e8h6PmKe52uxRrVSHQhtg/GVIAzEimnSyipmN
DZRYQYwIDO37dhn6A6qcYOxXPmmjl5/rNr7fd+SVJB4uzrS8BbGrpinZ3hdiXVn+Tg3dtW5YLSko
zMOypt5rfwzP72bYa5cldMKM4377s8WqYiDeWK3Wjip7Zr54qhBO5rQM7ocxx5BvCoFXkKvuZNsp
RYOZQ+dBjNFHSIn9nmrZHx7uZ0BzIXhgmWCGt2xO9tQjCOqM3dyQhlOSQ90yK7dqWNLRgw/E/3J/
iX2anBcmu2JvuC0N16QoTsJ3U4ZLDel2bVMdxsG7P/tN7IOqjcmiRfh64KjcvgzTo6AfepUEA40J
npJlIbl3D+63e1F3QL+II6JmpZM0hOfBtVZuyOqfJX59zefo4i9bRtsFt6xs3Iv+4X6wsQtCsXxR
fNfVTEAx2gOXfuMB+EC46kcHRl84gbHN8ImmBU7rrqkvuOxfNZlWhzmLViEuyoA8zCS2UvIGWwON
MebGUpIokBs5CtGlx13FJBz34HvBGKATNvDbNQ5GHyMuoeFx3B0WCB8epwWtD30Gjsd+aT7/FHZA
4AlX9KF5COyUUCDelMPQhATJmSZ2DnOPw724oAj4Vs6AEpCMRUiG6GpA4E/zjyTj3OjCvkx9fbKC
yv8w+tHFmKwXa/Q/a4EbYnZYh2iPihDVa99baCP7fi8akpUllMgNLTpfN0swX/WttSeepIC3bKBR
D1lZxVtLtu62RUjlOp9FxYmVfK7gZsuXqoICSuGxE85EL7Wq3gHuoqhjHrOenHmPKLld2QWlWdiE
3doXLjLo+hvRNOAHnfJA9YOGcQ5JcmTsAWbQhS/Q116NYgMY3bTqNrVNeGGMOHxtGp+6lijWoEi6
zZ0ro2GOtuOS8WwFKA3dHLD+GtgmleP6/iOpgQcmceZnnBPr2UBYqwOfRCI8vo1tQJKmFB8L/CHI
8ax4O8MkFQFHxx6put6Ta7JUk+PyoD0TOEJcdISDUre/YjtwNpU/Oat+JsRE9Pk2cSp95ThOB2y2
egt9IJl9iQYy891tULom8cUyJRG9PqK9Z3oSn0X0ozBPaT5NaB/5YS1ySHHfuynCQEmZCEUL6oQA
3kf8Fv0K8hKzZgi3ehF8Frb+bhF3B+NgpOla2B7PhIKrgZKjNpb92SQ8jNtgL3Ig5FlXxJ7lOieH
+wvwLBYrJAHbNkg2oRWcM+bn5ymFVsir8UrDB/tiTwxFqtoiIAJoPVLHoU2eaFy8x0UBg39qEAXT
+t1qDqxdiikkCaTOOgTgqMz4gve126mOk5XVa8e5VJ/CeOI8F0WEUdT2fjBJXyP6C1WbiSti4MBq
Dt3JyaUJuBW8N4V6LvOWrOnmU6IPm3EEaCRH4HWmij45vf7qLqMdSiufQws9/0ObZ+5OWHR2itDc
461XbJTU/K2rNvUsLZJUwrcqm3a6SKc9qQpekA5fo+gB3g3ST60ygBhxj/ZJN+5NBCfLl/M89vfk
MJ2c0AVn12A9wWY+rsfinWo3Ofmc0OuYnHpsgdtWj36EFXTqIYUvnxDxN+okuIyZwlKC/WNNBlUq
cAtlxvRZ61XKQZd0FTvEEe3EwUbafO+OF7zpW3nKUZ8hL8jp2+zGIM4PdAwp5oM3soRJ/2MAUFgw
cLpoye2k0LCeZhtmeTddamSi0YCUtNk5dY2ilUhyDg6rRdVCUENyCi8BbDbD0PQz7c9nGM9PEy7Q
mVWiy+Z3d1wW7c7HtuPYzy4OT1CBxA5I3hiAgIe4agFEhN/bCn6OTZNIGPW84mFRqLtpGtS6+gpY
4kPV6EDue/lWGpgg0RLZ6SfbLmnmgf/rUv81MDu6VuCq/GzO1mniHjgrfXBaluF2Hl90KR4Um5Kf
xY8cMC9REXydlDXs5KCOVZesW70kSckYKq9J7XHjuoDCZdisOz+3CLUhZt7O7VdCEBJclV7vUjaN
CVymsHxn674lWUBWUgYkBPthvhJu9APdQIVVgY4rFuskLB7RgPorrNKal449Z1xim51Et99q0by2
CoKuzd8IcQopT0bw8dCm5iZYHIcRoPbS5nCfi+oLQB5nS1fb2bBtPGd52a6TetC2SFaxUcBLp+sg
XyE47n2QzokWjQeHOyf25U5W4blGam6pGEV5bDzXMcmulXNoK6e/FJP83jmmWvstlZns8/cgwQ82
mQAdCkzDWEBQD3I3k0oDzRaYivbMtO0YpzA3ApiIiHsbB9NufR1McZiDFLbFwGmmdEvoKrkx7LTm
lM4YJTBYpyst+YiNv97aRclxXQ1s4hwTsmJ6m0ZrOllduilny9mjkl/no1Gu6M5ryXu9LGV4AdgG
ALyqtoNPlBDV6lO8ckQxcDL7duqRTgrqYykVS2DjviyPBBnHdCJWfiv1jZnNG7/xPzCRH7dtFdEw
So1t0RI3FvYTlmYscWmDWymby49OB6We4/u7EM9IjWIWSEfA7t4Vbv25GMRRRSA+wGAddJiInM8V
gIsJs2xr4SxNht4DDjkTqBzcEuEeI8E627nyY9SHOsNWHBQ5MqzaODSm+cB5A+1LnaO20+ejclEy
Ylq50GfemiLXOZRMw5bJeLMpU2bcRfUgO1b8NpMErE1JtBYjG37dumuroQvgmvm71be3XHptSa/G
b2L09Mam3vImElWIeCYFVMkaPTwj10K5LcFUEc+TYXg8UIMX574YifmgiuLSYKmaiWumgEJQrNv2
rrc7lkE1HwLl69BF+q/gCIZV4PbHfmC4ALyXPvYVMN7ebvAfOQkld+IIzwqI9Yqi+qPgWU2wlMI/
QeaM9Ha/QGpNQmeNPH93e2NTTP+HuzNpjhvZsvR/6T2eYR6WHQHEyOAgaqC4gVGiiBkOOAYH8Ovr
A5hlL19ZdVu9ZfdGmSlKTAYG9+v3nvOd5m3Om6+yzz4AuDphnpr9xSRFco8eo9i1+AKIaDXYikqn
QYH1h85m9iQ8B6MCCABS/FR2spv8QlgcvT7GRZaGVSJ33yqfFU0J84ueadXe7z9QF7z2itwG/Dv9
XneZKtlLF1UBKOsp1vqrGlr4xvW3gCDla5w+6AGkXPrESzR1aYQz5HXBH4B41VpCN56GvTvBIDUG
klprA49QYaL7c+EmTaQr6PB8CqImoFeTemoQp40++4m9Mglz2/neOa61G92RQqpyLq0fRBTDrC42
8/I5wX7v6/EeMeqH5vh00VF2uwnUC3/+o5YXDW3t2dH95xlbPTqAyFHA2vqG0r3HCBeaaXkdaA6A
8uJ8RQDxvrl6szveVQ3wcNoYN82mrHFrQvVyjdgS1j9GHkRuJC0LaL/c2Th8Wq3uwxVdvV8Su8Dh
hy2l1pfIc8linGJzb2gSogQQ452Ye0I1ggXzhvs02g8uKqh6/FWk/Z/EtEl2GFfJpf9jWDhCKHt8
E+61dlnf8KkDJVCVdTLnCL0phABJx8lvfNJqA5fhFtGMFWamByGs5j7QFOaquUwjtyNP26Vm3ptf
BOhRXgkaEZoGEcvnQBXlBsHHzkPK7s/8GPkdvbHglkqgVsSBHXLiIKKiJq58al390qTyfRizZWVd
PVZtM12DwHvy0qyiIi+/FUr7UpCEs2ta+2MYKDjiAmNUjckL3tYbZdNDnBMAO/ntD+Bn4HrzHhvm
KP5A3CcaBcNZhNAWExfuiEFRvGilc8xHj0zcXLnnErRCqKT+lg/xctS89gYsWjOdUJYsdjm2bY4v
7VuD9dgYVBT3Hmt3ood6UkS99ZY0+BV7H6r+oo8ZnWFIoDg/uhOT6ZNhqd9Laz7bOOuXNqYeSmgC
dInDYsV67SXd97GjzZc+k+VzsSnASK4gSRBZKulpMcaP1LB3VpOxagkSa2RrYRI2OCcQbhQWTBPm
gpIVLuF4GdzqYSrJVCp5Eao5/5mm2blpsSinafLkBo/MZL4Z6dRcBGEqkHdcOEkLpI6hoHrGthsW
uGqYCbjyaPjKCnHmeV+XxnEuJIet/Bb+kym4dk82y9P2RaafwXOfkzTednhj9PrslenyuP1JCbx4
15cgPwAsrNiwVa67/iIL4qoDYctPqJ21inoB1yaH1uiAcajpbJal97VWaKvxEqsso1TMEVaJuWYf
Wo/aIFRY4gLvFngW7oB2L/HiX1icceqMi39wi1UnAg3g1NEv3C8TsXtYUI/4U7I8sUkhal7wJwYH
lqqBQ2DSRoTQgViL4WXkDWC19VQ/EJVVVI16iAfH23U17jLfwigHYL86G8WL7Keooip5hOuMdbTE
Kbvhh2vLP3wOvhkiH00dJStL0jwt8lyRfI1SW7THQtORvwOUiFhz/IltCRc7p8/WRpmMuzvalKDF
EvSRzm99qp2qt8zK8iMlbsERZhmPqrXUwcB/OVrgpQsuYun2qFMU2UKL3XsH5n3AM8jfwXvwp5e9
/MbGtGnP1uN/NVmUMnG5cuJQMPmVWx+Vsfwccz41rTlOaW8co3Ac0Tb7JKX6YkK9PmHjm5PpSDhL
BGGTnbp7T2RmUjt5/f0yAWU00/m89FiT6pYir47H7O5kZr5zdhXc6HyM/yymxY4xyC5KegpxQAcp
llujRlWOxdLT4upCiCbni4qAz0yf20dTrh7k1IV/MX+RpeMfkwAVXtn33yjeMozHQOlME9lN/lCX
c/bdn35wIGAChqWKQRb8fiHe4VwkEeGHL5o/qCer59ne2koNZ/siSb4XmUte7GxaoZ6Zl2QxvzXg
pu6bNm2PbpD/6fGthsCmOE95g3chOgmaxl/TKb8jjmJK4fgVNhOalLSYqE6H29aHn2GP03hNvfPW
j9i6PnWGYALCynS07ZWFWOHVzTX9XnQWx0snOyepzQBw7TAaVccjTOjlQ1dUHNRnkFatUZ0aI0HU
P6nm87EFU3NLFIY3Q2n5oYY9PJvDC9hF+bUvvHvOkd5tYROnGM2op1FXn8RcWSRmJZi+W4Zti9Ww
JcQfAa31a83oMNFRMSVRKrHBja2PMIdIYDIM+/6QouK7K03O/4ma7yjJ00uTTCHpfsGRwRw8T7N/
yQrjKxE75OYs83LKbP+D1vdhkVNx3QZ1Db7oQ4lmoMW1eqBCYp9cW6D+yOtpzZQ36PTeUTVZZ0ll
jpiEkXjeCwYHYBdoVHnnMqNLjQ2H5Plu4ilOn32Ew0iF0yE0BjIMHZ02xvapqZt3rc9UUM1zGYmG
TD64UaS1NB0vIXq/xvEHrt6y2/4/Tp4v/AGcO21WrgZ5uhmkMa2pJdl49ylUFLRej14a7Fo7JuRj
nVM2KvkeG75zkUxK+2z4QhEZQBlASRlwPS5aDYJLGQyzptzeW05nHujFTjAzKAXmbjYinwUXijXo
jkyQRZODmDjJge6l5tTcAjJ/47KksoHrv4NpzLFbRyzvr/N1xAUoJxqO7LnM4YV5f3pDf0w9fbzD
Mkjz1CWMMujWR3xgG1q1VjgXVZgUAajGGdPBMh18vUcfDkKTYpmzRao/2cyaz+VgQpVviGJBhXjV
pX1PGtPOX1Rw7jfgu7CYF2w4vLFwv6xtUTOV+Tklcw28DODErLM+5MrXdadhPmXYY+IUTXaDr+YO
uepPb5m9ewN2fWq8ZItpPswwOnbd4KhPcRV9qHYHa3ZNlKOHHSckmgYCA44329mxFsbJHefiIjR4
QxyXTvEsmgNZVmRmc+5/dPBs3zd5yCSZ1TeAsJTbu633x0SXgNWFDX0pEUvF9pNXQ2Dt1t3Ae00Z
1V6FKdKL8L072SKGKlD99JAuWc5r3EfoK73OyqkcQgSIGB9Jvbn22VnzcVZxtOfxwLmCp/mS5Wn1
MCxNlDvVEI0WUSpz5z6bimap38r3znUhT7rag2/J9+2hGaZaAPxsv9G7/5Fg8QkU+NbPN0EG/jHG
9hRJmVhEgDcXe/Du00yi8sIXkD53ZUAMahn/sKWDNXVdQ3DAgmVGcHuCCAZt3LJ/WD4QBgdC2sGo
4Tb21hDOPmRq2qp/9cSBSCD8ILkuSiFpEo1GrpkD9/og/IpoKucXuHntGrjEZsWk/ZUMJ8vCJlja
5czN4dvBVFxC26q8mzOTCC2b+BfILp6+VSVXF4gfzKFLHqxmeUpd882g9r33jGy4AMMaPm8STVPj
aCmoMQajkHqdVtpL/tXox/rm1vLd6rJT5pc/lWD0bQfGs5sN7dmaneVQTYa5l6XvhZ1tJo9ZL959
47JJFeaF/GCJ0OfOXznO46JO3tSDMky0P7nRxqfFN5/Qmcy+RX8yU2hGAOwliuZAIpvpUPZsk3M2
eLftoyS2Lw4JFQy4FM5kGJYisyVdEI6Ke2ppBp8c2b+UvGtPhrNyAWoZ1fAhAYBrsN8Y5o+zfZuK
TsM0478JAL3bU4B+y7nmRfViCuerop5vsXbdx0X1KyHbNirwpTiDou/Z/q4knF8yzRfY6gyxJwR+
uqV/7blDXE1C1FIPCqIaUlx+CDAUodr7LNVrsLV/BClohTbvLM8vvvVjfEeMLQ10LMCGqRdXM7hs
axDZIDHqvWUOHU8sYZFyMDWz6c+i8N3j1t63yOwouhk7p0gzIoZUC8QZKrhtQ6saeNFMh85l1T5s
RYnotDXzlvjDQRDVZSaIqytA7ju/gtkT9CtEhXVji43A6XHTg/kjwcr+U+dV2qSIW6G0LfPbdtEM
7Yfh++OjAjRPWUUIoB8/VbYBu23irdHyMeyGAVSdJNo8qOnNVh0BLD59BYJlCMqNc8r7MoF6OmBV
LxvxghEOADvqaMezgwhG2c/Brbfrm/eK9Xecwu1ewbSxTukAyavxFTPh6mlbrpZVypJadQjv1YB9
Www0P5jqg9ldMxHs3egAVVVm/mPbRz4F9CijtFcjwwykFcvPBYECBR3RQNt19By/oceuIDsF5s+A
wHdHD4aTWpkgoyT2PZbBHb395JLj0iJdBVx5PKbvJHvvJHa/OxaZ+7jxi/vBDf74rnYec0KtNvi5
ba4wuYbM6qAdCFZLSATHcYBJYB2WeH3MGEqy4ip7YMZMZWbH4/yddBnGV1tIx6rac3TtSwqZZz/R
lTmqcp4ehnwVh9KuHzoeLKBAh4Czc047gsT211KL/2zzyWEd2jdKvk+Zs1dqpelq8i5phuyQee7j
aHANPlVDFBSCWKKr263x9SaOu36UMxmfmLaFntwHSdodSk0b95zu0ZyuCw57DDb0JngQ6oc5dxba
MRM/ACZIVuSG4pnpf73ie5FpMwJcxdz90DPxIIka7yjZMttNGCz6TSqwv61Z1G0OLEE1BOUmgHS2
r69boPjdYa1D9mebePioD1xKk4P04ixC/aHwLxEtZKprkV/zhHzXehKr+4qnMGW13Ub5JVmkJakm
D/bkXXpoD3trkeJgLfnD9h0TxFBHop3CeojpzmQMeQQJrtGC8+TkdnN6gKjQxOgnJlFUnJvIfUuN
BnY+VbVFE4yxKE8k/aYSfud8BM6tAYY1iZ7Xv1lJGZwSoT3aQ4V50yko71DFgfxOj9uNdidg997E
aMZaF7opbU5mOxMVZVqgkgNI2sIco1yNIBhaNJA8CNspayu9uTfYIJV4c3yhwqCfMLumLQpLhwKy
xWJCJQxCtQtehKieBzwX97WHDK3tpvJaeL3Y9xNNfZ3XNGc5CEunBRE+EdfYwFnvY8sOWy7jZt1Y
MCMuqU6Lo2y9q8ZafF/mPIkcy5qDqghLSEh6kzT+1gAG/ygs0Dh5FQPmstoy3KTn9vKMO3Z6rPlB
B19m57jTiFacSH31nCLH18yeluyZBRn7cSZel8DwSzYaZx3S236rNWoNB650UC02kP2EWN438b1C
6RkRVHrXsWRS5foYhnRS3A7bVSXZAbjXND54qEsLzV9tqGvtBRZfFhUSCwNsuWM3GJNAziOleOrY
PS9m0/zIR/uQ9e1rmk03wx6Lzy2X1zsNSU1wIoRg1Z6kM9AIBEEwlnltYVvjsOY9CTgraqSJfypn
8pImrjMzyKXw2hWueg7w4H4ecapVGAEvEZhBoh62U3Ay1Ee4CwP9m+COPk7w4OdPcBgwjPeEFQ5B
F4QdvdHtjZwFlInA24O1iW/bjlmdFy13j9tqnuSYd/MGc3wl/ewYT9XVbgEkT0H9vOV4TGxgdBhj
dELKhwBYijel8QE+hbQGHMYCv/m6cm37yNy4zlEXTKmpaVcmlXd2dWhncboEERBi+sbWeWjVzB5B
j93KkpNpJhkioUEdtuVgE+eyfB11QhFteM9ROzq/IVdEUE3PbU5k89THYBXtmcGCAEhEP5xwQr8j
jTJVL8saVQTTz+fQfJzmCRI8VjY8OQzC0wrtU55QhNTCn6Ms8RkxZgnazyT54QSWcdR8TsbSRYzL
s24d1Zje51b7tD3JeiNOkHX0iDbWl2xpyJxeNZHJSinyJOJXef0cbGv04AdzuG1+qO0mAEHY07eO
AiKlr2ioYuKf2w0uvkNFqEXY2IMdmGv3qBHxM3sEmI3kUXjteF+RtxDFHbNIP5teDQNiy6aCRYpt
fkliP/JIMNqZVoo6rgRO5NT3Te/B1VvX1lLXtKhvyGBal5fcg1Iy+3AooEJQreQl7zz5tokUrzoE
tpPW6datIlauWQUuTinevVXVa2dA3JzB9KM6IbdQt5gLrZjqYD5bsPi2Z7JcK2ZvPbVvb6pbqGk/
2HT6PI8sYLfwyJ2x0Sa262mT9Ip9K9vshD7C3E3Z9D1IkN6XA4Vm3k8FyhHOx1AA3ksB+sx06PNJ
g2Zc4s7HEgbuB315Pt36b/UcQAeg4rMCyt+4q/8A9ib1gdkew7B5p5u/8C2zEfnNt3SNDCJ8iQxJ
TjyUjoBS++5te8Xctehe95UFsXqmrDeyQ7SbFIyFNwsfQXUExjxSEyMcbgUZxzk2mjEHACy9Bfyg
X6xpYwa8GHDaNI5fZJXuOif5gz6X2S9JLZldiTXQ2Q0taYap4HBGNOheGxN5ywL/0AjjdwL7eycH
pjvbjr/QT9hN+LPDbKYhqimNw6pG4Ffsyas19flON8YytBrnCbntVyL1GOFOUGsqZDDIdRH49LJ8
XIr8N0OY8l7gzj8IgqgZrgSkrjbfJG/sQUkRMIo3wgI2m91rTVT4ZNbpHFF3hA39zl3iuwAwSyo+
rwjLilw9RNvQhrTcuSemDfGVjZWzcD9q1Ehdosqoc0t2cxHTc17l36si83PRALF9IlJZgmE3XuyS
kQ3tPDc0PUZe3ZAaoaI5/hkPlU7MpSrdCEit6pkx8vgj84lXWdy0UzRbQ2I5WCZgtq0q4U2etjWG
/EkeupExRFoU6gQaumhdEZbb+9pXiPHj0g9H+3c1AUzUzJ5mDKIfuBy7cUAI10wVEY4tj2k9cD77
PC4K4nc+GxFB9u60mv0o8lckIBMpRkVDPux7S2Q1dVta7juR0EqphhBQbv8098tPzdLYrAM6UiaI
RWdNf+hhcAnhh1tdppndwSoZY2argiBwa6ZJRvUFgqy+H6zePrR2+Rooar9Fj59t09n3shW3YRDR
UFQsQwNQV4UKlE56c+wrV0aDoQiQm/3L0s4vnRDpjZIEEBuanzZ9ti+YpfxzZcDJoVxFx6YI2kVC
fq1mdy8W1YeWSbfVYm9qJ85XcmmOLXmnMynaWek9zcaakuKOxHaZ6ovJggwchg9hgBxkAySwISGI
QSKcofvYHUXec2pGmmrGLSdp5qokXfd7i2rxkl+aocvDADsgixALK6vrXdNFgzuch9RJHvF6us6N
pE0yzFGi7fxcIyIY9GfleOmDoTnB5VPuu2n+kVMhPIQCHZydFvyXYCih2cgXM+udziO0JbZQTqyM
WJhZIQecg3WRoVKbigENk9cjKTLni85lhI1i+JcYdc3FzQD+4YG8tJ5fg0cWOHKocHpretbjXn/g
cjZM5sz2YCLj2DG0x9cx+q9ZYJXndGKLZbsg7ijzbwOxA74/JRc4KLeeJMQduJkkIirzHDe5iBjA
w0FZlWzb1iNrYkkczuJ7F/pykK+n5dR5m2hq3Fqa0YeOOMw5gFGQ1FUebn8noGtxlgkC4e2pmYaT
vuZ6tqDVPhtkXfzux80xQ6gEkqGfHnt/vCDP1KAuoKtYFPkvrtsiZUoZ1sZgy4P4EaFgdd4khOBK
1bUcl4yg2Pip0OcJXpw7gT6PX0oTh0COQCgw418GGZF+Nhun2XM+cj+zrttpc1pM8LfCe6y09iD1
AY9FjoA6CZKH/rtdW+3j9hRZXYCyUhfU7eQrsFTU+aX0oK+uzcr6O+baV6QS3vNY0DmZiG6ghdKd
so6uAvhmTVxVPWZo4IvqLGgz2j6yeM+2kWeiSzvIjFhNewmckLsv63m4TMiZhQZhKrVF9Pm8yoqJ
sJXfVBfTQU3M92E1OstRvFSj1YYIPsxwGPIjyJ6cMF0TNDJ+SQa3+20tyvo41D3A+lbQtPvRtP1j
SfVF2Qoxh1yLVcy9VaoDTuBTmSffOru9rxyzuN8udEogOF6R8WdQeDkPfNbeqSEh1gYtbptmwbWh
RNlrcfYsWvfBpUvq24xTHA2J0NqHBANF0uwyPW/W3gznEOzn4YRu/7i1rnXD3bVEg/oCVpRwtWm/
1XN1hvIXRSyNwa2fFCBVYJh0zCA40Ecul2viMK81iubTlNi3S855YGZyn7rDxYLT5+kds4SyYVXV
kYRrdo6Jw5jP66TEalBHOLi4zzH5ep/n++3jFj1Ra8wHIzi2+ikgrRW5VxGC1JpOSTBWN9p+36Ek
7rlJ6ob6U6FIEOKwVASi1V3zbQGn0sSEN/HjXlAK/UjBWVNntWbUxwl5SNa7W43mJRPlb1UuBbos
xhSx8Qs1W/t5yysvJ7WJdJgdreT6roYZmzPsI1hJo7kzvJkVcvmtvCsGA0WEkfYHNJQz5qUguTmJ
uMwqqO9c7KRkvqR32AuJ0wSN7o+L/hB3XxzBtYOazJ1fjNfMwAxHG3sUvXUafVnvt7MJXsW9ILfs
mq6Cq0IykFpb0TG6yH2JsO00ZjyqgG8xQfzcFpd+XV9p/RJKRILAaTtqiOKFHFtxzz+xcXyt1CJY
1HlZugqz8mbHNzPPOReEAiRQUwiP+3RjdOgEwdLX5OxlMEb0ksy/wELd4WoWI/z4brsACAqy++3f
5Kij2S0474yo7t2s9B/RyT8Hg1dchjm9Az9jExY7u8QT82E5EYhrg/YIlg5nNiXG6oJi91oUBcLw
bcttRyvcKlAkj+APh5n9d1iIJnPF3WKLexOv11HDE8PcmXck8JZnOYAeMGp4qyat47wtyOZlZrJt
sbGuj/cTnnyGKbmzl1P/zis58vJV6lyk4x3pUR9JylXlDIeKvqekCRo0P42XhVt7IChZRTpys2m5
tWj2mO45rixYqXnP6pQs960MRPpwBxsyPk6Lfmf1BRPFtUXXofxxllcxBSG4r+mnUO0uy/V5z/gs
P6kgJna3Pue9AUUhzxid0AbYT4NBlLcz/fGTBHUkzxGxi9Y+nhbviegZvAvskblq02st2EZitczX
ybZgN2bdflmWKYwDW94heQ+38j6Lm/RkeczqMm85bb2CUTrGA/a3R6b+AUCZ9UmMTUanY7obdMh8
o5ZnhzFFSNOOs3GY7EFcUSUA7ubYhmQERdlUW/Y5VtafrcbSSCE/DhPR2Y0uO8zwfXHI0vpxayOm
gcpIHG3mB17uXUKH7vNE0/bDd4aI3YlRwyuCkobJjUMfET995DCfQ7A9oXcliWxnDr2+Biddk16i
u4J87plIM0c+jzscN1+HK5LfW2BlMQKmbDtmggt6GmvMOGnpy0z/XWErW7pLS4QYJj3qNS1/3BoU
46D1j1MyPjRTT55lr2URyDtAr5o9XL2FQnzz/s3BQBodUvaO8MgrisYsXNL+57aXVvTFTmQfjmE8
M3fIahUJM82QNtG3Kkr73qeKcpbehDp2NKqoHTw2rJUVwhJmRdtXvOojIC2WsFmwwtCRwqzLYRcN
WPNTSVqjDpjWfrLyPkGzvfZVppbfYB5iBsmpi0mpGQxg2KvrvM4S77plANuJ8g/dOn/pKvk90FiX
h079SgxYQLBrWkYJTYeguiJxM9FIYVCuztCLGb/sDBqSlFoHbSq/pl0NKBV2Zq/PJ8/Rz73ixohJ
1ZRaKN5z8QP3f7Ffai24q9NfTSKP0uOtYd/Vn4Ws9OeEs19FQ0tvQPsOQULR1enTfewGXx3dUpei
pzgTOkIFpir0PAPaxcrCJkeJLu+mOn/bnANrYNnGF2lNIl2330qwZiNbb/Wr1M0EphaLhkKwrq91
6dgmX3rs3ojZsBDPjX+fBh4HuzWdacQsRxRNyxmsm187tXzN4vLWu8GrS7G6Q6w17kVcvkxkuaKl
Gh0KyOEVMm5/TsZUHZy0e6DBelm4EDu3cpNIWzj5mZNFQ1DTMPHrbnmELery0OAvUwtYe520mshM
pE+sIz+3UwF2d/1wqv0jU5Ocs9NchlBv1DXrDQ/RcP6U1nnwUP2yfB12N6jZzGa2YdndYRjc+Jp9
rcCFnxsNxr5XIIuwS5NxsKpeUrsRB9wyHyRrT5EodYRS3CLbv5qQxkIXUuUHzhfnRL/Yv8M0FMKT
epa1UsfWs/cu0MJnS68IG0+M27avtl3j0WfwH5lKJTfaCIAEPNnz9gcMzVzzRGTKhcQp58v20NWK
rFfuwo+Kme2d9FLz4gRGE7pNZ4SgWMi3BPvAIm5hEIqJmEb0npYZcA+yqEpvvkfYyyeu9Avxi3lo
UMlFdmIskWQ68+Tc7MWlVpiKHwg3f28xBiMa/Sbx54tHsvZ+GbSM8yCnz1SLUKZhyjGabtfoA01c
xcq3rWtdyfcuSe2KtlO40aLyterlbVm9ctvx1HEZ8U2CiR/kh5YKBL+AnTcXH9WvU+uknpTGazk3
z+TX9Ue8PVlE2yrYxbkSJJuWBmJhEyNpV343JvPOcFqGTq35W0/t/NSb/cR3aQ6d5g6PzKXNJzma
zCiNOrIVgD/Nv2yIh7yxr7WkFbKwwqKwRs8IaloSKWmN12VxL6JDepXMdc2iitVd02GjGzMJviYK
Bd4EVPgrmQcLGVObnIkUZAUIzslDvhi/jV6hZCwQN8iZBzlxWI9c2lYpU+6tEqnBbe+84SR0Djim
HvwunBkhr62e/Xlv2ai1twJUpt0Pv/XkZbBHhH/IPPh78qmwhLqzmeECBTtkc1VSPkER2zNEsYAN
ed2VA9ITqZeKaEkiz2XZTqfKSmkAYpQ4eWuqkIHZO8KkX1wd1fd7Y3L7qKsreZfP8ZfsbK91lyRX
+8Juhas8LQSeBYU82fSfvOENBZI44luxolwzrkQb3/lFD2wipv20gZjqsvnWEOR1yNlcwyY1Ow6p
LE1x7tHtIWfC43MzZEQ8Vn0tYTZD24ezYCMl8HyVRXOORNsdO+7b2POT+kqetATaYZPZSYTKF6ND
Q6e+bOzxQRubOFSO97aNAi0r/+Mh9rwUzvhtGwhoitdwMLrmjlUzFD0vno63O7S0mlR41zyXXhXf
d3BKCOokAspoufcxTl48eoL3MPlle504LZYc8YrBEamhj+9yZ/xQJT8W04SdxuTiMNcWxH3nYELE
ugQLIp3GWeAgWCz9xDk/1LbpkbFTg2ZkfyZCaRVgNQe3jR9cumdfcmb563Ymreao1umglTE4rebS
OuAlIV0LwstmSmalRO/AlJVAMefUFJXgrKHqS49ym4E16tU+fwnysjzmLo7suv+9/bXKnH/EhtIv
gkZ0tebk1haEpjExDX6IcSQJytR/AY2ARNozf25rnhR89lPqcpy3JdA/nA/7rKyf45lpLRpmFo7S
PwBvJSBxNS5tH2iCtc3jarf7PvBCHYRk6AzYsou5ey4tx753h8KMVL+4QFrjq0DDf4tT2s9qMiZO
r+ExZqZ/w97KDWkb59p1/l3BMOQmbWXv04H5XEVC8TElkm237c6Y3IYnozr69XDpMm6wI5R1VXgx
toSWVtPuYosejqxoyNmAvB9nh48uYw+cB3E9HdwSaUor7Mk5jCx36mikIdOU1swridjg1+c+h8Ia
039LargKkFdAfPvcj+qlI4F0/Zbs3QPzfJiVOWMvhfQnmuIleCD9lSg7FE82b61VJPAlWVROBAOi
0sAOGG0gCF9/2sgbwFJc8qZSulZzb0OgyPPQnVBs1mVSIkYkrQAjWqkjkGeiVZz1AntXGuDJCMa8
PWG5WJmeDdKg2ov1L9y2T8XHOOUXw9Yhg2v9Vzn62DnYtPAkW5fSZ1w1v0i/nx98XX7ZKmWSohlj
xAFmQLJojkWsvMMghhrUJ6qlIv0A4AZi1bFEJHBMHOx5Z0/aq21mQLCwNTHiZHr1v/5J7Xv8hKD8
HTD23zBnUHMCkTbh6vFEbuyUv7FRAFqoSbLB780OS0dXkTnZwP2/VbUS+FyoXgLPp7tt0qtUPdEI
ctazo6cW4yo+GVf/FmXxlv2WAAo++v9KSASZ9k/s4v+Axfj/CGURftP/GbL4v+t31Cxvf4cr8uc/
2YrGP1ZgmU9WlR2gBAgMYEGfaEUQiSb7XBDYHtwAy1+Zcn+RFW3zH67je4bOl2AJWibfrvskK/Il
G1T3+o0Mft8w/z2yov2vaC2eJMowg4fKQ1Ju6OCM/pW5Ywa11tsSDXKr3ZGULW51vJhIiyz7iFSS
rKMOvbDMUD8tOpgdotTF2ekunjZmTzHRbSMnmFPemZHmuBebATKVCcnY0mehadx2R1BBNNs2R7fk
6qNvZAkfDkHCCcte9QQN9ahVIZ7UHFi6k7THfeIstywHHZswxj3wVmAQn8bflS5frVH+Cpb7vHW+
j9r8FDflePQsvP1loFCpZCeJA1PoqC/N/B5XcQ4aAwu2cCb9iWSrd2lkr2RgHmsyC9bUJWbBvwnu
gEt81Ek20NeIA5HaT+MaehCTfgCTW+OYJC44rveNC7+LV5DIHGbfoCIo52zYGYQpjGusQgFyqzKZ
mEkNilfAhrA31xgGLrsKXZIZijWiISarYSazgfmxdrS1sTpN/vylrN91os/u4LBg3EDDECiWY8PV
rnM3HePyW9no+n2y+NkBbxxkY2dY9vr7tOZILHYSyinBwJpXqPaGOCxUf5VAEAzdOkkPJfFMDzsq
7ZamVnfhmuAMU5IWsmd9z/yvsgO0TLcox2pXHT0G0NA7BKQi8Wh8MzL5ERfaj1oNK4Kc1qU34//o
MucD5dJxymdxlpgT9vkwwZcxHYbSnjoFAqhRvjAk8XCwNFWzXJaR2ILtPfu3lqL/wSLz/xXwlUXj
/7YYPY9v5a83+f731Wj7K5/rkaX/w7E8HweRHzima7mQ1f5ajyC9cgLyVqK+gzTWATX213rkr1/S
fccN1rptpbn+53Lk2f/gPy3A76DH1i/8J4n2rz3tk877T3jv3/c4/1/JqXxzm/8pPxlU2YBHc1ur
/rbH6bFjCDbf8UCZtFsqRweWzi/M9XnXdKa+0eynwyUzTkaHfdkO5yBwiB5XAqdiYZzdgHJ6FkSx
ldbQ3Q9J+cPEqogIxbgNsf+SpkzlKzJWbqhC8BqUg+uch3mNK7FoZNf0P6wW0B2zD+gZrAW+xyBw
ctVXYKIqzEfyuR2lIU5YFFZj32/w4TADObfa69Z6NOoZTYskoMtwgqd4KCONSVtELq13QI1bf60L
59KLx9rz+5Ow+xuvJUOVajQuaVJYLBxdi/80Lx6tjacTYNaq0om2t52n+wIzL5gi85yKtr6KypN7
jnPLnomidYFc9dcvIlmBDEN6NuIgZ4BGvOlg0mCX+RLzARtGbF6P32MdXG3BO95YlKGeWxiTTaKB
/vbw/TeFy4YO/SfUDSJqYJlsF+xVrs42Z/yXZIkk7glAkG15bGR7UCNYb5DeJBWgH0Zx2T2Wtv5e
J6jjXVKUkG0j5lsKs0RbWxLt0rZrxOZ86QS0k2F0s0MLZZIikEwq1AJrhMZeTTiHe9eDjYNuZdfb
ZG3FaX/VRpJ7jelsKT0+eA1/2p2zHvmDd4RwgNLSn5l6sJKidBzLS5GfxH8QdiZLcipblP0izGgd
mEYfQbTZKCVNMOk29OCA0359LdAze89qUDXBQtK9KSUJ7sfP2XttKxuDzGeqjs1B7ftptC4Auzdq
jmRQjVBjfEboG3/ghv+/b5O1vMT/A78DrWwL3jCbrdiB4yfWP/+fh99rCmfuHc59iTeGUPCN6uy5
aMU7z/gcN+hQLhUi/u+zGDnu++UyL9IrRDjI42bamWMff7ZyHm6tZ7abt7Qq9Ne67zmYZaGRM1/z
ECXAx4/eE+LStqIcMeDz84LYEt7t3hnf4AJr57kceapbv6WL3WOH9cbnkvJjWf3vkCNOo1cTBy/7
4smYcwmB6qizOo8mtCclYgRqZaVb37KR9GsUFiI8SxfWKd50q/exVC/il8LtCXnlNL4dys56gZVL
u85+ZsO0N4sufPZjae79AoHf0JZy01tJ+YSd+emJxn74OMBjySB39rPmVE7A7EHl2z/rNn+sURtj
lxLg0Fvme8dhkfCvY+lVHT6eqTiaLc2ZnKPHFR0z36aInPYwuHkX1HoxHsTwqWK3u4SKuBBpGTsC
lu0dARfuy6hx/oETK9/rKPktc5uSoaiMrUAzdWR5sC4dzmoS50Cimc2m1WD3KYOTLuELzRbSNHbI
YaQTVcb1tvUdZ8dIjibZcqNjnXZ3W2OYEHaGHcLw+IlaOOfBEI3xs6kuBo2ja+dhpBOW/G4VqHPj
MftheQPBQiHotEGfOFk7Q3y/0dpJkx0+/uqAhowDpk9TZF7uO3u1u43wmtLmqH9oknfDh1WFcpy4
APxq9BcIhPJ3Y+t2AYL+KSdfyO0IDhdRbO5H9yNfSPk1GojrhA1B97M6ILTZPeRO/6vpeiYmNuiq
VtMkFUl/Y/LvBji7it7TA2n2/66t505HyzbA6DqEBvIbB88pjDF+Orry/pmz3LobzKsMGb+tPe7Z
R085qLJ66aW3Z49I98hTkFApgtxyDRsr1tDpEWcNo5iq/0DWfUsQQ++twp+vUtt7xA7TaTKjt6iG
XGAOlkXfKJm+uxVHtyQNX3XGmX39onhuW8auvjhmhuoQDMJk4F/6AlAhr8OQhM/QMr7XvvVNLBSE
NQnXhUmMbBacR+0Ftg5LcTSKmQnDEi5d6Y/1IjpcapWxcGnnsKKF76Q/E6RKPoE17izbDxnnBRju
mGFr6cXI2nPj2Eufedk8a4cYDc8GbTwydW/40SoNHwDDXHL93pxiTI9imbDEQj86EcEg5jD8I0Lk
PYPbgPNbxpJOSWkc9XVyyUaEPkBlnS/LwvmYkjAwx68G/yj7IDhEt7dB9UE7iji7x3lAKhQa5Kr7
dGSMX6e4kmM4Xv3lklVpBvxKd3Y+g6ar6N0o4AXeSDTMttO9UH+1b03P3YRBDM56yY5eOC0uYFtk
SQ5Dp9FN9+vIcZXFaT5DdXzGg22JR1PbxRuV5RuErtOAw/idbwmeJBjQXWInuDxkTu8pzNtHKd1x
77uJ2qokcLTGuWVe7Nzc5RNJK6jzA4YNtH3GAZuHz4Nu0ay96epMc/9fLYa+RyIJWhF75LZzr+cd
7egQO8ScPknnNS9eoe4q8+agWS5ho5PJ3Oa/4mUWhFU9pZjIMJC3BNl2dYueerkhI8FkXWENgcIx
8f+BIsPfXyC4/7u12o6AjevrlGwOA43/uydgFcgqphkbqs14ylj6LH0ckpSuJQjS3aY4D6P2mRJx
+UIYkb5SEX5RURTYlXBAw9nQb3Saplt8Xp2hWY6bugypBRIro7GfeidpmuHdQdu+w9eZMmSIx1uI
EskVABXSqsQiTpPttjImhcRdYHUMgAahugONyvbSOc73ISUhxuvSHms7R58mwTbixAaHGlte4dSb
N45xPJV9DFXNgvAxdc13knK2ChXs6xwXtBtzgNi0pZL4nfcpwzYwY9O3m4u2KG2yRXMz5jRXyaV4
pMjQrrg7GcoAPjxQS9HGw9+xs/7SZFbepjL0Ax7+rSBcDGsIgk4rmtOdgk5BQJMbfQiU42/JgNvA
+auTNAxrzUqebDufxCwa5yG1fqCJSL6PeuVumHgyHI7wBetorjjpEo9mun3+YU74BOPFHI3SEPU3
DOZZpM8IvFroDP+6S4yz0Y5qZ8CVP7s+GsuuNOVFeUMGD95JbwSxfdNUnQZ1aJkHvSZ3vCTqimGd
+DS9Vt0ZVuNeZvgCVSb6zb8h3KPdSwIt6u6ZGRNqSSbkFasv1sQQH2qVmIEQHj7O0vpMun7mtwZ3
wwSV0f5S2/bCKg65CeFQJBOuEr/7RkbNmSAQ5xomCaNUc4IMa6CZGUPyg+Egn8tuSC9Yi9Au2FV+
c0DFYNb1GJ+5SXbUL7qurA8AwsYxtrHGFJlAC9APf/dYIO65RqZwyTRisCHx2QVts3BKNcRwk36J
IuuGAZfM8bYqP4WWvWoPP05WJ79DhMEjnHQB9PdW+hEgTjcJybBn6u/p7t7NSu2MtDE8xmn2YWlZ
dvM5wDNNVAGyukNmDrgdiza68r+Z50lklAeeEaztMg05H89bfZqV7l+mCAuaQSwl2bdG8ogMdGC2
wfvjFbN+rH0S7S1SZ2/OckFxlqoZ52iqg5V1YutDdfgwhYb10h0vSSdBajnwEHJOOI9JSsBbi5De
y98Rj47vrSwGYtc1eH6NIqIVytUm11wc/IXm3KlG3W3miPFJ+mBDeOY04o8NyaaejK+YMLuzS8Lw
HjB1htuMAXMGTO4db84bBsAWool/pw01fzQVopE0aaIjJIcW1xEqqiLxFUcCn7aMrM6wT7wPZvlF
14wYwNKgcFFQCKAS/dx/ickcfnb+TLezJHrCpvJ61r06JDWhiU36HJ2x+TtHftSAIFPuTaC/u02c
mTZSDAqNN6TasA+7vWZwrivLrAjcKreOWNa9+2TM3l6zdUqpUTJH89J7YpZs70npE5GAs3qwkVA5
xqLQQTeEaXIEOZV29Y+icLSj7Iv2lrXocpuyQvRt6UwOl0vBCqLXYcBoDn6VSCGvRF1yjeYsuULF
q2FBjoRmDWZ8hVHdTnCp5LRHZFIEM2FvwegjzRrE9B96sRn2W83Q5BVk9ecYdualMKPoRSo0aF0Y
n1WC0EA30vbV66P/hLY5KzS+0mpctEPel1a5VuBk9NL7Ri7i9HmGWDfukSm3LzNNbvWE56GNOu2j
L6hwmbZ+CEXeWt2BYdRmZscaM3nlY9R0yCUiEbEZD3XpMRQ1s3oT1nr7GSbzve3lvyYyQWA0vr4t
xqk5jBpTAZQeIFPg5nQFISDRUORBPhWvKuzil1Th0WHUGUTzuWmwUgpCbQk3zsGZgpQBJEHFffV5
Djb1DIxTMcco5U+BCOniTz5zMw8hKLRFf9sMIclMAkmomOe7V/s+N4L3aii/mRVGOzPmFTYnTzDF
G2CoEIMalHn7O050F6RGY1xXuG4P8aTPSBvQW9lhhYvERcfgB0Kg/UkI92uccNbz3Q+3VDFNByLU
7Wu0mcF6aYfryEbyDBfjnaKPcTQGp9zPSLGuaBm+GegcNsloWrcwysROq0L9N2sI2C07figfWma3
lD/6vlbG8Q95s3ZGzLrLg0WQdWw7dCkGDyUXIR1/bpbMi1OIvjbwqa+CqRC3NLTDS9F1fYBLgeTr
zr1Wfv+uSsNn2jNqZ7iEMK+mi3Qi89Islz601KZeJg1w8OVVRIk6WehJQ9gPTNt0G51o3e6rzvZg
uTIKwc0QQ8Qqcowlo82Ib5PGvHO0gRBWaGl7yHp6JDUT4kdXGPteNP9YmElP6ThlE7F3zciDB2C9
NBJr38SwmrU69jHrdjLg+MnQ3zNuc2sTbzIJZ8eWts/ILLwmywWuGuRiEjjL2rYPCC1N5KfDz2Rg
Y5AcLG594X/3d8bs6+i8tTjoFJZADl4cFDoO5hnUxXHiHYVn8mw0JCv5QOgVft83DbLFPi9UC7Jb
t3FtA1AB5CYFS7g5kZ44luUBh2FubrShnc5xbnnBepk8OLoiHh7lCLBzqLNbWnqXP40GmwHscRQR
J1dYPWd4n0DwsPef9FSRLqtES53ggeCSqWde18tQIr63Rf3UFoV3twzNDNAyIF6AJeWQo+hUJU3J
un7MkQr3xGfndwnvBwH9pF1U4n6baM+doobEwj7vb3qPWQHEHZ5A8tdQMSUbP5bwfBu/OZaTaG9m
902oob1J9rKpVeMpljnmE88+WxoBprVMaFXgKsTSYmt7BG5h385sSJV7o8f8Jdu4AvBtW+NmrnW1
lW2LNi5TxLQM403ZEwnZBqr3/1bh4RTj465oMM+VODHAK95L2V4btLepUuUdZVZ7AouFp2Rki43r
9LOohkfTZFpQN4OEW8qJY6KpTKPEOs/95AX1JO9z59HS6f/SEWjd46MHCeVHHf/IwyncmwODvj5C
0Cqmu1Pmdxo25WsAA3mzqupHrumYfNnOrM4v3tW0R94fbbWio/3tR9ZnnHWUQdP0KzPRVXO6OZTp
FPPIZjwGpthXBvgw0sSeQEqtp35cS1mjMsabyWgDiZBzEUvUow5+H8LvyHJpGMmLjklW9MMZGH5K
c6ov3yvNIFaJNuSWqImDTlbH2bUU8gPPsk+2m53sZsxvepoXN31SvzNZT+Tg9eTzLhzsWJN6YKFo
2NeNT7uxckAQ5TXp1CpF8OWbzReigvCwLnCNrJMz0QU7pG8eHDoNllzMZhWNTEOpAje2U2FFdFvw
pAn9BQx9iBwwaeGoI6uwKxGzidS1r2NSA6TE6fFn4Vy/eFWiC7Vi9jlpUgl6Km7pa1GlI77WUf03
RLnPzDjvMZ7ciNQ5zRRXWkN2sVVUu+tkWvmS8bSVYPruBpinqqf2VPikGHtd8CJ2J7/+3S7OgxEJ
wa2kosOasnz5VqBbSgphPHXdNJewPAQTkOFOeeYvE5ySDSUtqhnoJtKOHMioaOL+rKW8ueEc3cra
HchBOjk9ZeF6sUFsOpE338g+LUiEKJvDaqDgP1CwnwaAQiWOUFsmb70YtMBWZA4nY0au4LKkmSZK
D6WyZh8KvkW0FgVAJD2+txAqO6bH77k2ojyemvhYpMavfpxbVlWnv3NG6+9aWHJ6YHmVJLXQwXUn
Ex+TSTAh1PFdR5t1R0f4pzLS+cg3Et2aCeKPILVr21QWS8tyWT/1zLL3SeVq/HRDsiw7OiSpkZCz
60agh1v+wPFE9tB0AGMemB7aPcnN8nhHvX5MHq5LCdHysoL7v9fZNN5LkTz079CU6u9q1vUg6hdK
u/kR1dx+1Uf6i3MTcE2FsWFKxNcqHgilmTyy3jnNdushzKz7M+BDeWsb6EWWX91TqrKH3jblg7I0
aJvx0thIrEuQei94IgPECnFwJld/Yn83jpi2f3dx2f9jckK9eKL+K6mLk+lhWtDa+KNUo/GMjPCp
FbjiUU5nmOh1/2ZL6kVOsMys+OJNrrxjk5ufRUS9VeuaeSnr0UTM8HvqcXMx6GP9tpBqVEVV0+Tq
rS98X2gn2ZU2fcLYylnKDQP60m3W8CxLcJ4cC5rhOqUu+pMZGGRjZM9iqC+SHMMXCrDpxJNo7HJG
gY8RM2OTqRtzFTpclc8OBYt/CRZAt8k/xdzqGfIEgcZxKzqCDOhlZ3FQxwgGIu4p0v+a7Vnq0DAg
CGH+0PFAR3b/rz1Y7tUaBFGJRqpt7amzSYLnItzKO2TsTOiH/H2ioRen4OFAZsopkPBBxjQVtPa4
5GHan0Y3/hebIMC+mnbRErcIEWtJM+CNWUI7rmvtNufdHc2+cZqh72mXHCB+FqJLyc2vDi39RU2Q
jvSh+paHsgrWC2JOIkMS+Chsfcd5QCi8XsIwe7oxtAfkRZWA8txdMxIJzvVc2Tf8wNaNd+Kkm/Nd
G1DiIjEtb/FsLy1Mc0Yj6s6UeDCZUmPxb1cYBt2YQ6SnM+LdiSoEAV+VmVxs7Ii51PdR+cUxRN8J
rWRRdXV6TExNkhKZrMNzYdizcfsFKBe3S0CGNdV7oxnShz54/w6hoV+6Fj5jbs3TvnMn761t3HMj
ZxmUczrisTGDTrpvapyiF02zns5P7lASxskPz/q1/LSzrPC+MST4SVZNDUUsxI3SZr0BK8E+lTLk
OGFYN0JU/zF7YX5OZWPdzPnp1e3o4HFKSHnl9C70WN1z6ExwD5hzo0s2tmzclKDp1OwI/+qP608K
EMf3pfg7Gd5YAfxhNGZKMycZlja36dO6CEF7bh1tNs+jNn1Mullx1tbjd6exriAC5nM31PgyfXOp
8mJwD9MPF9Tiz05dMHZ7Bz3v7CMnoCyo5Bc4quJW27dqcTTaow8soRu/wAwRmLVc0q4xDqZtfmiz
HQbaRHBDCXd7OSKXFw5EtyTW+rtOB/lmWG9jwwmJw1R9TbyqvpZmkwV6RoZolYpgzgTKN6vv96s2
LKfEh3GU3UiXRd9Y3jPNyZ5h1vBKaKJgYMAvVavce+J/cRjrr2HE7D5X+GVLuq6bnihaqbrsk8SE
6DWSlJDeYtUMf0MLXeo6iIUaFe2mMrL6QyUePrQGwxLLl5uTqAp517+mYUfXltQSAq+VuBPxKu4a
hUCNtO1iMMECgBmf19PS2Pt8MyOY3ipBKEtDN96bVdpfk8Z/+Rg+AzChA6KH6txqRvwwU3878Ghf
ylFAwV8uUZQVOKLI8WiGuDqs39QwaIJM3+6fzPd/GZmVHYlsggkUgoVtR4n9qausl2kPDYr9caPl
Bclsftw8vQKTDKvg/Olg/naj/F3R4H1aZtYeQnMGhhKn/qk3679skP4PYt7c85zqn0MRRU+nieYj
ojRzQ93dMiZkWaLt0t2qkp+kU47dbTaudYihNUYMu+qRM8h2u6QZ3CPnD9xrOs9SHyvrm9YNi5n1
Umdi/NvKk18Z6ua3SRr7GIsZp0FhfbNAOhSmfqZmGd+cRNLkM3iW2bEeelKnb2TekNc2Jj5TBuq7
1CjTM4bwX3PhmZ96X4ZbI7N5tCcTPiZHNDcp6lsrIY4PdBk2Gt6Tk06s2naUj1WA7035Ytyz/3Hr
sbzqfnxwSo65xNvE3xnxvmcaE1aBz8lz/Gyf1hh0CAklpcBRh6bqw2CuloQejwetdVLjWS8XRMaX
vOi+KuVCIXCc6n22jXDPG4z0u8QUPjn1E/4uVrrlUnYcrUSCgZVk+uaaLDHKPZ3FfY1WFtw3Y6oW
f1awDlb+XIZjX4BiWze7ddsrhcm5UL+oUnZBKZsMcXvPDLDTgchov7UWNfRQ9NHWLEZ9iZpLrqOd
DSzvo4tja8EUksH0GOo0utr+eIyM8pPN3P11FozSrh7NlmNEbLZdddp3252p+YEEHjzB+VpWzjcj
Q3XfCqydoglhReb/rnFnsGRlDujL4hHf+rGfB3R10et6PTK0qnHfK8/rroMlu6tDTvnONjmxYlEm
yTohDEfAMkAh2eGMZdSzIWf4exEN8QWbXPxmh4rpyiyag6PSCKo6oCLHzLVdTzcFbp6cb5NmnTy7
9m/rJV9oC4kbB4WdAqsPI/Vmo7yFqwoTCB9heUSgPNyJfNB3cQHgzJCZG+AT45nwvBdUYdQDqscI
N3gvv8DDEStyokvXjm7tUr65IWkDVYUD0Snxsyw3NEYy/6DZ2QUMbC51SrHZVILq3s0NF14gTOqW
fhGAUrv2COVGbdO2SCCjkqO1wdE3aFkjA8KK9vny3KGyBs2VRKxMyO2X0aOE0O2pL2cqCOUmsDlw
l0tYqajeGON+6NgzGztYOWPcsf66fvKXRTLDFrfDcwFLYGm+9ENDYHs300TEibJHR9pcJzEyTpsg
d6y/NEXzK/LK6rieenUBbA8HHm2aEKzCrgGmfI1gJ13tnJT09VOcCAy3IguSdIcHoVrq9NXixq37
qZjMoz5HcUpA6LQdF0hGRpAc892mpP1LGzWljXQ1UxIxvKSFV5pY/+gtrVD6P/67ZlQPsDvZTwsC
IrTffjOOQn90Y5OfVNglF1n6+Q0tW9BM1lusuWAMmzFQ9IApxDg2rGnoSQaL2nDku9GE+Tkv/Y80
dwQnKioPNnCSnpCavgkmg610SATPApnl6r2xMfOC2BHHiHnxOwa/kcBUjGGV8xvbrtdO9PlJANiZ
2YhMhFdrv450S6GZ+CZKDYFBRV++Wkh5MeyFZTY1l2AmgWFhFvDm5OaYZ2o+PeAb0oP1UywsPhkV
ubxWCWYSP+68XFb7UdOnDyOuimMiF41CihUfbAYi6LfKU5qFHCLNdnNEr8fUJqa+lkkmN+SaJeOz
sZ9pTHt/9mmpGG4FjMSgtBiJsIWUQU2ImM7ByJv4L2rk6VRjNsOQwnip6p1/MJk7x/VXLj3XNk5d
UqyUIqYoK0++Oc1PUc5XInDSc+bZBYM4Lr6LkcxO4u/s1u2tXC4KJ47wJb3MyZUAgifnQ2WdCQ2u
rSD2eelNNg74dTG+O7HDqtFzp0aV/TDnk8g4zFQZFra8yL9FjsjumE+3gIAaYuz51fpbFOQf6Cgc
DOpYBYgL0sMrqAPtWvrJwRVtc4mTkFQ3EMonPbLfLFpXDK8XUNB6cboGZl1n+AcWCqTcZZo8hdbJ
kzxF6SivdprV1/WTipuHjOfkxPwvJrPQja/rp3yO8+MkzN+jJppzZxsfzKLH+7r40IdGvhKPIBYg
fN+0BhLXnNrX9VcGvQgALU6yy5flXummQOrcsHsgOSx3DbPpQE9Nm/j25aOdxeS2Luv9tLTP8rWS
Xy5C+mFQGN3NtsNvwwTzaDA0xN5DM7BzG58mQv/AACjybo59A4xFQ2XuShIYkx69daeKa177NkoO
B202kKY9hFPI+8vFAQ9EHyD9nS6kq65M7CVQFwE6vDH6bNY51lr+gfh7YgzYXb/De0bncincNRRA
O0DuMDyXMel6CSf8j9n0e2ro3K3rxnqRxLycs44EWr+j1iun1zguPhh6KVNfX6ZUNQcwEwLEsO/f
eco3Csnncb0Fvifk3mK6TWyt4YmNBFi9n+JGo3NPXKcuBIQXc2gfjpTuFa7LaBwSPdJhP0b+n+7h
2kJkxXTb3gzY4CW9hbEmJtujSCDAaucaEsD0cqHaYw2XebiPe9Jc26gO/ntpCZQiqbh/q3WmYFWR
DW/rxfK0D2Kt3Y3hDsbL0dAc2f0rb4eErBDydv3Bl79L8qyTGuJGm0Mqd3gnP1xncYLK/M2zIcfi
FbNjMSxeKPJu4HkjdSIy52I1mXtxfc2CvSe/6/yNd88e0z+XZiRN0NB+6k3809bC5pfCP8gAdPws
nXzYm2bK7N/MAaoi7UI/Mfd7JSf7VbsceATmAzK8SRMBBE64kqP/gHqMI6qN4iukUDjyYiKIBGP4
BkmIgwmGTXKDvWYvO+mcSc6kQ7hcENBVV40RWWs5Z1ZInak1ogmVN0tBg9qKb7cAQItcpO1C+TGF
dnuxE/uVANhl6G1c8lmaaPv5tF6GGue+xuEkBCY1stJERpveG5PZoN9PCp8UM+95iu9xPAxvuoc4
LIUmANBfmcdqYNrh127yAhSUHMfFNTKo6T/N3zKMjG1ceAV6B9y3k8zP/91caoSISzRAkHyuhVKU
l+JZZ9XTAVEYQLnDkLSMiOzin9Krofeg7z5GE3klwlDRhU0KT2NMarUaw3vvgtPsCbIZvEYnwxcH
X9Zo6RnXbcSoJTIPmCXgHi0DpsqpipObMsrV+1p7GFQWyXL+KxLMHF5cMhQrG0I6tKY9zGm+Q/zY
QJ/7rZw8vPg5A/+Sfty2QDMVWBVvcFVnXwlYpf3UT8lzHQ1LGZ6j8hchg+V7IWb66+ReeLne8HfS
3TU7D8rJ7N2zYsF3cpR6mT7KJhzBLxyjMzZJIh9ES9U0WrdeuF6AYpn6o5mA/6eU5bs/Uz6RvhtY
oNAKI+nRw8akGTjHe9CO9WVsrPQC/5vUmxgMSbicIHhRN65LzzZZbOuryinLBBN0BXl3rdfWi4XW
W1It0QGfgbfG8KZYRIn+sqfwPSn0DHzYEJMNFcOSqyaiWntT/e5Tr3ja/TK2hsF10Zh4OlpNBk5H
tFWBHe/VFOFv0SpaHFDq0cj47P6cJ2W9NJ2YZP9K+5ouVykeneL/Npc+RNZF4uYZX/99crjx8EMA
TOgbZ0iL73QdqEjHINZnKrt86r+6wqdBL3gwcuZ5R5Qzby6NtI1jhQUbIbkN5d/r5NAOYULS8+Fm
gzwMysJhtBFX7XkcmaQrc+rPcMXMra3a9ubWdI1zUM9HjN4M7Zp2+ABcta1nYfOucytGY3TewYP9
xkyinTxGbsc4g2G17v+mAdnOYOiyK/TqRzOM/d7RJKPl2G2vFiFtWCmr8UGCxx19X/Yy7O6vEeDi
hd5S9vK7mvZUaRh7MCpbvrz3Nlqq/PQlYiUTYU826fMGOUT08BHV3ws9yYNxAYYrf59RkEqgLUv+
TaH/axiK4Ii6jKC122Z0Lv3+H/yZX1biRUG3NPKdvEaaJJiA05C6ACpgfLZ8QrpDkksEIcI3z+Gy
Ga2XiDooSBNEepGfv1pdkpHLvOuLVgdxP3CZbcr6XaN5KXYFNQRV5/ZB73J+s/t0IOfQlLfZi+qb
sVzcrgSaXJbnOovGgKi9IUBi/M3vB6BBPWv9Plx22vVCHg1J5hpV2R6hdHisvKZ56r2u9okNESQy
7TdFKsmliMvu9EezV6OSvoQ0G68p9IAei9ldLMigtiNOBDMEoTiNLl9SQ19p5FV7qjOSitOSmPCu
SPJkN4BgZ4fPOM5kMKNqms6fYLpxhbL0beaB1goihvNaQq9PrczV1vOJr9oTF6ad8Mk21jbysl1F
i+ESGdnZccLwnA+calQ9bP+oQanj212bMW9BvLVhLZ8DUoF8wltM/+qDI0GTB0gA5BIT4NxBiYpQ
cRFpYFxhOlE19bBB1egeOaixvmhIvwz4UjUm3UhZ7bfyW8/qgE9xerXGyFRLZrjOFnnYHLbZMZ1g
oHTQM7eJUpBxIWU+kTwZh6hGKWc21cmSU0c1GdMXcwlQwSomyaEwvO1qc9cbwPXAI9DeVRl+B1nr
1lWZPYQ06J1bL8saUH8clAicq+aLKgb7z4OWzkyO2xDMY2qyxJpLkVQPicngJ37rXKfbQbjv3tFC
yrdufmrVJC5kTySgKGnctpHn3SyW6YeFKCoHezv5o/yRVp52rY35gglDvpcmyS/Yd4CwlB0xhoZ7
9k2TGqKx45vIbP3YTJL6EqnKfeIp3BnpX35n+0/bNgUeHl876zPFt5qXlDADHYvqUueYd1731jiJ
xRcSJ12rFOtYot4GjwixUstPiFSJ0NBL9S77FhWRRRJEOzcG0ibavWajP8rKSQ/ojIDkm36PLqVH
yF3UTCqcUHvvIsd75FXMMmeye64jSAJT8i17k/VHF+h3JN8NxvfQpn1hsjp6yiIoSvO/mNWpZ5Fq
2TZDafs+4F7apOM275vo75A9cdsIXQfSAMFdovIxgeN9Rk10sl3dII2k796YRx4dfO8QIoaPeAbo
ajbGqeuVRzcrFM+mK4qdM1KHSfJS9vNySMHccrA5DP/5TjiC1/cV0IUq8uXEvbr5mmvBZEnLfQfe
iUe4AzNnqr9pj2zW8UibuN6zRXzROdlVRgPalKn4z6e21YAFM9uB02r9bXVVyU4EL3q9ZIKvXJR9
R6p5/Pc8VcZHIi3xJg21/KThrc+t8y5MW3EfpPeZCCo1vTEujarNEwLz9suAhQaFpv1UFYsQtui7
ZskAJGiLzK1z34D530VN+uPK/eRAZX6SBk4wZ9f+nIRenKwqlp9A1t6gos2/B197Vrr3N2gGVp7l
H9pYHV/EqK46aUrw/XhmI34wbzRGTxa+rwdKUHPPEaPeiyEtb33WPNbchk5HE1pHZBJozGTmYjB3
q1AN6VLJ2GFqEFeYn31pxodMt7u766jTOKEGBGo7fSccBAZlT3rXiKK9osfACbbEe8bfaqxwpn76
qTHjcWMbD0HD/i+x2r5yDe26j6RKjIh9pkJ9gccrz4YfA3e2UkFLvapYIKnMCQHwdyrPxL7GkrDT
hsF9gWMmOSatD7qHWq/2yls+wDdTzNAungbMweoITqvUs1z+sgpChVa7B5YLtdiV0aYSF4BOZaxf
0pR/9zSnwUbH75ar5dshJCnNMK0i8EsIHB6StHNNJ/ZM1MgPA2Xv1ik0yKRLxwoBeRHkSvuFVVxc
woLjgz+U5YdWFP+arTWwTtnxpVxy64SGqSTphX0RQ+t/o0fwjRT18JE26O2dhaqbtv2XGzI3noyy
eg85gmxTF+luogtcMlMcf4xGnbwIgN1NwBceJSHvY86N3zhhY4Peh3eduXpEEmXH5pokTL8rz0QO
tZ4JeCoRtHc5XYnYGL7HJU4HBNfd06nBcsb1LE9Tp951S2nHda10BNoMTwN3m6EG0A2CKGvwOT+t
EAJJkqXEz0cuGzRi6bcpnl+0SuQ7nvbDf0fPPlX0psyhHTgID/+8hpXpiCOhgckGEd2wLTyHiC6H
FFIY8961nDK6hGbydwltYFfCGbkMWZ4eeFPPSTe0u/VVroiuT0fHPceL0C2Ou6/l5SGql1xBnOf/
lkoPHzX8kAdjqXzbd9ja19+TDAgRbpg3U3riIW19A5u3ZJyQ+x8usyeK2qr4ZAA0bwfxfwg7ryW3
kXXpPhEiYAvALb0n20qtG4RGBt57PP2/qlp7dGKfiPPfVJAtzai7SQJVX2auzNyPpH736qe5f3BT
Wr5HFkg6EFHVpZrSZ2PWvvm9T2/KmJvveJE31BhlJ0U6CBMg9l4hA5EUROhyGaI2P8yx9cI/RgCG
Cpt+k+ac/cJkyfeM1riiy+2DSF1333PvXU+T6zwcHyy2TBqpxZFxo9qZ7b3dNBdFBlULSicNrlH6
7nObLye64BP5m5ly4O1Yj+jHzPCI+3LR/YniknY6WczZd6EJ34cpEd0bkZW+5mGZ7yBfLFt2gRSE
Lgt1G6SqHpTPfCAc6SeiUs5DLclsX4tM7w+iucChHzoqOxmYdln8pbeI089pH59FX5n7PjYjctJz
sUlka13BZYDtsZ025z6f9m0aN0c11EkKN+9WEtCYZY0gVzbVx8jrLrZ0knZI8NQMtUeAz/wOlChG
8/LB5n8BVdU8Y7Q0z+oROdCOQzvTtCTfO43e0Kfh6/NFLdw1w/WUYZdRx1YEkz+nWGtiPh56HSfx
1mOgO7BpuU5DsVwZ5+lwdJhog/JhxLJXc6plQAlmDPwy+515bElSXPo5PnauKe4RPdu0C21adtRX
aQUHOmX9yGA8n9WSJtafR7l8VNQuc1Fr2LoQHihRnLZ2j2Mqg6LfV7n/6PigPWBOYWFbPMDDfFg6
1KMBJ8eTOyTzvlmYMWMeob44dC78YXJXahPDLpv9lf5hixkhp9ROg5iWCxSHP4t6qsM7GqlxqIgd
gTsuGxo+7PlJnzieMzb/KZp5PA+TO56NPpoO7lAd6ixceC9wgJpbs82pkeR5ZbxgMWhPsMYjBPIQ
8GxA6IEQPS0kmE3ii5AtQgge3ELcZRXGU5nuitA3gM137nmQCy4n95xAX6UtbwRlbcHjtszlTs2g
eQ9wfN5DhscbITAkLqFh7jMfFJBSxgAdWzdLHDrLm5HZWxODxl1U8wzLktatwn5fks5HVDbpj3OG
d/KYzkGYrvOk2Ux5fC5TlIZ2VZd+zV092Odt+T1rwPrablh9KegFXnWVZ18Km4xKPFKyFDkU59ot
4rDSIZTO08JN4fxp7UVfIzlEUHYjlKBTi+emw34Q9CiXOUfnGllTyvm6XNT0Pw4Kdz9PRLyJVOEY
+c/SDAEmujmj9XbSOdTISpPRwQRJJZp6Yr7gCSG0rIxxoii/pkUEFl25EDoTMLNdwVTsi4niXjDs
JFb0k1pKTIFUY0ACW1xUxY64cjgiwoDkUMtk9/qFxgMcoxPDHKu51p1X3Gwor2tTJB7WTJ6CRqHF
c8QY6ludba7s0CHzxdvVH6iN8xLmxP+ORdUjIiOyMIxq2//66Pa4NtdotLioJatIuY7Ukszp77AC
ceVKfAnh/uVgWnzAlhHIaOb138cMpwBD5Rf8V++hxqA4LvJVlTbiWWsBfVWDfH3rbmb8q3NKIjS5
URvAv/vBKFkOnNoh/clbUUbB1yaIK7hFjf1PEDnxTRkLTE384+n2dRh9oHmFu2waKhQ2AEDSPbVi
6UbtSwdOYSurge/pjE21iQ3oOF3uRPtJT6ITXffWIQ1cC3sULfeWAB4bjgUONi/goDQ5+sZuzOXI
SOSJmVJ303pBVwyByHXQ0xMjHGDNmkcSb4+zq/+ZMTuuCFU8a0kpiMg2hL/4BT7aqfcvc/C7tHVs
iJobvZmhM/EZYcLPHVjdcGKaJ/b4PcJN5Fpv4AbMf9SDNAbCVwQFm6yEXxpaK223Q2hTJWeWnPLC
YDON4+SssunCyFlMaHS03KpdpY0kqVt+Si8nfK26mEOyO25zmASZ0iqlQ24GajZ5XKczj3px5Qjx
wibazG2Q7RdIHs9d7kI+ITo8u3O8EWkV7j+P7pahdys16AeaUJxKXF84jPrxkkjbgFrIQjLNnuad
hZpi0HF/zIORF6ljexv5aMyi9Dn8wuM/axWfoRQPHTEqzpTyn8kmOjAz+LVXgyKFV/DgO8L5KvWl
olV2R1CyYhTcEc9eQ39EjGxzyz0/0ZqUHtUHR31migbtWjRwAl16SQHFsKhHYw2XIczo+m0XPPDQ
X8O1nrsxfXm+Tn4rqa5G4pLGs6L5VJY/lIFx4uKcGPzGBn/+ljIoWM/4yld01I+kCYSPB4RlCmHg
2FXqb8qpaHelN1Agns/ebTQC79Wb0rfrERZe8qyWJg7xGrsp5/Jm2JglmjMz7aU+WYt9aKSTWy0h
dYtUDtAHFnDSWKetXZxHiWqc/10yIzuPYb/RuugH/oqcYyPfDyDNdlmD0aVTFmHpbpe5dvIHphcp
k9RLyhgJOntwiDqqphKcGHiNmFKpxYyqgHZR3MlZ1jFS0UFQ9pE+Pfra8K91mf5kfi0OLfzgJ3J4
2hMR9MNTXVe4M8nDXMfesa5pCGg1x4N2VPPo+BIYvoTsU1FWe/ROMCl3wJvbVAgvrcegtib4FgCr
sMZpkjZ65t9qeCEFCyCr8yGEdrdzCIqgbUWFf2opd2XLhBeA4XdscPnra+j+pe4bgN9xvqvxA0ED
TjH83LY0rKtFZ0Y5/WSjpr80S03rdUqt1FwN2aGkadIbPRhNS61fm475mFa81bzHj0FfXxAToksi
NS+1BPJpzEmIeGE8YCF2dFCd2ngYi4Wqr8iSlwHnhxU6j4rCK8BTWf1aaeWNHr3qGbInZHTsC9h3
LQ8xTxjbhqmcJmYXKnNQrxI19dPsiNuybLDWre9jrTlPHsbza+onF/Us5Ts760b4G6q92PTZYJE+
7Ky3GjwQAgn4b9ciLoP0kEs9X5kru5Qi26jfzdgy+SXO0z9TdZv5J6pGngW9F+Qe4+j2XCvCMoL4
UzKBjkduZzoIDMSh10IPTkViu3f1rK5bmZVpCM8Jd6teyw5n2qNbBqbdxry3ClIKU1y2wOqTMD6R
J8ZCJfeu49LORy6hhwj7+D5oyn+WtAWUO5F3pd4G17A1RjOd8gLeIrUTl0B+bZ5NihflDkPtOcq4
QSrEbx4mznT2uM8cMtfnajNzGV4azd2BuBarZfLcNX/AWH10ao5AMdjYhXGszSSDclw7eOIUQLB1
7u6TMUJaKy2460CSf3ohAU75OciH+OBkZPI1u4JPH5I/4cwAfp5HALPw4xuh8wI68tntg+DDwn3B
r7oDOxcOD7UwlqWQJQjfeklwUcN9zX+uNc8mKGo3lCow9Kh/ayXUSeUu67RvudlpzzhKoOY3Qf5i
+ebXwsVCNQ0EA6jZ4nDsg9FcvAVlsNKsZFUOcJp1rw5PjM+i64K5aRuVv5akF2dQuuHzWA7hyk6H
5ntbuk9Dlr47UWYf0nmZnguOsxyS5G1SWoGoTmx2Y8UuN+M963Duf+Is7RwMLabUFoBeRCueJMPM
X+E1bkrrN/kJ8TGQfdyJbDAOiZWf7NZYnog1/7DDDg5mWy9nrdfThy5TeHkuZto0tfShvuZ66Xli
03EoCx/ZI6I2+zTBc601qlDBUYGrr5rgJSuD5lLG7i99ob5Wjgl7RG9UpQxAgsOJ3GxqcTXRW67d
RD+y15nTzoXKeOHsXV2WBfxh5A/TzopQC0oospzwm/aaey9pTfail27h2GKWVQHP4k1abJ0g1td/
w3O1CSy4LLm10lc418elnq+Bnc6PSJY7we/xMIfTDle7poebetEOZmqg/f0runuRZ286YwDUbLTk
3uP5oi61hgjSCzSrC6bzHrgp3VXq6yl9ITZEjz61ZBAVXE8wsz9gexys83jWyG9kwRlbNt0xLURR
9foZOflDx0FNk6JkkYJl9vr5F35eGNHSEJG1UkUogBcwfe02kBUzItCM/EtEhVRg5yYLZWxbhtsr
JTClnxZtrie6DZDAdynGUEdDdUjM9fEZDdvYaaP/QH4s92Io/WpljHNDp7ZEGABurHZKGoiloBC1
Etah5TJaH6T7iHcwGbG220+MFw8wTnC6chDaLXGRHcCejeTCBnyXlp5vAApOG/W0B869H3vA4arN
YjbimWRohoQLSqRIGLt2qG1ARX2+D7NGWYpqilrzqCHW5w3eheOPuNAz7AJI1uWisg5lh8qzmMlT
mPMXmQMzbLNirC8ZoXPCvd2rodXDdY4XY+d2UNyAptTuOtbSbE+z+3veM3nxNTw/FDhbt2HUHTas
XJ6K0Umht3F13WiJaR9J1hzzkhnZqvXfwpb6+LiDtiSoYX5Lscwj/pS4VplybTE60Cno0athx/18
diMK8iwLrAuVb9Ypki6ZLIjpMWizDz8N9J064wVBhsmqpG5s9PYjPodpMoqXeKiKFzzj2hp2N3u1
zjRf5tQagM7r8bbt619aP9jPNBjqBwpJEs7Jif0862hcpgWg24yP0RCcSspNqUjtfxKOEvHe4NZS
V6Sear2rYU76vwyDt4QjXSRqycVTBnbm5Okm7mViQbRbuNqAEYA9GuWa2snMi7ujJuhFn4f7JCt2
E5y39ybxH6rEo+QN9eTa/q8GH/NOlyAbjw/Zkf4+Ek4aalPOPfFzzG5wpscnRydZS/WVvKVgFMCQ
BUwlqTJSCwtZcApELs1gmBuLcMGu1rLsPW8DjCrd/JRzzXuE03Ccsva991BtrdHDcCoXO6PYpCY1
V5nsqgPDJAiFo/YR+wxDhVl/58KVnAq66jWbFPH8x0GHjc41j92QzecxmN/wLA97P6nwNwZaD86q
K9ZFQi2GyuoM0kyYB8kPEfUvJaeP81C4F4ft9dqkMLuSe0uMTVy4K82G0B79yGeQkkknwV6kpkm7
2V8RvPE1UhpnFeTNxtYIzvT7uhgZ2nJvLNgfy0hgPCfydDThaVwhJn7p6l64G48IqGkO/hakBnb+
HHYRAI++OPdjaUFwnX8H5Rw4WzvOKUMq2MVhEUoAQ9CgKGwXqLz0gWVpgifNbvNNLrD6NDqphkou
RV1xgmIIDeGjtfDHydADMeIMYYoDTRc59omuOqReQx8wHPvOjtiPc2qzgc5oW7e2eZVGK0MdmtzE
wfbn/cLOa54yDA0n9cjggHycFRxoEs9DazU7xE590zXpsEHz1Zm24LhffPFEaPyXIWtqai2Yj6Wg
dzzqwAVVuAKc1nqYIEJWAUyanbL4qAVttKYaj5okRm3rJJuXC6DKwcTwR3sW6B1jQwzQvHa7fHG7
i+X8o2LU7FjT60A272Rq9oOTDj5WnH68n9sQ4rMsWbH67MBJ75DYnfsUjLNDs++xYZexG6qa1qNK
vPk9CTGrjmuBc0rPzzXuysZZty09mQZcxzHMazCO7vym5z26tvRhEiirzp+Pgl1n1dZFlwLuLBff
T4iYYQldQ/6oxNbKKLEIDb4PvlO2yTh4IHcSRojxZ+AaKbmcaIP3zpzgYHRITmBRjCeGe+lWCOc3
Kivweyne0f2R3mvPOXpV+Ki1sb/l8mauQ6JmK6PzCc39LSocl7/eo+i2YXL+OUq3qmY6MiDNoUFN
ezcr7TffXVXlKq+c5KL15VfXdcdnXy5tQu35AtclFOeapqD7MC5wRWd0yJzj1eXvQiMDadgGXnXg
5vb57wJ6k/aHEDuO5i/5VS0Dof1LFNfTHXzYazhqIcnAxHqyPd4SGjm8dsKWBsxb3AeG4Sc8UI8p
wiAO7FJ7xjnIFCRAqyOFclUAVhX3beWgR2uznxqm9iP+o+K5ESCeB1dM9FXP9BmxNUdxt+djj0dc
ffNVkPaIySwJRcc7PTd+RYtPOAmhVtKbnFUgI3EG8Y1LjZmBoQWJ/OduSDHmt5CkVUmOT6hqO9Zt
g1Tttk99Z13SzqHcQQj/8Ln11if2Ih2QUO5Zy1lRQaIIOWrOohOyF3dveQt3CpI/pSn4sMSddixz
2rpKtFKOozwlcdxRiNG7XDigkZZmvNwVFYBGqGcCONqYtNfEst/FvBinv0vXesYpT6SU6BZXDfs/
ngdjfIPqBiN4GN5J19OTW+tfseKOGN697BKDBbg1BiXx2VD9QgryKJ+iAd6Ct7sbEP8+Zg6Lut+7
J/KW4MOrhvlsipOEMu76zfgWyAizWgS17Eci3TQMxkuB/RKLArb8lZ7ZTN+GoX6vayrEcd7tsrhE
Zbf7eCswtb+MnFHZpCTzV2aQK3OBO5R1OOGd1k+9lZZU8W2Eb84kdB9RLnlOoe3cdSvDMCMfoR2u
kDMDl8sp2OxUhmkzrdJORj7Rn9OHPSXwCbqMcg0apY+Wls5FdLUF1bdei1OQfUAfRc8WDsMdhHns
job3cCyacDZdSQCRt3fL5ok+VR/1lzCOE908uahHRvnatiFhAt+/cv3k0DA73aPk+ziwWYStU8Cr
6M0B0xozVvWsSE3zioZEqonWV6FyynIhjY+LiY39uk6Dn9QxFK8yFvYK8UiEOIe0KLJOltYVr0M3
U8LWO+9Z3DzqqueTXZS3WcQh0S9n2cS6Ud3NvRo6h3Hf3MriUcsTCpOoIwpIehBWzVSrGIk+lmia
ymrpSp8Lcyz3ZCPLNGhBK/q7+yeSkPGGkQ+AO4HBM6WI/sA56ObJ9LFaprR+SQeoNmapj1u3tnu8
lSMeOV4EKN7ZYgEe8K0vfouT1osX7fpHKBNRE3GlsvsV0+/mqY1GEDlWPhH99N9KzS6fdTuvbnXs
Ei8j7unrOrOsMAgPQ8v7sAnx+DttUZ86CZEJTJuRSOHMhzwpvoskyL/bzXEeq3RPcyu4SUlsMUPX
PzTCJsvMyB7zFa/0obHnWzZrzqHvLVpOWnfVM8zYkbHgki3yOjtMZgnmFEIf7Voi+AekOERkNC9c
6Ux2EtqbnzDckHp2cHyFmMGwG2BhnzWXcm6Dva7UzmoDiuEsuodXVz8+j7QoMcNxMcyHMkQPdlyA
J+pziM+TCZ8z5QavOQup0bC4e3Ipdd26tvnPpcN/WpQ5Xr2K6DvIpfypcY3yDIpAHvjzyIFUUJDf
4Rw631ACp9vUtCHbEnLFmBe4D8Hhija1S5LdayemD3P6pZhCEwB7HM30Tjb2psoXC9dHfF7kiS/h
KqOlIMrHtP4z/XZCiKKz/1O1pcAoJvMsg8+TX0sGSBVuO22swI1xJbj8x90wflQaNuS/Jgflb/gc
lLYC33VXwjclCBTUVw3qCynU5RXqF5+BzrHPmrz/qAWxqmPkwfl268UdY2JG8xeYifkl1pa3vB/6
vVXBsSgdBJu72VG7gkGpfekXMz5zmaZhyzS0szNVr4CN/tg5VbRhGQggwl/EymUbYfy6xEwnk+E7
lIKJ6j9eYEVKz6Urs1vYzA4JLWUAvthadZHxT98V334vYrnkEqikFjCs/sX1z2HAXfLv0tC/vBGc
jVKsa8oaEo0cpLyIbEaOjfbS0GQlxUvjhcEArhve0bmAaDQJPDLERYypOcVD8dxLFU4tvE+zS9sk
N7Yp4uFIgVSLRPqYKJDKookrpg0xG6TmrZibwGBY7XKXy+qjEocnW3u32CfCFDPuPbv124CR3VMu
ZzcpGFqH5c/P/AABc+MYcnq3JRKs0ez0LLRioZc4yt5FyO4jkqHUUtPsi0gEdlZX7JhOs9vFW73R
kZ8JfFP0OxaJ/nnO5fXp97zpHrHZ2yt/LieC7tNbDYJlZ49Ddk4kkwSfSkx2qWhQTqluh7TrbcNJ
eAdAcX9yMyMThSMgKgCZpAdtCeIJm3gkgMq2n5AYY+KsCV84TR9nz8ZXZ00EzYdhvua19jNMExqA
BFSLip2XCAs8CJFVnQADDvZA1hiUlB/lt1Ib0A5xo7M3Msbwke4714AGlzF7xoKGcXIirjr4LaxG
6G89CuqL40wdtMPwase0w49uck21fLzzDYz3hYD2rtPIf6ivTfhgPu18DILw+v/Lr1BedBw0lK3I
nCXv/malzmwpE+0bR4P21izXjPnuiRZjNqJpOXwYrdPD4kEtrcm+n0dcANNAb48BeygiHnkLmrTa
63lcX/tF3EvbT1+56zPTXCBkpgnb/MWv8ltvNcGanUi40xKoDau4z6nn7udu3dRm/TLky09bp8WD
aRJWOylOelN8I7moP/WczrZFbmTbxSX1bjoj7SP+pF2MioCosjVaVcLG1hu3XmXxmsVDejbCbGfG
eDId10VfwL/NviSH/DP6X0ZzWijUYjDy9/gHtojoTkJAbfAJzlXc4NcZXjJOHUCHfJkIg5Cyq2k7
owuxG24k1q0N1yhvvcQTxEV1FqoHQmu5l4Tb1AVwaOfZrolIt1nMBde9mdfbUOb11JJVfnMRevAD
9pS1r7s4uTmZDKzWMdZQKpBTB0iRL/nYaskS55gM/XTeqPYBLlXD1fXCFQ5nTNCojmfOkt65ZGu2
TUyyl8mE9a8eW/x/8pFaKJJDNrPGZWNIM70lF5/3yeGzAIuShD3xcu65Dib04+cXB2v63AypbVAc
ZtN5kOMqqarPBg1WASSmz0cIPtFW4+UHoso3IAXPvwmMxW9tOhTdbHn3qJC/qh9Db/v1PDjBRSHi
SGBRmobz4KDuXJmX1TREBgRD0ynhRbHOXRGMN7XY1aAfcRA8xz4VhbMBQnvC5HtRiz4x/B5S3jhS
qcMvEp6F1KpsuTRe059S8xBK0dgPW/3kuSCLVi7WkQ3zI/JvQ7icp85x0bRl+zgqK98IAHN9wasp
Ki8By0BzH61UlAMIwEwEaBjEHZPa3fjzFJ1hW0MNGSj/ZYPWunAX41erg15p9i1mbEc+xMljSEEZ
TDr+tnUmz+VYsE2IZQjPZeO9xKBwNyCz8DD8+4fqkduJnJYIuY2NJvPAf9WdqYnpzxOhjbPfpve0
a7o9Ew/GXONkZ2cmmu7KHoN8Y5EQODlyGcsUNlfNSNqucEvQEHTlDbkcB7glt9Qi6ZI3ETickE4P
YVHLqtUEYQXzszdkB3ctsBS9aE1IXVWD9r+4fr/9lP1zGj0NTpfSCBBZ9nfsSM3OJNrMz89i9DHx
viFMd6KIfiSjMQWEkLFDJ2DuCBDUJcodirUAJn3pohwzFY1GX8Yh5pQsM8R0qVydBDhAp7LFSRid
P2/qUxw9ZhkWV0tGoOYSycR4De9sX87x07LH3kdkTKv65VwmNApmBPRdrYr3Ks3oSrKUeqQSjtoo
0gOhpQNCkTh5kJ4/F5vIMpGpAC8AP6pl6X8WvAnAdBfjVYYMP+9v6ianbnfa0qyJ1guK4mJoKgn9
miWfVvUslkiFhXYqoB/dMZWTFeXkKRZCKQJnkVPV40G5s3XaaPl0aeL3BHDjMGimszNMZtIz+/MH
KICBKTlFFKF/xyhGZRz0Glqtk+gyOD0zGgde1gmix+q/DBH1bPEWQdja/NVJwdNrOz8S3wagh0ff
mb9EairRMHeke17YexNs9LYWULRH17IeVpzYD0jAERJKyUTTBbKNAnjssCYwczeWXcVLbsugUzlZ
5ecCzRmDt1x4w3IFZS+7gW88X9TSNMtymLrmxnWL0lYs7M1Yuue8pFXNYTqzUU/Hute2OpCYlWeT
g7SOqcFNouzzBrd3nZUnDSeYBH9SnJNU3Rl3KJ8UQEsnMwGpFQJcwl7OCtf2H/bzmuXghBnHlKEm
iyFDT6URyWllGz63cSshaeM1pCEbDtZc7ZYZg2Pt0/6XIAW/DnYj2CdF+WlwGPhjordWFN1254xj
SsUgnU8r1+p+4y1sW/7O+NUjvcFQtsxkij7yjBKOwkqnMze36TxK15JwCuNIOJr4hZ5x32/vCbAD
bBY5MX/CiE8tAZE9CJUJJa2W7CjwQg0cQdIyxM/4fR3Us9C1nqawspBtE/vaS405qqz2DKFwo2Jo
pT3/SaUlRXHnaktpZWd9C8PnMK4AM/vMAw9pHeHcg1u2aVLP3A/tQPrYO+G9F891wjyQuvsf3LLr
TV0l39KSX/ymrNHALI+LKxu5/rkuMWXMLzADhmsW021Lh4G+LhgZHfSe2almYG8jyl8/DMPtUFqW
FnpVkF9z5qdK6FCSxyKHJn5CUILUixkHJbhJfDOz+170CCD2YmyCbo2FdVyNuUEpFrhC+wj86VjK
mf4ij/byEHMiukPzQs8VNA8gtEuydSY7fwI3pKRljuud8vB0djRfvGYbupy4FrNud2Frdre2gwcF
e1DbFf1sXPDBRIf5S99N3dbl0Hv35WIwqSO07STb1g0e3C+TL0VD2VTpQdWp4mgX+c5yH4O2AZ+I
+AY5OLozoWGpQJFVZq5D1mzvpTR+N/CwubmBiHC5Rd18pvCbJW/fKkcz+H/34MyXbFqXUEAzURGi
h2C8rSp7ucR2R52S+WVMGdwb8m2gXAbKbzC1/e8ojmsqvISBY3cBDNjBc4YJSUvFiDHHNXYDsVuU
kO61nd3i2Y9iQJ+RTjaj7U5tYoDZZy8IsM+LUbM0uuuktvK50KSJyItMhgoA91Be6RStTm2rck79
nIZJ40WKay+XzrJ6ai6YpS8CHkiFeBUUNht0ntVG6x7p/SMKYwRUUnHANu6OhqKpJ2/l0NgfeOnp
3eG0eMPX2h26Aa9JnGUDOqMlfvbxB3D018WQOXR80A/XgMSWlth9ZhmX5u2mEbLB9BzVsHqT2fyB
91PfV3VIo59Pxarf2CUkxJbuSTlpwvYXf86cMiekWp1Wl104NfsksrPTsvgxjhjBxckmzwr2WSLi
lJnL1Z0Cp97yqssfXv1CKunpLBojPc3zsV08eEF2Cq2tNA1C74o7B660PvdptUvd7v65cQNgkezg
ojCddkMsSmhyWGNlk49a7H7mwB1OBYJWXR8cbMw7pIcn8BvTkRQCML4wq47YCb9F6OZ3Brn1lp2b
fjBsxlpNSl82M1fLWE8o72ul84VljdOm9vZGp/2OY9zr9B81T84cuZsh16eNA1U3pP/kS8B2RJHs
MjmBU49yOYarXRCXFZoop9XhoCAVZuRrqzEYgSTJ3REfjl0dj9lZHVzUEQbp0zk2ZvqUjdD7h0gz
2OR6mrWKNAbEqc6Rk2lTsQIeYKyrDhkFgD/GoGmwRyyPLq54g4F0Gz7lsBUermDjz5zVZUcZOado
WZwTg1xXWtOAji0BmWZYK1buzK9c284eCJQ152XvZaZJ70lrR9preRYyPiD76LprR+anFRhJLbH7
EYcxyl46fIED7B2gXI8ooLwZb4K211IO8lP7o/ZIFSjhnqZ42VpBgXkoEsC3TbTttSXexoDp3ish
PpysXbaJa/BzFOn4SRNDuaLeETXJarCK0cqHmY3p8WFivy7sQburxa5owvSbmiJ2kbub0bJ5i9vQ
/OAuYq0fTagYaG5X9ahMa5h/o7PWNYO7yeIuR6JP0N96vRgZprdkouHx7Xtqab0WmUvv8uqu6/6j
S0pCngjLn/fNpioIyIbLshNU/m51lwiWz2Tt8T6OAR6dcqxOkwJPVlbzISUPKnMM4zZ0g7+pxpUD
nWztygEkOeyW6yrmVYVnUos39eOB81O00vroZ6WHYvd5v49E/v9pXBB0KP0verZj2sQ/HNPgyPBf
zUeJhd93nA1/OxcciOMizO6k9F/zYJnpkRRY+xSSXImllI/gP8FfwqHFO7Gddra+Wf/MYeGcfJ0G
JL2Pnk3MILfJgJk52oL3sMAx73MJv7ateZt7z8ENVlSnvieAl4FU90djrZKIc0McEXUE0ciFCI0R
szyrRQPCvnHLJlqrjpClzQ1Yy1xQjdtYBMNVdZmgDrXs4SgCUSyClm0LYtSsbYoSdIFV6l9bKScu
YINOLuxJWTQM2r9xH7p97ISmn6A6k7ScYg35n0ukOdbfTU69TNSEuNTkb0+8VN0anteGFz3bFvqQ
H9UHwjBe/u8eDOd/Mc3xdrkWp3vbcGyX14dX7X/UYCzeYGt0JQdbq8KsnrnDFsd/h9bOUtSjswsD
FFGADH++ZkAG5aMzBif1V/w26u/yv8oyQHV5GsbrrtWc16xr4ZkOU7Yb5NOOy8whGajpVX9quaN3
CXMKOnUZ8bJnTb/Ctn+OLfTXjXIWh0GC0wa/EnR0+UXV96K+iGX+3y8STVuZDmhGK2j4wHHWxpRd
EdGWuvzfr6mLKw2ff75mNUND8py/ov7y37+nvqb+svpapItq9X//vk0+kP/1OXB8SlMtg+mkb9Av
J7vG/udvXNbWsT+0wr0GsHefOiCN1OLVbKojRwu36kZOQTqGGYBZkUcm2CKqo+JZevAlbsfxWX6B
LlD4Cp5J10dgNgARYgx3cZtucAstDwPLEExhIJa9jknbzeqrmAkUF3n0Y5GfgAaXwnH0pj+TGfap
v5aFTcNfftjInGLVCAaELcfKqQGwJJwlPxZ29oNZ9Pxs6hRZe6QNL7zeETSD4dmngQZIpa09R6RD
oEmqM3OoAfyvTbrX5R6hkMKmFefAWyIdclGTYqiGJWUi30+riqJo7CrW1zK3OYa1PfDP3jERpSUj
DcaFv9FnBkpj0E23vDwxggFWMyNwYZTx6HSYv8T00t6b3oUYCm5zyy5hYRpa1iC3EDpTWU8uWX96
WBA/Jyu10uWnlS1tcYyFuVZbMeA27tYbY6pBYnM5GXIJScFDR3O4QlAfUhy8sez3jQ8PQuQ0uiYC
VkqYin5DLLWC6bYdFvpc7Zj0naEJ+254Rnob2MzQbTPcGTrEeLYz88A/OtwX4oZHTzd+LyQ092Te
NCzL8Xw3ubeq/EMMQQZqlT7t85r5FOPEcV8RyEJojel3zvGaVQ4fDj+Hc1tLkJhbxNoOnlW6siSR
uF8yaHm97h/BH++x4oXnros2iRxqWtJtHqfG3gPhsp/qYNotxdBcDb/ZmoYx3yjTzveURRdaTYlI
6bR38CM0ozFKuLfRlZadtZW0/S8ohj+soqI0E3rp0XLi/g6aCMkXv2drG5BoLYM6cxGQV7K+zJWe
7D05NwSixQiyMmp/PaTm97IsO6guKOVVLevSUmoq+gbp0bJL2kWrznkOy0XpxAFURe0a8XrhCa/L
O2iyuwMV+iisVrv0OLouiT9mHPDZ7kYTRvYkH6n8GCPw3iOm8LlrmcJisEcHCTiijHqx7EejAU6W
MoNvwxh5y+mPXdiNL30kHQmB+47+v6vdIrwwiFkAvPMB8DlAqIoGzbfnDXskY6NLZETTBv2+r8qf
S84M0fsPpif9/XnrBmkITjqaKY4opgYjW4wkhRziCUpH0MCnwzy1p0byqtSibBOk0D/8xRY7MWXJ
pbZ8PtGmWAUyAmfdDV6bx8hlnWKj96YOfiOXPkQjFvSGimmE4NcQTfGr8EnbaoVnrp0utPYeP/qK
634OITv7SKW/JccQtF8Mv/7BaGdcK5hSJyjwiMlYbjEllnSQQIPG3pys/h9j57UkN5Jl218Zq3f0
hXCosel5CK1Tk0y+wKgKWmt8/V3uyVsU01N9zWhuAURmMBIRANzP2Xtt+m/i5rBw34U9HCY8aqu+
teqLunOqwXWG6VjSzwCFFZx+DDV4kags54OqfGVuOuwNRMGm1B0QUYJlLKHgrDmvkmTXs2zvMrO+
A7gwbcK4mfcGBdN1gOR+jSI/2g2yyBv0cJbdSBpc7ZagGTOP4dALnC6naPw6pqX5KIbnckBwDFjM
vBqR8SQI7VmhWSJGW3YWQUFmG38k/aQT+s0tg+FxMKDXIMW7chdjKPGnjbnVEdSQCAIwtD+7hnyf
H0MdGS+kMM87ZzAwxv01IPu2wP95BXamgFz5xfNeEx1j98EXmr/xTIAf+KuIaEmb0TrodFkXmpyI
0CcvQ7kMv/VdErX9zkRNdlLDYnMzGBPWAVOFzziWGpvYcyNWmDpN3RazccNlhTUsbDO5OSyEXwns
lhtc+UWJzWjCgVrOCOpi726urQNeifpStqW/alljH4gw9x5Bia3mJPfhXSRnrkrUm6Xmg6azdZZc
vwKa7bGF/8EixBpOvXxUewiH8K8fdMQSXIJhYuNXv0VJ9D4Xfr8fJNBISK9+TxeS9Zj5Ovb+O5GD
WqoiyrMoEfNLQtlxD6ZDf+7j6sFK5q09a58hB9fbYH4O/bDfh0RY0UCPz7Y9W0eT63cjFVqaRLg7
0Wrke372DWIGkqgSVCOWYGPgVgMXNHUxN7qM0OuqiqmHLvGukQEzhmuQ/4CWxMGel4Fbrpr54nKN
gBHaXn9AwjJdoEkxiv0S7atgfG5igUul5bY+6Fpz9BrTAApfICQk/HxdjMaHzAi+zHSykMaTN6QV
VoI8nUqQlnlXLyVdMuhGaAuN6M5lCY9P5wK+LbTWW3VwM5dlBDjPhZcgsAZUaeHedU3S3Ts92cOe
c8jiCNY2DOJdTLfmHiIy2ngUVxtQhiNtOaJrtTq2H3qBh9QRxlnUoOk7A5tvWLwiCpvTNbEi71Sn
uBFjslONY7uv31cROpglLZpLx8HaUGz83oIxu5iLMI3DqrwTY2+8hqXxsS6g4VOQv3Q5BTY/Xfa4
fTcQ+6OjWjlOVQcHO+SE1UP/PlioA0KQgurW4CbpjBwbzshFhLiptbreqGFIu3eB5RPLXZbPyk+n
uY67K0vjC0os9+jk7R7L73xXF7l1iTPB/NRIYcONWAu8GIf+HEwQ/0ayL+oIURPG2WnjUm5f0xBz
CHE3442tOdl+bM0ZJIednQUEd5/ow7sxFuDa6ZztQkk7Gg1ZEtYxGnQtmLHEtJI3emElI6TCJDva
Uqi40NNfj/IWrfjK1Lsm2qDe+7hAuq38U5lrEobHtZw5FvDlhcvJegjrBppymR0DmX8atvn9PGM+
000gZeOSfa47/HiKPeVTKa4nFHjWHNn33uh+bTtaULU5f/R165ZgTAZbM5zI4+BEGNJ7uNrBoRhC
UKrZsqNEUx1KKuDrBHL2Q5lHyyntirt8WghPN83wPMkhYt1p6ktxUV5jvfYeZdjt3iA38ojfbfOD
m9kO9ReI0NhzXewDTQpWe5Jpez3hGcz9g5WrmZyjMjixhFiwK0fvo+Ok0yWQdZXaLOi2GxsXO6nf
GVdqWM1tQTW/KTP08krMnAOiO1DPl+D2vfABgVQ96bpJgka5J3j1ZCWjhgkUboZaEnoZxKs0IaRW
9jQsPf7aUAXdhR1d877GLdjYCSl/tv1AKG20sYFM71C3RmtNw5bnLWV48fR5n4Pjf69ZLhrquExf
2qj4CqOSUCBCPhrisDHLkCuP/4yavxTHVA6OSeRS73PqoyuvD0+aPY9HkxY/BgIc70zb3Y0zWfrD
HBjahjLyPm4jSekiz2rlYUzI3S5/0DIgQXk4oSQq04PiVCFCgI1omivMiDHS8lG/Cf0V4wGNALO0
UcjdEpAKUrzbomXB6jBBel1or2iDBY6dZum6Cgx6eJTBDyl1jJ0N95OQvXigLEX/o7WJFoLxIKEI
9JKzKvyiIdtZN8zMmSGhnUkdCOKi1rHIEPuRJZ79LjaCxygPjq1sucbFsjR0Wq2rX4TpwQ+LD2hq
rV1Cbua+spYniCBw75PIXk+0b7KaunQr4T2FY+1mn8WKwvTppadLTM8C+SBPIbvwvRHgkvHL27tK
1u1p2gFxL7RPFnwbxI7zQXdS+5I7zb2d2+ZBl/XEEW31ycV0J0xjmFaT9sHijN35jf1ZJRrqHUrC
GOalJvNEUpkhgKI1ZNXRJivdGDKIVs3DQnXp0iV5gt6PJLOpnuz9MOt73568a1JaIGCpO2zRa6vU
uhaOyWimoNAIN9pkxMv0Q/En+LMUNuxD5A7xh7buTzTM4q2WiuHQt9q0LvIF1sjk6NzSihjAu7kp
3d5gyYye0G77bVAZxj7v8zNXMPcqyvobDQaWLAgO1nmD8yMfxJ9JYYlLPaQs083hCZ8yhSiqzdt6
rKwXDz3WzOrwInJf3yZW/yWetHBtgF3jbgUn0yypGuIT27WlXl5DmxumqYFbiUP/UEp2UamHCN0n
4KQ+MCYEcPE6p1V1LuYx2VhZX1wsuPGIIfWUVg4DBrxNHxmCk4AGZ0Y8smIdwebB5jP07Qoj3gL6
pryzHERGgU0YIT21fUe/4hEW/G6wmn5XI1rZal5bb/uK/8hfjHmdw+mhN50Pl0rybxMLpbYehEfi
k2JQFi84dkF1UTFGMAOLfIHFZSTDcmj0Qj9RFF1O5GVlwycLKeFhdECR1eWUPCHlGr7RuyOUglyi
A/YN8oqkLd/2p5cBmetTPqLjx7eWF/aHSDzjC7wHwbFR+gZi/rDsWAm6C7pwQ1F9slFAoEaOl6tG
KXQjBg/UeDAsZ9MlZzoKrecY1MqV7KEZWE46HLrc6WkCB9mWAiYiEwwKuTM82TO1qBKIGpDn/nMD
0mXtNcAaxjjKnpIaZ5Q+F8N6TVctufZySFvC8pKkbVHD6yFx44l2yPwBDNFU25+TRfC+KNJfhtbs
ye2mjuwOILcdDRyokNaJTiZ2RIkV7wJvQcmpl8s2XYR9GyQS352IjPXJutqxftg0ldNeWpsrrvya
qL4USWvJGWXAneW+1oMZ8X2CH2pLIxEGDAwTIW7CTg4hnrO9pdufaWlTn5+w3i5D2q7DOU7d1UwA
IQoSk4ZBGqbcpSjep7S6Nx5aeqidOU2XxC5OektalZ3X9ZNw4y8m2XeHfBisi90PL6lGehDvseOX
fJ8utPN5LH3zIQ6LXZOh5tVBzj4EOA+I9r23bT/ZjRbNWt0mTIIrdPlsLaG3iSvzUZPYqqQjAa3t
xBUTinHuosSVuW37PoLikcvWDXP3dxxgf9fKxiyNhWSzdMu0frPEutIXG6Gkm7K62/T8woU6R3Mh
bErg8NuURs3l0TxoDhNhzcvby4CgULpB1UD0yLyroxApkVQUqiG0iNcKrTVfYW3o6CAt5ngfdhiM
1dyDu1VI6w+V11LncJQZKkr/3D3JpvD8E5T38urHZXWtyZJHDR77W8pK5ObEqRkcc5kQINcZeOGZ
Fjui+TQ5nSQeagYRugAQTrpcmqhHmX/PH1jda0WO0RkrQail47pgYkDDFvNdzoR+hS/F2vUmPXqC
4ihHejEatyJ70KHkH1jcwR5oyHQDO/C1lkVWNdPQJH+3XpazEFF96nP9bEMZuMt6HzC/bz4vLqYs
2Q5WjWFDkPqVVBYcBqkaH2I85prlPeseYtIaKc1mcMj8cdNEPwLIRmmKN3lxpKHaTV9Tt/oYlVN6
Ka0mfi+8+PQNAXZ3q7yaxUID7toTTLQsLd4teQB1wW7fq3tKoUEXZmblPQoag4vXnqFZpid4CtUj
kiYXfyuBjsV5aNLu6rnvsJfYx6hZmpzTcboniJuchgyXEze44GSYQ7EeDUxeP5CnZpl26Puc+0jY
LA7tZXwTM6QJmjJNZoOpSSc0SdpqajkvkoB4DZrZQSKmI1THO7VA68rqNV0iYJHN1O8JTbp2TCxy
qcPS5erTI/13BjupYHJ2D0tybvEKpMYwMGENXxSLuUkRAw5wn4nnIuVlbFkhUJYqtg1JvTujT737
siTB0SHHc4NEIdugbKJU5mPsj7khBDJq0jacHqAzS4w99Ml2u8h6IvQynz+vnY6+90L0Jf2YjPK+
mgyAZ0RN0lTXHoEP7gGvhMzc6BvTD1HlIuPHuNYWdrytkAKTCsjXP7YcKf0AczdYorkGGuW0rho5
2N1074Fs3Ea8MT6tj/E4fa6NbmZRiD0eN82nriVhh69wQqoev9s6pn6bPAx+oZdq26hr8dZBQq60
6YMT58cqmtxj/CdFm+Bsw+uEjgknE4rWl8QnRMfzKGz1o84fBKwEicVydf3hS231x0iqXgrDWWHt
r05JamW7UPwJ9aC5TGVRaNs616KHTk8/NyMX0ZE70mpxjfBmY+ypgUelnhOfxZJwbbMG0P/zXWHR
B8brYwDsKWbOtQb0hm5HD20hPXg0gndplh6dQCM3BGRsXZHZ2+VDuekcDltNLmNTLM2elf+wWbTk
1M82AZTx9Jm3Yu5Ym259MZGBMkbtVW9Kj8DmfE+CaAmuq8PkrHfkUsSdWEVHR56vQvfbPTkWTLFU
MZbq4CkF9sU0vSX78ZzUVCnidIY7rQPMSNo7Dxwas6M+u0zMeS56Q1kiDvKYpTC/O0aQA0dBV5HV
9nAuSsGS7qBsHILl8JHJ87KubQh2WCuGrfemRaRNdYWt/GK34Xy1zPFD4EdUaerF3Hoy3bbs+yfN
7LKDufTxsQ6Ds1oEkcr81S9H7Wg0ur6h50G4O8Hd2ZxqrxESMJDyHCmBMlLn5ZYIQVncUi9rO9xZ
hVctSFNbb08y131NVuO+TtGLwiZ7aU1qI7g5/5w9rX1vl/17KqoUQ2x72S2ytBhYy12JaORopswF
LAnvxWi1nPzSwK8c0bunJervY7QDNzUUfIILdA9SI/J1lNTW3dTqJrgckFSZTkd5NOZvMG6Sk5bV
1o11+RpnUHkFY2Nsy4lTLUc8sAqrcaD0zZRCr/XdLMm1o4YnxqcrvG4iqS134DDaUp6UmuHV0/Tp
AKC7vGSRsLbjLNCnShRUgwpg7+n+u9Tqxqu2FIfYZGZFAEx3QDuZw1cw0sc8FywUw4jIGh2Pc4aD
Zkel1WEl/ei2wMo0ayYDYmrspwMJf49hgFmSw08cU06FewafjOeF+EvHkFb5BK0QjwrzPLn9eFO5
w3S6j3j/DcRyg75noUDvweSDTof8GcsfnXxskklC2r0bVdKRjAKiNqoj0cbPUN7CbbOjnBYh3ZOq
veIW+Dn6syKv7jOnvHrk0UhJEfGjpgvfSTesTZCarPDKZHwIvfzFwxC/KxY+2ElKO5uu/6SUZ+ig
9oFOY0aG7gBNJ0lIg1dMyaM7mSgn134CFUEK+7ee6T/rQyT2MZQKTCKI9pHd4kgKMM+V4M4JEke4
eVIQ4U6VSInH2uszKxAbPc8MZhUJWrl2fSHEOtRc1KIOgAnUyNyxRtQzakAR0xxSkCc/yjHqke40
RDAFaNwbl9jEkSbWIWsWkg6Tx8zX7Q8z35yE5eVmGL/r0QBqE3Od08hDUipOiefReCDsRycs4+QL
+9jjsliPJdNYv4PJpYY6IY60GhAfK12D6WfkzYQuPVM9YY7eaCk+oGbcZdNJVTLsxZgOGNW7Ff7o
CZzPwCLXKW4s46+UIy1IR0NKBESb7OeCFhQX1usU5+0dVUl7L4RxjxMQPrDn3Spr8m+uF2t8oq+6
B97YpoSEHF+Iq62Zn7UUo0qR5wG4KU08ES+2LgA8b5Bd4DWoJaBSLmxTucQdpuDZGvTZXovMq3az
PoY3n5iBXVFAmO7Dp1RNrGztIbVpm+Xh8k6SBPdWmPKHSKFgkrxgOYBW4WvppWX+v/PnoLh4wQiM
QQwPaQKmcsg5NRaf8Hg+xXqX5eXHSvpbQGoGJ/VoGs66kifIFgn0r4lrO7Yh2JPHlhnJHeGpGZjM
pT6TYDM8UZTnKBe06ZACjeS8klg9BTFa8x5vX5vBArA6c7yMnHunKnG3NgLYQfj6vnfNoCH3MnDp
zOkfmjnKz91fw4LHk3M4q3BhpXij3iyjVoEEQps1n4Kd9Y6UKeue8FXnsUmyVYu2cbHK5ua1QX1T
jzrDXvUl7mgf/mKNCEtEK8QQ9i5wRAW5Y0rdbeNTABdgrVjJB+2eqJmAk4oGyl+WxgX7OBGu+b0P
BvhgEmA2mQI6C/T0/lhaZE96hoOQaKY2F0djup/i8XnE/ndSQzuS+JGK6V0BqGQXSneBGiKHum2d
ZehT5D5fgu8TpqZRklDXlhcOdfUwpPrXt/ObV1BTRlNho38SYbITAcR9XOosBJjgrZU0WomkZ/hM
rGgx5eIXt1F8DB7qH/GkQRXkCOs9JcQ+Tzcpy3HibYIkPiifZi0L90jSyPm10nIDs/e7IbfrMm/P
FPXGhFPwv0d1fo2y7lOTjS2mo9oGsVv4t9lHD9fb46nTLZsvNFYi1CrRmi/CuFaYyVCUxs4Z4YSo
zZ5vYNMuw6moPAJY1dJnWOOyt0+pcRFDmp/iKrAE+hh6rV2MssOU074fgzGlMInmDHwMPapJHvNB
uSMN3Iajbbp7Tbhzz4dO5V34zCLt7DD6XfQosITQxFs8lnfdJ0HGwn5qSfwEOOhuaK9A4JPGeEpU
+a3pX/motwbRz3dJ0dWPNM//LNpU7BvuIycaBtsy7LAhTfy1GQk2m8TPCvAunUdYCoucDU6N+eS3
oPL6eoToH2s0EVRIT2PEOMszfFtpNG0mKppb7l7DyYjabK9sJBGOdibb6XFiRkSVgY5xGetEPAz+
aVKNsyzROAWNlggnL76UcnD6autAcjzaUrgbSnRTbxBzy/Qevw61Zj0R6LosiESRtFAGIbq8kvjD
Cm1LC+3/SpV6rSf9eH5ziOWWQQU85b4qYzxY5PN/t/1x0lEM94XnYykUDYlw03LvjrF1jk39rvVi
bwO+lBg5HYhyIzVaC0yMDWJZb61YSQoRQs42nZQMTVJk5rZH4I5bnQFQasfJHIf8INs4akXay8sD
i1vu2xEvQ71vPKkhyZ3x5CzjYw3m6acmGBNHf40lDBWPnF9oUvGXWFTmjDL6MOZNR7aFaa9RgSxY
eTVxG/x82gXIvbeVDcgM1iHdFL55u7DCjNRKXDZSC5rIcshMd9gIbCGc9tXelXPCpYAw71jU6laV
Nb7DdBvsIGieHCML7z05wKkDvhEu+qFYKOFl+F83pOh4d0nqtGt627gzJ8u966H5Wi7lAvDp0Tbu
UD4ou7MHYpaup7I/h+64T5350TELcUnyxd7xjqKVO2HezDXzMWRFdvbTkcGdXHrC71XUh3Ki2gCp
Sfqs/a2NkPXA2mEVuWFyIXzK2meR9TTDlx9Ws/yARzkEE+IaWAz5lmQGKsZ0zJQrx5BVlmY0R9pF
4N4RCZzSJdGOQQbmWDJxBxoPd20d+HTU3WJXWJyLdD+KR8R+0aHIx2IdRM77wWweoNk3ZBRcTPpl
Z+UsJ8EdfkZPqqVXBh9izTN2S40Q0g1xpWNVDDwAn6DybNlLVYMheK9F6dFeWdCPmtIuqQAqsYWE
5O2W0phkiFQ1rj+uoF63ncOa8OAhxus2LoGxD4zxXvHWfsRIC2/+msnuCgWzHuAbWG075DRQA4IZ
rl/TiDO3506xpbWAcyYjCj110ZzjqSAJWbMsjAuWfx7pZp4tUqboYW9V6vIPsWPoJZTYgiVeB0p4
zxzL2QQlddyIE4QbuLOAORDZByBCdGRsJEOsgaTOsoOeHSCrSoPmY8C9YVdJ/xkgoZGiTHmYWovI
N64aVMc8HI8EhWh95mxNExmlW1fdNcR2QzoHCbnOIIim8LjUQKahCuh6RDNSVX4hMdLd5RXUjbXo
EeJ38IoKkhWz6EuGjAX0RuzcxjI23+RsUY2mLW0xLdejFR4MaXTQtH1sxY+Zuwx3o7ApSI3mi8mS
8jI4fDHKwAzv+Nq+dEH9oQmF8ejYZgExR3dAD+OV79BGrL0wtvb2UnydZ76tA0m7KLFrtMRzLb1c
Tbg3NK4Nyjid9TopfDpnqZqIxFE4XcLIwzg9mmKz+D3WblrT26XCjbSAK0Oi61YYxIcJEpJeUB4S
ZbMcAjfeVQJxvxoceY2ym+Kd0aNwyNtI/pE5P7bE7ZYunH9pAdgcgzg6qi0+pIdEgBtTVPzYlCQ5
KiXdguWhyzjpwWFX94bWB3cekU+oFJFUUy6viF5cM4GaKOtiSTET6gKyeAsONT+QpPmgSDOdOTvF
Si+3LuiKW90jlA2rBLg4lPFmAHAPTTECxkLnYpHzCYFq4uzW1jmk/n9QCBxLVnQnYzr/vcpN+L9p
3Bys/JRmbR8yl2f4v6sKk06HwWyz5tCJ1lkBudwMUn+mhtwevj9Sm8yfZgLnTlwvCNmTZXg1OKXZ
ca4ND0knC7FtVN3ZgxAHKhZctvQYEw/Fbq58lWxjFRmgaVFxnFFT0JAmeCBBLVLn4Ltb+DVhgSIq
18YGZBJ3ITp0/XXWUV/5RE1s1dKnlc6GS2JoyWvHZGDQTm2bnGnC2M8AjLGVUr/lc/GpTHHn7VRN
V3OD9d8fOVP/XR7o6Jah2/LgmQ6Xqd9lsoKFk2kn+bAXCC3Rzs03Rw4Vq6Db4nAuoJfXd+qJ0nVf
/ZZ5kKO57UkNnZF2b4/UpvjricxbWLhTfN0YeJjfArORS+IVIHZE7RJ/BWn/2FSPUFHZm6nM27Xa
VMMiX6RNDjo935NNEIizjkMC39WQCRoD0Eu5V0iz9yTJwz+GH/uMu9bEF6meMpIMxbuBpsLS28fB
SbU7EA3uxpA4E7UZA1d0Uflmp9yCPaj2qcHvcu84GdVHsDIrJ6EQnLWa3q9oPxmXvkXmQUEGST8Y
/nqr+XFIvfwStLj97QZXjIWlT2Xnql0qQFcNTQPi2k2N97/tj8BQv+XsmgbpfSAqESr8tU/9qvqN
JWmYIFEa3SrWrqLuCj9DXdYjGp+ktljtU8/+2MRnhB9Zbb89/O15tamGfAHhqx69vU49lsdMz9Ys
cJKrR7ilXLY3y0ZH6L6mc0YHSA6zSWVlox6GppS9ZDSFB/k7P37GlODtH5vYDY+DTb0wbGQMizT+
9/RuLhCraFYGOuRLuemGTtEyp8uQ1QV4RLNymS4UGaaLgb57DagN0pvc9+OJH5uJfCKyzQEYopmd
Es2LbmbW3Myy4G7SRHcFahduWhmzNqNjwWWLQZa/9fotdDOU8xgtXg7kQsbHRUKn38I45SO1yay4
gMjnESfnfHWEVd/PVIIQ6LEsKnzs8KhiW2SUcwLXQw5zlzHHDrpoB4HxDCtdHELIDmfVvbF9ZqMS
vSeiTXBwbjUyuW0QJtYmI9jvPpcBBMQfgk6R+mS1jyLPcPf31wvH/v1Ka/iEjduubbjMTW3X/FVN
bAAmMuycVYmRNfc5RKI/tbsFYt4TM7fwrfmNZzdgKctJL1vhagA6CRExx0dNqI8ZbEhL+/5MNdQ4
fQj/S3Y0eSnWpE5xYKVGy33WjfuxrYx7WPPLnW4+qQ0T4/l1LKOtIau2amhlayaUNdj/dXPEEruK
LU7wOn2ePCf7Flmo3bCcS2UZ7cOo850byVPfhypCwtoBuVO7gHl/32+h16KcSbMir5w7R6LolGeK
uoeJq4FqUshk2T5n4Eby0kbMsMgFn19nPAwyaPh//3lY/+LzEALljecKy9NN/7fPYybnnraDbe9j
ZlG33PPMh3DEEZcCCMkQkzyoXRHUm3NhN+9/7ErKwDjEE5LAVP5Sq7sQFZjS7hFTVddBtt5VOy7g
G3eclvZkFnk6EcLME3Uupn6TAHRetYJ50E9PcYdud2QMTHs7H5NtDYeIpjTUxVUkQ878xt/+/REQ
0jFQYv4lGuXrP/+QSh/+uaZpWL5j+Z7x2xHwU25cuteIfQGFssm+6gOAJDXUIktlFuD8fVvtdNOI
FARERyuPafOO4naE2kvPXlDvuXsE14DR1GZcakc43+RdMVHUA7rIMnKvDGN6dLkaPbXDmUZcyOFO
LnVQCzdE8qknfvoZtfOn54PcD6C6Fd62s4p4XyPF2ou8G1+zPMXREVkvmTDts3v/bw6VPBS/HSpA
XIYwEKbpplCWmZ/MF4E9p4Y/OPaeO2RyZEmTPcFIIPpYz76GUWOUsKE5ML2NNzMpGnr/BX03wCFM
ZnG2c4tzNWZyLgBTjCKf3HiKWuSBdOAzC0erU5EPPIWbaYL6z7lh3zw5WHNiM6lIbubEQqqdUKh3
dinVPfJZ4yGKveWnn5Sv4BMVbTMXvSuy5CWKEucY5WNGMjC71GDQj1/9/dHxnN+OjmsaOgtp0/V1
4lLJDf310lZ1CHCHMEDg3BXJ9seNWd1sZ7bXkUYlmc8tXAji5n6ufiaKopwy+vCqJzZ6ahcnazh/
JBUNGUeyDM+krYJMjZP2ojZtFE8bEVX5Xm1WRuNBeUCeqjaNal5u8oVw3w3PalcXflIvhhHiX79Y
low/vxhstO8vRt7VcqNd+KBeZyL8VvYhg+5o0pyMvbh9jqHA70efSLKpHtpnXe9RvdXG+7R2RlQA
8620neZJ/WjfeukqbWripuWPhgkO2dkM0XrKF8rxIqFWk0Jg+awYoGfXo7l/e6HC9A+O6Rf36me9
CtlplE3GUW0u00wgut4HG7VpaANsAow9b69kaa75RGtXPafTTN3//afu/3754MrhuoYldNfCI6Zb
v33q8r9zpymsyRkqAP56KCnUkEhVcKvFrx1LA4oviGlRIaaoVok9f6zQd97KFj8AXybAQU5XvhAr
z5qxST54pGadcHU660JbDj7AW8eEWI4q1x6oYyXjRT0anJZ2JdELZoLMLA2yJ4QAw50agNmMd/Tp
xLowMtDu8gmmncNdI4eurb7Ebr2JsVsea5nr1PC1uo21OPnUtWArs6syy5jJt0j2rtxH/k9xjTUf
VIc7XlKdVqmQyscfmzV6uE2fVNW6lr7WNyOahtdVbRrykd6+dku954gl676pq3fzYKP7Ndpq01XL
E0kk5WUoa3FDUMNqogua96mvN6iCKHZlE1lWtRjeo5bdS8b4K1UMb9fT99i3DTFdQ4Eez5Uxvr4c
vCKi+uLV0HvjkQDAGHHKKjaJU1/8omMlDC/mRGzN96GIUW6rL8f/+TL9Z/itvH+7NLb//V9sfymr
GQY9PfJfN//79mnovtX/JX/nr5/57Ufex2lcffsaf/rbn7o+7Z5//4FfXpX/+fs723zqPv2ysS3o
TM8P/bdmfvzW9lmn3gF/g/zJ/98n/+ObepXnufr2zz++lH3RyVcL47L44/tT8obK/O6nM0i+/vcn
b59yfu++pA8Yfsr+x698+9R2//xDc/5heMxG6Mg6riCdwmGpPn5TT1nGP0x5pnm+bZnC1bEGsuLr
on/+Icx/4NLkluHbXAaYbuBRa0v0rv/8w9L/gffUN3nGFhTsPe+P//e3//L5/fg8/wM27n0ZF13L
H/Or/dB2LIO3J11wPqZVB1fwr9d42nrZIvTEXYd+Eh/76utkUY0rF8HSsHO2UHGevajVtm7f3vy8
rB6CsqclmKfgE0CLhUBIDKc8OmDWdpXjzpufjuX39/vz+xO/Tud4f8LwPGy3jq2z7mZO89v7q8K4
wK/krLUJ5HrYJxLYioIZjVpv4kQGjwWAAGNyk0OricvkoQHbRi5n/FBVHeK5BXVDHpcvnBxrjOn9
2oFlu6Wp/wwDoliTY4ZXqTguIY1j/KZwSVnnO37zqS7hV0J8j45An7vtEBKlS6KwYDmHTDSs40/6
bEy3wsrCd3WWPISWE26aiB5OaRmfQqcWRx952v0wWtaNgsd2CHANxmP+7w6RPAQ/JjHyEHkGHSi+
YnIJYhi/XbBrh4hI2yzhzfJhIwRIvbMaFNOQNWlPEAp8K6dtKFMys3qvO6GztXG97h3I2euyir1z
ShRJGFKIgsigbYw0C88TEdaEmWkPFQLd1qb3Tlx5AIKmv1v6MXsuHeMWQhret1MIr4DE3GtUFM4C
O6lcNaAdLgbrXM+M9m7eeO9H3sW6dwjrSHC/v18GHZ1cFJ9m+D2b0LL0jRZa1eNsQ23++y+R++tE
Rh0h09d9yxH0FUwWa79+iep5bvMwssY1sttoIpEizWDJo4obH5OMuxVu0LcK3RDUHXXJBe4G0Gpn
o3Fzeivb+VZ37Qb7Vk0iRT3VJNsgnaBGNc7dbIr06nRtdo1y82OWTOZe7eqQUW2Ay9Ndtyf9wex9
Vt9CA8BSgwub5JDbeJeNkRsC9DFWeGJImegkKzMJnT/BFN/bxVA9NMhBFeWEFV15VoMtuTTqkROQ
+1tBKgziVEBGgy+uJ2V8GDsEAlFVXlPXK68arrR1Glr+ThK+Eq9MP9oYHHcCxzDwaJtAO+mCmSmc
DkxfjoPcUrtU5bbq4+QUudnWGtP+jUjTVXVxps9sB+CJZ8I+bhU52RdWR//uGmD+Wszk46MOZ5nU
KfDsgu51fvuCa+hqMk7faY0IEikZSnSirN17DsuM39xq9qFeQmohLedltDp71Xp19py3GPgjvd3i
aA13jdSlgJs9FV3nPdYYPDGFQsbE8HOh45reWmIPVt5NEV2rGQ8eQI0SfBO3UCtEN6UYOhUWnH8z
3fJ+nW7JP84yfW4MluCCz5/42wVuWFjgG10yUpEfPws/GreT7BQGwFuOYcgppbPGlKnEzLpfMcO9
a2W/R3OCLywT6pOuBSjG5C64jtqKWEFrr/apAerMCKMPJHhA+42Y8vhdgJ33MCSpAOedJu+0tgQ5
4IMcFD0d+cGecOQxuMN8hFs33EaSbh5p5zun2lySlXqSVeVMm0w2x7gDoIZYwQpu75FH6FgcA23T
McfHhcKmGtwG9F8JBA7C2azdAsxh64Aj88nx7fsUaeWLCSVtjyJu04DOoEboESk1p69GgDRfp4hx
b1gVWl7cPsLRku3USKmV6fj8J9U2X4ryJSszCDXobY+FoTtHI8tga+iQonG+o5DgbrXT3f7RKUxx
18RW+C50zFNvh+VDn9Thuyoqt5VR2I+jqL7+/eXH/hcfMRdpx+Try+frOvL5n1aZnh87xLmDZRw8
xMVd45IjINLnckYZvbQfwsK1X8MFkVeU0LIp3dPbYEEA1b2QAAOb8AtBpjqxZMtOk/1ubmsPtgws
UIOZQni2MlEe8sZ/jKGU15shMz8OBOSBkyfZMh+a4oT85ozHpN0asYW7srWMD9FyV/W+efm/lJ3Z
buPMlqWfKADOwy1JjbZsWZ59QzjTNufgHByevj65ulGn/wOcQt8Q6XQ6UymRETv2Xutbo0O6ikk5
cqNRpO4Tl1zgclZv6eL9oW1jfRX1YehMUNe1RDGeI7EkNyfNYdKl4iBynfFj6TPYA84dH1Oz/b8X
Fw7hf347OXj+c8NzOLTTcfMs9D48M/8w8M9CN5auxv8yzZvUscYjbmIwutOUqmNFsw+i7qKGA27Z
IJe2fSmvF09/6g3cPblyk7vRazFSYlD9n0s7kZA6EzrUDjijHYqa57aYmM47+qvdSroj1bQcJPKq
TMMPvpS12rF4HhUjntpcNold52eP4vtS6UBkhBmLTTev7km3mtvaMqyHrhjbUNr4/UvTevV1HhHh
T1gMc/yYrfm1EPOwp4QC03XV/vTXC+1YWse930St/X8i37CCJ5wsuwf8gZB0RqI0NZ18B94pxt8C
c349Vy9GOt8IvXfOOTLMe8cFb9QyFvy9/BomS5F+2DNmzuZq6v9NE+lXkyYf+vahjHG4WdlDt+AU
1AftZP9iUhZ974vWOLvXS9vPeki2YHFHd2OAoibt+yolEz33m5EBmdIivxHVndUJhXEud8jU7crP
QadtkWbIl+yhvK2VNd2sLoacvpT1x5TNb3S9uwudd3lKfa0FYmPJj6Ycniqjnm5/Pdq/l3pdELu2
SNC7VdJKdO2bCWX8CfTnX0+r5d//fNeZ//YQu7rrQo5wDRPj77+NhdCBGXIZ3TJMu2i2VXPBYdPs
uyYmyZQP/GSPhiRiEjXrQEhukMK9pKgsDvCUmxuTxIh9Ncifzq5mjVxGPCxF5r7GVy7M1KVfReYD
IxHWg1we6iLxowKly5Zer7hYy8SQvzd2GWnht7+XqoW7GGcGAyFOhM8NvaZuytbX//xf5u7/5+nA
pfCm8mL1YhqGluQfT1rrD+BfraUItOtev9RPv5fSpLGbOsaFUa5+SmbvnenOFQObEsnqeNVBz6g3
cTdmLzZ29ltBpG5AHFEGTzNzjpNy8/D3u05MPlwJFSXsJzN9mWOiE3Um/GtWb5dGL5+9PCVBtd+M
cZv8NxJFmPjUkqGej7/4k76tjHBIU59NUrNx85vWaa7Z75bBO3eNh7pT9hY0qGUnoVWEErO9zoj5
0KztS646OkrocDDcfuVx21ASth91ccfEPvvyiqkJRLFs1sL/iG1gsO2KE294X0z/raeiDcdv4Nw/
EgHx2hDjMgsHtn9Bq8tkQzNr0t9QfAaEaa6BTJZPItBJnjFpKIOoCGd0EdgarJ1fkwGdlWOD1Rww
RTt59x6q7/UDoeWENDy701uxGSp5zjv1nndw7Nzi0yPm0m89uqa2KkP0jUNY52T+mGYF6mzy7jqv
GnZEjn8Sc/eQTauDJirNTgKaQJC7CcSpAcdDXTzqdrMdlU8VZWNnz/K3Tjw5DqzbxbUOuWVnAUmJ
H0PHkEY506uQnB3QMIR5O5DEMZMHjDsnxFBaBiTCPueWGMPJ2QJJ2RlqfXR87CziOfXxxRDadoqX
5gH0V7MhpRQgPXoWqgHwQ0a9qbNJBi2Dzi0IWxF0erzrDPnamr0ZATpZ4a0bPa7Vdtkz4Sz36NWL
cGR/DxGvtvhBdq1ubrEYI0lMx3wjWnvv50mO8M5vtyauSQ2Pt3C9r9bRDtmCc8HIUmurA9o6JJfY
t/qtVYr5zlZJF5RgWzZ6fc+Zh9UJd4Cbe8/SwPWES2+0bPQQo7QPJeSIWWTjTkeYF3W2Z4fGqBHz
pMxAqWxnK3FrxQlh1JhCjLFuginVcs7T6DdctRtnQO2xWwd2Mye3oikwCZTuZrBwwcdGDEp/JPWn
7cSO7OJ7rdF/fhUy+MVQ2adFF6LXvnSj9pSL3YghMvAYrzlGExng5NtZrQejgQzmYw/C1372GGUH
vJ+M1VpiMvNrMudi6HdGsb6sHe6Q3rLBR4/8Phuiu3VY9SCukeQz5+UGXHe5V2RGb5QKRSZf/MH7
rGp/irJ9XJtIsGZCrgaN1Ka5gyyluT8lVOHJttJ7BlyHpaPAmCw+ztZxTiBiTDw3qTjr62Nryz99
4gCdG7IAwo1Obgr6OB9D/5pvR6JD8IqeMP+dRyOvN/1o7ICRBzAXmbfmxYvQtE9hTexFySv0lmBJ
AY7SLSueslSHBz/gWaHNdg/1iWQ3bzkOr6NPdufc+O+oQXZ+tQj89CpqrhuV+ZHP49/UfddFT/jW
tDRh0upHNX8XY1mDuoRcNSdxIGrlPlTHxOy0+2rJPMAlMRSdloeZmM0LjoBPkLn6vptaP6KPkQdO
UjOVFx4OdM9SWzcT+one8I+s5zrQZrk821m+75M6CTufjdAc+zmqJ804al2ShrpZfBFyYx0n2Vmw
BEi3n2IS9yYE5NgfZOT0ap9Z+Z9+KuUuz+cbjOhbLyb7bV3IYZsT5t+lLz/MbGn3xB69rI1zro7x
cfJ4Artp3lctTxqJhMZGp2MRKIAP+zbZOlnx7YnNVJotKnviamMkljvbuSxe3G0Hm+buQm7efo1q
lVkYNibkGjJ+rB+qYi1DRGseYJD4Y7Tqw0gUbVhPjrGl+MN2IMQJNpg4YSPeO4poc/b9zEdZ3Gs0
jmOvfYvdzrulBXPHB/6Tl7yuvskEHU+xRkD/60GMD9OMLMSxW7g83a7BdnlynYU13Wj4EPwRDBOo
b+XuxtbujlAFlLsg6UMVGlRu/JZoznAgQAChVVyGzJqhNGi1Blh5eO7j3NkXBhjBhAAPzWy+x+zk
65dscX6wTCfbLJPmJulGJuMtfh64jqeuARlnxcsrRnXKfAO5PUiKIuydqd24HU+uLnB1KQK+cCPG
X7pZfXteVr5VRbxh2kfWSLZWZ2meiYF4FqK9dIbT7pLiruvHh2zAfWs+SWJUorjJHt3BIpdYbUmU
XQ/KWPudXZTfA13kbTUTVCacObmPXSLwxt76jksHdnQvi9D3HkdvAmNtMImqmjK7SFShJQaB3WjM
N9C+3cDPCyKuQfSEkohgNBVEa/PGmfqFaArEFQBz5nkJtVb37lvrScefGoEaq1B5lQ85Q+tDlke/
SeINBuuwLHS5cSUSxNol0i7TdoZI6dx/Gd5K6njJgghIqzpYLdiTMXbCCrnRxu/yGjZI1LTqr1/z
i1KV7q6ZtT9p43X3Q0wYDHf5E5vtS3sFZvrKNU8dLgF7SqGQavGDMtzpziJ2dDPmxXeTpgqjbBVO
ZQegz7IX5rccwLRlfvY4cm0rE4zSmED6yOWzORkYfR5zQEqhU/cvNozODTmhUWP3KykohKxiHdpA
ugGV5WMNbGMwQnAmTFsio7JGM0x9kL0uLFJBWXzTi+aNDF+fisT/o7XjviNEIYgLRLdT3f9V2Xir
6HRgAfRwOs/K3SC+m8Imq6oAyfy2kXwoa47aYVIkzoIoIlMnZO6PR7daTiOn59AorWnvYHCPRmtK
D/asn0A+XNZZPhUgFHTusRgiES50ooKKpLuvZ1KqlizHhuycu5zgPX+Bd4LM1w5siZ4VVP+NX32W
lWEA32PaXYOW+BXI/l70ZSRAi82vqdwS4Um3nsm25wQ6VtjXHulCyhsAl9WNLK3qhnOFHTiz98No
FkKvCWsP5ajbQUcYUiRWjPgZsApnCNm0+qiJFta8YDSccRd/GipOKDFp2kjlD9yN6o24rTe3JNHL
q1zQDPH8PA7TBxima9eiOqj6esTtwbtlwgYSgfJum5UMUAjELq+gB1+H8j97b/DreMvNI1Ib54Ym
IfXDV0YjIjDtYd0rCfrdtwCrq7HRjl292qRgPTg1I1JFlhLnezY+h72eqO1NN4hNxUsOVDMRgZOv
f+j2OZFlsWYSaxWjvoizTSVxkxZFHMO+zHTqgeLVfCPWwd1bvV5GhqvtWseaNo4wepzgTeDHzXRu
CIn3VXdserTNo60VoV2n78nS32FeoxO9EvPSVIgWsmjpko8UWAnz2fvcRatsUA9N/IFloo5ZbPfG
19JDij2n6InvS5w9udJ0h+unaS2eimGGy+Kbz/4yhfE8JWE5epvJET8GLOwoteINQ8UymlAlBG6j
NgXpD3Tgb+U6QKbFDRZkydHwCfnW5+FvPF8DtFIrjI3xbdY8gmzW4zDSPEg40ZQ98djIMw44Ep4R
yjd+idiYWLXGModt2Y4LH3tA24OXxIgEBo8f6Y1ABZVfHSX5tNNj0potYFRtZsigX0n4LhqO+i44
gHZY5cb58SruB6BxlvXfcQPMpjP87u1+Gm33sPRGCNIOuBiUywDAQxFSPhHyNW7ogJfMDMBiPxlz
N+0LqcRmnUc/6EyB0UgaW5+YY4TzMSgQYHchgrPrsDQJWp0f7WOVbxfPvuf4SpUqKY6W4bySnReo
xAI4pkiqLXJ9k6/taxar26n093kWn6sqMzb5aC7X/KhsJ3ygJGu13hfCeF3bTd2P4ChUel9LPjdv
6neeyPH5aLQKxlzBXbKTTa85Ox4NO2wrfWRFbj8mDyAT8J8rcbZCNGZhP5jrQy4wLSFkXPcCuQo9
nfQvuO1LWTcotwcE88BPPjmbsuBk7RxBeM43RqI7R62Q29UUPWnOHBPKpfsyU0zvOq8uKG4GR023
cW7erbqrhTl5WxFyI+NEmExYy84lCwhMcFsSIKW0luNbJHmRlPHkCvyi7iy9AjKZpnpUrPMDdIGV
tOz+fvaS6YAkdRPnyL4hWVAX2kRKLOsn8Gwr0JPx1Nrupvd7J/C6lESP3mXNbznbwMw9OmhQd0gh
3tE1R5Xyb/3KgT6zEomVew7zEdKCcMeL0LfVcDtaJfGNIKtT4BdEfhKK1Jphw3DFJYmTEDXtQxdT
eRRdZZJe0n70YGFoUU9YuA3SUirfuo+Xd1JX7/MWU79YU6C8nAscff0sNRycnYF9NwF5bSDoJE4D
6hMi2WlI77oEHoWDtRfgr+OFSeWumyo5mVn3BcMmuPKNtxram00zux4CCuLFEOO9VNqeuv6+sM0E
+MD8bLGoNLOsNp3kpzyyGZz4YZ7hkmnppcrIElnMi8qg1woHL2PlFCD6Ok7ALqaiiy3FQfm02lFx
6rrxaSQQVrDysPupjY5UZK9ZMnJZX/b4bBRn2WEIx5bZ+9yGKibrXfPsh06k71TgUeNZHzFDnxCj
6nNhWPtCoXYVrXWv5ldv4Xi/vsUjDm8eC8GIkfCV1br2ExZfhalxWxRC39Wx8zzi80xsY/2CLhdJ
R+A/EsY5HXgZMk1OYOzUcYmd/aKdNGNMeVPFcoAca/Ofm8sqNNaMCDzpuAc1xDun8jnhrA2hUs1L
31ifPGFZNPqcZkuNbEdbq/ooXdPPMqkpzafwmgSWrRjimoIM2zE+2mVMqQkwUuoE/qbJ0IVj+lbA
v2hAHoZi5Pw9kNlOIcxzYJaoZOz1K0+atwTGBfzr8XbMoeVpMQchR9ejfrUeq3GAWKdNBy8unwpm
ZuDbbizcKIFnwB1FvulFcbK+LrX5ND/Rs6ojgw35KJzigEuOlykIIgPIzAekAFMJ7V1v7Tumu0g1
Yparday+E0rSrtzaSVzthkn9ra0Z8HzfkeGHuqVAi22cvVFrYCPp/ZbBxsoYZmSRZGR6EIIpxKDM
HfhgZKl5Tc9DcbBM7HO7ahv0gHg0ijkkF3UJuhws05hZUas4YtWJxzKB2zAwKsKTVOfAPndvKWoe
45oZzAJJtJ9g3Y60enSDdZGBjU2OASTmx3i9SxdBe2DJiMWZMPihzYmYiJKn101fhD/2zJALwrC9
NCwUe4rf6TfU1gO72U/vTc8tSp2bzsu2eO9/UjkD24T7rmLtva+zG1ENGT0PlqJk0HKaE3gZEtI/
g8b2h83sbNSU3nC/0hEQpYiMjKwGav4yMz/NRX6KRjJoUBVseZ4z3yQsnVk0w45465GAh1zvDBFS
hPC1p9AZ4axN5XaonTWqsIEQP5dc0CKR+NvBcTEHYIJ47AEcYXAuU+VQPWAShsuyX5pshS3E7Si0
nl3rTB3MDMty7QhNsAwGQ26RZtrXP8g/p4pLJ4rNMOrAkap3LMiuW7kbOLBrFIt4k3kJtVkyuxvH
ebZFKm7GhQ61Vpsu37N4qWO9bXz5WMVdxVcKkhZ/z1rT/nauvGdB/dpNJg7DaxSsPwq80Lpz4Bkq
WOpX61a0sGbR9SRtYRAf0980DNzwgawznHHE2xNTZvyW2zSbz4nMsJ6Nc6Qw+duIULAal8TVZdXP
TC2tnDdwcTeFGeYIo49D0d4jan2bCllQjyTnIbbzrd3p36Xhn/OVmOhiGR/xNpDdl7Z9EFflB9Cn
rY/ZKzJp1fFZFx9pej9MjYq0wuP01E47f7EiHoWXAij9BrQBPrnSvJ0HUrI18pnQuWcqRFjIEQ+2
BrimP0xvsOnJNL1tU8AEuv04lmt2vjRKk/DSGuRTPYZpSeh5MpzKP/LqaJx9Hjb7QDYwEEEHQKrT
5WTeV+RNJE84B54ECt7RIEr26jTXieka5Wfmtwc5DvsG0wqNi4Ldr+6PDXk4uJArlMnWvJW6xbmE
0+zvV8XMBLl3xUmOzg6xarLvFTvSpPvNUerGi+xgbFxHR0ZV0KNLspemMxNObvlT4pqY5xCYcDi5
hg6l3QB0IzDrlpY3nA5HGd8wHcVxisG5FtDsrbjdCRuJifIaUncDg8wmZLgFaRLLpixKYBQGpTXy
LjOYO36o/swm2kK8rjZEITeRwAkEPm+j3HY+zZQJcGOONpr3JKza5FfrSwVOb4OZGEhXyXQwp7K5
2p0sp3utMX6Fur8ku6rJL0llU8lJ7buvrhZuCxmjsQJB0ZXEP4iwnfb3MwQRGrzKuS9Me+dj8CYJ
fd0nyXYAK6tpC/wE7HyE/9SEetK6UM475Lj6rdCSP44HB8QU5XnECcjtTvZgFRsPkH5/SkOj8s6T
t3jwN3lZnXWy1Y/+VCCqm1S8rxKCyPv+q9B/WjchiSxhETGNF88FLODh+wqEYom4JkUUctlYGkeh
hkiubhyqhyFLCU7P4r0V5KDutJkQU7tHuqLAJIIDjFl+uo9yXtLoFhEgPXxgEDz/XVTpxL/Mfe+D
1n+WVWsH8+im+0Z3vDtrromG0x1OQosGb+bYMl306rPFIMQUfEi2eNSzmRIyK0/NxNmry+kPEHez
+CsdHc95jIf6FpVtHcae/8JGyiqVFi/uBKBRmDixAA8g/KPF787tvVhYxeRMNwk3BH5RQC0brZ5v
Kh0OmFZYPesxJY4+kfrU9J/5pGk32IzZdIarolePEjougct4wR3T07wO5Xa1PGvTkWGxlR3ZjfN0
xfzTnTDJUOAV0w2ADy1yOJdFV+JOYu6wd7P2b10SAp70LTb+vUj0R5OEpMzp9ENXQouBERsNZdlR
zhZ7wtjMoCaEixVt/dY8CajHIknX5l7EFNodcpS2ARkSiv/b/Jml6pDTKIc2H6AWSO5Lw9gTOMc6
aRWvpYGTW5XJowYgaLqKlDMLamOqte+TiOfD8Gh2VntKSc7xs9CxhIIgbDQ7nKp3qY5TQAdnyZ34
TYS4z4dRaCMzmpwiB8XWN0MMFJzV7cjjxXaB78AoCVz2ffb9CjeW1n2ylvEPM5hfXeO4VCBpsU7n
cfaYUZGQgQqhMWblnAYewLJDOtTpI+MWv94DryboslCBjncD14d5AND3Lq6f+cpcdG+vYuf13R+2
AxE46Igw04uw773brh79HcPCn0Gs3w09wIij16euUyPDD9YYlJ8X9DLHvsCM51MrSTsB0+4yL5+J
YWYs6J3KCYwHIYFv7rCCO8hPq4/6NgUwAlqLaPETursXWte0OGoSAHJ6dFPnfs4up+XMx5Wil7UR
zow/jj7ty2GBaanIYNslgB4ND0REkjNiAC2ck+0iCCTR3HsDUaahk05aik3DwAKS73huiA0G5l1d
Sv0hT6by7GaHzqUUcjNyX90ukaiorgTs74IQQ0ystLJ4I3fK6x+GfPUIERwMDs7iuRJkV/cxoUzm
2P4wgcBBnpZRYs/GefIwLSnL/amKKuw8/d4uvDEYuyYJeodymdEmup8WYMdES4t4l4a9LH6l4I83
MfXKiFvw5DbZX69YrN2I+PYWSQe3ab+Qb07VOXVo8AZTf5oQoD7peb0zqJgDqc2MlzzO6AmhtmhX
tOXsYruXMIoubB/DgWk994CV+pu4n0WIGjGGitTGd562rgQLQVHIm5pjzOLfoBgZ7vAQcjZL6ttM
d7s74U3priBMsxEvcmp+kpwdSK/tAaUwHrO6i5fdQuW2dS3/204RD7dehy17DjqI9sRTNOm5aUtJ
nxKqhU1TfQOB6Y+YiJxwFnnAjEW7rtC7O7IbMdU2w/A3n4O8bgl5NqW2w25sbwefSWdn0xPIStlF
nadNp6kdK6LGZdRSFV4aQppAZF0YFAKdryd6YBIYuJvXeWTw+1K/d7ohg37gqPsMdfK9B+RkP0AV
YsH6JGfSPud5l18yc7UB1aZvHmLry+8lV165TS0O7abvH1InK4loXpoL5wNkD1YMJrSOmUhndk8P
CBQ40l9Cg9HOP0yIy88AmsZcf1eoGo4pCVIPROLkD4JCNpiJMtxfvzkRrH0UomcaoxSGvTZnbNpY
Av5GPm3ssXCQxKdDJKa+37p+0V/866XrLZ7BdLrTCru7gFzCPFFPb9VQ6UFSaCaqacN7jN2/CVzt
Z4bksKHZzm51W1hRZ1rtraNvhDONzB5ieTJcIAmrAc6xfF68pr1wpp4eU83scJWu2e73S22168Cw
sgoyqftVjzz4oRaVkyefyM7qnqyi/il8qd1C/OmePGm46BgrcmGv30yGllU7WZ8WM79obeq/ToZO
3pUEcOevynyyAdUzwtCueEUK3dycCfx25kBklnw0Ej5CziKsykkvH4EFk/2wgDCAjsSW1ITOWz17
9Y8BFDFA2AiywyaER1uFA+g1mUm8ysiX6NPzmuQ9A3T301SW89Ex4QpbnA9dYXkP0mLIMSvnK+ZE
fd10LB4asgnTjwT6y3NnZjraAPch9+Db6/XQop+ClAl1UO6u/VNsfG1+tK5avao1iN+uGgSyxvjT
dcaTKxzt4glix+hfqGR6b5ZqazIlJsSOTrklJvLFvCcYmJJhqY12aOSxnrs7N2esPDB0DXnFy24C
uC7q7rkbEjKyOSnp+mnMFvVa63F9o+I7zbXxKurVdFzggod6C7l4oG5ypAb1DeVYVNpPXo5Pxq05
IJu4WfHMXgDp1He2iAnSBl22KURhnARR0knJW8+bQhTXVA0vla0TAbHa3FsAW5XDWIpcsY0eN/Gr
Tbl11OzaCzP7p8EAHpJALi6A+OBUY40zO6+g6SZn7EZNSpBx8zDlmRHF2mwQez0bJ+S24JFyJHGM
yUGAXnP5ZkvugBPDgLM7gIatsB8W50orUf52bgf/UY7yIovGvVFX6ImS5dajiRT8gh+MMbnF8tdu
qmW4dMSDMEgxGHtcMx/NFcp/O7Lsp3aJgLQKE43I+grR/0YaSm3NDKa7ASwSpfL6wfob44t1xWHM
YOQ6AxQg4VcXfRkg5lxnmLXzZvaTc7AbJNLNMFs8CdkdItG3nHLhrr6mOPiyAm/NmX8HkPRcDAhU
ki79mXrdu/u9yNnZkzgh9gsSwU3sfffsVsOKz2Ft3T8FbQS7bBrmAh6jWNg8tyBPCZIfO+JwPZww
fnJcnMwG9ePsfTa8TdFP0IqvSNdGuBiLY+dgwkmAdxIgf3HOhcAszl7no8UVt02KCmZJBNjJgT7o
OudNJKysCVeFnc0VbhHqTsZZoL1KeeO530qe40NW4VlrWvNvRextsygosb32Cm9vuWU+iAgin4tH
u3Yi3cy9m99LnZH9LpLXTlXywa0S6yKNRACxfUsQsmw1xijHzNDTvVH3H1rtGqFR5V+WQR3hJYvz
4KGoDAhVpbGz0qjt3eFWGhVUmR6poyoip4BK6Pu0YtoGLB3Qdnl2NHRdrg3gWisZ8HPY6j4Nf/jy
7/V1ai4Fu7I1lVRctZkFlu4QPgsiGA1L50XpUrnbHEPJwZHdY1V9y0Tul2IlqKRwmud4El+iRasu
coBz0JyPXgEnLMMfXEI1SDC3nzRIOA3w6ZdlkPZt6/XeXS5WHtGlOa1p9mwOV8pRkegPBTa3gwUA
DhYzIb6EqOsE2DT+SaoceEcx0oseyV6AAuSjjGgekMKsDwla5Ivy5puuFvCLrweUQs+Aj7tWcnJR
JnrQe4hcITz4inRppCHp4RmkZaXaFBWsUDvfXJaHdbYO6dq4d8nckzTbl8NtnuOF98ppm19/fzYl
qBicNXCBzgRWkgDSmyu9eXC0TeayROWjsekXzDc6h8pn+Az01nNruoW44d7MnaEzmlEMKHpL7L0l
Xl9KS9sBUMw+MeXp00kH3hJlCeG3uubmjIoED+W4FIepLuXN76UE5nQk+5uR6oQA1h9R/nv5Hy9+
HvXKxfXvMi5nPbcwoJrxRWYxYSzwgra6X2xVlfhPvdP7T3X7bjBlu7dWuMg6S7xcR+Kb5sZC84yW
cfE0+wgC547TPGfDK1Wy36/M85PS1B/oi4mTrk3bcdRNMkRjk5F+97Iy5d6lHp+56XrVhnBvuk4A
+YGoV/sUeU+4rNVThfH/RtIii2KSY/eOZdX3kLhAPmB/uk/0am/0T2k1d0DBY/SzWvI6DTZQhDR5
uFKtfjwOom2fRFL2M2dL247+p86pJ/vAFP13T/C9xvjQxvEoGalDXKngn195LsDrEBhrpFCMlR10
DljJEaP4sztpMEKEP0azWVlhS+QYU0/0fhb0sjP70MD6Jucnf6ZI6dy8AcXgHN2BbiPPVRENbTtv
M7x0u6p0l01tLf2WH0husrR34QUP7pMD7RFRQ4Xcxs5fknWrOT3hA7XzTeLfDlZ7fdHTgYQiTzbR
hD2UM8o1rXHUlqhziTdWDWyLeIbf4j36DBtl7diPpk8/qkuyzzIt6QImBDWAz3ROo3ZvNXqyXzrt
EdxycjtRIIXdW+dmENSvZPFY4jjlSEEPds38I0NPEKoc2zMFxsfS6GUDm/E3SULr6BcF5JYVvbo4
z0OwlmCsHUZPlY4izm9z5iJeDKW2XBvj3p9TGaxDau6tKlH7uMHr3SrI9sjemPV3w93vVwaGxwDt
pbfrpcyPoNk+LVuNyM9mh95EOu6ndK13iAPNkP5qc2n9prlY6gttqLz3qRtOGJA3br/at4nRcGHM
FK56k6AoSdTZQGh09gpvuMFXf06s8aK5nX7ngy56mvInI9WM598vpPnY+MK4LxPjyaY+JlwJEJ2R
r/47WZ4HDjGKll1W7nq7JUrWXqqH/6yA/KfxwPU0zJCeb7k6HmHvagT7V+F20hhGmitVsfapIuAI
+O1UxEXq7NAtiHgqHuZ6yk7opJl69r/Yb3+V///q67n+66ZnIxyn1aibv6CSf5GNW9LvpyzTuDEX
67MU2cfsWAdV5X7Urjl4Jl0cDYYhZbdhfDKBhZo/oRgOoRrGfv///0ZwtDCIT8Wd6f4TcgDSTOR1
wqwoNuTXTApNTC1WqNSmRT4SOwPI3LXWcV+3xv/2LvzyVv6ft8E2XcswadN4toFb7voh/cvb0Bap
gm6Mhgtvp4mAqdcenNzxA9fM5s1vQrJ/TUjOdEma3UgImSSrKYrT5eDgpoxMnLRbdnVgp620aWyv
E51MZEOp+VLlSUlfSAeG2xmIO+vGpvkFQxy+vHnDTOCqmdlifSAIaLm4gKE5ItZnIB732MbU6fci
ZuaRckbR9Pullv9pMrQSFWicmxg6ea/6fl8rz7lBF5UeYGhngMGAqS4yb49V/2ErKoaxdVB7aqNM
t+SsvlXY6cBeVWd1vaQ9ywu32ExyssdRhOe83JomzWUTPiqycflMHpF9QwgogqVaoS2OnZd57IBp
1GvABKHYr1R9ZJchIaZvcQXkcaTi77HeTdffg4K7TkG1G1SUelB7ubcrVT28ypmbvwaLdNdMq6Iv
Ws/hL0F4pEkfeeXskq3Nw0/AhucO4tQm85sRz/kLUzEsNHOZHAfzddbN6vJ7IfE6vpqbjC2B2mlZ
3tVgpWGuX5PrRP3YDK37v9w//6bbdh2E79yyjgG2xzGcK+7nX28fmWGgVdcW1QwsCIR5jS7ArDd/
VLGK99EZ7FChhIpGjT+T58NE3hb7i2HQKGwIruIDA35fzA3WlNw+pV4DlzvJsvPidjI0U0V/zeri
e+CFf+qxJFprRbuSxmgQG/3Nx9VJviUlRF9B1SnJvY31mulAi0hB181zinXj8F/snUdy7EqapVeE
bDgAh5gGgJAUl1pMYLyXl5AO4dBYSG2oN9ZfvOqytqo2K7Oe9yAnmcn3yADC/RfnfOe//7I6/5lg
JHnePsm6HFnYTQLOj//yJ5MHMw9tNwBHGZuJQbbbRGWwRvbUWHFCCuW+XtCZ9hYTDtKozRuvlpEJ
ful+oDy6z020h42pSQRCktgGbv+2gH44g2kto5QS72OE7bsjAVaNJZ6EtWay2/BzaebeZfprMpPP
rW6HO2FpVsFdj5K3We5tave3zBnNc9KpN780z0KxTcIGlFwIGEJPahiws+bmjaZUPf3zkfx/3/J/
51vGwfA//sMa/H/Zlv/nv/XDX63/5n+y/+Rc5of+3bgsvH8JF6NDYLk4AKR7dS39u285+BereOyU
IODwBwSuyYn8H77l4F8m2g0Z4L0SJC54WHf+t2/Zcf9FhXkFCmCBskzPtP9ffMu2LS2+uP/nXvC4
G8nvxD6NfU4Gju39l8uZMeBAQhi++wRa6M40a7VvmThvhoI3mKjlsiwEfsg3azHDIVnXU7oCNZTL
JZnEFGLXJjuFQEpUILDgUJ+taf9pK+QOTgvhvPLrM8oZtgdwB1tPsGbIiVRkNndy0uQetejjAD8y
aqT1Osrq2XRhgmeWDjNYUGg1FpKhyHJPAQWP3OJhYOcPk6Melm1NI2bIflgi8VvT+SvxGV9ZM8PC
ZSo/fQMfaD93RXghiVKi+xHwH30NUpd03UUhWS51TT5k+YKnU4ddKvZWM75RA3IuTcGPTxccFW46
QNG+J8MqVG4t7jAPZ3TJwUnSfKC106xiW7JiVidogZgMGf7PK40tOGdiBLeevvTY4fwcOxxriuA+
U51mzQs8OsjYljpdnHlDd9u322Nlrreum90tUr0Sv42DIy3fBfF18ILenava1WAXIt0iiUpWZ7tK
FDXaVxwCmrZWmk8LuofIIxP4gJImUknyW7hkJ/t6vpEtMhYaTzZxNA2RkZkkizTw0/WgY2wo2E9n
TIAu+EgSANw+cqztBix1c7KGPN1dMb9izAGaz2S3Bx7L9Cs6a+JiJwktOThrxZ0Lgy/chqZiJ7k+
TABfQJIhvsmYranhu65QJkhSwvFyr/gd0Nr1bKMivTJVd+3GuvFg4sc1tzUxgvWfPEdAvpaqoAQB
3hqM2M6Ta8COzooQmORGIuS5Q6uKO4BAqyA3X2xVj9BpmdcnjTiKviZywg6YRA2MGCY33fDa98bR
9IOjtvgnSbh7mzHtHSIAd1Z2agYHBcHEhhiLAjHItWIqNAbLnWBHuyTBoxq8Ry+D+Y+poHR9/p6J
SJuRLSbzIYSykuE6mane6vXI0LwHjPEEKWPka6CdH/urQtIzoHSaQ8BMhj1XodhQN7afxQBo/sJn
XU8i7boY34wTG2ycDzWTmmFg7DeUtbM3+Ot3epgkahH9y7SXf6KY0GWWFe4JP/hUlaRwRRLzAunm
LfN6Zm4JKPzgxoF0R+RUT3qVvXQRxoKMK/SqwerxzHrphN52sM9o/bhVrQnLPjNMdqgWykTatBIB
3UeWG30IRjliMmw8Bg5K25UUDrYB9Et8cchLZAk42a0fdYXmF4IDr8wl2C1bukPAIOIUlTQWPCwT
KO6rxadBKvqMb07/fGVAjtbwMI4+KrKyiHC44WPN7T+WVUv+RdPRdgsKsI5wJ8WEGHwTuqoFZsNs
sHBM5gUqsWYLkG8xmI9pB4kxuQQtyQyGVfVgiAlgNLY2QibO1qW0FzyKOdUmLgem/sumszfXLF/I
zUQdqogK02b+4Opr+PuAxpc0IdSHDT9B0E9aOtTQuCXbUeoDAu6CBbjfxAmKnXIbLWR5pR03HIMu
zBP2/oh8SY4EepTbMq6T8r2vxBda5oqkKvVdMRSnvkEvgIISpyLtGjuKMwGYfQzKXISFq8+Z76b4
A837VXePU+fboclkF/J0ctsVb9puD6UuihNWkG/bzfAIs7LbWl5X1Q07idcuBC33bBm4KthD0/N1
9nDdJt8J5Zh7RL7EB6Fxr4MyP7p58eo0NpVeyteIuDRwZmXxlRRDRex3aIlyDwy6vcsBEHtFYlya
ad3zRxIF14v7Au2HPfGWGQw7hQZ3iJSpPXAtvFWlhaEHaUkSIO2u7eVrZIeNhtVDQ4bppCOqT0wo
+ns0dAsoNhq0NCdHj/Ss9lwWhPSYFvFKucF4E1l+P0HXaTq0olmLb+OfIJ0l0RfTZ/Zhckj7PgX7
0Ba/JGmwB6/2dYiYiJyQIUPOiYDHq+FgujaAIq+1d73jvQmiUPGTkdGgBwZWbqtOG8q6vIGPy8y4
6lhK6EHcqqIFvF5N+a1Q99rtiKH0MQOswj2wpz37huMczKRnfI5GAfdx/5q7bxIJC3Bda2ebXY1G
rjzkVTDsh5UsknXII6uAkkGgSzTa8rGZuh+WKzrKBwTNJWjJyYERqpDPbYvxu5HUoynw1r4YDqKV
jHxQYvEEmTKM/7xZ1dm05dkywVrUer2nEE8j5jP3LrjSbp2PibEhC0rk0zzc+GUxnocCrvNqXSnH
HnP9oZC8Q1UQBjU6Ow4GdLwLsoJKr/vOtq9ahTKC8Vbsg90ghk87XXD6rV56Cnqcao2t7vk6+Icl
sX8wY7XhaIiPrMzniPjjMO3bh1xvseiYtgd2kUC4QngML63sUqDpqe1HauPmxh1AuNP0nudOF5UT
/j47lwpVFDNLlLC7vMiIpdlIwOTgoBQZADciIqnR0Wftxzyy4a/kUTRGcFAmJ8PoB5E32mM0bqhk
B+SBc9W8mELX+7zmLcjy/DFDin6GlsWAXmDRT3KW+SkLfPScIS+r0H6cMxV/YNwaYCaPnQZVaFdg
U2giocYXp2WfbWflwfWy37bszSjpagQRTJx32dQp2KdkOablcl4deeMF3gtVVmkUb2vC0AkVCcOj
4NyaggQeMHemKb9sULQ7Pxm/vB5tR+3fLL7XH9G7HefOo8PyTxUz5CTvviYknX1tNL+8PrsZGvG2
6gJY9pTzY6V/aicywcvFQGNU39ntMMLoFpc65wxgfcjVSKYNQAHyWJ2EMwkXXThZI0Kb5X6xGH2q
QVjRVERElpGa1FTpcSBEeprZPnSTHw45TC97hcaUrZoH5Ft7JABMvcdIL6KKx7Qi9nwkXNdAqM2l
RG+TugWUYv/VfIOimB+nefaPAWnkzBtiiNLmjUyzqxQrfdWJGPeFwlExIwCmhoEWmBolyvL8jdSR
iMSbapclCGgN1Afk09QUj/UPG6An9iTz3rLXF7PvCXMyU3NXTr+Ik9nC0Vp4OOb8vs3Kj+0Sc27Q
AZZeZ6x+lUolKVSwWDZesBW9/jnNPWxckm7XviJfZ1oyGPqFe7QFUuLaKi66gnzrIn/uEBkib1YE
CWBKDFfwLrRpznQA4stIXllHBsVZRKyTizBRQ4EgyLbrVwyg0A7QNsowawVHSGoHj0lSgq92hp1T
p69Dbb4M5qup0vS8eGx96mJfzNA+K0hstT208GSRNyxX6X3tyrPokSGuTfvc9FTwrfYD6kgD7SQC
F25f1kkV/IgWo4ThBq9BOn8b2Ckdhu7MQ8VhWgLF3vyq4t9q+1IYpJ92LpQ9uBNg7Yf+3jCRe6p+
rw4JD+eeqOX71FjxFnagjkBtpX11QsX+N22v+hSkQ67plLvC/VLEfR+9PnmyAHTsgrUERHIVGSdy
h1f3zTRyTI5j/UsKywllK5oI/D/FBkrMpDpusnpraogZRYDX09ROEznmdAjShR17M7EL6Hxe2vKW
vZudD9XO3zhqEcOxmCSsYF8uQtMZiOsgVC1HslxWBOCXmssdQYZ3yWZOjsTg8hdpb50JSD74pEMO
1GRQkOsIOSCnY6FZLxYcj3OAM3RgC4koXP8hgNREnr4BXqNVyF1vAv3IIT6n3bHqqxaz5mU17WtB
bIDTd23OErdh74ynpGjPo57T04zxzrBaHWrP4dwb+NCyxY+R7uCfmv0inKfsvTFhNPk1ijpGI06t
fwrZMO8blvLkoSWKncX6kULVO28i0wny/Y2LLBtAvcm5vO5Gko1DVSuUh6VTx2w83s0JOWwCnsYb
m3vAGiP5S9tzWvf+LpiDbJevxXm4fgrs488iT7xL6TQkV6P7Y3c4wJxWlr9GCZwOSt/gjZnc77Lj
NpzF0e6ugEtFojt1tu6Q8tWsZxfHyXcSNg1xkJbELnMc7QTVgIPeVvrFI1aY5GjNJqUcidaZ479a
HZ4ikr/P3priX24nOjbxtGKCjpWD3HElMro0fsCWfS5deiroD1yP09xu7TtPYW9Y1gMRoYAoyuOS
DTd8nM3FJ7dWaeKSB9v5Ql3ux27gn7wihd03O/eWSh9tj3oWHXEo+vnLD7YfP1kOZb5sCLiwp0ES
wz8BxofYnHam1arCzqYezE3urKVH3OYakqJwtbkkts9qMo7A/6t4HcUZG1ZYzkV3AkKVHIqWb5lO
XvASoTCe8aMYt1M5FlGtSXMaPDsOJoEDzu4ee0qfKB3a+wwM7XG2smPjelzBGoKo+WEr8glru92i
KecpZ578u8wr/14V8JmL2SN8AvRYMG+Coge6pFqzgVF5y9q0NR9HEcwXSVub9uO0x+AYJqreTkta
fJPhvO28GWH54oHLFqvx7svsviowOLEq5yoq+adNRC+mw4O2h/GY+M5N2bh3aeCN97jNokSQwthy
YIT+M6fh1ecL32DdJOVnqY2YLWobM9zGqDe/MButox6XQVi7muZNA6LfVrri4hrLql3pxNa4fK+Z
bg6oZ+/EIMuLaoe9dd2cEBPT33fTs0jlji2E8TzzQsUOKM2dYy9/Rs+/Mxzxq8cmJ++2cVjOtsFc
mmGsuLE84rTWK4LMMF/8AW+jzudd1nGmjBxnyXQ0TBJptdRPuuLL4yv/T+NpqoLqxcBDhepufKWM
QbVt/bOo9bPI9Rak5YFHMukCftRP/NNc1FtkbMv92BgRiSnJwXfsL4M2wyarQmbtkQgUY5eYCosB
D1WhITO8lfABA0kAebUgFqqzbaL1s2rkF00KaNZKD9vm0FmpZGNkQe9qyP68WETxpU7dHpaxZL/r
sQDQNqmp1G1PLoHVYdJ3DAxsQCwClpDttgDuMhUX+bMxO/YRn8OT1agd+80EvwocxYFEyJ5T4mgs
/RkLsLjNlhtvUcZdelt4iNRJwapjk9gESK9tiGJQ7EmSSQZ0rM7wgHNa3A7QO1ufxjHNg56DjhTZ
XA94vdyQ6VF3MiHLJjnywQsgcAsRvXF0M4OcXgFfy5EwguvrQ3FzX+4YQ10Pa2p4v0TRRjlThjkq
o2xub81WI7J274umQ2Zfem9EIeHo94TJRZmte8wJYud47LtnEGQ1Fdc+q1eKYhvOJbigwnoNViqp
lZGNHqnFp44w1oEMBXqRU88TYJeaHn3+s0kBjWDz0PDC5Ua07Xy2Lts8g/n+OCIV7oDQSJ1TcnPf
7Sw6vMmkKKmWJKo6lJ3mrN83rPm7dsHd7k9hZabJafH36IuORpDcpm7/0xvDrWOCbUKURPvWDAfH
U3fVOt3KvDtV03IHQJlTn0UTTVBLL1Vg2855xHmSrOEEnsf2zBoTt3Gp3OBrrMbbrV/7sFuW81jx
Kxu07Yw7d5bQb+qERQHLmeH/LRuJWACQlEOjx+iboYtygkPFnjYKcGng8JguvVg2VIHF2RflRrxT
jl2uJ8LenV7G7Y5+8dj7yoicLecehwrg5su557iKyAlS+0139zMFcLiaVMKeWKxYpoR8ZYZmg4Le
MMj40xIucyNjqykJ0Bt8j4FcVf8uS2uJsrzE0VKKJwItbF6nxis+g3nYZ4b50NQ+oAuHDJo68T+m
tF73I3dcsuoZXVuBkIpd9KZ1dZmzEjWnx3MK3C8pEfaOnz48sLoeX1zaECo11L2NOHkKH8fWkt6k
0JX1fGNnrvhSuC0Igobu0P5WNFL0Jvk2vDMvghJirrFZkPeGA7cglBg1qk9XvPz215n4QxNsyCCZ
j/Iu0WjtEoOUS9gpE+YzjCOGd4vYjJgrSRz3wimKOqlxEStnBqiH3ije1z77WV0wp6NRfaskf2Nj
M56lL39ImzojvY+WQryXQUkRuZFx1huEhQM4SqKl9T1az0TunXG4qGpjJZZffIRR5CN0d9M1z7Rz
6hmEUp8BdcKJWHHBskwk5aIsHz3k8WSGpGcCQuiZ2na6h3IVIiDbp0aFywM3eOQs1CcFlH1vEM7j
6KXQaunk2g636iSITS4yNPPaT6jHSeNIqyJsffOrgBKP+Z1XEntEr1fKv6tEryuwgXMAaAfg0FBT
b/lXo/WoyGHz3V0psXNv+UVOwUPVLOKMI+5P+cuq6vrdpqhys0ebcVTUasTTXaaeRkwG1PflaVyT
V2fmZGC/dTLqEpW6v+HwMbtrgF+7xXCHMq6zt1QUD0hZpmgmFnUvpXsCJKWvFx1BxVjvmPI13FpV
fU5k8Dlu/H+28Q/rnles2cnZCOuR2V4nrl9PN/v2vPppMrbfOOEViig+E5Lpxuy1c2/gBZuHtUNB
aMuRs6uXt2bws1S5G6eG9d7iLGkqFtyN1zlxOvDuAXSzrckIxwXfPS/VDem9kVFwzHmEesGfLDem
KkRZYGsKExSrO6VPfIs1Da//wa8DH2LAtyoaVEcU6nYaxJ4jTnbpfgds+zMkZeY1mNUYcXTWgRTU
CDPiRX4/lIE3+A9UZHa8zWXT/tkaDqTcYpEI3HOmhvgu060Ng85+JHbB2Tnt+NMpqsnZIuU79+Rh
rlc8GXCDBd68XbnVIEF8dnAdoe6LNJ6zzb5NPQyzbSUo8YLvNbXjyZ+qA5HrlIrJcsxLDgEPtdRD
pbV15luu2PU67wQ2q7tg9QhUxE7MRGeMgwAzEqPBXk7sm8cu6gcQaWtTQ+aYPxbdfbrM6I1X2AyB
QRQoieT1sa/Jkcx/TYQFc1IldyRQvKSowfElZZHNL8EM/D0d3Sjz/N9et36kAGKQ+ycvpfvKLpry
3cyJu5f5Dca5h360u3iy8J8FQX1bG/8urA0Hn9OYIo9v62z91u3fJLOZrgzsCsi2vk5OolFmL8XY
sDaeSyzj+mPMrDHcLJNd5NWrZDto2qY5ZXQhHtrB/EbDFioHXZeo819NccBEcLNO5mOmkz1p4G+9
gyx1GksT+lIaLUIc00anpxa3V1fPXA61tHhf2PjAX7o4fBrPTuWqCNsKSUvMpCb3ueK3rMbV2/cF
S9Ql6z/VIukf0EWjBKSzIVtktoONsM7kmpHNyTAvPTLHvNyXIjJX/YbzS5x1QHkrrPwBqtKDRKaX
1NfnC4uLw2+5Y0CBqmBTIABcb7cgoIOV8mgpxVXBcRKS2n5aMGUVo3zwn5ZGjNfp2pdPHtUs1k9s
vBfFoSPL7CCJEESImvL5P82QrrrN/lUJVOrsf4nKwFHgHEpGN00p/V3jdnc94tQg/Xs9f0CuVI1A
oI00K7BpSJm7nKTQ2CbaHSkE901p/XaN7Xk2tYomAQyO/8j+ajnPXUAJhFNxPJSkD69T8zTU8BWm
Ip2iNL2rsuNcKSYvKQMPU/1UV3AF8wQEwlayo9MkO9XnT52Ho98q897b/I8EzkKMAc8Ky97ujwX3
h8U05am2rGhjsnYAx4eknEMI+E2UDGVwWoN7QIEzdll3RCesr0hL5lMpxU3H4HeHQ4HJwKVHGXuZ
qNUXjBcMMtdfBes/PEXdqTTVC8Gq3qNfO49apqRJWMOvf0jgVW5su1Ehvs68DUpyRgCi731Y5jLe
6kYgGkb5eE20Uj4LkakvPtBOux1uMkmFYVaNfVGQvKS5Pmtvst+wYjDYnQDA93wY/Wge3Tl7SjoT
96iW9x5Cqq1BcDs646+lh2YcWH089F0Zk6MAxveDiX+GmiVhhsiuYSyX3xmK8kZYJqYPCD/J/Obr
PsIa8BeD2h5qBb8/4Brcv9ldWlRj1OI0Ytck0N0OH17f3pazsuMqXT6RDN9s3nwFabX3VqGOzDQE
E0+2dtpBqiYsaDLo0EIYbfe4eYKdkvMBtOaEE08m15Hp81IH2S8M6Cw0udGPDLVNjHQ7h4HuY2cs
rGqaSJoW39DyktK0sYB1g3gsUQv2mZZxBjmA3ajjMwAn7MYPQU/GekWyjceD9ap9nE2oPIZ+Aef1
tbLyENiaycE7Gat9JOLUkaw4DqY5zztlU1O11btxsrsuBfCAUXbzR+a3E3CQjvd1Ytv1+8ly0Ysa
JbVcY8/nuupiwnDReFwxRLPhgGDxl2iGLrabud4iLiO0O0jsab7sj2K88dB3y2xUDy3RezsbiCfm
0oFFszuH0s9uvdV9rEZDx82AaKgdWjseOwLsyoG5pDB+6rH5CszVApC0ERbQBIzvyA5z1DTRUjkv
CbxiRjOFj7gvt0ltI6bHdq0/doeHIK9W62CkVy+2t/T3KFlZ70HlqZTw40CMVGx9P8eMkONJt0OE
L4Rs9l3rsqHd5m462bL8AlS3Q6lxEGgL44Wh/DjlX5PEND5ye9MaFG9ISiBj2XhA/asIUStvZ6Xm
HwDVB4S3wBE0+DvK7RvQCzVvvlR7WTS3ik/x5OTgRWXQ7XTAX8JdZURGch0nKM7A0jxmjSCJlUX9
OKI66pL8LvF9EhOSZyH9N0R4N0K3jICtArtushuRgj0O0rxTmtNEk0vHma8jfxIyYlz7VbuzvHGd
+rYBTqZ4pnEuCOB25/S9G3AMENSySwLj5MiU6DHCn6XR39Be5qc8ZQSCBf1jFrzBGvl2lxAt3JXV
F98dL7JGrpRZ2A/oC74dJHG8q/V9xq/V8P7nlqXP9bjxDXdvgqyfALrUvOCf6ayYUtmsCIiZ/lOT
rxCj2udgwv8a1iJ/QqeBvSfIeM3GlmhszJgLm1JAKc6phkcQEdh8KKpH1hVvyOhRuC2M3LwttVii
MfbukJvuMsOi2akZ1mJYVWHCNokOmTKJW7q6hrVY0Ft8BExbd0SfdGP1S/+gsuxv8EAEVJBOz3VO
f2GWxSffhSmcvPzJyHNYRNjMDot8MKRB/8I7agtMYaa1cnFN5tsE2yrqF4ahKdsDh1hDuoemYsPe
uw+UIWKuxR4Ww/uaNQwzA8ozTBJ7imrv3g2sd3aJmGyFCeY2fyRMb4zH0WS8BJP4XK8mlDu93kx2
WtG0th0LxsT+FQTd0V8MUhU4JzRbq9CqTX9HI/FgMsH+lc8Ue6VQa5jzVQrz7AdO4ucA2Gw/+/an
a6kRiBEgiav3Fh4IsJlFszUirRgZrdOfZi7JhY833bo/G8xinFDTTW60EhrhcI0ntd8D3ozeqV4z
TSOaB/jK8xagZUqYJOcvjgaflbw3mtGMsUUbJvvoOsd+lqUfNqA0n1FFX5xd/77P8RUOCK7R/697
ZXTfBBsTrO502HGRQcbN1DDSyxb8ei4IhdK4GmKy5Mbi7tqmErshkwHiACMwLpAKqGLgHSZxiYEu
TFaBRHhbqLrWNPaWIXIKGk+vc/d+9VGWnnlCul7gC2yf4Duz3q5JfzHB3kDWkUf05dmu6xMCYaz1
2S6ECPn9VIVTOGj+6HR8rlFBH6h0mohnIZjxmpJAbPOpd6myexg6U94ww9UYwNvCWnalYp5nSqnO
5KhpYCXswKvBeNmwzkA+cwnwrFx28FCb0acw5AAQM3z3eLDnayxhNlNYtd0C1lppfBcDY3c3MZkb
+XpgU1mdkrLFsLywVZcHVpicKsVgIinJn9Zu3A5u0R9oBnHiQviaVGxqt4wcJ72s8gGD9XzUGLXA
pwCyNobNwcxTb4ctyzCQB6O5r1J05CLoz5WGTrJAEWQ+3x6Nuf6zLAaAB2MNQOIhJezHVMcZgZzm
Whvn0sQR0PjIbOzqqoxwmDxmBc11Xbd/Avx9wJYml9kQgiLAssyToVciWdj1AmH7cN09llnkJA4V
sKd4P33KDZd+LkWJkDjiDRM+inn0CPscFCAOlLWOjPLv4Ir5LDbc91P3O9l4J2H6PjSseHD2SnG7
lOtDMJQU5JdsqS6UwAgIcvcxD+y/UwIXoU/F2YKuvhVtWFTGEG1XHcKgkNUznVf3fu19I+iBPZC8
5YbBpzYaZ78tS0IC4TN142nQvX8eLEbG9rRNLOhgwyQZivNepCD2k+zUYURbNVXRklHewDqYCoP5
vyrZPXvMG8YlJ1uZBXnaeruNIVOvPM6cbv0dNCLMRLXeGteipJqXm602/kANt2LgGGzg0Y2tLPjp
Ko07HgE57afW4U0LMj77bdrOaylrKlvOZOAJWPKSLyCJRTPMtzOLMij/LGdLtf7GiPQ2ecMUWwH2
irYlo7qYyACy8LVDsLfIk7XHQzAIuC49hU3fPGgnW5jfNedNOvlhAVa9IwQb5WWB02hqOKYWtec9
2k+r2+Pzn9Iwtfu3jNsg8hOSOxbbLh7ULTGshtM+yY0B8DXgXjHSs7ArnIhbHwa2mHaOLXmY3fdU
seWsWo0GYCuOhM3jv6hRzqREn2P3/wrY3KB2LVfeTq1OQUpd1VdutAY5LLaZEL/OYqb9GCR9/9R0
L0tr3IDCuXHGYouxhNVpe7/6Sh5GY/xhZtXFW9IyDbYptMvC2hdr8k2mBnC7YH4ho4BJEYqPjrXI
1G6ULj7b86JceTglLUSWvVuu1Bev4sbHhyThdRwGIgq5xrbh0hkqXqdXUREzRTs8xP7CK16IXJ7Q
R5y9Q72ZlGMpRuoeQCczfP+xd/Ujgv1LUXpOOHK3xg7qGiaBHucUqQEGND4d3AYNA0q8MMB7MAgO
LQsqwaSHToEJC7TvIDHWvWDdF+YeW0Ek7CiOnDTuwLhiyx2ryAzSOm6Bg6ObiJgW4xyOkfQXj0UB
GMTEU2y5xp6wYtglW5HGQc5jRuh3yD3rYcpn/MFcc9wk60VwAImmI4Nju021rchfrbyzzCSm+LV6
7BA/R363fcE8w/BTZ7GJsT9bZnmHxtCp6xnQofk0jwHWp6Y9oavEYuMWXQjBmzVWsd1uluFcr7op
9Dj4iGYkLXyY434wz6VzjTOnfEBRcV1TQhIA+ovohP7KUwZvxfUr5AgmaiTnIsnM8t+B8l4h/cNQ
Jps9lEZzMdPqqW3THzDaZdioCaCZaL0wGVGR8GB9DGCfqLT+GIb+cvA4hMQAc1WWmq2O3XyZiL4W
J7NBjbUoA+Xf3i4HclGBxhlJ9dAnJMdpXqKS+55JvnPrLT+NwxCVkhc4F6zmUDXduof85+wWt2PA
kZFRHnTnSS74naq82bk+D79ojkQ2PhIIfyiDal/Nxe/F6QV3VP5M4NbZp14NOTemyHYnwqCy17zs
EyJU7syJQEflFlNUiWRvFa5zZ7FWAWyXiwtWJqq2HtMbIodPQOARG9wJvX6whLPNYDlxkcu5QDk5
jXekstQ719HcvJj6rI7+vVZwY/R49FJwWIgzWcfac4CzDpnLOOpzSgpd0NZ3U4I9Av1Ye8gMqGcW
aeyi5Bn4IrMuZQdDpXXtc2E+6JynyQqaGVGbegcgMxeIqsje+CWjxJ+vbFX2ci1GbxQRbHWZ2qf7
IndOLHPHQ+Gu5WXk9ptgFvOuALlswbfQ+3ScIyb/3YYW1qSEjKRjOlEzfE3QfALJjD+r7aPlTinO
XUZ7zlw3kXLSl7qBcuieZdK0h2kGyJWPGGBWt40NfxM3BXCS0QU6qn1+Ks+Jra9s646sYThiPmLP
wf5wu+os0QAj/fqzmqYRm4oY5NpJzi3Fm+funRSa4vDE6LZ+swRzZFSWPZijU1+OT4gd9xZp74ib
3DfegD7Myu07gD3kpeN355XsHkxYiYsHp8gubmnOMLJX5uwdUcmY1AfzbdHCUDUyukSLRZ0A5LhT
Sr3NsM/5K9iU+45EfckWeihvfEgM1ARTxNbk3iBKhh/Ib3qfZYs/Mhyv6iPwfIicU8holFDHZqU6
L/BnuqVNLdNG+CCDE+aYmmk3932dBShH6TOAWTZQw5xuiatrswAtgFKVXZKryYBoNPJkz8drtjTV
g4XEbMvW7uSt7ZEMs+UII5njw1wwcNxNLa03uo3rUsv7KnVDDQbgkKDMhF5amb9dCiWjxsxqbJCr
gvyLAel8yfRjxdxZ9pm7JyIUetLqHVPhXDPQucahYqPzc4vgYAaQszK585T/y2ut2xVwdVgAkr3Z
CPtY5W1Sbb+6qs0Omytg3Wv6auQMY9zC1e4ze4SCvb5U/qzjiRqNC9cq+yulGJaH99WWA0+BbIiZ
uffBTjpJU2nNUd+ypyXM7sa65qjNIJIAi4VLunxMoDswk04HKZB7G2u/g+g3AYFQx+JKI/KEo2LE
tcDeVHJ7XbN6TR+6yEW2jbJ7uV5nDSjY5/a6jZRBsJsFAfOUfw+S+xtK1FWNDRYlCTLjrka1d7Qn
BH2y+j2AZoikuwzhEiSkAlLGhZbjbSyhhi1ycJkB56khJxSM88yjoacHFXg/1/+hAvcMPW/8u4Ch
gXniW+fMml+DDXXIlqfRUJf2Yau4MNoSKRPf78iH6uD7KhSN/Rcp7XaASINgxvsqBCUC8+r6xPYR
EZ1TDZF7VQX5WXDHfByK71zuksRGW8/q0dWhBa3JdvPpXRQtuQQl0nje1ND8X9SdR5LtSpZdp1IT
wCcAB+CAGVtXi7g3tHodWIgf0HAoh2rVNDgGDoMz4Ui48JKW9bNoLFo22KhOWuYXGfGugPvZZ++1
Q+umVROou8KZVlnd8SkoWoDqk7gkij8HYKKZ+geYdilrIVpaItzSKx2aL8k4wkyiug9cSXkUU8Wk
6trOrrf5tiQV5Ut+m+8Gy3kKExyucxSJdevYZ9R1hSPUFmgL7i7j2sz9sr1WUcGmJSQEpMtTNtLr
5HuPUUOad/auU8dygCIOzU5bH2nW8Q54P/jDwQbYKce0NrXh77k4S1yU+Xdi7XO7yY5E63eO62Cv
ncdx75eHwQ/IAwVarghVGDTOgNwue3Mv0u6JpiYeFHV6qPAq0tatgWuX7Ca4l/OAqDcBbUXnydI2
sXuCvi5RUsEFdBU3gb2J2UWNgZ3vmr57dEe41hP+/51wJ94TkgGqbtJ92/eveLAOEQPc3JY8IqYG
3XYBIbGs/cpKrz5CYXjJk7K5D/nTuX27MVCR13Zmssrzgw+bMmny+T2HgFW0pzYUW3JqtCtgtdh1
9lVlEniDF9+XLrg2J/a8jTsFO9Dj9qEixLZit/AVBmiRzOIkYD2vvnCdxQpBKVgHM3KNeYTtTMCw
0Xl+tAtnZ9Nhta7ZyHylkhxp8avrcnvvRiWbfONe8w5usH3OZKbDacN33fb8Q5Iz2co2h2Ddq20U
EA4OvBDnSHFMBB6yRh6LsK+uuugr4iBGvI9EwrNcRrvAU92CeoMtgou58vrtFFVHb65ouApX3UgD
gm0NmHZ8jrJ6YjOPtAs4AG6vnXcvXcJQgjNi4iwZd4qtidKYyCrXvrccRQShf7FZer9qPFMy0Bcx
sUJdLtJI796rXuwBc3McA33j9K3EuAHviX1FsWpac9iC6DtQhsEJ59XvzBnfJpCFI7G4NjXt57Bk
CZ0UY4YFZd4AXWQTHeMy4BDhRuBUHa7w2Vu3cFgOQ4R9cDS1fWKAvBkqNlHs7oyTKDOJAAquAkLp
uqqPzHUWv9LwjeEZQ5jeWpOPaIokVLZqZ0826ZZsOA/CvSMQt80l4u5kP1FLy8+kBOYqO26GS2CH
W1UDGH6G1jstFp/Bz+4anMcLidpcg19mKODJBCvqEKXDry4DvC8FDi58vvBV9CYUhnOXVrV9HG0X
FSAUPKjK9tEs9WvjfhEURL6IRnBL+UfmR4tuUe+rrL1JgqA5JeaIjBVNF2uMPi0zo4wsBvxn558F
/dnrwdBHrx2zPRuiGokJ5qfK0Gro9/DXqjHJYNi4whdw36rw7Hfd45YNscR7Srg8S36peGaVRtIA
9x6G226eYlzaIT7SDTVBEANR/EmX2+dmftaCQAndXA1S9HXo/ALWuHm1TAvDeun/mQ463vs2Y/Q8
Y4OJ7YAWbaM5ewOrLxbw3Uaob2MqSwa+Ktm4CIaoubO9cfMmYVZ1pk0yhreToBaL1ZDbtC/clmyw
dCJkl4i5nuNZNG2/hgJkcMrlzOrJNo6wZGoLQIJe8kZiZFU22JA3k/4LEcvd5vSt5Fa+5AWaD/bf
Jm7+j3zOvfuhLI5+P0MdTpB2wX1+zkaInQSMqzvem7Fjg/6UxGI4bDlSznzCqlvE0xdPeG+2bd/S
VvaeFHX2mHkw2ia+Y3tK14BGv0YDEawwYUwK/Z1dQYZOkqDZDSn+8WBi6xG2w3hhcIgZW5PEu8jQ
9NdBUdR7kon9xuXgDt3iSHWjpIs+PWSYxMeh5VOdyXLrolNuujmID8xn5Y6WKtQxDKhYxbqrUXAh
s8wJL5pfR6siFLSIiBEOlyWjNXonAmzf2nzhoS3mhBWhz6Agz1jfSY2M+3aROIK5K3bRJCBTODxM
VW5j7HOGxceND3iUrdwwCiukpE8vd7ytAYSeGhCWZJQrsEJzze5YGrTRZijnmeMwK9Yuw+iYbbAt
IITV83fYCIuhsmVHG5h7q8tvKfOuWQqazWUeTtFvZPZM1gcMfRG3eydcvh8+cV5vKKvDzEq8MCDw
iJHcUmlB7RwmisuTTzvWYg/cFjXAbSnmSQu9dirkZGFBJgsV64kMn5SWN2qpHxQpS1yKIdgz1fu+
YLiPKQhA9mqC4zBMO/aafJvGPt+6VfrjG/gRe+1mN+5ch2eHj+qQyNuuka+1Latt7dXJTkfLZNfy
wUnT9CWMyEZ5Y/LImcJfwb3faZDnlOUWcIhi1EyPvuyKmpVW12dxayEwrZfgz1BUxaFZNCVHPfq1
P+NIKL5dPqSun+eb0goY+26nycrvIljOZWhjKAOpahPmlebgMs8Ev1ojh9USAzqwXbYl+sXymrsx
N9sTEFLyr2b15SSEStJQPoZGfZi9LN2agynWAXUH2zE0iGlQOL9yfOy5k+l+0+W6GQaUgqnmeHFM
GEAxIFok/ai4yG/HrXZN51EKxgpmz3Wc7tXwwjE2q0CfQgeTYT7VS9YCI69p3gQ1q1iGuJqHhtoh
SzanKohPmcWojk0Us3GQIavrgb4id3yHf0qWqF7AmgoXezeN1iF3jc1YlsGpNL5NmDpcRdlFy6wv
HwaLo1rXXOcz4Nhd0N9pEeSHcsprwmW/CpauT+YM9VDeFyI2NmHmrVNjOKYUJN3Ygdom4EpYPoEk
77E6Hrp0gKyfQk8IRzXdRD37wDIYwdf2Jst8PW2BfsCHjOr6bBnpjsUq51VLCacmYnYIwnIXQ/lD
EulucrazB3sKv6LUW+OXYqkqxu+oBo0CRA5rrsAt7o2Lux2k7cqUUbnLVHtVUKJYivU9ADcaGXKK
xvhOE+Xya/NiW+OFC/hz1CR3Ff0UFDQhFnS1XHIk0KcKugfrpLg4nY8rwFsg/7bc2+qxSOF/TJ5x
Bu64J8TFHWrE1jA2QXzDjMYNNQKe2VWOpBtJHTik6vX/l1Dzf5KaZZuU+v89rrz6M8fJp//8l//y
L7//6//4739NLS//7t9Sy94fBIx9LyDtH5ieTfz4b5ll+w/XcSwvCEx7ic2SxPl7Ztm1/nBN18Gm
6vo0njPy/ltmOfiDhaIMpDBt2/HMwPlnMsv/SBORphmwpXadAAY3IE9pLw1zfyERmKQR8rrwEOJz
ByhQLK9Z6/JZzZ9CoU5B6jxSydqs29H9fwABxBL4/2tU+vdP9uDw0jOK0PK7oPIvPzkhM8tiGAk4
GZxhjR5BW1T65HJKWPNPJZCYiu7GzdkmKQfNTrya/fShnfmWjiM8iKfiRLg/xLbYn+gduAPtfntu
73wdXfz2qmG2O/VwjDRXbK4GomVmIU92x+7u/S/v+d3ffuO/tkHzRP73L6JFWSrWNGF5LprR/1Hl
q6co9MxwIfI6wbSG7g3MgBFZe/MrdW4WDr/gs6fybd3KHq5uMR9brzT2LUt4pqLPwfZXDt9RIPrg
Pdcyp+pCEGqk0BKcOYIh8JSGTtsK+tKIzzMwkosxE+IjG3qIl1BuFcqPKIxZAxYWhtH8nAjvzygQ
/IUxZe1M0hjIJO2kdZbs/JGmqLELoCyZw68+iElopVvGng/ONjy+TSZXRmHfGLLnbv8j3tzyfjDL
L0dCc46bgKPPxeiETZxrAb9w1+lw7TQJ86Jc9Ubww+2I291C5Q6HO8XTaNZO+sIWObt1Un2r28+x
wycz5XSbJG2er7nvACaUj3SXkWRqFCGq4CfRXJ7yOdqXkZFswBm/Bn3zXrNmRbBK7oYHjLHroi1K
uoZYtMz0zrampk65hxmK6tdx61m54ENMcAL4srgggSPPb1Po6gSTxaorsQ6ahFH52IcH5gPevzQL
TkkzDFcxlggoEdFaxIGmYm0R4CeFoY9G4mTASGfAY3nY4ysnSMWLcXQzTdK1TgAkR8YhYHV4jeDY
AuwHBuoUzkyZAEIC7UCrmkXCNkOGKe053OUT/akx6nztUYGg0vxt0kO8qRwWcG4zscmv56cq+XRr
6BmBiB6DOtQcfFxwpG/fZTG0upaVexOF66aAQux2dEJF8dVuFuC9icaH+KECMumNZz4muqtWsun9
I0UC87TbEXxOb6zCwDzqE8GP4uAsQOPxGvm4ntijkHquDtwRqGfyQjDsgbszHewQii3fmrRLs1Ql
zk/lSHaMLc59kKsblo14hP13YHn0FCK59E61dVP4VpM7HSoIiFhJN/SxaAr8rKNq1L3TtCdXVntj
1AfTyMQVtQJrWDnzC3T5nR7HI767dAcR8tpW0akQydGlnkbPI6EYr36siiUCTTSUXM/0U3fL0tiy
aAphWyJv81C9jUh1q3Yk2LPBWjetgijkJtlLbuaaSZqm8clg/wkoBBjNCKAmbTEYRLV3mWCMrOSk
Ivb9mkYCxz7BYLvpDfB9SQkXrTFt4i1Tf4ioPe1g1NyNRGMKKlpd6+Q3+j3zU/YG7chWL41fEwsi
/jDmHxCwqYjR+HWK4saxgnw9SfMt6poNwTY89EN7dFTP+LZ49u3S3g5CvSlL3o6SzpPR9ettvtxd
CphewG3crzLTJX3y5KRNWb7nptg43nnu5IJMwAlHmidg/UxJKlC71K9vpEowQI+GdeCEwjuKR75s
G/quCrLadZ4vyFEqZ73mEQfets9UjbWPW6uriGspvXQW4DQrCT+slm9HNipEK0v0K6WGnSTK7N0I
psSVtdzIzYYNB5Cyc6vkVQucPOBuH+MiPMky/KGaFHXAsb5zYrHrIscCDc6JMH3SRJu6b/YiEvlu
9DoDS3bPy8cIPIdQDRif8DKjIRagqQVFRBsG6RALfvJItR2wBtKzIXBtCFnDHZgohIHpsTUKcWz6
aSvKdssng76X0PYRGjK6QJzuWOFzGNSYwIEWT1MVdhtYTPhZ/M8MxtbKSy3vdUnRjN8qN3+Bj6Qd
r6ClIy06BOhW32Jd/hQifA8bfDfmkqOMXAiioxc2a+dEGdCr6EqU49SUm9i4dxMIwP5sP3ie/8FN
EgRx+Jw4vMGF9NlhGZ29qxpvh9/9uaHWk0qIkgyydyHG2TFNM/A6RDaKNxvs1caHf8uKR+3EYvau
KsxxoZL0ShgxSao5extmTaqS5OssISpO6tWVVHtFYJr3QXmc1LnpeszGsXOun+EV57yfKMbBSyF8
3ttJfYzJku2tGnJIbIYLfg7mvwqPXeETQJKeWlv+c6WLcU1qP994sYeCa73onMx1mOJyoXrF2tF+
sKf3dFpnojo1vsv4aY4PpCa5E5MhGSH4rpuOck0VHvq8em886FWVMm6aczmH4c6KmasHkpsyrX9a
kd/WE2NKROxDsvCjFKt4qFVxxH3/jkdfHFxduQTLMFKW2MMz3/gZkuAt5amxoq32sezn8FhUiiLT
sAXhbnBDbuEDKwiO4ALssz+H6lSHFRlt0yZxpt8BwrxrEvJrP+aCbhTOUXcUsXYZThOnZn0m4GME
LdAT1f9ShRqPMO/ubUwq+9lPbiD5y605A2zwh1NTXAxqxtaNprM3qZPXkf4CngQ1PdBDCGCTtDSt
Giif+YM5jIBCmoLVEMnR2BCfCWgRkGjnhiJPjq3e8J84KteYm+hy7Y/lYsNoiWhbReqv/cpBaJlI
eZQDeNLGYSbyBUIXLfS17907LbEGTzvk/VvoJmze4x0ec2M9tSlfznY6gTRw8G7yEVJyyrdC3blj
PxICs8qd8Op+ldbhgy+Nzy4Oko03jexuffnWjvKxpF99UxT4Wkfc1/0L9zX+LBVFUk7Mx4WUgD3k
wW6u203h95SzR9GxVuO96sCTZ4V6jpdVaTd9Zbacj3nDec/ZdtV1P12A/VOFAstyr2JotO6blckP
K6XW2eyAgbW/ItO6a0aeK5mMr7OiZSaw53Hx+HxFSZWdeM3XQ00KqRU6vMJVvTFaUAzogAvvGshZ
2f2gc2PEXxGQNowsIjXKYeEPBR0SCK/rlsbQSx/tbXuvp+Fa+7p5hOCLHxIzTgF5jNaljGIvsumE
8pxxX+Y4ytyKO248XWBYKLRpstBoNCgmTyxLHw2Kg5FnqpdKAcrgWUazRfciNdWuc+h+DhIjaNXu
MIrfFj1NGXSaWXIMt5GNPB3FeE0Qx9ciK5eCbQnXIwDzMQQ5OhE+JLOHmEgg1mM3vm0gtTFAf/ga
FxpuhGw1H82IqA+esXKdLsZif8geXHeg0mlCSrGT6/LLsKLcxy02TNd86V37FtrLa9P506EmJXEH
fISrzOz7FEsQyZeUedKRgzdyqqIzMCG9bz3OMVM8Jsqfz20Z9vspbp9bwb4Pw98hyGiuzac4O5hk
+kS0msZK78IB2MeefE+wiX2eLFUTRNgVsrdxyLxHmMgJ4euNC4xwV42N++hYJIaTMbUvPEkeU1as
2O2Ju+hqOELU8XZctl/bHD5fM3ecC1b9hIxYHTSAvYtXLC3O4Ryf7eBbwWYkUqvBOw0s8hK83AQo
tNg2/DarpYip4YbBIGK2Ax5HH0szRY3SEuxWRUnbSWd/26Qznqfwp+098DQA+XDwa6QNOkGNOWLn
6OrTzGLU6Lxy4zRRSl1Qexy6vNo8ceO1njiuj3af8FFj/3Iz57gISnd+0o4wXqXnbRPptG+OA3MQ
ZAHaj0clGy9ZuEozr9mg05/jNGSUctdGFjjraizwtBlYA4Pyvazwp5jjaxenwZVIldha/LQwiD4D
TVhqCusvFkLBgQbOBut7iDuwqP6EWdDd5VlQY0z2LoCy7znv5re6RdGd0U3d6ncpIW1D4FW9tcf+
plDmuB8BI5xpQeF7ZcbtFpHkUIbjQMDfIvVk+dz71JJEqj/MQdC5amsADdh3sBoNj9YoL5WtCBi6
GDMi7WP1jPDKGspjHmMZYYg13dedHPYpuNGENVcasiCOEvE4a9oyXT2cUsv+xYJyl8xYjmozkvC/
fXryGMEPNbr34j8m9w3Lx5ihOUTa/poW8bOCe4xq778JXM44/DrNfT7FvxufGfJyI7oUXfrmhq5L
x2RysBfLUWwu3lgqRC6//8ObHOhDLk6CcCBfNpjeXZ+Zat9lLktgMmItuqg3vjtdO21lNDE1JweK
np6pQF0kIGDReJ4zhhC4TJP1ZjI4UAHB+p3l71PD8mLXOMvecQr2YEsI/6eL5xT2F2mc6BRFtKBZ
/BzVZBxzKWfBYHJN8lOTKJBq6qtrhs9kJWnWVc0zUeGT6g1sg7F9lMZNVObzGaTfl5Fz7EQGOXmz
zzElQL7iKb/wSMEGJMX0bSyxpaYmqqUXjmw/NMEpmuWbwJO0A+cY4nVuXscquSVqwz2MOyaVcPTF
uMWZFB3LRy555Ywin2KTT8l5biGz76s6pIOvQeYebGKIYXCnmtheWQmWeej+Z0fDyKnaxNy35vyu
w/hHTdyS1ZD8yRwHzwe+NK0NbbAl0XlTmZiEbRlQDNcOSzEhS5l8xE0unOqKmZrST+jfMH5GaO/G
rM+ZL/u9YdrVEdkaxoEE5+BG1TlLSuPNHGOAbkZPA7oQzZFe+HndJxkrQRwD+B8Y2ByPCGCq03hb
zTRa1HbfUL+puVD/3hZaFSz1D9/jLdUeHoLapBgo6ym76plMmg5V1ZqAmhBPpSW8f23J6Nt8JxEU
8ftHoCLJSUDj8PpdQfiEXRcNFoH/JGrKEiVbKcrPKBJf5aj0UOJfrSn5cmaT/iPL2YGfecGGyrrv
q65qDmwDYzPH4LYP2NaQMr4zgPscKK/EdeOXZFPhBgBQgT9Vr4rOosm1P+JO4bmJnW9P4N0N7WRX
5t1XxhtP6R03vv6J9ai85YpHNEfT5oVg3dmKnkriDtkk7ugs+ugCGa97l92m41v2Y9YfBxOHg5Hg
ZJDo6e587cz4ze3Y9LW2tYjSB/oJzX1B1YRTy29Btm4lCm4e9LNh6bfcCY+decJjAMMf+5cR9+Y1
6z2xhMTznUomgeE2wMufRWc3qbAsYbhbl0i9HWz1PedPtGFfi60xNbGicGNIkoq8VKnfC5xLHES9
Xz5aHFleHd9l4/DYx8PW0ZzZcSNPJEjMi4qIF5BsFUIDvJARCxXrjVgdikjNPpoBzzn0dEvMfBhW
+AXSvZGHb6UsDVYsdI0YKRT9tMvQZuA7WFZ7mmlTOIcJuzszxjeW/xnFTHgO2AWrqWk2qBlV/TJN
8Bg7vEJVc9CSqyQX6Obgd/Qk++VtVo8cD9T5cnW4hC1dy8p+rC0QgcpOf9zQeLJGbPm/v3NkGKlP
VC028yM+SHPFn1zuk5E2nLpOr03dtLeQkg/mnIFcsNhpapjLz7hOhxNVEAG4OFoRzIjFKzZJ+6Gv
rENc04BT40OEi+U8pHjajm5BVLoQKVf/XD+xHYyeqrHb88/Q663v/MZwj7xYGe5bDH5zN7fn3/+Q
YqYneAtwJxSWXsd9VVzbst33FsZaNZPUs4Z2E/WF3lUGwDnpB3fwZcD1pqBEq04+ySYIzrqTG7Ol
+tourOAIPWLvRM2Lxgh797f/CJ2XriLNQpTAtAkM+cLBEpABPgGCcTvbwGdHO+93eU83ZIA3F09A
fAz7+k9ChPjeJUmWwG33VIs/pAmFuCZorHXsAxLHVqZYS9iuJbd1kFy4voitb6i3SvDlx7UH+4gu
xNuRjcRErmcORgZvp17Prf3uDd3FjYkWBh4LqdniGM8SUPvcd9QZQcRepZXLkCw3tZk3V+iV0CAw
VWX1Xdd4P0rHz+4I6b7xKJssO0rbiOnpuZ73TWQ+tOU5ragGDKXznVWFCx+NMGxyiUw0PbWwE0xj
LDZhOx3KaKYC2OESQ+LKVB9wQxyiUugt0jy4EybDqc2ZLTugdBPEBQbWeYc1ywRqVCXEE3iFisHa
WYYl9oSLKaf0cFVDbN3M6IQ5+6W1kyfhOVGcXb2SFrfopF0PPeuXsoMg4gDRdV3zEOgqXRd9dipy
xlcs71TyQj+qFGiJuGgIsdq/W7c/+TsVCdo238o63tosqlaG4iuSFPrTmLgm6BJeCrB6O8H0Mi4p
TVmTzh9aYW1hDdFgZbnuNiCYN40f6Px88bibVA2Z98BuHty+/nIsd9FUHdZUpXekJu6LQt59Y1cU
P47mITcMuucUyMqkXrsYSg8wQKDPGXFxTgqaXjHNEqO1v8vqo+THXqVHEKcofTaqErtHNjN8oXnc
5VFKiUpGhwwGcx7OWB6CdT20anu2xk5t6Eem/40Ug+Zr7PDhaYCIYKxEexCW+dHAVMjzzOPhT113
XqJymQn0SJcFZqVvAxHOK1A+/Cyd3MXzdHHTvOVTNrl7O5VY/ugKdAvx4o/wQIP+E06x4b2nouZa
psNfAyzm1VBZ9poqiWKDfzYtehdLJrXpBDt4XBeE0vC2rZOq1/cKAa7rlHOqCsJCder7F7aNB+jx
4HMqFMkSFDeYgx7gMFhofGjVoRMl6QOqkICmBivPw4bhpfB5zBSzToJHi4C7Ci0Sk5xFMwNFFRSC
JFSKg4vedxIQ3OmJCIzqeYrj4iRnXmh0+E1Nyi7yWK9arvHgdyGh8VKuaRE3UJS7xQLV7Qlk6JsY
D02aKng7dX1Mk35kLR9SqetQLjUsDfNEJlMawJj9xha4qZcMwP5vZtdHkIkOIomSe7ynD70kj8Tc
eQo8vz971b4bx88Bh87aS6dLr1pmR5z/B+FYB3NwfnloY3ns8gCLsgesBtyjiHHxACLLnA/wwXJ+
36q1ZoaS6IlkMHmhT9rb8S+l462MaNf2YUtk+WyvnWQmucsbOZPi9DIwK1n8jIVJYe6W1xoG05qL
ZFq4N6qkeTFo96kdU1LTeq9VQY2KA3s5E/A98vxG7JJEUaqO0gvnJ7sMGRwxgnBHpZK3PLfk0RsN
vtjE8wlInT2Nq8XioZPWt7LLH+ukdU7tnN3DDsnvVTFejcYkqe1+WbW+pml513bZyYDV2cb0VkYF
V1gHWk42Xyp6WS+q/CYhD7DIJe2whLYaE/NLboCNyeg247IJCkWCq3NnWnxKDEOrFgl6TXVQtubG
KDssb5TmfQ5tG+2SUH9pq6Dk2uYpEAQ7SoOoZaEdigOxv6PIIoAPj88pM1iUo9dtgpHPlkqRh7D+
LbIrNk6vZhPQg3rgvWLjbBTwgacmOSuLKL/mi9H511KIL/phYizmQ4sUA2LG9apDtXD9pOTOrTwP
czlJE/R4opAp7QasngkkAQBXC9PdDYBmiLDAltXoXR/qfuU4F69mBARjxnUXFzCopZh9Q0g0r1fz
AfuncxNwEUzz5FLR+IAgWHwmQ0JrO1CNQNGXFA5Nsy0huqxp18VUBRO4BliysjLensD8dHFTNYNH
Nu1a1P4hm83yxkx4WY1YPzQCd33AydQ4ryZdLUgBLU+B0vlpvHlvJFmy57OP2BRxNPgpmydgHkdr
ZkClGH3lWimpPoc8Z42aLh1dbmjCeZQ0bOiw5nHXJg/TTDaKBd9iW5/F1nTUQSIH0Aw48rpkeEol
G3nAhK8lfEwukbx9S4DNtaw19Z2Ngec1G7CYgZ5AIrEsmnhKmBmNvp2q5lpVY0yCan4npfcj2uAF
wuymwj61tSTDgQ1Xc6bQnU7l/jUYrBcdV1t2PrAXkua2ZTQru+51ylgkTnNDP9TMtiYan5CQDp6W
R8qJ6rVN+TlBqpAvY2/jOLAfPVc9Z9o1YNF++7HVbqYpHvaZa1LdxnChWj3shPlizcV0Go15S2H4
pkz5ULsYW7uYMTnCV4fAaZwio/llSaA+CcmjNSy9LTce7phOr3ednKwL9d47JicYzTKJt5OjrnPR
vc2VNR21aR7D2R3gtpjvYSKqG81fsKmi8ydmbviNFHuQTocMgsmcSsutY6eftM+VG0uKYEP20Jvs
S+bK6SRAn85pUK592YLC79E3vWRK1qo2fk3gTGL+j05JuJ3MjhpEHd/C4CGvmklv78rh05NDfx5B
TXSO0OghkeZ6ET8bmRVvw3JLyuanqazg1imdA2EFrvBjdDWynnWLstFpl2y2NJ+ylKeigxBeED/g
LGx32h9vo469SBjqBns4CZ1E8QUTAy90gm63ot5vw5mKPrRwvY2E0JdFBqDG9zwp3z9TVL8cLzli
7Dau0pd+nK/VjBe9yqI3o66CWxxWhBdc1otRml70QjFDsubmY9pbLx6fUjr2Upoh1nQIUNsTPyQ9
d33bpMAZmpw9Yq6iDpv9RO99hg6hR3QRfgn1rFI8ooIXfQlK/tApfjeFjHAR9uoVxTgPQ8QAEode
R8DEx9XkJfshg7uC0eu+wosWBowbo/K649yk6L7qBnyasR7Yv61o3cp2E0yIAALZNvHwEzk+vAlq
urZpxBcmXmC4TSM+7bp+HqxFWygTctzeyAeq8E5zUW0wl5/mKRUHFgt3MRjiLCqZ7dIRETjKF79q
bx/cQMF5Tc5m1B5MhfsbWmOyqeobIuzNVkjkuEFsk3ny901Tna2ug2EyomM2HWmIJH9E0Moo/nJN
DElZbG4ogxphFKVn2YXQ59x478nxLhjK5yArY+ySYgRhQJEwPcddnsVcsA/FOD2wyqNU1tf3vWIR
1yXPru99moq7Bi2vOOK8FCEUC1WVh9lmpthrU13CQhiHGog12xycDb0mhmO05QOf48/Ej360vgaK
P0EaU69NApoPfEjmmIFuVdbqTGWkc8H6qvY4WYEBuM23zPHwdpgadCd4Y331MHPj9rs7W/fxdi6H
V3NeaiJ6yMIiG1bjpSkG6g6D4aWv3RD1Wt7D2aqQAptvZdtPuQEiLkd7ySbvDZxfzDI138702Oyn
CtpfkHNnoM/TwE5Ppcbcx8cyMGnkbRSRXko0QlbtBDnrE9I8SglnO2CqLt9HKTYuHIGcja44yhF7
PjgZgKWpdQWbeRu87TKbjU8e6nA7JmxOZcb3nolqWtcB7vyubV/8Qv9ppvxCUIeguHbjr8aYHgsE
KMiEOnwl84N0Y3ElM/wHksbJdTSdE8Y9eohH9t6og9muEUSRkqp8u58jkxtXT2E8HrQXU9HoOSfN
3h1JNIcV8frGeO5bzNoOgVvytrIheFg9dGN3S0Lvo15O7X/eP3VJvhrVqp/uvy5dEl+q4nyP4u53
bcK//a/rR9/9Wf+H/8h/FpcVfpr/0GXFbNH+z3/9b//gruLf+Zu7Sth/SGnih6IWwglsy/f/7q8S
f1jLGiFwPCmlcAR/5393Qrgef4tjxSTO6JoCW9bf/VVYr4gl4rwiwSIsB5fFP+OvQr7/90Ynh88z
LUFBEMAmsBhX/9FiVQesBxJ+zobKTbsYtyp/jKtCXkI93fqojCtOD5B2SzQtMij7y+2vGQoAoha5
pRTUIgFk8to9BmVN2PecU1sdJvGvUDQCjsnY7eiA6P2RFZEvz+5AZZxvPHYoc/nkuSyCH2xWtogf
E5XsPNHg/57JtKQrr3UgX7vGJ6JlR+ntp62t00jOuVQGJdpTKDceq7+1ycKunTt7W0Og3gxVgsRq
YzoOKgyOywlrpGYIWbeAkIFBwcBhjy2rfbWDNN7x9MMOIF+UL6kUpI1229WsN5pp4gpjOrci+lWy
5w+7CDCT7L/r+9lBrmpbRSoksQ+K/TBsrXDfbRYMIcyoXbvwomC0fNdu+jw17d1Qfg6eZrwXnO0u
E50LeyYeFCrD0kvNKI5cdxIDB06LA3StB3FA9SeBtJxY9ngSzrxL++Kl8zz8Ua24UTX5ZLi0EbzF
1ZgJIh3DjL+Ifb+TTifYlYjD81dGwUYa+H8mIWAQ+nwc0r6sADecb9hCwug4VOzVeUfyPPxxSlRK
zvuUa0lyAkCAuCaHX45/Jm1hbo3+pcT59mYaZM+5+/tratrbqdhqNfxYFFmsR93cqv/F0XlsN45k
QfSLcA682ZIEQS9RokxpgyOpuuBtApkAvn4uZjGLmanukgGRL19E3GjFc7/WLbXmM+wztXe7Kg4D
rb/Qy8kJ1pGJJEhQY1gSXTud3yuJilVjF8dXUoLO1x7wIsZtx6RiDmC7HSZbxaDvueojdiH3r4Qe
IPQoLaT7fDE9GJUPeebSY80fxOhhPSZKhnxLXNIKut7ofKfU8h3svjtlM+v9sZfnwFcSMaldt4ra
Mw6jJgxcPUMvZJBJtgru3SmxcrkBs3SNY/GcLOnNYpUbTU/NgsVa67OM/vDeZFRM/EhAH2ljFpg6
anOcLRglkqdqxu06KgeuGDeR1uHu5qTPtWpI0HUeV3J2h7vaIds29Qx+FDJdppS/3TSGiI/cqaOk
lWVhAzA/IAhYgpUSFoQZpQEPSMZ3P651sD587rg7/6EB+tPgaYuyTmeqw3nvG+03vGJwKzkXv+M8
53+nPkFWJjPa+4Qyybg8qOkDm59ZGs+LTySETA0uKhYOim7KVNrTdgC3vmGXtDfooOdxWsa7SIeD
xh1wa/qK7OL8bjhsu/pssrEMrEFVFaU2n/rSjJdQNOxz8cksO6Vnvx39nXtnhKuKgGTutdn9nWXh
n4NgMc/uF3O7fZGjmsC9kIoxwLl2gjpPujsITM36Tled9aQ3pyZvSYiZ9MxWqQWCw+vudrof3Kwh
PTM3oS1VvmtwKFnIIJfFqO9y9dHgr0ciLiGFD4qDG//83VY4NBZeA6nW5HsQvfTSAKYnmumECRos
HC3hWoB7SBFh8zu7GiQpB95w+68Q1NrUs3GZ8ty9kZ/cVIv94QSeHkoxnjVtTs4NW5Z5mdXDrf23
eeiQ1RrnJ1sW5wS6JbRsDeOfqT5b9IoziESHFAiUAs+3c8gkSjsP1ggc3Vd4gfLh0qlgOs05LSlD
Ne8KyyZqPJY4lwJB0AUSJbilexu0oBEkRQVB3+1TM8kjs2KPkCe0MOAp2QTeRJJt+ed0xnJsDRgm
LklUpsyRhTb8rbjDP9XlYTkQTNfSAYBKa3bbdiw+uvXRrbPu3Zm17wT6IUZyIGDQLl1fjZdYsssx
POg7/TIeSLRSxVHC63RAvxYUFwAMQrDeC9QezH/VpRnvTjyRF9wOFtauKo//U4FnbGWJRZ38JuJX
QIzNT7HS8CfoPGtvDFDeoUn8s5iddudOLR4NA/cGmNZPP+jLNZkfR5Bx3OSc5NVDt4xub/QnL+DN
XTpOR/rFhRGXglkB7wVV8APQMi/Aigwk0fItDO5mAs9i+1SzpP1ypL+AFIbROxupRgGACinX7L+y
nJ7pJrEwUPrjx9JMH3Nni3B0cB2ylN2ONM9OJq0SpoGerAtIOwMYO121/AyCbt+hzLJCJCrY8IZt
DesdLx8J14GsKL10Vw6/G+a69mUuf1iYVtvUK9WNtqIXlWloE/tU5yW8cJPBytdvrJ/Ws5JIsI+L
VN7xNWhwU5LOHI8gvQ8sTZ+6MXafA8P9SxpYWlDkaboE1j1W1yoOvsXCnd1Gn6TVmbwPuvrGx1zw
VGWMAVlXvHdiLQ4O7JTSO+sgGgX+cK7GnfMjzbHYxnw26kXO5yDnv1URdUnW3ZD1Z+nReoct7ywC
mhScAJ5rywvIJrwKuAwec1wVV5KzXuTQFTh67XCgjHUncn9mTQXvmi6qcAJj/0PkOi/hige9S5qr
BMBXV680MzRR7tlRF9NgM7suO1kfqsEiBCtDM6HeqG+PzZfGA3BWNFnh06ueEGVRT039QMrCpIZF
3klXo5awEvQC0DuJQ0eoPae/SsIPMUBduL7DHawcT1bbmpGsx4MJTIRdeIqJriWO3k53zjcQS+wp
w3oceDCJagDrKaj58Nn9CcJ4mLFZxnUIYQanMLb7i0C00CEeo2h1QPzVf22OoY3k9/BYIGKq9RtC
4a6iJOmpRmrEk545Bs3ATrfR3fQzx9rbcEkvOVI2XcDq1CjTf0tMy4oqvyRio8w4kz1YhmHr4Jtn
Y3atXKgw4FZPtoE4a6bGFLJ85pJmcfXrzPjX18DVlqMnzyiGaJaqSfZ1qkPFN//yvvvTxzpYl6rB
ABdjGTCJepJqpFW1O3R1+Y5n1j52XdeeMQScjFaNN9JpQwQKl7KWwVpj9tQL0Qn/abBdvzRZQRRR
Vi6BsxfIBJL62qU70pMZGezgnvGF4y9eqKDiwm6BjzFNKMWKPy5aIqk1ynraVKzoRitl+8TzB6Jy
22Y3JXH24HajSkDTn2LT0DdDwyZXc5fjCL5jLqaO53ysQsiuhjs+F0uRHGoR7Ei8UIK7/t+jbf6b
inI8kq07jLnYa2g1R9tj32djbWFP1XUkMTvqIkl6nwwtWJEtLnPDwtavw7wLYaG0sHXHzvxgY4QV
xJvZrrKtzcaZ8978h/EK9hNeQxpr7+CHEdT8KuE41pddIYvv0WLna+dQwBOcBRBiWxl6kwl2POk3
Hhbng6xUES4o9byPrOPUPpVjVj0xnJH2gbZBa/hhqY3iMmFTRcoXlyDRww4oLh8QCq4tYB6yzNJn
5XId70jSUb6JSgnSxWcXwfJDL6Optz0oeyxtuhQfnw6xdu+zxHS6mQNSDr8iYRtUAqzKdNaaOYrX
1ujACrceYVfo+h5/tN2WDXE+a5klNu/HzDmPInIw2cpiX2MYnPppPy+wud31hCkn+99qjVVFfUGG
fQoAkFPHdRMxu+3RBhjY79zxW62LEz7iR81KsUx7DmagyuPX9ennVyKYyPe64ldM1mIg3rEL2LiW
wtqVaYbmjvsQP0ox9PFRc3Bqj9P3Ek+wGjPtsJiA9+uAb8COVVh2IPyNjB3ewwb2sWtzxDcfnqjb
GmHr46fwF1xpQzbflQdzw80RLDNagRPnJZmHeS9SB2VohEJZZeqHagxcwSb13NYAC5UwYJi7GIz1
eoJ8g9W78ehXiwdsq3iXPntBpBOPH/a03NsGDZmzJfZRVALvMIn2QFXEUctsuTXnMdir1A2uRVTL
BKy4aCfWXd1zXYNIMoTA3lTNAzUkMG5Jn6AcmYJdmzFD72EOzXwGLxxHV6SJUBNlvh+oobD8to8a
EIuotxqk2iA5anBO0DnBtiF9cyKbLFGWrNyNaQ2kfrH2usxCb+m9rcF+OGqTgmWbKZI1ioo20LKP
z1pSZHOw060WpKbM4KtVuB/9CWo89FTLIYnT4327Jti0Md3vZ4vdCH5Nng6v++rjnKLdso/puApu
ptQgeZgYBisetdrzcML7cxLBrft1vOU0Vfjsc7V2PEVWCQUYQGe1E/W804bW2Mm5qIlRaK+Z03zQ
lDiGeoB0sZDfzeGyzA4PkO7StQVxLbQGrmG57CKgZG+Vo8O39pW18SeLxAT3gt2Cu3DHdaxYsT1w
J4n11naRREjOTH++cfYqGXZLp14WotKmAw+IrActYP2E2BMMH73vk3x10++xp6eGJOWBykAN7mNG
t0SR2uHgD4/Vo3YM6me3Fw3bYRfoJ907pQlWrHo4XDqgrDvMnm5wwxZ1b90AoIDoVxeuvK0EJTh7
YcWdnmqF7pGXfO7r6uRMyYfZ04RS+K4XusiDZZJO7HrLalfo5ROAmo7xaeebyxgNPsOtFTjcYv3q
gBoQQVuhoq3K3oI25TcuGvxP3l/N6WrGS7mTxgyRsyz+eHLYATZ5TeX8OcQrMrO9znW710wysL7O
i3N52EH87udzv8WR8+LrAbc7YMe9tE7s8FqOXji9cX0LcKQlLhzK2uk+RGKxbvW0CI2DuK7BFm5u
4pDWjJx9sAPIATbNK6UBHux9pe/mEQ6MRcMxLEPuXxmmLiulSV7W8VYrgxAf1TkvrVPpY9iXOgJ+
ktCKXFoY5P35k+QwyVhBejMooa4mfjhP4I6Anzmz/V4Fw7vrsaLUlLWcGBiPVM3WkLuoW9BwObQN
QniVN99DTiayrCd3F1hHe1pzLblG3rTiSDGmt3aZLaqcgLH0svpw/eKF186nkhcAfvrGUPLD44bB
d5cFB116p8avfvkIceFqBRcGPNjrQH/4/59ucqifNDHgztFpespMYrBEg9orzYjBrvTAJQkMnxgK
7YLLOXUMedGGRzkG1Wo67raTTtIV8gUXQzRrY611dqDkbU2FghMsfgCt7WHrXMhTHwl5igXJUWoJ
DVnd4kyDKVHanzoBimPViL8G/phNlbMEEqo9qJraQjEAybAL+cqLJXKk7UQZomaBknMXLX1qomcv
FcAza2z+Js4CefvPrOStSNT8jGugKHPt6vhFWKtkuhhkCkjxSViZYdYYIKYtAeRN8m16GnbG3H7S
Xa6DaQlavKXwhX/evutBHZW9RSB+rP56NiYdI8tOTU8WWrOoGQCghte/Jhnd3ZsO2FUaDKC11taL
qrhjgXkOfIjTJvbOjeJkyVPoaWo0oJ61vMS0kPqY8pB0865WgyAYYOHD0K0/LRSPg8bkttfhTVHZ
FPzXugM7YIOADE2tCWg/aZwC+TdDErktGhmZArd3bl+F5ARcrOwrhrnBP5NcyrG+wkHD4wM532ry
R8UNb6MSLk9zeiUUeIsd8w0xWtulRfCGM4cQ2QLUthgZhJijR2qtWNmQAuSdwpKbULKZX3MEgLIy
E/xRRrO31RzxGRly6sGLmegc8AsahIx/kma1mIYOyiQjBslzz51+GeUfPh1VuNjdSfF/FCs9puwd
iNoLO2/x7c0x26iiw2VDaUdRnFs6UdDBXDzM3rtv9oe+g7W9pnmm+Ymr4c7RjTCdJ5RHVOeGHpc6
kPW2NCX3CTtsHHm34hj+TI61kGo0OyWQ01u8j+zSZzPmYzOoj43eriV8odPgl+0NeIR+QRwd1554
gYXNTXXg4Vz6nUzry6wdUS7jo82+burhcyvaDbQOndP0m0NDSnXJCIhW7cln8XjwCvEhgCLBWnC7
Q1KvRp9kpLaR8gkX5WCXl5iUZrS1yNSxs3ONXgFS62FjoMmJxr9zgU1vNCdh6FADJgyq6Hx8Cjfd
9M7lWJVPSuvvZTuEs2u41yXG5mIyQZ9dB5+82S5ngwpckxbPRF2tDI54N2IAJLdozAyS/Ov6bYZQ
uq34ms7jFPAoVzIaxgDQU+xRbrP6j9EhfsZC4Mb1OZRKz8QuVU1QdlLSBctCd1tn7wxYbpQeWmHb
21Oo1kb2IceGOLaWPFXz/JTn6ChmVnlb7IPNlYUtZFODNEAA3wgQi/r2uvhZAiXck0Yl7yEqrOf4
7KuC2cQT7nfa1fJSDmdsO4C93tt29Qy405Ma0WoCB/5BOsuKcl9qhqFdx6fSe2e9La+mk35WJo+o
Y2p3m8vV1rCrZ4Njka/T3+L3wiVi8sMnHMqLmH1JMXK9nRf3UExi9VXyRMiCOK9+HaelOdczJWrg
NzaDXLEX5BL54abHzDSujasLnrl+53AOkiRts0NloB+W4gZz1EMOjE/8mNwng69yGVGpvD7pgHER
P+Ts/uaNHJyCeTlkUh83pijrcOGU2JU2x5UpEP5SW52pquQ1nJgBtD4r3tW0rloAEg59DCGD0C5E
1Gnx9og5VN06/Eox6zI38zjdWi05pzjSeEEzn1HV+t3I6pLw5ex4xF75h+F12gk3DDWTAbDxkc3a
5IQZEU63GpYvTVQ3sj6vnVtoV41capXQj0aTr75fcvtFppItMK25m66K+sIJ9vrSueyTuhEVsjp7
Xitujl09uuFN1z2UCG9tGdWyQwYTdadZ5qGu4vOcNajxGcmAOAjA6DaQbyFUhUvxPcsBL1nWmvjE
SMjBhsGcBSbCXwhrLEay5xsSVx1QKRdVPYtyxpZw9sDbT32/lVaA+mkP0IpN+p+M+TmeDGDK7CHd
eDqBZsb7upicYtzaSKH4myCL/Y0m03cfCTdMSE2pUozPMWRssoskTuvmOWCS2GYkS0kROLsSHK/Z
ZGM0mvjjfexuG8diWQZhk1Haie/mpN+7e2+PipIR/y2vJwfID9VQi8JDn+jJqdWMv4FQD587cams
fxrDDvVO6urY5pfprbFRWqFB/RPH5NIqO377GFWvNHzI09xPP9qEd9NGdcGUyFAKXCkiWPUyDwlD
Z29klKDkwV6Yn3iwxt08QWKpXSpCKkLhu54g6SbuC1pq6wdU6OCoW88JuFQqj81jjROAnCYbNlqe
V4POci0NwiUZpspK1ij2+cP0Tf347MyMwVyzntI+e6Fs8SxLEomVJW8Gl95t23qfVSv/Cba3CPdl
t2OZziHGdsCeM0GyBrN8TRMOL6I8B04Og7jN0uxACjDBv7Vwe4Tlf+pxCOwUWa2QWzTxEdBgTSne
JoqEttjmvb6yrr0aX0hhmnuzcMgjY1SwPeVue3uGtx0rHdtDSVe4+dFPxb2XVH5ZrXvyy+bLtxTj
WMuykXNv2feBf0JJzw7W/6msmIDdxGGDpDrez8uwXeo+YpSTvPoG+4A7h40q08Xs1y89Io2jMMwa
ayUBOI0Db7n/SpBI0ia1Y6aAv2I4bymTm2nZlMsUdKf4jv/JEooL4P9BaD6GZiIRyF0bqLJEJDu+
XbHrhpkKoaK3tqP1W/iVduTvsWuLntLg1GM/hK3Ce4GLYn0AydYfOpV/JUYpz9JrTy4DDWdi8Esu
ujww81xlBSCzcmF5K7dl+it50stM3aghLlgK+zHmRhcjas5yU8NVBSqrSPdtzUGIqHWt0+FckGE7
Jor0gjvoezBuxnsw/MU5FXDhBZyJQUHLCBr5Dp2fuUy+M427PFy2bCKay0bNs8vNYAKs4TvUmWW4
o5A2+Tctf3PjVzQ/nv8l5j/MS0V1c5OPbsAlk/ts4WqyY6IBBaVwvkVF+eEV2Xcf0xxgYe1ibuUS
O5m5c9H15aNOUAwyi+A0LgZRAyx3qgAer5OAq/bctybg8w0RHY4uKNcSrYVvnY90Y/G+Epa170EU
gDguIrKCFOGdEw8+ZO1+e0L+tk79NTnDuPVG89PFfLH/b1AE0ua5v+aBhXpR18l20lKXrZhsAWe3
fwhkq3tQfBJParb07LATasvpYGZ1RIjdO5GTDvPWiNm3mz+LBRmSt54VgQePGOu/jEnv95nyuHhM
f/2BoblyLXUp85jcuEF9lmxba486snZVptWV9Gw4zuYHTxwnVu8Nm6DP/+TfrHmArjn3xDR+Wd3x
c7C/5jH/SLDoYcYk6MmZB0uM2sHYOLlL4h0XfiIU0JcXXifk/Bf/dexSKgUzykcIL4q0oxGtTzvI
UdqNBTraS5K8mWVBUaa9IKCk/7rUrSNHYDjBd8oXKA0SyYseed3wH7mYF6uwbzU+s1yS+y/FTA1b
F4QVvUMnq6teyppUxkrRZT/+YDS29g3dyGff5s22yOAgxrV9zWqvfI93jQGZVI4FVN5jS52spDWt
2AvwWtijEL7Y+NKEW/8myI3A0C7TFHcnB2PH4nvUTnRPsnVW2KMbWhpcHEaug5LNmgKHQwEzEXuc
9jrq6m2gc+gKQ6XGOT8w6ulNf5WZzTpCo/FKLh33T+enxMSCmNPOZ9hVNNVXvNYCbXoZ8Pc0ioJU
t6z53InKRBRLZ7aBVOn45aNmx/qYhPsymGTg1pWGmSog4qxSzvxQdv0aN9TYXJw9g+K2ep4x2ek7
e7KDEGgq7ZwZHdN29z0GhXePzYRkCKDUTe+W5c0r9WvpPWrPTq6C9q/TsBDK0Hz92KTNlRoWO8wd
TsnQoA2LDMGKvdz4ZK2X+otly8VoqsgGU9Xwbx3t4qKyd5ef4MjVwq2HfZm2UZxWP6kiCzYlx3Ri
TYhoNF09vMNgqEIvx4D7TviWVfULsaYLmgG07BebpTBWZ7BdBHxoF2Pi2gwOPT7krWZyjvnsIVS+
F8mPoI9IY+BdT8IWJdZApa8ULUZPcf1HuV8NPCRwgDc8HJGRFK8Tv1RpuYcFyjcxRzBWqXnSDO2t
siBcqIKsFZzuEWQN+3DWowZF81gIuOPyhzDb3bw1Y5V3zzqLLj5pC8eZs+OM/lP77r+gxrZXeNH6
vxlo64q1IqBzUWe0WQ87etuoVRQ3j1odYDRORNEDKsZ/g84JiEHVJ/Wn5N+AFKBMMaOjNSD9bixX
3+S+fhcTTjEBlW9wHg1xJYyvLWk13U5+Z1AUlstP4p+ov0oWWjkF5W1Cy5eE8HLRsTSvqeAsoQc9
4PgG5bkxta+6iT+hBO4E3YaI1azK3ldLMnaKcKIPsjkqudI5zI1GKUvq4yLBA+WxvilgqBQqJRWs
8yIF/gJ4X3OgqXloE36YFr/miGseS7R/5Hl9nubkffaziKqIcG5y0BpcD6FeDWwkE0DJ/Eq55PQf
NnLlUH/WhFEGxJfOqI/Q4rdeSxatRrHp/o3dtBuHg2nK9znlGafbmfotYeDuy8u9M5vvyHFrvwvy
CToPqaS9HOlHL4o9lrt9k+j43aZHahYfhkMu1+bex76FWjCDz27L6j5+nvW7VWO6tg5pYg0E/4Bs
rEK04P0SqPvAsscWf3qUjDQlimNBI+y4AMZny54jBhDeaCU7QJg8yQ2fLefWzjHeXGKLKDpY1tqo
v8/1nb39s9XeCg3fAnpl250DMmpwjY2Bn2pD5PWPg41O1Z9+d6+8PBzBqJca0RdiMSNeyjURxTTi
8fVpCX75VoVLdrVc/7lA0uASsQlYOmp2vNONOmxGFrrdsmnq5mgUv5BG2WRSleF8O4oqZYkg7Omv
Y8K3wJZwOEl6RzRSnvUaJ2bxjzdSmbeCrIo0yosLy9SmayLL35A+woykpIFtwq10UlH/VqnAZcOd
AOzQhXxjAEaJ5NcBqLZ3Dm5QnJu54pLZYcW7qgZ/afo7ciHhH3oozImZVpyLuj7jOUnNP4bBP46S
4YeN8cIlThFqLHAopS3Om3S4txaXR4DEgLTtV8GZ+KBZ+kG0Cbt0Tc5/EQVf1mReW56R0VqjVQNg
vEJQ+1N1QX8sRznfWYBJfu6DdSyK8pK7KrvZRZAdu1xGi/yhKtV0vuLke4GxvS4JFkL4Ng1bdc1a
BUNCG+k6OFSDmoieSaJTcbNl482XO3VplC76hYkJRcExnFAY9heYX/QtvfikOxdI0RpcchJ97dXA
e06S7q4FCWv2Ba+R20xhGzcsOLB3azwwrj7+85b8SbFA3ycd1/ElBbPY+fmJsmaKK3nEgTSIt3KS
f4lUHKf+2yKTawRYOq3ud5TklmKelU2vJRxM5lvdG0R9CLWNuenvSkAQLq9bDhkOCIuCFOzX+3wq
vlfE/2IBIVTLHKY5BmjVfRIbjOjhJvBdHytXOypzhLu3tnYAxKyAlmT5s5WO7GGKXVy/lR/+4rz0
M2RWUnqXoB4Q/IaCGwpYWGCfJw2xYkMCn0Md5zhvEi8SVAUk2WLtEEwAVll31DxqPK3txF7ItfQo
ldoxm7yPyUvwG2QamrF51SpAFSUo0vTAFZaoFeBSgq1eYfAoTWcZt/sxnU9j4OzcVv0IFsVTDozY
r55FP/0nTwix7+DT391KYFlea1awIVAKsWUyqNIfCSsJzoFDrj7jqmljde69KUzHt8n3I4c8DT4M
tshOOBhTtbGlcUF5r5kwV30ouCIUrP4nJrwJ8cuMSs/fJ6m549dKEzlemPZjxJbqzdOx1dY6jfLO
XH4zuDw47Y89YNqYve+u5fM2rSTgUTHBpWQccOsOVY5pDISwb9xEkt9pTt1X3eyA7YUu5AJgSa3h
zV7S/UL00+aDbtOlouPw16vvJmu+zQWz8XofVR7LpCEs/dU13jhin8b6J8RPe+9Bf60SvOq+dnE4
g+HinD2gQjvwUZcxk8YV+wS690C4qi3tj1rzX7vOuHYpaeSSvlGnKZ+zglgC6RGReYI3pcavEh55
lxkfVd+Lc5mm5JWdcC7Yfyou3NJK9mQGgA8ZxaeTUKbsmk8VUZ73umX7kz4wxrsnWTIvmiMiEoEq
F4ARNbE+FzFN5v4GbDmXARini8Q1VbI52NMwF6bULY6qfhHjsTKP7CC3jh4lhOkQW2kBuU9sALVi
eeQ6feqeK15szXq3YjM9dSobLpTVXGnSAV6EpXp1dTuAd5x8Zwd2s0kLHg6qZDPeqiVVwxjv7OLJ
Jd5mUOCrDA/l3yZgLnZ6hSWMv7tTHw7uf58YKM1Yd2v+sUxik7a2n0qPSFm2VV7J5F+pPTUbm2ly
j13/KT6z7AU2aqlavJ5bF8BXs8CJQ1qDj18d5vZku/beHD685SBkAIS6w/OWRz42o2QEWk1rW79P
GMBKT9+bDjJzTuLf+OPTPxCTtAm+ZkbD3nZJx5vTi7UazBeAudjaRAn10Z8ixeqXSyTYT3qfqta9
jFWOKpHMh7k0AwR6PVRujMYSV78QeVkYTxaXE7c8de0YkGhjJBTiWzO99xJed7wUm35enfJD0p4m
ZPDQnpNbTYDZradTAu43qJNHuRRXbc0IWV7pn5q5+DUwZIZWB9qbK/Kt7sSfNp5hH9TOzeXzduo9
yjFMeKFhNVG9OxoXVeY337Oe5955wRH+SGIyqGRGPBxAdbMgfBMMMOOOmDlgZL85sf38YzJpd0Hk
2iKyIfTS8OIAMBI6FVguXDX6hVNRRmmJY947YMC6rpfP+FY0P424TA4Y+mGPaYBdGmfPZ5ky68v4
NGcAKfxhD2flpUEn4zBfDO/VHt5yqHZgvXcao55QAZmDB5VMoVP/08f4iRbW0HC1XeGa5Ey4vBrz
rmF3B+4jXCTGRXvBZ1/TxPiqa/01QN8bDPut5VSds+pasC3btorRq/mdSAuy4QQr8tzIsyb9Jwjq
3BHZzY8/RJG2TBngsUjM0UBPgh/b6+fAI1cmL672XMsp0qEtkY1A+mLNQVdOzu2rlQh5bwEVFVnX
U89CP1nmogn2USZnDs73ZaF5aoh6xU0F+2czRmb7yptq00OIafCu6YmzYw4lThLZWhJ51rooh8e3
pIeZoaInWcuIz78DrjleL5lxqZcxWAeWKIREhkXbuQtriP5QEHpVPCSIn6QQDiN3L28/FT1Wy7Af
obSGEgeVylA4GNF7742+vQ5h6f9x9DVPZx1qvTjmHo1Ogdqmef/cyvIpca9s+tEfxMXXCb9blF0t
bpQgV7blUdreq/Q6qpGr0EWujVm9VSmdbFKLBmjRM7og9tDO/a8C+zZrcjvUKGaLDo22KpYTyllY
wvVAKXJRqRlOKwd7Tmn/V2oryOaJ+ZgtVX2xE4pOClql84yr20LXpIi5WvJXtu0LiJz9qNpbQ1U6
b0VaEHkzLsZrATACz4bsdiB4sLbBJ87S/olqNubL34yzs6UNSHR4HYJrvgAVbuBLONfBnUNRF3y6
y7Ai6NbV6zLCirxGhetaumjOqR/sC8IdfT0cBJnxrv+A1fc0rL1aabcuOlPquAoCmv0hyB3Suk42
78xkBF2BkbyNIThZvXHRGvy7HJx/y4KRoc1vpeNDE9Uu3DTg5ZBwCkIBHnkxkxOT6iSRc/DGlbH3
FiCkbaDtUi9g8GV+VyamI8tvnouAYdXHSUJLLDnVXYDHMu9h/yXJrq0p1ZMHPly+YVyKnumCfFNG
KRf7SH8Te7l+aQSUx6JnDqipU6RbLRQipzTI7/+zzfS3LZYXLeBJWwyk6tZD8Tg4uf8vbcUFEFuw
T7X0PbZpS9XojO+0J/rFPslUHbErbKechYGWOyc1if5gi+4ORuLSpkjsPPqJdNcslngReG+IGb+5
kktb4mm8kGe/I49/0sbW2Zs6VtvMJkkjzYq9HmQouSB5QhP0g4JOCLyRQQUD8ysoP+H2bAy8JkXA
8k9deFvvabNwO59znVqjBBGn6D+L3As75EkzfV87kTAAA6EPVyuZpz2P6A4HMzXbsNTxmc4jmId4
uFZsmmPRn8lAPkqfvYLeU3U3dL/WOFYnoRgbIYjk5F25kgXHPF9+pG3zxsvskZVifi8W/y8sKGcB
gzC52suyIjDpO9EvXYNrkohxNv/F1M8Tb693N23Xe3ROW+a7KVhC++2XUWhhYXfUahLS7nOUuN/J
s97KqoicpURxUPm+Cf5TWUqfdzMwYJJ5X9uHSPHEBVJdwg8duyxC35XlOuHYMjgYoCdmY4oM5b0W
RvIzS6qRYv2AR+zUpR10JG6V5VRGJoCGOXtCB0IQxuvoq+SyxHTEZMH8rOnFTLHmmJxBECQop6cl
IWGX6LzCJnXwpR15In7rA+p3Cv7Nds31TE+1K7Wo7F7cKmp4RSBrmg/et5/JFDP3xNSkwOJ+bgdu
ZXCqnilG2zISsSlJz6oZznW9QM5S/T1NaCrI2/bKFeNoVs1LZ0NR4xncCFEdKl//o1k212bjtxw4
8OMxxb7ef+rr/qSc6OUwzgDAn2BSLOF0y2r4uIn5Oo3zIdXnyOrafdbgCFhMPE7ZGdszeDsQV3hs
8Ev9qefuQ3WU3AyjvtOoQnSm9jEu9dGyeMYs47cfhsgbrDf+w+Qz1nuaxkPERgJsLo048JQME3NL
4zZ4L73ux1SyPGOJfRkCPfRbxhsK9Xw9+6K2kr653HkwM1/c5S8Z5njna/0TmZ4nOunBeTrWM79W
KhH1XbbIC12Sw75AwdBngPlzDrpusdCU1NToTyjnZ8OpocgHlz5t/8gUehUB3zMrk0eSlixHob9X
BkEU96lt5bnGY9zY6/qV5BeEUTo7C4blo4Jyv5Jz74sieqPsl6wAcprscm9ibZkUfzeLOUS1jfez
IYc8pXum7Bu2YJxawjon/v84Oq8dWZEsin4REt68piN9Vroy9wWVBQIfeL6+Fy2NZjQzfU1lQsQx
e6/N6WpZHcw1tm92Z1yzjKAfy/NFDDuDlF1WBVJ9HZFJd42+dHS+fhpGNVrpAPpbs7wXqrxNZX8e
WDGbNM6NF9zsChq9TYlHfxTi04WHZsbDFsLissK3nALhMyjGhnLaK/ILkVTXPTziqScbpseMHp4p
q4n16WYRCgtEgyMJwBMfoPVmMAHKGAgbSshuH5pDdzLaoyjTpUFMuReRsGFgTVeifW3yQvJL9mgo
oMWYwbML1bMXktzO9ZHoR9dhiYf1PVhUpODVLHVLYwCbH7wYo3FsCNviR282McZDbsJEyHWblb4L
QaN04gsk3aVSSL/p6rXsjUdpuEgKzFuEkpxAqF1MHjuKuCWnQePsYyqRUkWRgOEJgnHVWGdiMJfj
XEba5i1nXrXWpmIXj6TOmLuw0Rx/zK2tqX2BlLT2Y88sznJrQko4raJNGJr2Jjesg6JHjy4lkKCI
WFHmXfQAwo98IIivBBmPK3FV3eRDUBd0UXHX++YdWOxRg+u8KdspvU4jNoghuI2sWwCkbN3Ae4QJ
xHpSlpDJUoeY6jq8BwMCJcHqxRzl68jKdy1Y7AfKQbbfaqNsgu4dwRGhEQx2IsUvSKiwIaW1ZEjA
BV1lce23ElcT6t9paj6dOQ4CZeOet5ohT1xu6aUPtuiAOwGWrNzwkM+wXCj3o2kFh2AYCZ0rm3ev
sQE0MIPMYHj0ExAL/pFOUnc0xqaHfPeetu6+bWaeaZIjJx+o2zTX25Uq9ngJV04ZntM8Mq2/PQwu
Hp2Q7YpjkCL9K5NDllm3ipyArk5v0WvUxQcveCsHzPgElfkhZqtBy+fWF+MxG7zvxkO+gDVrJyeb
RMee+G285CV4zpzqGnfVZMGtDXikvINJxjc56+W6HMYTZWaFsBoxGns/Z5O3irIKHffJM5IEL6ZG
dVCi2VoHVrNuFQ98gM5oqgHESbjTrtE0n4Dh2UARM5ebiER0qjtcCGZhCXrI7qcfYfiSB0bSmrcn
WYAHuDX27eR8jW74nZXE9SgZCk1uvEYnN05DfoJ+lsoR5d/UsUgZ1l4aEe7IQskFu0HZfqtc58hn
wn4juA8z/gF60cpEwYMp+13TUShONsm5NovLRTr52lAmdMsJSVGpTb7ArCmzl8htCXWQ2yyL52EI
jyHBzkaIQkknVMfRwmHtlNVKx5qyNgy6PZa/EJWbvdXYw80tq6cTD8/ERR4RT2sqhIg+FTV8UBMe
qQJuXQfm9AgQVjoALfQBCaBtWF+cH89OYL4q/5GSu+4Cmq+s3sQi8uOoh5jnLArsgaSDpl/I4FX0
aBvDVdZO69AIExwc4vbdGW70I1ECsm37yIviYsGPcAn7C0XEazJSjHuXnFWz3oODnqhTSlM/GrZ3
C5Rw62T+EN6jfZYley/1TrWJwYlyMtCb62gxPTNIQsjEs7T185g8aqe/Bw3DfjzHWkGp3wXLri83
cJIPGmvgsYqfZf+UDkCHYRe61ktPmruXi1dXGQk1Vd2tOYdxp9qlHbQL/BC/NiKH1W+1cTmP4KxZ
5ikiJ8NqfgVU1jiV/qD/Jtl+RMFtE4U4EMsg+6eCTECyduoJ27Uhw9CmV3T2dqouYyVmKMR4Kp/i
dewl5lKoEm2u8RCGfCZ69hFk3lFnNwPI4ASdHSBBxZoiIvrKFe25GjVMSMFrmN7s3tmBkl1xYe6i
OvgpBFIHR1sZLfsxI7nT/SPIEY9eqQFAxOTTKx0uCXYuflZJtE7qSattP8Eo1F0jxd1XYvhduBcM
o+jARvtNYTwEy91jYTnL6y148rJnWlZcatXYBvRhhVU8VLMEEhBvh8q621riewKlZgSveQX1HEG3
vW0ah7lFBXgTJU22SjHQmZpxEO5A7I325RoGqucUMVHUFJtGi1cW+KDJMo+aKw5hpmGdyl7DngGF
qidn9vtvzEyPdm19ZnUza+DXTaPeAjVb9xEjVDpuDpwtWTbsUu0asQrxHGBy4d4Ma6ThG1rdUxhI
rk4UZYbzHWm0l0Oe3EkA8FN92OEu2lrUOrXy6cQ8TRxMPPCX3qn3LfDirGdVwauh5a9MGXnw00dc
EcnYBdHaoJ0I6cyA02404K9p/5FG41cifX0inTevom8GNzswxyfK/z8Z0APEETGI6TyUbYJHrRXX
rmqAPtR/HfGphmXcRsSDiDL8UlceA6VFKxR/zm8KnOJA2PQy0z6IRcNT48Y7oeX7cKaGuGG3hYat
IdKsvlAEE1jICkey3LOwAygxza7SGTcmJ7os92Gc/qvTnrjjpLqDbGbHzWow6fPfEBJrUKa/RIr/
uYP8MANsi3XtYMHgKK/Ds+hZg9Q3qIjslVhwxdgOs5DpPXYPHU/SPDrPtG0bM5iNirfMUvZx2qOf
5Xti3JvloJ4KHUqmULaEIgwrkWu+YscIHAhpZqKsnZuw/xsD+8tglVR3s5C6UO8K+gvZMHhJgqPp
kOVuwluM4vEjTorjyAIQJsseHguOXcEHj45dkF9nGIuY6waT97LnhhEM3iKLDLw3sM57PH54dGl+
SS3AEKMeAt1C7aY5OMf06OrMAl60l5LP2DBQn8x0s9DhvWIozTqhwMI4PlIqvgjKasfdE/7oDtvh
Ai42FLP4c2IEWiuU6GjywgUsHOgVLlQDXRo/js1Y3VKJQ7DvnlaS3W5IkA8csRSxsk5W6P6PzAVe
GQsuJSA4bFtYx4DouIwHFZKX1PqzMtC9edssVBZKmm5VhiZFqVydnuxjV/hVSjROLW6Jkz3Rb9yB
xW/yEZtZTwIbAM+CXZs0G1ppB9pFUd2A1l81ZXxLdoTBNcu2rk5iELvY+cZduS8BiZVmlK71eaVU
cFuHyh0FzHYqsJBFEQCL0aqQyUvfCfSPKuKZYsIAy8VYIyEklDSDEehsraL8xrUCmhOsCCSST/qq
O0FFxbohx7ywrXopveBbynAryuA6tT818oJVn3sahTWTK9J2Wxtnl5d7zzruTmOULoeuADVmN+hj
4+AHLfFSa6cPiIifNWM1q2T1g2r8ijdZ4vUO8PmYBhIuwzhhajrGo/vrMLbAp4lw1g68g5O/5lTD
lTf4leWFy8ytXmsYIeinl7r7LNWPNjLmTRgvJ49y6BTb2tPfddtCq87qVknydWMN16i3Lhjk99BQ
2Q2DT25ZtJlMLMImWpOP+gzaNSnGrJExvUxm8RwsZHW1Dq4qjC0kuBX2HVInwmpwHzqVDz51571i
cZFmvIp2/P9p+tOM37mXIdOvXryq3HFZferC2URJShFanN04XyOUIP4cEWQZbindpKYgVmufOMxu
pcO8xkjHvVu7z9B4Boq4eJOTLTJ0zg1bQqv4csE+18g/M32it9A2DrMcKul+M1RHL+3vJhSPzi38
PON2hP6SyWrZstrL9eABdWqBtfjuiuaEpR2LSs1rYKDFIpI8bJQADRdyX009TkZ4lilaR+LdUwOz
tXGNdUozs2QiHCwEltjQRJ6Pv3abKck+t4WBrST5pyr/YkbXlUXqrvHJbu8w9GSTMvdAfLRPQQqT
EMYHLq+2RPZkOJe5DDMJ90Ap7jnTG4NlMmHXKJ92bcSnOGb7gJq3BNyScHuuU0622MnPRMsNxFvV
X7ECfgeo65jUj5hvtgZDbpf23XH5HeLxmOmv1XTHD7FUWSNKko+lojxCnR/aMn/YXy74zt0NVlqs
hxnkrA5cspciyNY3kTSXKknj2EwwxjVIyyFco8hitc2pVMHGdB3trhgAJfVHwcmGKGZV4X9JiZfD
6CR20TSPRxHogckcU/ej8fik8/aGO3xTRAAehRKu8lCs4hTLT3OG8s9ERrCYZO8zeYTZemN5Vdty
3ePnjpg8BxB4jbJOliShVcv4QaT1TtPp7YvxgbXzq8ntDUTgvRjiy6Q11yLcc+cyqc9eVKY9ttmh
UBjWoeUi//GYoqOL0+BTeNGuwpAYIDWwpppnyUE73y7UTZJlrxbmEVZ/jHqCk4I/oY5hsQs82ma9
7wvv1mnXenoxLX3bt8ZBR0elnFrvJ4V3IweiQ3u5cWZEAUhRE3GFIRH4phiWR5fFqPRtrcJQ7HxK
3eDCuMalfFqG+t5OTIjtoIWG9hGlAVmJKNnMsmX+2R8hCOypTxJohc6WOKaHwRi7tbtbG+w1mPqZ
frNgb7ukRMhZIh5hqdfRUOp8z+TJtVl7HiSqB+usGPYOAMk3a+ZN1jBipyQ3EY6AqN3HVfdSlbRD
E4SLEo6D/G2Af63hO26ycjwKwmnMeYeahg+wWIXR4+emKTcGvV1ojNdIC3JIh4w+yZYHgon22VGP
VAj3GFMkLPzy06WA1lh01vH7lGnLtmTe2w6hNwuJPxFAanRqy77pzshyI6LlbCam+CxGZVVF+UZQ
W2kqS4ixW+cpyds4y+oa3JJqq75pRTR6ZszILLxNrXNKh+wB2PWDXOqlIvtDEGgPhRbUCyGVZ7sk
x403frfSfK8t6zigkBMhzG4S5F4rnWM/lWA02Ing7vO5dratizDeDg6QrcPyWXJVtAHoyC5fFQ5L
bt04dB0hG7WCidHcyhEB5dh7T6OJOW0rEnIhvBfGGrvHFiBtrCIHCUaxCRGq6NlRJtVfZSpvnsEW
JqFQCfu9bU5A5asVqFl4aJQ7o5QnDmuSGxjZJ8SNAEN/NkH0z8zGl5L5hcJLE+nZJeVCLGpll3gl
+7NuFwUdQ2jqp7JPWTkE9lVnmBmEzFZFwaCqmjoAsuSHrM05eE/Bkm8OquuHur4dcKzQ6+Ji14Zt
j7Ahje1r311zDbNHUnsMSNMjyXV7o8Yin+IwQg5r9jyG+QijK/3ETflO5ijggPlHY1Y05uC5GbP8
s9sMO7OfkbMzgHWl2BZsZMdSYx4e5qdaUY4uKcWa8SHDd6+ilhHZJ0kMNNXtgVSAVazqfsWImjNq
+spt7TLW3mbI1ki7l4V2DEi/zhh3pnq6iG33R6p4YnG0RYvc1a5xPSGkrxmrEE4f2OlGd9JoCQMR
Z0HlnXlEOg6Cmh298c9QiEoMSlQEItoGKsGAeWKxKLbidcJaPbzTNWxkSp1bBC9qp2wjWtck1CgY
NfeeRpmvCOA6HeGWOPnRo41MqWpmSW/ZIK4NYaw2aiPMDSXudL3+ZuY5LaCeLSw2v/MBnJnZyVX8
lgEwgSsnUFV77Cd79KVbF/lAlLY8wtVL4P6iW2MADgwLgLXB8G6kuHKbRdxiYCPMXsEcQa+q/pFi
s1KC+Cgbk5fBo+8Pt6r25poDRhv0U8JnlIuyCHFUugxAXOrJLMgMXwbG7BXSgYX0jFdR2bCyD5Z8
jfitp+Io0u8sIGply3rjN6ZkypPirlL3xvG0C7PcF0N2UacXMdb7pIt+FLj7CE6Xfdu8h6bc4/DU
RxQxeW6BJVGpSWaBYa6+ggR5SQrvnCSCvNLy6ZIIU3EJKgrS8lD/F45yzTt/bA2QifFHWO8HfJ4B
VxygVzaqp0iAHh4fDqUS/EJlxiz7rEkoATtA9+6mK5TlLcbvjs4N+Hyz9sD/2oO9jDPz0ISsFOp6
P6Kadrt8F2u8TKy7guAXqrDvtRlyKWIp4WeEN0f+DYxOrTReCMz0xDsl7nQFafuiyrVuFyRA/ZGC
zDXrMJvm7q03RvfZi0/HS9aS14qZS0gsTMebpAuN3+9udh/KqCxDWW8rThhZ/DNSFfDPjXSbp53M
9aZ1URKMfP9HUoGcQP6oEQKRmJZHc+ftDNQki4hYXyD3SJmzda5ydpmp07+IAa+0Aa+2g8XINutY
u+baybuVKrGwxWc+REAOaI68fywwzhkgtOQUciUrsyWYN8NO7vA5mXf3dCZMsMDMCnBoIApInn/M
pyCYw2WkjEtDEVcn/eGCx0QxTNux/8uK3FdY9XbZX6UP6APg/BXJwyhfHIGj9S9m36kbA2qVQ5Hf
GlpvoX659hbUwTIy742V+3P2MXcjBQxx5VeBwJzbaamJgkyhZ28yFxov1Nw6m1hZhRvJLYQsVocr
raFlNGSWbNJepTqK8L2Qw/eFuPAjbG3+Sen6emzfuW+WzbW22J/HAt98Wo5vIu/+dFsHq282LdFg
brp0mVpsjfSbzitMlh2eCqYR6FrZszXNP70T1rMf3DPUAr/D0nZ0esyDfaueo6K4Vm1hL7ywepdd
ZK9CK3Mh8I0/WhVCAUZQDNPLW9kaXjbQNjvXuiStFdxxZMz4WT5bXTU/pnT6FYBmIqXhNyR/Jqhx
KTF5jHyZ68g6nLxYE6jOlDXWGO1YcCZ1zd4NDMgYqHTfKiZzAtjVeusUN3hC5UuWPti2jxtWlAhm
K6lu9bLOYCs8LQ7XMfjqOQChVhTON7PpYvonu61S/erJg1SlHvl15j11RIojqEaSRDYmzmqN8UVA
yEyu/qX6ezvmG6ZlUqVhIpnM20kbbFiygTpilZ8TB3/HWgXSIA0+WwdUDQ4onWmDgIqVcIM0szAR
NvKxh/YhtN5xJ7piqwtIHNXFhi8RMIQsrj1Ps2Iou9FyN5rulywIOITSkhCBYRkRiVcWG8y8FEpX
2TMdvNQ09iQaoyk2Bat7bOF290Qp6qFzBTGhk7Q4oZEwnzkGPzvYyRywUggJol/XEB9T+SuQh8QT
vMCU78j7k0q7qcAeJGjmspJVVs1z+zvk4WpmmNlbM+ItVzfSocZFBydRZs8dbchxjMxn8AjgPunR
E54pl8K+jH4a+aJU7sp0v4Z+LToiD2hiRLdnZCQ8RIAE82ZuwN/tEchDFaQwDExCVm4lKQthpTKA
OYT9zuX8zeQe98qqr08Ck007Vovm3E4vUfdbaQfvtxtpeLU9b8pSEbuifM9KiQQrPuZs8opaHBp5
7pj9BO1bjgxNn2mYc4QHSKNqk3e8W4wi6dVJS+wWgfoGEG/hzFld7VIZV1l69Ci7TUjBDXN7K+pW
DFuWs5ZAY1Nt0+oW9q2smG8gHYdUzMxfD89pcG5Lb+VpHyAPgMLAQy3QSvzgMSQNeGnStOgCTVC5
bD7/f3IYZgQ9zkJyU7SMqsGdDeVbmyCqkLlN0ayduFhh6OwZdTZklLTazbb+hbW76k3fgz02JbwH
XEjedKGRAJNXGkdb8037mtxN3IiVRKBDAQIpGsAR3oSJO38pWrFTuKVZHnqYjzFfsSOHlsOOEV2X
hc5vr06YvfloMqw1I+7tekJ74AFzFvrK4aNJind7NvAGD29g+MsgLaQeFcVboQ/Iz/+lsD09ykQZ
XSPnmKv10QEmnVeclQqBBh8Nn7LJJaVzSJX8Z49Xr3WuoYXTtYD05ZC5V+9cxER5+YbMj5mL25w7
FOSZ9YlSIFC5IaCfJz0ksRiXLwaPBAZEX/k6E/2438S2H1BFVua2Llk4oYGhSQS9hsXO5mG4Nv0z
AEwg4ahl5U9etLsUm0Fv/ZPxHt3LtrfENpzApVeITRCOooeBgBJCKCELhO3n/MCYK9dmVFxsW1ZM
2GqXsfXp8KmVIGvL8VOV/FDTLZfmApyBrNttaz477uRB8Mx0f8g0UZogwWXJxB4o57iCds9Ljdaa
TaXOGtVoE3AsIBBHEEXN3ulALrLHnwaEVWTFoZp1LdprTpKYd7jCzkCwB9UbML3uW2coHUW4I1C3
ecWjiPKH1ObnGlspyT1rTSNjoSPJC0gunaWq8ldIlEcegRTqw4QFuxsxvNLbr0axAYKM00uvMzAs
VhPzy5LlTtkC/NZJ3JUb1hEbyrtYrkkz/J8Dm0NIQmyZtYYJ0gmrTp7IVeEBPO9NBq5BhMTAjIZ2
I5qZtTFmhk/OKJYoflC2BCsl3fV5rPhVGL6YQJdlr3qrgZFPFOb5Gj12/+awqkZe812kJXU7NOJV
kVjxOW7V1+AelAbZrYNQX8OkRvUn0kdLm3WwnO5uoEbuQQ7OMBVhM7m02fCimkUcYMmegvUtsSIU
wRr3nmBwxNAZPXc3EY/EelRc8s5ElO/4Bl9syw6Ono9RUbkc3WENtWrO88MWw9JW7Q5Rei279xYj
Y6CfjeIHZ9wiPLXBK0r0vRolcFDqXcAUx0AbxlW3JmOY9Elsg6qVvRHHHfqZEyXH///NYNGbDJ12
MGngNLbknoH/WC3Mv6To61VuoxAOVRlBNtS+wOB3G6tihUTW7jKxeu+m2jB0x1j+eLR8hEHMYWJ6
d53LM9YDvgg7dWk0kDOUCloJQbTLKCnijUEaDDheqnLxkdjoLEoToyPmOxzMBIjxGLenzGOC5EjF
/CegV8mYisdZJQN2kLCYyrvMA5Y83BwOvqeGZIzwZSxZGKmSF5CEit4ZcQuoYKWc2ZpQgS8XdTYu
+8ICbNhhd5zyt2gK3vtmPBaZ/gORW31V8G5CkQv90U5jAuXKF5HU5ptT9dmaoKojdCSqAb/neRII
fPD8gyWckZbjlCJ13rcttiAV51a9qpFq8Q57xnhIwFA3BidyEZ2aqboTuvxSUZdbJt9de9RUIG0o
SdWICC231LDpaMtJydolkVn3P1ZbZ3W6yTw55VlIsGJVf43Bwa6Gf83Ybao0uEZGeyLeLiSvlGWj
w7bQ9X5R7jSLELFdkRjHyojsGXNyIa/iFcPotaKxMzka+gJGpXbqqBjIXBUW8/MaJcCAAhsviQr5
LVL7j6Grv3RLIJVtlqOuLk2sHhijkSuwieFhDbP+oHfWPSdMWeSfNaLKquJ/7rj4mRTWyq80IUXT
Yw94xRsc7zk3Bvc0U+PfTHwqBQzoW9ycA0nIsGpzkYU7rXzkzleLwrByCzKUus2Y7/A5GOG9wtSA
429FHi54QX1ZZyctYTeBjroMEWIVLImQbZar0hALjx+ospIrTP3ZOQXx4pkyW/RGBnoq+6kISWKD
wMinxis45GfRu5u/9zXT/6Z9NZTfwXybQv5SAJBs9b1BjgmWn+bmh7d8X0Rka0HweM3obcZE8yVu
EkvGz2yUm1H0xAv85Akppg21ypiIzVz3R3Ci642IrF3FbZen49kAmbCAwLwxU+tTxDdDowflfoQb
vdZLFAwJ4/E2mbYD12o/YqodARFBKKnGZk/A1FryyU6D47cp27RJtT5ihyDRodxqJgorYNffJLfs
k7Z7CMdaVPLEQnPVoV0qXfFa6Ic5zdilTzBjdTWwc6wQ81UfY/Ahi/yjUwciV7K7DCDVuCz5MPcw
JVrl1wy3fGqESy8hFphBaGnat452nJ0pDNrrVEOLS5pqH2BAldprLOR7bMHnssdFw+HtgMWovrws
XBV6fqkKew/HhjQ5Ok4KVoWxlxHjInZbJgodRQNEej3EK4wIoXcYunebMN5FSncRCRy8caUGNBe6
eZYMs0zW8iYOTzc82zVHl9av8wRXbbuSofJKjOFCr8ptQUMcAaDybGfloKdoAfUD9e2J7GpRShNc
g6srOsXm1SI1adLYObWrlH8p0aX3Yti6mzZXeFTA3dZ4+uqGgkr76HDMFXWPt8O3GoZNIDVr7nbd
6v515rgUPnwKrm0CSDwHgi99iR7gFEa+m9vma8IXkNPGWiRST+zXTcVbKtOItLfzE1WcDJpw2iQl
tFcEzK07Wb9S4gPd5yM5ZHrNY9Xs5/276FhC6oyfu45KIQ1wJ9RgZfDBTD/j+Ms2c5+oAcqPk6p1
2/jvLxIGv5iboH7CIFgTB/RPFsYxQ0pamodI0aHp8rAhI0m7ch2FP1bbr0ciEQaoVKN4cv4TpBqe
UIp/NOLep5Qg6BjxfrwE9Cy2Pry0TAfMxL7Ce10rEbY7m0AkeiBSeFm6osiQ3I5toKANYVuqJx+z
7KlVtZ3tgEZXymNAtMlsn0wCyPxke3OW9VLbIaFduROoJ/UzT0b+XES6qjI94o7jYOr3oPneNUoh
oaCZIDVoUp1NpWd+7ilYyuvbAGGOO6UavAXjJsYkNQsuI2Jmpx5mlbQafQ1QBGyY70DYri6YjG4E
1mNcC4wBeBR2PgBCYk3a7yiX97m00hCcECrQ7ir8Nx7xWrQ74QLV/UrX7f2A+T8HBaCIg45ctwnd
HYcLzw3ARCXgV2e8/90Bhs6p5h3OYRE60aGwEAdBRilcc5dVlm+hZ6bHlK38UxAMiqY+JLp2r+kF
xuAU5hcXkuugpp/llG/MnyG6mHWzc4f2nOewDrEnYSTteePgarCzQRemjzvVUm5mN8ypg8cac0Va
VxDF9IUREBkEjH+X91surYujmZdGpaElglYd7sYEHiHp3N+IJjZu32ziiwXQPdhQT3wU2xihRFMT
aognkCbS9n4Us4T3xOZSuTHTyz1jk+vlU/Tjtv8uDMd3MABhw93ZusdHnYzbmly53JEfrccsZmJb
8zqQaEVPkpnVIdLI9NLI1ZFXMbhvgtjIyiCjZ/5+4CKb7t5yXwPKykGbLs7slJl3OrweLvMttia5
0lwUt1+l7ntU+Ob0m47ZpmNbYUdAGET2K9r8YfDwK7gbePEo1XeqCiUFbXQE4iYZa39USbhy2r3W
INBqlG+Yqi8AlRoluhOysbXNfq+1aGjAYGod4UMmotouPTepvdVYRhNDscYAciqYU9oFqly23oLP
h5yZSHlEPQAiq/M7U8cOhiXITJHlR0stf8laZoY1+bzhhj0XfIS9xiVg/Ib9jJdYGLTmthKsE/HE
Q+gazpYI5p2JR4Wk6IfXe37dVeeu/HYlk6yIV5/2oIK30yU7nflXSEVrNLemrC7Am+lG27Vdw0TR
tEVqjJdME+/ddJEM6gv9V7bPJLLh1SSzDoEz1dejct+YRHVFJRqFAYEs9zV6XjUptzl9SVKGPyEx
5gHFj5dNb2TkOJn6a8kN4Gs/jSfUYa9WZwIsR7H8hUADgFDwMqUtuOfgR0A/KeRHTiQP2zfsyRF6
xC7OLxF80gMT+m0TZktRobvf0EjleKDj8rXXrsClAKyyrkF9pIcfzjg3XOHa/lKSxm+B/qjoysK0
9a2YP1v7R8n3r6JGx/iIwQd6ON7HnFFnxjyUOTY7P64icvUY+irjAuVeZjYMt/8lJmy97J9e4CsV
zpvqQNIc32XwW+faqqFxDpqtV38l5eArLUW1qt6oUjUWTXC4d479hlBrIwvW/KQHF5S9RXIs5HVy
0pti33tX+VTsl3Ro1yzuF2GLMMb5S3LrCKlmMSeeVuFnjkxWb8VaLRVgwoC1FYJsOKSC6U/nmh/S
HUF3WwtoD+W2X5l/Y6TgOlV2Nja6TH8axQNgJRQ/BSVsAJ6RZS1oR5hEyAuJJaEPhbuG+lxs5vV8
hxPEq86zzc3WtLXBYRahXU6zfOMSg4Ex8DPSodFn/S0jFM9yEBaxgFBKQo1ZKYzY6+x7nXO7uS9G
al1n31JeIUll5z6AhCBycWPF1RYMzH74DUpAlS3gjXggzRBLQmvJlYqMbsEyEu6MuUHKtUtC4ra6
/jsGlEGvhxdZesRCM/2F7xJsRXdSzZ18smhRKEDTbXflbxpM6mE4D7iCHfESp1eE4MhPlcpiHPMa
RBfRAcL7UZm4hRtmtr33iLrLNPl9ciSfhl7B+ecVM4zro0CY10r2nnq1ViQn3R564c7gpLH/9MHb
mOzXTQj+NTeWOx47rSWCHQxUzbN1ieJ5We/d7ZyB1JAc2V6OUhwq0/PB7x3cmnmS9YMcgIcH/b1H
eaAYi46EdLO2r7xT1Mcd71Xkky7AgKa+mN1frqioNk4mdxpMLHoP4xlpERGm8kKkQhPWB4cLvRqw
yvZLXbk0UbkZGuXsHkTztIF4JPozZK45Zs4Orb6T7QEurkSmsTo6SFaOGStR99zwpw9y+FaNTPGt
SK8vxfAvC+GcKWQPIZPIVwqoMruVZAH24tCNUt/HUUuSOSBeroUgg95F1e4gSBhTa62iYOnGsXkN
+ZvgrWU8DxlqbFcdoyE4Qeg4EpHpW63PH46Hdlit4tWUyPwyhbV6RVW3CiYCqnUsN2tLlN46TDRI
iaZrspJlPlJr0K4SXOIrF0kB+pWl4uVrr0bBnaUWfn/YWCPgrada+nheGwDgnAi16+j7QQvPrQ1+
jCCcFUe2QipgFFafDco7Nu/Zu64F06a2drB14k0QGX/shD7bNhenHCo1B364V8GjHwNIiizvPLpG
gOuoG/YxgK9DAz4NiXhZniLFysihqFPWOrS5RtCFb5bZwQKES+T//19rB+RY7JUoQ+f/F2/AVhOj
cSO7IXuga7ep7GvEM9+iQAugdWK8gH6yD0ljoolWct4fizmYNUd2OE1+TehTdvhiVHcfaaV9cRNo
XE0ziQ3B24iV7UJbET5K+vzoMcHIXevACPgnNkfocYb7TyOlgfKqd9eqoSqHuoyAIJKcs6xIo4Av
pglYKBWJ7jJVDw2rpQORQH85oMxN3RIa3WoC8ejU4/KE1oT7yxu2sqSLGPWp3vYju7zB66yt52Qv
3jBW/KEWjFI3DDadBZK/rVCk6KgbvRkK0HVlhepWJge7FiVOh9Jh8kIUGDnkCj9gd5XGUGyyulvF
EYDHaJ7NqS5o1bQZ9X2Y5vZWgqMjEMg+OHgXxhZycuFYhwyZLI9h/VLlUYHZF/8k9Sjombi/AB12
941k+h2oQ0ztoZt+FoXxkcAeq5+0Q9G+xu5/7J1HruXIenXnUu0XBdpgsPE6x9vrfYe4LmmC3pOz
0Vj+if2LTxIgQIAA9VWtQlVW5c1zyIjP7L22LC8gGK0uRjVj2x3+VuZkZg4U2zNj5g7BjPStq6pj
Hh6gyeEGwmy0c/Lmw4978KpcuDIBG+mEcb1WkgfbYBd5N3f3fHDu2ajXYxzXx5kHGEInRH1LMXhG
9ZSmuXt1jT/wTTjEivIdmfmMAkbcNcA3KQFDNnudpQ6zxzWEOeg6Y9qZxU6bwfdolHAwW3rJqBxO
kaM5ysviI0Zqda1FcDDnOjuGsvgdSH3aoNeGGBTE52YUJ+lh8pNBRWaW5Wxz2KtbWlXGaiLV+zbr
T1xtjy1EHBHAzIgMVmdRr6Mziz2YN2BwSOt7ISMRN6fu6GvLxWjTTT6qqP1MrNKhFVTshXOuZhe2
Pa43NvEuKqyMMLtqRAgBrm+c9SIrhGoQ1ekxwiOD7Wu44pPG8ETPUB3rlDmYky/j9hiz4UD2I34l
A4sIm/ipGOcVWCfDmAKsL7chu8qDZ4Hfybz3dqF4q8XC6MzVkyuqBaXT2/uxap6VjZktycpb6H6s
DYrRgHOcOxc3f26gYx97iXCTAeO+SBmvFeAXqwKMXuhc086YDqXLBMnuIcXCgSc3gVuUhAvOqsxh
/yoApM4zVZHsgESMAE6hme7YvYFDnaKRqZ2JDDRGS16hygycoH6VFDQHI3I3w2KEjTuaPZ3FS6gH
q9twLG6sdBHBcCQbURftvMHqbvuo6W+RFX87daKPM2iOMLeuWQ3HJeunGCsVKq+YK0uldzMPwwqd
lr/OZmS8TQxX0C/Ut2txouvIXDrHkFIpI0wn86BVAx9iJSuX0yF9qrvsBWwbm01s8xXpajtlDfjv
vYjwDjG8kl8rYbaT9up3T2VsVDd2FP862on3Bt5SVK3k/TadC5BNM6gg+goGe+wdJowrzxrzoe8N
88YSBW7TWD74giWavYwsWv8lbmq5tZzup0p79tG9QZjOAfFrtra1Sdoa0rE8w78PqizejaR+UDv5
vL5ZJ7ZGKn5IbGBcYOElBFYRo6xHkNJMBkDYACLbZCtSwVvsQkDGj4HEG8uob5WcBFCuC4P0Td2x
wPFzIIdOaz07EQF8ZNMRQmeMP2ZsQ4yLc4maO3+eacJSBrVQjfiu8rDei/lqZrRrQ4lUD0oTLmxy
f+zOx4ZfQif9F9M+76pzGY2fqvFSTOO0J7WNfDVbzKFzMfwMXVhc2TUX18T8M4ajOgXmKPfl7N2R
iq1PngRlS+D0RZAuXJBAsJ2Ah6/iGZZvzwKOyhgXN7GOR2iQ54mh16VCjBCgDgka4zFi9H30CeCs
SwzuJaCelfOFeUkRnQ57IRh+tDC/RWGe7BC8sGpkeZzZUWu0QqF2H5F+uBo+eeRhBpJiekBU5tz7
1ccUWgfmeA7mT5hv4UjP1kWmXCVWvcWJNUB9rINttZjXw5Grqcv2pt1KYHfGie/M2PpGnm4Uc/a2
Km4ISEO1zuWy9VifWza9S5R1xFzBY44HZMFQzxwagbo/RRL2RYZozUtmfxemPmx4R+AoBxxja12Q
kzA265h8ukgWp+Uhv5ldsF2CwRaqtAb330Ml7PAgULR5JXD/QnP4puKCGvRdeSWjZcKM57BMr4wi
+7Xt38a+m54rM2AhOVUVhgXSPWoDVoJ4laNzyvJCYbfyuAvCdg+mmVZAdFt/GoiV7LOSrrZWGETI
RHQ9iza8QNvke0Z7TH20gu1HW3rO1SnIqWlQrAVeeVMpawnWpTDjfio2LKAy5vEh2c+iFKcsiN9d
s8fpuwR3xmKxixUWfDxWOfXYfkRt+yd1PSro3AEInBNvOFFZCBxIW5Dr2gJH1vjNKQtRaZthE299
+n0nj6KdYcvfMvRek9ra8q+jNWe+2geEqG7SjNS9ivUsLtL3tFbDeW7VAwI8F/savFGpfBDrLu9S
10t8iCgA/Yp/3rK+nFTJ5YmT0Qlcuar0CK4CGgc+FdzySjX0f1H1w0DpXqcLQGkM3UOXYV3TonRg
LnglM0UcrhEE0u8J9tbiqakzJJKRHu76rmz3kbaemlK715xIBRA3CGHhZRuMhNgx3qHLv4K2tp+D
kM3r4AJA7hrnCyaVeSwa3OXjHPrXeZFhDzQPbm8d0jKwzy4qnYTf41KiPFk7/HriWqb2MHFvIkvO
XoASZrsK5i+OtPDWqCA/znrmqynh6VrNl+GLtzDpKWsgAMqCJOaE0dhcV+OusvFvJC2iSOYWQKY7
BSQ/hipMz9z0bkuMZktSK0x7ZLanKAHAT2xzsafdBz1L67ipMjnAVx7FrlbuAm+zLwaaEDat7Qpq
DJ20Zx75CBGftazJvTgGEpnJaCPHAMer5ukB9osB0Lk1mZ+s4jTWC34225npbV2VznOtYLKRs7qJ
LZFsJ8qfN218RO44vjO6F6QKbIwC+Vmd9tWpzVFLOJb1gingsaKuvJ11fHLpHW4A49+w+el3lGrP
qOVJcrPQYRUNP1E5ebtZogYAzA00T3oNr5ZkB9Bce7sgsho7xQR+de0Z0qQXTW1U0YJ5bDDbHzBV
P8fptW9HeW0Tr91Qu5cVEeZjZlwnRAymy/rSNcIr9Ijm7ELkMmWF3LqQQD9oDOIxvnqK5aOb+mfT
EO/BiGqPJpNZorkYEvznqSMcvVADdMVpCb2GblkZ1cWTAVxEeHHA1v1TGRrHXtC3oEPuthb556tB
2+dxbPUtm9Z1JYL3ErI6epztLGHpDdCpVr0v0DnHqOXgsPm9z7SCVLw7b+5RuMfh+zAE2cWf7kkm
DNGRLMEoHpMm8jo3ifatjVO3OGdF1B9jlW4ckFjovC6YBeD4mP07BvjjFKf2jkz6n9wQ7t6Lzz0p
V7nDIqdV9qpzJWv1vPtDvAqelpgpU4/ON5dIduIO5S9fH3AIq7pkMFfxTgbDWtv1x6AcGowiAHQW
flhqeubu3Dc04weid+HMdSDR7JbwN4tgWWB28EutHoPr0JTiWrM1zEc9wriWx7SeOLEQ9RpqfpRm
4d9mo7UBl+hxgU+AeFuG+QBLiHyiagnzGhETXCsEvukx69SijYjfoy60bz0ETqWIALbV5nTAuwah
xB5eyhZTZuwAl8kXnaMyx6NKAO/mKhsO7CR+WoOBPgIRMNWJKTcac48ZNQ9sAIEmAYo8DHzRePCz
xmsvXtDt7Jgfl/CBq9NZ3X7u3AS1r4+EJimng8gCE1unzcLEpebjUSZ8zbD3eZfsSusRtTsKEjSw
K13pL4TibOiFT8Rc5t/Wrn6MamSqNofMJpJk0va1ATJwhABoeXW3V777Y7k1Y0yisfde5V/yNvbI
ryMreCSue5TEPTDNPId2W77HaPK0X9U0AWmBCMC/s4TAC38cBSaHtgUHM5PJNNYoCpnEbmLe51WW
L+QqHf0h5Qh2SYJIafZg9o64cYeh2Xvo7irbuSnH5sUIyQruy+heOmgTdeiwcEaz23rj8Kog7RM7
3g0h+xSaIHItzGbEbhUNO7TS2Hvz+tJ06Fcs2RC+Lf/UENw24YyrncHOJvT7nixLWpVxJC3Yr6wt
/QwyzuQ8TC3snai4AQoZAFnY68nF5IJnE6f7N9ldPizD4sxzYu/+YZBZQMZPH24j88EU3qXEnoh1
blNjMNp4c4suJj45NdnWA6fkoUBe1kBp34QTQkp4M+0GHfK4Tmf/8I8iTSygOs68gXMQbxqfoqL0
gFi7YMol+lscqa2HWlrH77l4KAOEKUXcEEBoPfmBHA7/l/E6PU3l7z//+i66vK2nh98QUvh/zWs1
jf8x5PUKYeSzLupm/n//Fv63/+7fg14t62/lS9czLMOVSjme959Br6b82zQJfuUv1/GV4fBv/iPo
1VF/u8qVrm9YngFue/kxmoJ95T//cty/PcfGBGQr3LmG4an/TdCrbXhkxlJWTmGRH3/++Rc/l+Pb
rvR9g7+zXNshbrb8/nzgHmj++Zf5jzBpksTJQQfRFo2rqbTLs5G6b46kBWRpkA9OcEwjBr5qajkg
iYIdq2KXxt1ZFHrcxSUOmiTQJyfTaDskocx956LbVOrOKHCcaqNTa+OmwuCY0HVsc1QfkwuODd8P
IiaZWCsnxAvQGNVWFT0Ok4ntkyG5D4oWQHrFL0BD9GIyk9ggC8k3Fva2oS8TPMnMufwUjVySesmm
6hGHt3TGUFqs6hjOaNbwaBHkxj66nvCH2vDgkT6vTKWDI+uxyu3ES9k4p3xgNxRHFZZGMIqNwEZq
a7avQ4z11UTORvQnskHNhDEW/SPmcpyXbAUpk3vbfyb4dJ1Y+RbKB+0hEpJxrDAEw61beT4vPLYi
PllT7LUGXWBAGYbOGH/Eg3chrXs426GB4/HLlz5wZMhsq1YMhxHf6qmosugwdsM7Ym22yMFlUDaU
D5ZoNtIwCnhstEB839MZkEukAQUMT/aAb6eYuk+POnodSdixS9xtNv4qryiYdbDs0e1nFpScqChA
A7O44TFEdlJMR9KKY5InDfx84Hq8MARaz9h+U7rG+yy/0fSxds4ippRufip8EFKCb3vKz8AVqc1I
lFgDPkvWcEnNEnB5VZB2R0bMSku2wkbT3ZcpUiKfjHGTOwt2KoaVpPWOI/UKDjlkI0UNIZdtvdmh
mZizCPGOjRVqjLx7uyPUcpj6V1syJZm5k0JcaetZNRGhO1S0VkFMua+w3+LnXbfT8JXX9h/05iCY
a1SqKHvN4L1D3WCK9DuxW4hxhtHCmCWWB5P9GgiUIbKT3+4ttxx3soM93Ps0BuZCQG0NqtqBDZkY
njnp79pSPyUVjeQ0ovXIOirm0f5IRYd4dyAIKP+XuJ6aX1tEm9QtrU6XJhe/I/ItiyJqPms6j3WP
NWJ8jXMWpnlPFFMd/SoF2XK+JaadWTMhPzDmuRgsJgV8o/ZmbNzn0mEjWPcQWJNdoyHBfSVj/RM1
FQOjeCLVCT9v5hE+ZxAzjTaqx1v/bhm1tTFR1pZG4QIsFls7ZYEQusNA5Q6HVMt6Bx/oNS1C3JJj
U6NnY3Nq1l5GhEFF2ASVzzh8KaZBlhrkxoQ30rc+RgYrx09UhXtX/PhBNZ+TBk7gXLNK6cLqJXfH
bJeZvYQhwdTRwklIa8LUro+JZxjxQ5rWlB+8CC9n1jsoMkq8oBnj7XJWvykGpKpFLYzbYUk10+zY
3ZmVrwcZdQphec6+/HKBTgUJfkKJ23CfVi5hwJA8hkahxcZjt5ZT1J+QEFq2/QJOXR9btsmcxBY1
cp1T37FkGPN3I0LwN+PXZEBPZacnHgzoL2tfRS+wDuGV5flnKtJ3Yn4TRhZEn0Sj96lLJt1J9FpO
KNoL5lTg3ZzbwGXGFeEr8jVAy4gBHx5GEw9NxKe8PN4j8hRrJrm9IddgbY43XoOBxJ6EOCChnV0C
j8wEXwhld9+T3JsPGllBlVNJ9stphrW7Mg0GyajZ+wEFV8+QxonrDztgjWOXE+wOxc7MYno2dQ72
2wHynF5yPgYhn4UNf79D1NmLZB0HKJiUKjfkOlISxW9THiNMiguk1RntuQXDnUHSomP0EEGrkqVW
f0GnAG+h1x7SirvWC6aL7p91LJGWA59dm+pr1tCz4sZ30ZlWP3Fnbuvcu3ON9N2LxLJSqS7EPB3J
+rLXcUO8Q9QTQ0HnDkpCMUNxgOV0DmrfzA88+BY63d53Frhsd1xcu9pkONeTZtWPT2HHGQDXM1+V
NkilybqvUnEzJogvS+aVAGrjZztDCpeTcqSAHYAfF69mmu9zXtJw2MzKeuvZvJgdHMml/Ru9bzLl
oEu3qFG9g2gxK7QuokVImaC0C/Xrz4Q4We5PJ5or494KoGxzM3cnQQVNsrdbAQiCI0OqWtkiJM6C
An6c1RIzyWhemersezS0tTsCv5HxvbareA8NgNflTclu3gqU8eT/pHeFxblgA0tb+a71ptOerPR+
3uaKKDoxeHpvkgU0tuSQTz30JTvHk2hE+3SUj1PJMBxuzslkMcg9+ebk2G+a7mcMMpz36j0VUF0U
2HcsjyXgwa5e4+Q71TbPjQ7Q15hjlBGcF0NzSd8Cpr3gOcJNPwh2nzk5bp3EOsxlt6nq8sGakOky
/rGXVzg19JoRPdadGqSxOWYviih0XLANM1tUaZH3PZmMS4IFzEnCwDoEabTqmnAnmPFGisnP0AFa
8LnT0xEVQdPg8ykFrWU5HAxn4Z+PE57rrrmaPv/DqY1/TENt21LW23YwALPGBexxeCSoX99CUCRT
FrKZ0/cWXyWb9v6SF/kzYEcMLbxcq2iqT7AW7CXTmmjvpasxsRJWqsc6hdojLMAFSc5YlsHk0HDL
urJDzW4iASr8IYOJgXScEPidilqUG/GjmO1fn2U00x4mRfU1rOs3R5ViZVg8idpvGRfyuRlI2d36
dqBO4C1Id34EVKklOEj5KGRnhkOpc5WuU6E4Bsmkm9Jcj+oD1ikKfIYjzIeir5hhohdSMs3jaNP2
98deQ9Um1yFKsmBVO+DjByIqgYDU7xwH64Ewxkwax6YjgmcM2npl1e1DE5Ls4DB4sEJcSUEPZo92
ChnKi1dlzLsMuS8iItntaQayhwABBBNhfM1Dv8iOkb2wy6AJZscyAWapFj8L+h9X3ImWGLa6Nk9I
c1iI+c7JiKH5TJKHJo8fsonZdtJcq5wSgwURurpomwZjtfEwceUFB7In2QS1acD4p+P/S+Y17mlC
DAYIg4E45qqgceNzdIfm1RdEwM61S7c13MOLR8uVQFGwjA36WRZT8wOpurBY6Ifjzv0uFiWsIisk
SEyIsuoKZYQRIzqQNLk1G7AjdgUaJiwWjKaPrb0HBO82HIiu2JNiH61bqU/MVBHtw6iEGEHPWq0Z
tZTEW7dsYqyGZRFwI5GJK4jDoxfwlKIsgRhPDO5k4Y9aPokBULAzBsx/+GShG+KPn6AKKNA+Q0KU
cX0sDB9ekiLLRdoQUxv8Fo75VMlYsZUuDvYUDbez+HA4qdYqDF9Ulx3LCsdCO3YZojcFQ7W4jMzd
7Q7ZSD/9yLDh+W0efPj1FtJQ4Fq/JDbCFuMM8SusKuCC++B9MviZJ2bEUAogn/SS3MnRs1DblI/B
EG/K5JM5CnxQe4Z/QFmTyOQmj1KSnjx02Eh8J8piPPKsPlz0fdHQ/vGZ6csQxpHAlSDK8ey28osS
jKoVc1M4EI5nFSafJhL7wfIvY/AkWTahp9KfM4Epo2EdGm96NQy32EQgFjkkESzVdcM4mbVn6uZP
uLpT+3eKyvngx0zxwIJhp8z21O67JIBcUAKzDlqDrKxCHWIdkTOeAc4AunhIpLi0LJIOkVG82TgK
Gjsnm3Vxr4RF8u0DppzS6EOXkP0ppCigCY+1R9QoY9c82UX2npYxWlw/JbaisjYd5ASgk3o/24jP
M/lm9GjR4XSujLJH92p53/hguTMxNQwh2NnG/HQ0kZgk1YLIJtzm3SCPEeVEsDc8zsaqTArer5jU
42UJgGfuao/BuWkYAjkNbkq2wEvMG4TRlpkCRp8xy8aLzQN0bAauRbCMkpzfJl3AeSlHgyi+VWj8
gNVe6OzlsMuChpuIXzYB7TBjd940cXqjdB7viiE/FAgE1kOGWceUX5AxDT7GApuM6Pba6dx1mTGn
qAo9bAnSAdIQVRtyZ9Jdwf5UGxZWpLDBN5TC7LI3kxmbaGmgkJledClY7x26eVymVItkf1nGdE12
jkY8dyxkrQbrmEtcbGe7495JytNgPSWFiyvaJJera/pin+aexps2f7ownfqiol4s8wEilbmpBvVq
U/m6cXg3CHcLYIBJorw3R/cPct1HIfBYWj7JotYCKeQddTMGbHWSAofCQEMyH4IWgCQr3Q+7Ug0/
ATLJrSRHAKtSskGavss6QHBQJ9JNgYzFqWbS0UmTz3LNEncMeGraC3l0cHPw1BOyNKHUiVli0lxG
ELuTIn3sU84CohqzDfl/j8oZ76Iqe9aDb+7MeTgq5sJ86pcRfMVqDDEI9ro5pFl/QU5ysQjWSiDr
JqUAHpbDhIixgCp/FazLwKMrijKxy8rgkOkln7jj3XDj+OL2Et/3D2NiCaU8+yFLB32QNz8Cstom
gJGwk21qOXzT+HJO6+JpVqzTpQ6+6sH7YlEmUQR7zwvQSrdFS9uWbgZJ1z36zAM64nQP7ITFuk3O
btVc2JpEB1/x3sdOnoD8QnUqUI4t5HUSyMIWS7DPWtCFpjXj0PP5861KV/a7xAqBFVnoKRchgjVZ
iuWNy61nX4B1QnBqCmPb4Fcby/4O0s5NXZfuOomlux0wLGBw94GgU4gI4NixC+eb6c29qX0uAlJF
V2jc8p6LR0TwJBdqAP4Z89axEuTvSfjRWagD8gHOIkX/Jmq6aIM28d3K/a/w1WYLQ90excgvqjen
o8Jp5HBv1uz+vBrTYDb1R8gVFPcDNhrHsOFdjsY5ZB8IV9cloFq7GCFznog86e+tGarVHD2gnQQx
xGiCu3peIBvJGw/81YjDF8ceDyrubtn2Hcjvsm2b7VV6rdEz9rwe0YMVIN8paMlz7LJNS+6ds+dz
X3P+PaAPZX1bQap3aDGglhhYPyRc2np0D9ejo7H75cTWTzNKbUA6lUD72PX3A7nUjXy0xhksv7qG
bvcHGxSI24d0yVvzHRmCuYmP8xChjTwpg4EOmtljqXS/kbK51qH/lOHB8Mdo09jcq8zj34yx+ApQ
HhYF/rjYZkgg6IU08+a1Ev5X1Sl7bwZHSFG3cEnuLGvFW7k1rAqQSrqt5vbsj9ZHW7GvoxW47+zx
nIbeuUjkH5/altyWbTV251Fl9yhbT6JMT/3Qoz2kvaAmnP32bsmwm8A/eeKt6uzbLm1+qQJvXC8n
yEvdyYDZU62zFwKurvEAB70/WmQuAnnZC0PcE3pvcw96vnfhjEPdWWKBg6h563oDAZFV8O34OEWA
u01lDek3PFZc/Jt0JJED8YnRnfsse2AfdHZD/KHUwZ9Z4b2aTnRfTOYTyqr1nAyH0qHDdIp+2YUK
9PT0yETSgCo7l3l4TikSdI3keu9ZaMwC+MaZ3dUo8SiPLIGkdbn/agsJQyQwCWVhJjDUB7vCyZ1d
EGdEx5kc6g3RUR1/R0mdnM1gSA7FqB+yK0c+CXbedHGGB3vGouzRgHtFe8Kp8ZyEoIWDFq0rgQM4
4uM4gLPCY1Rn4suIxc9gcZ/KkrlBy5E3y5+usS9hMS4xxjvRk7aLhuQyENVQGaG9Vmh/GcWf3MD6
GPnwC1Ld7NLquIWnXZR6O4soMK9XxznNz33r7BJ+1yoKiNnI/swGAxx0kmtD8CMTYYZhw165D7mp
0UHBr6RUO5eLldsS5ovUZ2OyIyTo6iobwWdFBbUJZLDPkCESSnmfau8b99CNmYsjjdsuwJW7Qrj0
TljO0e38I/I1GEfPIwzLLNUdyzR7a+ftformO1OZh8GJEdhGjPSb19DFaoaJ6yAUS4ShTw7Csa9a
/M7pm4oeiAXd9pb36vlqALPeb8SM6Jwdl2Knhs0mN9SjVTKZ7O37yHeDa4V2NVHdyyjDyyTvsr68
hHA6t7FM9Sl19+MMLKhV2csciHJtF0AFaprCJM82GcGn0RIubNNlGRN8WxsQrJ/fW1q8wFdC115N
5Z0isGhFHqt1YDnLuW3Ak8CDWlfuK9Bjj1wcJrpM4ulRGATVAVMYNb51i61W4QuuU5ztuGVzGJkN
qgefNsrNy0MHSGEXztSf9Ik7nQAt1RxsjUnyDRvjoCA4oeFZk3hw+qrDTFjM7nEezaNFcUAEhLdW
LGe2ll3dCFxnNI2wldL4VVbuYaQkIIZpeCgBRBUm46KmmPoPeGmFbMmr9r37xo5hACAaIUAhAQFP
NcZYJ0Uq5zGPXGL5WMCCqOg/9Qj1LPB1xQG6RtHT7WIHl3lS46SkqEFoNFrPTebf5B3NZ+D+YYRy
NjKyblvEV7XkNQtBi4WLJ7oscKH7Y9Ztuce8DUuqcROA0tkUhFbsYN3yO3XhlwSBgf4BMy44Oboo
2CR1QXw4uSE/pq4/Eka3h0XR3dUTJxhH/F1KQNYmzpNPQq7vJGEsvrafEMXQhRrMuDN/qgko8l7D
fBquBjcdWRYTQV8ukMw6P9PrOaVFL++uNbpHSQoAF3q8RhhB4Kgq1MbQ/ChhZmWHqEYYzdcBnUPf
uCm0CJECSjSigFwi+JJD24O7cF1E56Y53Zog5g4NcqiYmVw4V8mubriJa7cFgsgMlWUxo6Sm/CZS
1d7HaG6TuTo1FNt3Zc/L26XGh1XHX0W2UFBHhsAk2/zgtdlV5mZA6L2WNWeGkDR1ijnRkAb1DSrf
RQA0ICeirm2S5mcyzKem4eQKpDwVOSHPhgRcmOoWdl/srNuYF2QmJxv0FXeI24D0TCUfqlsvqTAx
B1gehOsWriBQBWwsFZgn4KfbQCZXKrQ/CQaHldIzlrecQV4QoFmDj0EkTklSvJ0GGMhIVYoRdC3Z
tXgFCfcjc3CgBIqRHBQLV1Ez/R+NieGjZadbf5wxOiqKXLt/ZqHq3Ase8HJGaoPvW3hYhfizY9/Q
WO8ZrBJww2BIMJXZDzZ3REWAhmiJaiUXU9LusIdvTblDn/EZwppCLDDt0rL8tDzmiQa/1zzZPfma
zm8nS4zAc0gMWByx+Cgssj+A47ll/FQQ13wouhIBXs+m1bJAcUyMGhpkIXbDE9ml3dbR4Xe1oHFt
SWRJRSPbBB68fbzQ+DS/JNFZDB/QOeSdQRa9Y69h4KCKUIw+ZMJRWjkhXikUgiVQDF4vHs6JGZlb
N0TKiWla0za7NCPTD4kuHtUbOgArALfJYm+lPX1ktHwTsQBg4IFMWGiMEXkCQBosXB51P6aUV13h
GqwoNIcuP0pu3wtZXaemHOAVpW2FlZIWB9HYTeMQK+0z4ttCTV38uxeVGLc6oPBran2TuXibl0wq
ZeI0aXipGf3s+YAsc3ZW1iGD7LyTNITk0vABjAL9c1uld3Y13BQYpcNas6DghKeThRfYR8aFqQqh
jeVrXHUn9JO4CEJjqbX9Q2neB7fw87o7tmYdULwSwL1fPslsyaQoUVFSQF4KV3+HnUJ54MOLTqeV
9O/jCtcm3Oh3oalekI/C6YkhH5CPMnvFyY0JDGkr8He97DYt6o9TJQ190IjdbtmuP1gJvreOUhuQ
rzSPjRfftz5ADx6YVRPmjCyjjzjIb9B8YuM2z1rl6iYkdq/2efXbiV0Kg4V6bU5q47L0J2KQBbzE
YuEXPeTNpVRVCjVLAMWSsau99tCm1GZd7dHjQ3WOaY/rEH+Q27E5wjFLyvyjGaORsKfpRC73qmSq
Cjn1arZZtbYdd4viUV8Vt5c2tDwDQMZbTBsdV0y9PYb/a2K3b13Bxp7Z2V2DF79xUmJIANORL4x2
am/k9bBmaxfR6aFLTgQo/6rnPe0ice/avKt9btkUuGLX+zUEwZ5lagTDvmO3fyJytOMP9BmCIyLc
pxoPmVEfesvo10jL2PKN/Eh29ubjTxL25GDUeTV8BQwjrLGBWx4kZ9T2Jg/xqhrTW/z0SBQ8q0IP
8DnTyS2twa9uJd5pgdoD98WnIWs6Hr+7S8nwXKVD0a3nigkpauofFY0E+CwnOUWg9jDlJty/Y40L
ePTrAyZnzD8IPzhRBCOD0N+iSehXJhwYr0EajHmaAB897FrH6659l2FzYUmSInYYT205Vit0vW8a
jep+nk1/hTByVWT4PwFj3PoF24e4iUBsAH9o6cBqsscqgN+noD6alRa85B5NnsPyA0whAVCkxCZZ
TcDHFJb7QUXPoVcyAOxttetKYztNzsMkF9JDnfm04RYOjqU5S4C+WoX60GZDcxfwKBVw4chfwalj
EObGSpKZb33FX0yO8sIajOnYUa5EZ7hc65JRwtrNW8IRcQ5HJuvvsHfQmeABmnFLlMy6wr4E/8Nt
EDWLHIcmsmsNMP11+53DUt9lDDkZ3DTPMeLHDfzfYjU7478SFAm0pdBiY8yespckv4ZsKLImxbrb
EoOtOndlR7QCPLNkWTs8CyXdTchg3q3vbRPRlqre/SFtX8D8PCmSsJsO3FFMeCsPv7OEzizbat7e
A0r7E08dHLgsl9yuep0HnAZdyUrCSNHJSSovPyPE3pfC3LGTZneA3mWlU0j+Vh891gIzQAHVzCid
X7K383Xl2d4KLcIpifNHFTbyUFnqo0+ZzCIizEkgxMlS1e1aT1IzVPLeGwrYQRXkFQS3OL9pS9Sz
lbCkdKZn3+lup1w/AEijrNtl1tBv+Qi2Rh/AzPA4+MViL079+SaoNui4H8IFZY8VwXbpkEUcP2gK
zqxaxHWIVOGgkMGzjdG1wQHLXILf552HoZ3Apu67aLyjiJGVK/UicgblbICfy7Y/d7M+m2n70GdL
Ykay8/3oUGGTsCxSRuLsu5T9n6Kp4YlV74ynV62cHy2m9qtQMNNy5AwZnZFrT6D2NbQZDZaus2nL
AjcDEu0toEcaN7oMagL4BhWnuckKLUrJCRZ1bMApTV4wiNxrI3wZ5/IQKX0e6qlmETBIkLAPSVVp
BsEjSOfJ//X4Xq0lrmvxumIR2ExZhaB4cfi1j501GYjgqcHHEY94MQGVLSqCVkhMHli01Kzjs5LG
UepD7HUXoSp1xKdB4qenCTo2E+nhtkBQYKW2tY2MnlQXUtefmsra96xdTnbW+1vbY3meMZm6NXOW
vYUo8XGOU3teVOLSiCBINIutY6rh0ZcgymxCuLdh1L4lOpEXL3WeDOACBxzFtKZOKXbtFPs3IcgJ
/tFGoJe5kQNUwLYdgOESzdt2QKlnx73hgIBileTHDtDfyvWDYBf7/5+yM9mOXEmT86v00R4lOBxw
wHVavWDMwRjISE7JDQ6TA+Z5xlavpgfTh9slqUpaSL2oIfNekkFEwOH+m9lniwLnEbbMMqgrcVJu
JfkcBrVsxV2ZgRWN6pm8G/HdYDDV2TWfe7rSxLRT0/jqTuyTGte318xzb6hE89acHVzus71XaBls
Sqk3y9hczCGw/K6/T6MSR71r3pKQc/zgDjfssR09A5jr4K9CZoI+0zap2nbdriEwtGN8j041MG6Z
dA90i1lBx9kBEsBd1EmCnLXxEbsKlZaSAYvNkdtp6g4ld0+LTkgx2NoroVYZtS3XmNpgvmZEMpGW
7HXK/hceq7ZJQzSvtW8QG7QZ70VJgKGkTpNt4HVvGu4sc0SDD1+UP0zFlglSTj817aUNnmBh+ulu
pEz4XodEZ7IxyiDRcMFCniQrt3Pw/AIDRTvt63SrIit4CoL2VQtczTGhv7Xv9Y9FNAcMi8YnRBnG
MAgIHqHzLCQ/KNPC2UNzOQ00Aey9XE33FuxnptrlDm9n9lIE39jq52NHxxzhMMqYhpwT7mBjIyiH
niP0zAhWh5ue+cCqGmyL82w6s9zQLGB6XbX3pvQw1tmm5ol98MBjY7d0147hrkKvdba1QSE9Hd57
X7NlrTt5K6lxShdf5mCDBShdWjUjDFyM03EVKRfKQZCg7NVjdfWJUgJknuaL7Mhw6Mq37tuZp2nc
iSVHJeDsjkwIxuDkBcNXPKCnLc3lpNe7xHIXixAsdmEwdakZzhbZMN6PRflEb0tz5zB+O6Z+vNIq
wEE1pUzOgL0ZA7nfMQzjLe2siQQqV+Yvjj8+Dz6ww85m88SiLgKpb0EpeHhbvrMaFGgYn855R9kw
g9k7pHHDwcSNQ4AcvtiDmLowxu53YwjgTMycnWO4MSuKT8utM/srbOghKQlYCCILzpnpwqFBZT3F
vTufAsCFDFWWXj6flrmeTlM6t8ZTSZ5jA1qYsVSDYu7mZnhnghPcpObwlnXMH+O4nbGkPYzLdlY0
TU3Rx/Q81AgQftX+suS3qhN6pTpiepoy0n3jg2DIKXhKbeMlMag36GrmiqM//U6y1Ie9LqBM4RBV
AbtkY47MUwqCTxFxHZjX7jWftr14NVzvpQlUTKq7Nrj9mVB3VnTog9TDCCUYYTD1oXAG+oNHspvb
n40/KZqQUHxaAVYTg/PggJWPHG3sIC7aDFHWvt9TGW11BIOzKwvEUtHJC6fQHUBkxXiabHqA7kPe
LGoBVrbi3q3o+wErcTEV7UM90aLZVIeWrDS0R83OwpsYKJOQTc3iwa1MyLL5B9HVDUDxw4jKMNnG
fvJcXKbeSbIjxHzVfIDmwG8Qyo8AWAWv19iIyoNKyoZ72RnGRvzqOq9Ku0ypIBAHCYU8IJOCvoKu
GLAD1YvtxHKohCe19QeM1Q4KSrAzs+7Z5kRZMgeXRfDgGSOVkSRjMtE8kkmhlBCrQzlgo6H9RUc7
QOkdMGKr2qZOH9PFEN3CvJTogXW+ZYfwTLATUIQV3alOgn7pPGB0qPhmYegd6tS+B8aQum8xK0MV
BTxGuIR8atbFDDItpAfxoDlBzQuLxoqI0cQ9AAHlTSjI4ZvOeHhZNqoEfbmgzYlVr5Ead+E07Hws
bqswgvqhimkz1My5bCLcSUTLoyF+s+uHu+HLHzPNAcS4yTUcGfDk0xwcYqOaNg5zF0ZxuYiJ5Klk
rVprh2Nn2vo5n1AzYqw3g4siyAIE1YQEKRxGeBRUUpQ8IZ8mcXcMktMwTc4vP5ku9QT4EZecdOIr
xpsA0Kp5lSYWHCGdYyLBZPdUHRPJeUAmYrNYOhBQ43ZnAAchbzatp9H4kyJgYP3hBXTTabKpWU9S
r1rbIv9ppXPr4T2K2MYIh3ECDltwClMa3ztIRZZZ0Za29MHaLA+hehVO2ryExNG8pOCmMEeb7YR1
VDWWfxtTv5GnHj3Nl6ZOo3OK0rvuzfk89mi8pAz9fUVhrfapIEoOEg7yKuw0NL7CNXa17b4SwGEI
K8WZwDzU8zB09kkbHpMIwVjlHpaUssx2LD8PZlDQLsneb/YwoKRsJzJlWUddC/jXjFHZnjYAqjvg
VNiyscEgjcDJvc9IZfNVScHpXEgAVM1kPIbsKFaqH4+e1uRB2LcS+OQkmfQfWrNr6hK0OVx8d1YW
vnotQr5Zk46DTkASWNJsGY2Un4irEbr9YcA5KJecdMW8hI1HeQFBx6Fj5Y9JCk02/vBSsAt+zEFX
FhLwVBS/ZLCY9m67lImyBJiZbW5DT118jddBZIxbLLvmia6CJ/bF5SqDi4hZACNABSXOVuE91Okv
k94xPITFLrJeUtc/i5DGU4QtifuhugEvvqasqFu06aNkLLVKtNFsXPPod8pat6buV7PpsatCdlvz
0fpqE4RcTvgfBd2RdSSdDZvFDmGBrVLU0LxjSzZ6eN438YyFTKPCahjvm1nzENflVO9Sn2zjwLka
v8alZFKIoYFZbqmR1zImBLkZPCrK6Hd5bTXrqI2eReUHr5GX34hAgZ8jGNYP49ZsAS5oBVXTRL2e
OYlvqPJDCg7B+c1qSfFLMrGpGn4ndUV+KzXhSHYQ6mToDOuJHSFV09xlRQJuItT0V1FokWTFfPJh
JZgSFxxnynu2Ku1d1lvdWg/9imKO/r7xIaNiSSun6dzaSU95LbPpiVgjWH+OEYHajdR6kQbFboNM
kHTt2vK518AjWjh9QmdjFwrBJoHOLmeeFEPpXDK3S9ewBeKVKVOkjDEj7QpmJW1NRuTxm1iMxg2W
KbiQ+7mH/I9Xe0nqXHVGT+6k2DSWPq66BKLrWtjFR274C6IKdUGIYpPVHlITy99AoSVdGz3WGfmL
4i5nbY9LA1nSKxIkxb0IYVpkrLR+qe5VFEIPA6I4+sN7OkfwlBJMpgBlmM1HpEuqRzu4mBCw7/JR
P/aKrW06WLjVqJO0a7gkoAtiOBztrvRf8jCrTm7EhERSnZR0BW1QAnGNiQlct4ey9f4UiX1GfccY
AP1grWo8uFOCHSoGOYE0n+yA9OEuqyzmD3IzWsVTzYwdF1POiJTP0h1BaiwPU/DUTT4HYxHYWGE6
VCQBcF6LB7sb0RyCKbq3sy6+Bap8LCXu4SBKdqkBF6lvDSprzdZCXWAsEQX5u+OykYi0xvTjMjsw
SJAE576ND1M5vTmi+2gY9t+NXnhkhPbRVJN9LOroif89ZEVF62T4o+mcWaep+1sWHtnyhhCTpyHv
eHn3NON6FFge7MTateYIcCG0dnOu8Cdz4XFn3rltCVm7YhQMQG7NwItPH+9Qj+EOmD3t8CrcetQg
hWEOyWAxNNXGjyVhMWVseKz0rCu4kM5MPT0n7slZOuAKEp4kkFTDp3XgJCq9H7avv30vxUDHvNuR
nP7CGT0MSESj95M0bineFRYCv1hV8YCLZ0CLIqoT6hQZKfN/5Tnrd2wAhO3ll9EDMqCRXJkxd9Zy
rBelfaizaiNHjXu49yFQ+PjI+lrvC2tBQWKULmzADVOUv4U2BBPi0huHtnsjhWsaiZjiX8KiJEJr
BfSHhh9i8Mgy7XV2N25ox09o8ACb0oBzMGSFHj897zyR/2yKZlZ2dhlZ23FHhVybxrP63WBRRD7m
6b2fqAeACJSyBVlKsUd2tvNWY7U1nlVabTtlsBBO/Xoe8IEy/bCwtQAw1OTi1chKyCUSNTYZaZUN
8Qgsg17FEh441Yn6hR/PLCkA1OabYZhbz2ZDPRbNl5FR+ekOE6QS930uPowS+At0fn5NNJ2BekU5
BEx+w/ohU/17UTvX1sWD7PbFrbGX91d723hxiExYBOo0jzeMN9uCfocue257k8c43UBtgF+BK3vn
xDhrm6n7DGoHaqjuZxBB3+mYcJXxbvMX9MjzhLFnhn+6GthhgprNMo5BCeitZXlyuvInUj5dACVR
t3lkf5B00FgLefA6F+tBUL4sE58Gwn8WUoVZzfshxPfq98mvZjZKtDf57vMdBy2fB89KtiOhJcLw
DYk6wVMyybEZaDva2C6BeOI0h4RzBL8qmxyPxh+fYk1zaTDjVD8UOPJFGbGfBIaVcgIybcpckxJr
3AxIWNUfU4HmM4/tQQr8+siN/T4TwbsxkIbAA4DQJf/4yQhiysK8W1LsQ3oyruovH5w+/bniDvlH
3MepeMZsQH9ImT6HxlhsHLqw8QBE20aifhu+QrqkLwhU62sLonXbC3Nf16Zz8cbpoAh647iLbp7T
vWh8WevE0MwK+qjcJU1HFzlOxXoyEipgUVETY2ks11RXo81JQ0lcjIyok9HAB8HdXoXqkWidSShO
V/vaqmC8hxb+ehvnYhlm47rghiblCgSQ8uh9MCHp6aJZm03827XEpWRWA8tK/bFbwdGjBKwA+6iX
kbNrMjZf3lBxhoC7J7zwjEeUWWNpn3t3PwjjKaMmRPrmzRjqcCOJF9IFWQOKIFTTcGwlK71IhPd1
A5ilKJgJ9SZNHeWhxQU69VjOpxLrdjvt/ewyFvnT2HqfpUWWVfFhKfh70s/OHrlxOW5DkKFn486S
7wN5pnXX6VfDBFVDHoiHGbqTExkX3gEs6XLesTsH0V1NH67dP2TjCLWJ9ubBxQ/qOOO6cdQpMLBT
h5n7YU390TaA/ZijB/uaMOQ+Gsw/pV2wi5w0MfbJ2UFtjE+t/26FDlQNPb9G5FrPQVLR3xFMhwii
8mycZyZhg8+N60l6YKJhPoZlTLOYAfUC+iyH+7p6KBz39h+P4V0++va7+tf//Dn+l8+CPRQ/sf23
f/2nP51/bZ/+z3/hn/795t/++sfBd7H+aD/+6Q8bcpwtBpjvJRLXdOm/f++//5v/v//wX77/+i7/
j4CddP767Xnpf//2f/+yy0dGLu/uv/+3NPioo/jjH8N1y9d8fzTtf/1Plvc3RQZOeJ7rCNTD/xWt
I3QnXSHI0GntOdIRhN7+Z7TO/pslXGW7jmPZ5Ouk/b+jdeJvi+VXacvm2We7Sv1HonW8qn/M1fGd
CA5Jl2iRSSupa4t/ztVlQ9nlVo/hMVfy3TP1jRNMy2S5Pf3DJXn496Tev+Rd9lBEeUskj8TD//Wj
JL8RTjvTxs0qlSIt+I8RvorC+7JjiEGGzL2TBgiZ4StYDrBCY9wqys8oG3/YHYH/N/NveNp3WRJT
hxE75I509WDU8TmMluM/tZCcNQS4MYObGuRPFR1akmFTjbfUKCmmpc9GQU4qYijJoIBAT6qbaioG
8ISKhwCfrENG1RzEWxMt50+Fhsa0+shZBzGsJnnmjhjJa/k6Fo8zBZYYFrxPPHwbFmwGieYTG57H
qXXuS0Nc0mZqDwq8Mq+4IzXCQLz37G2ZkgyjjvSpUfJT9iPsQcmQLi9GyhkMtQ8ExHcm0kClAQBb
vnpOXeLYecdUNVXiabC4j2EivOVVT8yCUQjKz31SMSZo0/FAZgDZOvldms4PruBrwwHwLqarGxzv
W+6ltAGAeVzR0o49W2A1jxkQqMI8cYC/FU35IYPsOIAi8Rh7023Kc1dFV1Mkz5F7j1L3NZSXfh7+
WFpL5HQMeHT6VTZdglPKzP+vr0BHPKeDeMG+kK1qyXEsEtF7WGxxtwhOATALw5q0gVlfZxwbmKY/
Bndm65sfMgNUEWeK9zLVSHPnxCE5HqXkYUSRfWsbJIhvmA9tny3EVCxKanwbsiLYBdH8uw4BHxRp
8VlDmGm8aa0ZKqz7GjKbw+wU9qfcnRWPebwEAB1gzq6NgTJoI0HBaUK0shh7wsiAcV2KE+c1Rnya
Fhvq7V7rGFU5WyS2rgVMk1GcsLwGGNicz6ZnQ7dvdTazo++RdbNMA5OnwLSMj2WNh6xa0L82/gnR
Goe5wYeW8Czo4pICQ59MDKskJMH2T43tumAXvpysBxgNHLlAflqCqrlC5pAMyVrT1SXANvs2Th53
p5v5uYqXeZMBMKedcbUopNuF5wb6iYk7DuuIqfe60uUxFjNwFqGD9RQdLZUwD62Tr8Y0m7sHmy6i
VcgfcSIXPH2eyxJ+nWaEvmrd/MS7CKg8dTskn+s0kQig/HpcT8bI/nSMDm7K+YBCvgTzJOynt14H
zw1vjtWmB8O07tN4IlyZokwgETXYbtZeZ/64nPNE1fw4bvMLAC5hrQnTeUwFKlxHLMYlJXbhSDlx
GB5t/tKySTbwxPtlk8ApRm5stl9Hs+H/WBmG2jFCTR5wwOYYXpBqiJQ5xOobzKpGQiFMhZnULBGl
2y+rbS55X92PFZOejI6OHoPyXeygUMzU+eBfcNYNTSG6LVMYaligIFphCV2KOfPjMNyctt9KiLe5
dp1V32MHmurho56aksqLcjoYE21Wg1s+y9j8ETh4UnQJSPeokLReYeih68ii7epODoSJA0hNU/QL
LO0ZE9VqGBVgDUahWGxypEtMQKL54/Xs6oDRwfiud52bP7LmPRZ9ySzKvJf6k1E2+iulJRS7+PtS
yevgKFiBv3xzeGeqQQl1Mz8OQwoLZtfVGg+YfZ5KyJulZrNpQIabIn/EON5gFWALPZcOvF57h+mY
5CwTn0aRp6HH81OFuF0o2MlXOEp+iYGNnBWjlnCMZAyPeU3R311mA+YjUaOoG+Qzu7xjojwSuzM0
XVGamrB84NxMD+d6qjD9CkRJrGTViAAFuj/fzz49A1RnMG6M/XdHdlTROg9xv1Ph+NiN1avdyVNp
9895OK0t8DaDmDalDtBVu3t6xbYUEzWQQOp53GCKQ3KiPsrvKL7yPyL6aCELbSfLXpem/9upzM3I
OSM31dY0xz/YiZBiMmcv4ESYscbTrV8XA3Rr7z2OubHH0XoJ91oZPdrksMB+BNQFuu64FsjrSqt2
p11ejE1tTs7az9Ib3ndhdj94PPAQGbYSIWAZqZIhS49GLP/kxmAuZSahJj/ZcR4MY32eYEg2Bfa/
Fpk7o2BLQn4JzvRhIVRFJ5+bMpFwiet2V1CfYJmY2IqWqTl+iM/RM9Ytcsziy4CY8dUYEzOtyvjy
ZhZCOtGuMC76Kr4YZkx9FDzqRjorFmrGClBnsJd+YbI/hol+z9oPc0rvw3JFeHYvk/FKypl3KmfK
4eQfLTXM0iDfNo3lRfn5V8f8ziRp3AD0YzjyUhnjrRrqNwv7R1CWjBo5yLu/CeDK/V8PknLXhDC4
rFfr4rceWV0XjmwXvRIj4IjfwAGbLbwjUIVd67mW3gYHBVLNoR3ic5QYN0Aa17wUf4ToHtPweazl
EcH0WmuHfJyHmbQ+tjS5tkwjaJR6CO3q3CCZ0+YEotsyj7mdfoXYCucqp5/Ev9XzxapSjFH6BnZx
407OS1jPD1XHjBaGZelsI0Ax6icayqOjYnb4kf4tuvZXb11it9omhd0v/uE3a3bu+7G2VrlDW1Rw
H0Zw3WkCwJGys7voVLrBR+U6H5Zj8rabG1eOu4bA8oQihq0AM6F+Ai5znpOAk4E9vMCJh6xmfTRd
cIq99h3HCzr4LF7y+a3IrXdjzL/lKE5mxgCpInXX1jenRj6Mo+ktq+2KRTYh3GdvmHo/h416aoc9
0+eb7JoHIGBPg10+eu6lkIifg/7D7IZJbkIvRpI+InmtMwKvfj7f2wZHbgSDRx6Xu7SxcXu7J8sv
P50cvVgV+o+o9OlL2xmdEYbCCS73cbyNjPm9tcyzssCmsAXkuQkTAcSN701foR+eTMf4VkxxWc6Q
oDz70WIT1E+Btw4S/JLZZBPeY2Tmuc+w5zDVk9eGEH0Iy2yf5v0e1vW2aJ44Id85iYkNZNGJglKd
c0H3YWB/2Eb5CCltNw3Yh2bDWKdG/kzDxO+/AJmjznGbA55N8iO9EvdRgNLnhdcGG1Znqtc6fMyC
9z5372revn7yf5EFucf8yVFe7R2zfCsndxcG4+8h6U5RDRST/d4bxWaghdiOSOtSRN5ejVD4MQjv
FGtMopddX00VY5I8evI5qIbnBh+OEkyhZeuskwruQmLQrJObr4JcAbZixsyiGdaCoRHh9rT0zjZz
MTHLvWUN+1hQtGIy1Lfnl6LGWGbVchMM9BZiHcq77jZ20xnOBHkmCFSgAsw+ONo41zI57OIyOmk6
0CFhxkvtLWkIxIR4DniqgCvg2X2zlp7k7IM4yAFF6urIhgJjSQa/IXkL2QaFluks23HiyzQmuNbA
48Dca4CbdaqeM0o16sC/9Pn42zVhhpXGJ9FcsoGF/WAP5a4jZLD8B4rumwfcQYvpPFUQcpSzM/E4
4mV/DJvpXM7JuWKlrcc3PN4WF5Mi8GOe6Dcx5qvekg8DbatmgPcHKSyZkofOHjY20UGsN0/CNTh6
oG9iyyP3f0K8OQSmuynE8Gjcz/CCZvE5T91Wiw0pwRW0+ksRFBuffm6L1UP+prNwT7v7o4fhwQ6j
rZ7l2nu3zWaTalQw7CXFXLxgM75LfdrEJB7GpNlEjdqZ0rnWI18NWiFlfuwS67GGDCJ+toGg67Tm
EYzCZmbyWDuXeYAdZyabOMAwQiRYOzj09HSsWQB9Sx8689wkA/NscMX1UrOOqXak2pL/tdR0HcZ8
XZL2hhmwTQj1RyyIfWGeMyBl0yQPsVecvNo9Ly8OggeXv93lIl91KCYGCbzl7ycmvkjhI9JdFokH
r2ByIvuX5V1YePdYUHcaKFZZwTcwG44dNJraXyhPYOfk1mOU72MXomZrV8f2OiSaPEhGK7Z78UOF
yS56HI10a1o+bHR2EeWtBgJmKJzEYDCDY2+3Z1W5L6lhUH7tbSt2JgFFn6LEOefUR1KYpJ7w2PaU
W43RF8vTHvW10xuBeKtCSGZ8F4Tc92kIfvhIWaUNbKHbN329Bma6Dxm9Kg8kLXPjFPIfk+/yj0v+
vrKXYJY6k6he1dUHVhNrID50MGf/5pFnLculDjzfWEF/HQCjUNmzMpTG4Ar2hU9Xk8/rxq5AaEYX
KzmKduKDlG1kDweX/ebyM2dKIu+W91gPwFkaxRLJAazBRdCMfFwi/dik8y6kGCK3eAeHedeUNJLy
sZHEEvJeEl6/m+wGygpthWW7N2aIFa1epTnFpLXggeQfWv/LHYuDI8P7vBrY7N4VXENJoNF7aPl6
XxbbBKx1WOWbaRzQUamh4wnfLafgwrv4U/oSuuO97sx9GE4n5gT4bNPtAEOzI3CamuOpZb/F2fDs
BmKN1R4AVrMxMKWgt147S50tlF1h29s8jQ6CkLs9kEXDkG7QWTQSuU0RqcLW2dWmxeAy3PFkOJkk
DJtqC7WOsLNmt9mcC6TYFNh7ijJucOOH9JcIPjkZE7gZE4kTvdjzDJXirdXWVrS/c5f74o7HNRoX
qY4xuu+cfG8nxcp0jQeHWZ8WfOxB3LXUdi6fZxfzp8kr1F2zaTB2yiIitKA3BLLXOemtOoDggUUp
1njECdb005lg8iGz6m3fMPuns7sv9pioz2C/6IF2b96kzooFc+mwsGp3ZzrDNuzca8fw09HrKkoO
kM4ec3IQd2nkQ9/Ej+zUmyrKHr0oPfSCKoxiOk4givOGVEEqDwyMqPdxd34nD4qG7L+gW4umWRK1
4fRj9yMWDOq6+Wwt65ngiDsQC8dYgmZQM+/7E+OwngQlsi6xXi4E0xrAme3eQhhc5va5xrQ+mOlr
WYjzNL+rPjuibiwWPhKfBTvYCVoRLbsQzpaLKBNzh8cc4kuwV7K8pfIlDc3dshZW9lJe3x4nPC6W
g5puR6T6vEdZzhAjXI7CDQJH++yDu1sPmfs8uummCbyL1Ri31gCeKHeyoHiKosRT67FRtGziaqj+
nC6ipaKXTui8vk9r+73M9Q1t8CVnkHNnTsV3radFsxYnp1Nf9kDgv6yo9MBiRC8Dgsm07Gh9UkBN
rA9Tjoyx/DNXwHWYlsBFQRVzMj5xd1k0P8pu1fNEqAaw6iozwMkG3ivYTHKsg3wJjJ9yqUdOPaxd
2TLQB9oarsaM8pqoNm5EJV/IMXAVyFWtGn1jQPMD6pOe9FNUEDcs4G/diRmhgs7vYDVFAE5mXikN
mHp+yQsg5oVod6JaOjw5nsRIy8hFxj10bWOVaaZ2VdtZmwQr6d3Y99fa8DYDmKQ7F8znXg39ztTy
fU7Mets1YsZn9ks0xY9tLD98hmQIi4nS+NT6FtDpOB3Ck+9siwwptybdHyxtZnALQlamRvyUU0bG
y+TgB7QAyWjkseLKAxyVj9oA2SheIsHXRnlq8SClNI9OjQCiywLYzEM8Er24uDggC2X1rCXljIZD
D1C1CXDmE5ea0quTkWvjPXWtkGeZTL9Di/ffGdybUOl3ES/htpmZUaqyH9lD/Az5TeaaC5UW4QEx
+Kequmuf8IYUhmqJrPHlrBd4dXr93PXGlT0gajCXF0IWbcZV9OZWi1fM4KUOLegdikpGl/PbIN/1
1F9Nl1djJ9+dHq+VJGKFjb8hcZ+vMWvt0GY/Ws2FxJqMhyTznwLbanFUbnRA4MuUIDEcEV2y5GJK
s7wfAUVuDfRwv7mVTouTLg4+seHW29rMbnl8JQuD/tuZhJu42o3R7k0z+dSah4CKoyMT3Xw/Kncx
KPFa6smL8HG2O+UmmHQNHjmxtx45IZQjZz2XX44p4d1A1ms2QcAzMONC2QFxbE5kqGf4XUi6Ui3g
kwp+q3vedaHIrlolILBHQqPs4HDwbao4+BkCHJsm6zlxi/yxN54nVKND0yY4uCFuGdW54A7aFUuc
YO5z0lf+CC1FqDcQMYuDXlf3c0eEMPyYJIbDyOc3KDOHwL9b3htdtRvb+o8XzZ+y4d3XRCaGICDE
vYOPNW2HJDu3ipeNYC6WHcZToR7sQFXwvTDxpVLc10rh629zanY1ztkp+pnmcg3T8dFYsmyNtg+2
iz+7o8DQDzqCOd6Q0+AXf1URx+Y+cJ4zH5NoPTJ+q4J4w2j4D2LVu9dsicWAPKd5CW8Rl9SEaxiF
M9ZNMqb8SHR+9knryN2GGEU2LlA/Rieuib8uqta4xvCFCyJnsM3Xxrap3Fvr8OcUbR8rHV8+QDZn
7z7t85BD4KwEnTmZRcuQW70pq3SP4pqPMEvCcSAvl8KIJYcy3wGr4Jm6cG/7nI1UxVwto2nkr7e2
ofZk7ZjuQWFVWldV+W2U+Xdp9Vcs3S1mVC5DGwdU+nTiIGsYAr2ZQGQAz6vmpe5qZFQZxMPRquNP
Mzm4GfucMWC9XFalDG15y830Dd6ERd8jMeEI90JX2GpZmUer3xh12K7MJj2nLakdKgr6tJ6vfha7
R6sbb4UTf2S5qHbzxLM08NoM0JNFzMIUGOYtDDHqMQztd8dh6FrjJZfcx4EdcVRakPXLT+laVoRi
Uu9xXe6TqrwYA6/RZoO1krhq5ig/K9gCZYiTKavqZuP/AOEiZ2KLft0U8S8HTxCwSqqgiIhcU6jr
++qzpUqXXgeKzzA9WBHfLHZY+gbkhnx5XJDc7HFadh22Lxx1A++uKViIrIAPly2Wj0cRUpqO9n03
46ZjxAqEqlf5LvOYZaZtt+/pXw5qViiR0L1EL1bvmUdjJrlvdfW6DbPvziy/fXvgSnRdQXPZJs25
iye7hk/mkYLHsNLhhUKiBBOVLlNB5f9izMGDDE7YauzwP2rvaiaZA7UrBf/b0iuGoXvtee2tWGST
iXHMMFVEJrW9dguusguzEJpAAftGU2TO3kHm4zfAXnttmOa+W7pTEknT4EQ7kdPGtE9RxNxrOTIw
50fTk32aKIEWFZepEiRFqxYSdd/DhvBY8bh97Nm8jGlyboPh6hawsxPFM8PktlOK/8rk+Mj7kWzn
yFXsdoMXzvbsO3Lee3+KgXCMQXmx8sOkp3DXtSSp/Kp/jZjtH+qGKR1GTjeUWzPDdEk281v7Fnu1
KdmqenQ5wIx/FtlrLhmXqtiEGODQ5UVNcL7ObQW20GYyKzmrBDzn77yp3pqoUiCB7d+6H56wbbwN
0vO3TTCxebXDVVRQdhVARuoJLR8zF79w5xjwvqbmI/HLcR3XT2IpiHURiEFoAX+t5s/W4uHtq/y7
KWty35PcTTYfFLVUKlaT+zpn6D8L9owOcrYsOMN4ChHxSQzvtQjUNhbOoRtYpJePCXypq2Mpm2Mb
H2RL8va3LWUHQRmSpUie1OTCFjeNu05bI4akOtr0Y7MLEus6omLuszi7zcYfh2LPjbBHvXZsezw6
Dr6pAYL5Ju1s4tVDH6xbQTHynMb7oXvCD1OfvLB4tdvE3tWzeDMkZu8QwOvKnClgqvruLfX8kYAn
KIKgboAkjMZOIJnuO8N9bKFFn7hE5imK3FfsOb+GgelqoolMkvnGnC6zbBNNIUzegKFeHDbeNukP
E8ORjZNh9A3prcT7RvMrvU3jI2grvG4Ic+toGYsSqb7gkO4eKZEq14bHGCBnq2mFlEf1OqX8Llh6
K7NuFcyIJcaUfKVhJ5iOJOeiS99MwtkPefbkzmPCxMmo1zmV8vjieJgp1z7W5qcDbfkkNemCwZ7Y
w4fNqsLPsx69FoavARQdajJnBNodPRAWqK4DLirmQFgpHgHHgahrbDztREwspxspnR6etAEhl/3Y
R5ZMZztCJHAsB9EHPAQ8v/FlLHh4hi298cJsSXlwTDZ6XHPhmHOMjTjB4+uDg8QFhLD9GOcQNcIZ
r37rOp+e5NwxgxuGirSve6ZNfuEKHki4nUZag5Ms4Ec5xHsNUgCzsmnvHYIHy7GvqrLfxsQQdzHW
PZiV8mnICwzHbJbq2eyZX8HCovKinKhf6W2EM9UWR5aBJp5PZWq9BxAntmkntsNczkC/ID2VHMWG
9LntmY1NZXvI0v/B3nksR46kW/pVrt09egB3CMdiNqGDjGBQqw2MIgkNOLR4+vnAthnrrr7W1+5+
FsViVlYmyRDuvzjnOxKrBbrSvWw/ktmyThLLubAN5A5xfzOPCduiAPKeWdByZjDIZ3j2z7W/i5hA
eujk+1TbmOe5MIRjXBvPEeOedfhUjqQw3IckUm06ag4gD0RsCnoF4maAfYfl8k7YhmJ8ow6ahurd
yOJbAoAp5DS5WNaIy61snxx/sFCQPClo8NvUMF9kgxGJ7pFTKJ1f/RFrMoYGkg1RJGbG2G4HpqmG
k31Ygs1QFDj53vY+AmcWKGo0MwKcRLIeMCgxmusDwknmSWEfzuCA1hUviAZTnFnBu+sR9/hpTcc4
YGQcajKyMB8jprTnPV3PssumKJ2Zow41V2dspFcUmBXxupxFjMCx8UASUpxBvUkYQQTNBU3rkhES
rL3F/VkXkAwC2K070xhfCQMi+gXe/4pg+LPBLr2E183+ugJB6cprxHyYlgpevYbGCqxozEjD8s9J
c+pblKsMTgmFaekuuhQNaPeduhJHqEZspngJ8mKqD7itPxweWddO00MJfAXvXf7RJ63aV/V45uqJ
Djo/dhL5i+WSxcvxIY/4tvCXI3UZkgbHdiyO2pzLa4M4djxy7P8mIlwmlHYH1xtf9YJuR0bXACBp
2RMgAoQkDFOIMaqZVNusxiAd+H9mCwtORmjguq0+wz6bd6pc9lyhcZRiQCvtUi25/bXQ1GiN2V5n
orlj81Iex/zHSto3ttPp8mSYa1GIB91Z4Y4dIk16W35O/rke2NiMPtklVZXcWknfncJj2qDTjGFS
Ei4M2i6MfTQZMWRAhNAwFV5apa1NIq6GujN3KNKrddgl6cmtYWkAgUpJQKK323rJuLIm6LvUPZuI
8KstvHl4udF9XRGNTMt2KKO8vRt18kmmEy7daXHAunJfYqPYeCC+rrDos+l1YWtI5u3ewP8QlsJn
O40CTvvEfjjZojcCSmW4m6okc7xYNOTA+fbsQ++Nqhi3CBDJiUwPImaqYXskS00TjL+kMtlRBgnV
U3jlOSnCRDtrd/zgOR1LuxYEHLuZ9q47t9963HxbjnqqoCZG2VGZvynSgSSZiJR0nJPy4ntI4rum
xXoz+Een8h6jiKHzkI4Z0TXGKdYl8TA27wU11ltEB3oTZCbZ3SJDX5URHIFPBHXgV5LOpNq7aIj9
8plrlBwetR/NSjGQwEXuJS9Ta/nHGH7lc2UOLyIkiE7Cx19VRQr7ZiDeGe3YvHNF/oaTGF/LzKGu
UlyenInIrTguYXkxuiELlfkY6ld8miHFx6gwWgvoAvjTT7wBnSM9841S7OmgPBMlneHy8Uzaykx4
8wEFxClwR76c8nq8hSFwMlc9VshtwZx4rMqj9oJnaDhUIREBuRGziqjH6yYh5dTCH1977BBZKJws
YqH8vDnZY8OoXTPrrzVMgSYhIWihbXrFDXgPCLvMWMknfxINruK4pcUwaz6rohouK6nvHsOCahzG
DSsWHj8FHUZ3/G1pxZVl1+k5Gg17h7NrW6vcxdoOSiWt2WgwT2p2WYI5L3O44FvTQX0UkgFs1AiD
2eTsIVUCLm4AuGlssM2opq2qK9ZKtlghKY62tRsSgd6GMKm5K3ifL3OuYBN55IjQPa90X9jXFe7z
Pi/wdjOg2wTjLWu1aRt6wxFQ6CEw2iOi6pDAkJy41hbJfY38EMywJldmvM2cEPgI07QSTw/aZRFt
PRejKjJD7jssq5Rw58Ep7vwQPG/qmclJCH0ImmpmLYleeUzW7VIdl4lJcnuLn5QI4243lIp9aovV
Pp30e4owfsUU45NUvk3xi+U0xHdJoOiE9ID+i4p9CaBraHpGdJqixBnXQvQcGa/G9nB2/PLJb+QJ
AGF/4xANMNilfHDQNC6yz3Dpe8uAvYVJODFSx3OMTPaewI1HsYQfpxPrVHs3Ot3Kx7OCnTo9OElx
AnX1SNEsd867V7scQfONima+JTN9yYAFjZnQJ9sqYzpVxEcFrk6tuz9xCCEgT8aPHqlRb1vVDn4i
oQ6YLf0UCZDkUIQvALfEj+NtMd3X5OVtZeN8RdK6JctoT2XuZK+e14yksApEMlbRLr3M21ihWfZ0
zcbVW6KcSHzivXEvkVCRiFq1K9flPYdqa1ONESv8vl+NFOvgZYnj5sJ7ED7FjtUjNettUmGtvLjC
/YqPZ+DPwFe96NDw136YoqGiagdfhZeWRns9zYwXbIogD/JVOB5z0/EvYUeZlfb+rukJvvJV8mV3
jbfxJ3GJ8/SxI40Mcb45ruzMQ4/FZG0Vq55JMvGFha3nFdEbZkG6mjRSte6QDQATVqCAq0uPVwsw
mHOEC/ldYpk+1ACfl2S6Ghhj/FUJAjw1VY3Ho8nxyYSpBE4JxnvikfDrvfYZmhh8jciLgqPdegiy
mpoFVBB8QgmCMItmS3j9XRKr6srM2j8hOuKtH9kkebfTkenJTTc396HiNVn1QDI6gFcW7Mou29YW
fh8kN3jQ3OHadSZoHNAXZpXdIl8NcB5TPw6MfknY2apWw+c2kWoh7EB2zFssrwlmt/l2I+sJytqe
uUMAqcQHBkiGX+MT4tKqyL2yiLvEcw6orNr2NdbCKZTI7PHnOIyjKQHlIShtDoGG4mkmlQI5X7J1
6+JnAIRYquqrGZPXvmVlsChbOL2KwCx3KoPwlkxhDT4TDJARDru6eNZxzfayG/Cl2scZKDwphdOZ
gC7lsKa3kUpRM8PNVXUW4CgzfsmPYNltdUTrznYC/CPu2tPgThz1rDbo/TNiYDmr18Cy73XVbtMS
XIxUaodxodihtBAMiQNGiZF8H/OkB14UPmd9dJ21wjkNefrHIwlhk4Fj2gANeZJtLMCpJhqPj/sg
qj8oL4srDs9DM1QHnQz3RF9yakYBQMYEUIdtJ1vcS6TF+bQfnM8rC5HZNmPRpdOw29ap/+TY7q20
QG6bcKMI2a2PRQ6JYgrzfl+35hMumLHAhBVaprl12Ia63g8YcVrnwmEfPUdHE6QnoLVuOkhrvgYN
dpEuW6XaRYelqPi8sgD+UIVq+b/vIkxQK6vGsTpUeF3DCIK1M5Mc7G9sArA2bNr6XR2+5Ub0ZlIG
ZpG2T65tuctj7e6mqt0l4oP54LStPVMC2SWefkr8Vz0IzR001XzV+q0vePADBHLCHeqt65gt8vq3
lP4U/3oXk8tGfrWKu3XBjbeygiUBVDo/LExvXYdlFVo/Y5Wux0SSk4jCv4JL5BCRZKRkSpHvBGUp
ji1oIhF8BCixM5OLZYYBBr/gHsc/eJhLVCeOh3SBafkaxPbW7JSzBoB3CzN4W7ni2w95SZEZyL5H
3zH/hXEpTLmTFY0HCUxZ1qAxTGA2+eOjiwaQdvUCifpLhuo5CeOL0wR/XC5EUb6NBsog3A4PBi6p
VTWzDLU6dV1KY+3XFKFUHkwAwnJHxuU9J1IPaKgkgbo/Sv6SAHg0yPptbU7cBvRes4c/C/YkbQgq
UPpZsys3AcC7Q19hz0BBgqfa8rcEKC3FJLA+O+vindUbbGlhKhETNJnVjekH4w79FDZ+xW498n+/
2tR7X3hmMMSxkOhi6siw/XIUon3ZYoulLGgDcbbbkI2ODxDasLgGBVei9DVGkA4xX8jyMndstk9Q
9SKvwg0Z8CV5pW5No8J7XVivGPN3mF7xjxK9hGUeSNxMHkHD0xI3RK8FJvIOVgz7IhlRm5axgQcy
45uo2xd6Ig368zFMQA00BPmiLaHr1yHj2ZFkX9/6UNJh7Jb01yS0coOHVbMWaX2PRQ7pRMVPm+Lx
HQL0Y8Cj0b4C7LUNbCSjBbDRAJikjOCTrbvcDvS5O92YhKxTWljxV26A3YDAds+M4kTfwajTQgM2
FC8cVwe0YD8UmnjbhHsDpYKVVbsde552k8SnXbGtGqPYqECy255PMkRE5ZOUsvZ0YPF+2Y8j6MpO
kU0MTZYEMsId1wNcjRnv5p6X1nVb0THJuIIYFnCSeVO2B+y6pklg6piA+sVWrdcmhwLapdXkM21i
yHEw++yJQvMh9b33CMwOxXP12roIQ11S0VihbeY2ctYxMayIVMfbvqJslt0xVWwqsr5cEtNREIUN
wWMWkVku6E4rH59MEu8Tli6r1AEyLbrsAMtgsQ/zU1a0gu1U3DEdajcmrC/AhUfCgWuX+YtubWMb
hfFb4zD1mcA5M8YT+1HjMOtDddtklrf1ympa+YnxDCnzLnfSnqVp47AhmC6lK581oZKr4m5akoRz
YEereigh7zMR6Fr5087+aweAczIHjkbFnLDFWulLq14ZC0/WnKWgE/UO/aA4MnV3ErrmZgxSpMVJ
8U2eDEB2Tz0S030tAuBMAE3DNNeIJnxU6CnDE5dZL9MHg/gxnhXwab09WRsvnT7cPn1CYLQWfbrV
dXUuYMNsnHZ+FSlKO/i6K8dVHxF0IALHrSM+WsIIJCR175xm47djnY3sxc39dyNCbod1Fl3d95Sx
82RI9IKOKUKRjn4OaI9et/mL1zNupG8aaQZmMMP+5zBXuymXivQr3yW0fmAH9QNFGnWAhsJNIGlF
hoSLtVHUJfsgiyTLQVXXFTLVcCZgki3yDZQJXKENYA1ctIFhnYTpY/Ny1YmWkFyfynqB5/Kqe/N1
MPGFW+2no507RYSFdqkxpuU/ajrbuSa820HEw379OqhQnQlgLqXSFZhFBsO8jbltTVzVpqy/FfQv
v0rvAmSp0YIeKJfvgWiZa9jfpG0FyLqSZmeDtalNxvUhJYBictdW6DZqq6coZaWO+COEONJx6dET
5mXxwrbpkVSsayfBTMu44kCbSkUZkdtuUIZjSEDA4t6SjJAgp09vPEOccb8fAzv8kgqdTvjtdjgT
uih9zJvEZOM+7fJYfnoTPKQesg70/WLV2NNNPI4vBX7cdeMw45l8cbSBHYFpktNquHUXgQ32LcxE
OYbGsBIPrlluGlLjIpeIV1fGL7VRvXq4O1dHLsTPXHT2eiLPfRUQRR8W/ZsYCLj2JYsOY4ZAXGCV
zOv4uRic62roiXiNPZwSzWmaKBqi7MoqfMBW83TIHPNIyOVtFINJzCVNCY2wpdu32p2+dKk/FLcn
qdJcmvMRD+Bt0cijqIaPoqN+bJp5ExQxDed10KIZZf+KkqUP3ltiGSg+r0uTDTVTJKFiJOjGVwrB
l0MDFZXr6k/rzaEo1nV4XxKqE4ZUfKlJNz9UzrH3psfWdM/KycSmbvGBiMyyUXmdIj88xll5n+OT
JsOJbNZHG5Uhu6/z4NV01cHetfSXYTf3NmKOkQF5NNwxmX0pe5Z97ghXbfywpupiO+pUK/HkFsMl
apNPBkSV5SHJ8R4qq70pLKikjNbDtLmfkwS0Y9MTmdYxHbMiKtD+xyXNIPRGlAWAGZae+WFCjm1Y
+QVFCUVk4b6yNr1Bg3nnxcOp8Y2bmOBasmQSGmlQlAzjn93K/ei7DmVtyJ7V51ay4DjAWxXOmfeM
XP3+ZoI3ge0WrcOB8ugZESvk/4KTPoEUtyZEbhu34WHO4j+zYb/XsXvq4x+40je9hcs/TnhJT84M
jQ9zN9GJZc6FyXr6pnJaZOPJMa6pGpuBPWYzfmiZ5iCF+JEHyCMz3X7XxMe8JVKV7NmnPBaHsv8x
7OlMbNUuL0wsyOcpoJibO3C8Y4l1IdbZA0GUYvY+YtoSnumQqTnwy2VDkJXgKwYYCCtLEdkhr6pR
pCuR5J9RrSHuRvli7+dt2/oHqSO4hkv0U0g3Q8nAXyvfEdQiW+bcUIJX7NKSTS2XILoE5iEBulpb
/LDKYg5gJlclt9EKIzjOff5owPBwxfjnQzkh81XVfpttdB3EFp7LZw8WCi529ul4Do9F59z7HjdE
mZNojOWIpdtY3vfZ3pJQhtS7Q1A7SYdMzKL5j2xtdNL2fNXE+csUud8NMT9VDJax8hgqzxFO0zHj
ptRkHC6cOgUjIi7hv2hj/GQzolYNqsqBUQHdyELLCP3HLHaPw7isqfTF963HSejPuAYvzAp0Zbbh
T2Anl1zZby17oBWOrabAEZ1i3OEQcs5ETd7K8AGK+DqoiYNvIQziYjKIOx6KiwTJMCWVZsDZE8EJ
fFsDD1q7orrPRXXCAswrkiILpXqCWNIGv+rRMFDsatKpsx8SvFaCKG/gM2cRx/g75gkQgq4v3QhJ
oWlIrcm65IeEcUQOz0OVfmtEubmdPHT+/MVabjcAG+EWGeli22/NbVJoYo4Kk455RnqOemtbSgxM
4mBYrx5jXGKY9zqvj6p1jzbUQ2uOkGwukcMpQ+wUaphRly/Qs87h6DOudNsVajF6Qo/UJwF+g/ny
BY4xUmA8dStv5J1E6B1ixBRCXe3idmNfXyg27/FLEHlP9Ep3kr82sxfetBc9FgjzIVMtOyKYR1de
ND/2kXxuiQ+25qcBTTTy+7NS+T0ppDBOcvGn7cdn/Cz4pwxMVOXo3Q3GBbv52anCE34REqL5W0IQ
Bvl8rZzxvfNMDGENA2NUohezXlLfARLZkM5WM10cilli0XSDUi9zGDTY1GWwN6/R0FrMTwxfffts
bI+jr3ntsCKPm3at3SHatBPLi478F0+qbF2GTbqDRnXjWxw7DqZTq2wfYaRq3m7zky+cj4gMWNfn
GWefx+vbHWCAusWN3XsedrCA0tJbd3OJeAikDDMOuD4MgQj5aUBvpyxeo+4QNeOzqpczB7nmqo2y
J+BF4N/b5Z2Ky8U10pMRjVsJFzVvo50k5pz+U3PFJd4Sep58k4XyGFcJqSMewk/Sumg6eCibiLpx
fm6aNz8h2LTsHplCvWip0YiV5budE/7HPnprpM4tnrLXIoR8E/9hbJOI5qvxxo+i8E4UUadGwjNT
qLPzKj3JPrhJgUSuajd4IlPJgx+UUa5zv/seoFwKzlWq5guD6SuPwcMKqugD5TCRFwGKe7rzVV8Q
ImW2r1m3ZBM6DFW0cTuU0ZvnBNZGVsZj1/GIEJ1Ur0cnKLedv5MuAANsa1c586G2HvYjlxMai7sq
5O5qx4kHeAYHljTjk93apwwBys4TwHSIJeO3AK7VmOKqgXbUmhpCQ1R8dOf+e/n2Rh2SDjz+sTSM
jUl3N/FSuHUdpQe6olpGgCGIAtrV1TsqJEJnBJdQ3WJvMU3evwzmUbfPxlHlx9JjeYx4ANSslUGZ
WPgYi0vJyPobAF5qb2d9cGUynDsmrDx7V8K3zzxoWaNinuKOT6FC+w4sFRNBwGbU7BJr76RPxdjh
oOhydB0u1pAoveml7a4NMutMxfu77tCDjBdhjPYaEgym1vsQR9+GWfo9JO7P3mN86jZMC3r6Khaf
m2rp0nwb5jZv1pXxluJc3jCEJSA7qj+MOr2tGfcnbneHmtYJknGHQMLfmlfojaIjeG+6e5L41mbK
IyxJCqKCA75gGSCBQ5tEvQgl1pbyobLHfEsE8ufYY1hjemRsIgHa2GrNeeuxQ1QVmwIG0KRglXzv
murRhIyY8OD6vbKYsgQnP8VgOqewaEplnnRg8w4ojGKH33GZh3FV6OQeBdMlFajZGoxQq84cXAgT
kMctG554Qkss3fFEtg0iQHNtAbfpBfWhOY3TjjUoQwLGJJgHEMJ42Y9TdMxxpbu2U+fVLfmBaMLV
At7cRZYt9nmRn1x+a0StQ6HT/kTSuyz/zBanP5F5XMylWezVRHdIG1EsmpFanDLPT9HtqXvulTM9
CR2qYjXXoEYUo/ueWRSHRFd1mz6HOQtY320HmFbhUtgI7BayuZL+vE8Ei34x7VBroSYWnPGVdo91
Mt2w/bkaGvPVpkuLnP6EYtbs0u9Js23uwBls2hxetUnnTa+0SdmljwRJAfvlWXBGOPwul0E66K88
wLAiwk8V2N9hLq5oqb5cRuaZTh7zPlGrOEIgEzqvpAmV0MAQe86nLvVOSdTvSL+4W74sOu3PsqV1
y9sLJjPUUQ2p2TnPD/m/e4fQIzjrw9yRx5EU6aac7K+wYFKls88yvkKHl63tmlJNZOZrGxJbT9Vc
ix8IwE9eXH35IRu1hL0vetHle6wN8SfWKShucacZYB/a5Mmz2bMyYTrETs/6buFlm+ivYLrgkIvb
i8F0HV8CkZFkpK1JcqtD8ylhAhvq6TFKmi9RdfuEYIRs4c0kFq7BCoIl0qCWjaE4zaO8rVDcNVb5
yVsYdFF29AfzzPr0EnrhldHoB5EvVVaNXr4ju2NkolTa60T3d0FOGxbxciBZg64a5qYUNdYrVd3o
sPwZyuHUWeQsIrkvWDqsLNi8s0WsSVtO7xgsPtlEbtvOeqY62hmzTY4UXT6UFq25WnML91T3uvy7
FvUN7+5DA3WaexqlNgFzZQBf05snnJWyeR20vzJRvKxmy3gI2bYi+fb2ZWM3qxAr4Nq0Y15GKt+w
tbovvHxEjV9vckbCVniz/Ax1fXZM+t2yfm08dEFT1sFY6Z9B+VITEG6+0vEXlSdm28zGK1dnlCqk
+lB2dAxhnXs6lM8qd+9FyeVHaWfS/4abEJBmG0YXM1dXCfVHyXWP5tk5eEt6XWlykta+hE+H2nR5
nP1udIEX4cYemvwEy4O8FesUK/GIYudJYlk1rPqmq2qQXSONRJDcLT9RT8hNPkTXfTR/dWLeB85T
UhDmQIBGk7gPqP6PJaFifX9nd9OxV8ZbM31VZn1pDfu1UWzbncq+LSN1UISnNwz6oeQoZEw+Guwu
eLPJ0qGUwGMeuCANu/Te5chk9tG/J42/n7rwnLno8VDnryZmNZOF6KUhubpy6YnCBbakSvccm3rX
SZec2A/Pw1VQTidSTo5qeU1HRvEy1vnBbyPyvt1by8INnjRHZ/aver87D7QTAWWUazYX9i1H3WYo
99j7eOMNe3ULH1zaMMmMrBocTHFpGd63UXkbujG3Z8wNu7TqsYyaLQA+dLL4KiPqprwyTtaILgUY
bkrxJC85/zQVSZaVZ54KxYY1pc/cBLG41a11lc3JS99Ue9dw8EnG5m08IEJis0Xfnp+dhZPvo4fn
2oYP3Bf6lRPtOKb3czOw507eBtQ7xBZTwkGXTUhvwH2APBKx0KMIIEk6F90j2fbUCBWeyF9YegMy
Efc5qcoP0NLEVPAaGQTheab0D4KN8kqz7twpFI44wH9wXX2SAVivq7rON9NnjKhkHcb9l4nKKMOA
7meMsIJyLwg0I9UtMjexqF5yxpadQ4pH5qFlh9CX7YwOazx7duZdDnfM82hZFmNLBtJWw5RRGqDN
U/FY5E51rUHeFAXeKmwLRJSxt84ig9xc3OtS/klo0APO6S3D7xlWMPVlGuIxIXbLsJ11NyoT/llD
WQC6NZLYCyC3rgpZ3M09hLiw1EhaZkYkQMGjsjbgjV7lEkkS4b/sntx6n16UsWQ3Eh/Ds9widGTz
6UmYPhGDemkczBZaH5AkUtAk219QYzuaridoYP8/FL2dHv99KDpkk//8j//1y5v5r6AtT0Xc/vn+
j2vWZt9l/o/glt8/+Hdyi/U3j6JNoqhXhJkLz5f/NxXdgOkieTEjcfeEdKVQgFMKbNdkn7vm35St
PM+02EWBhHP5Uw210xKL7v/Nt4QHfYKFHNwgR/5P2C0W5Jh/gLc4Nl6fBRGjLL43ZQvX/GeiCqk5
SIV0BAK7K3+cSDKAGds7W6YodTiaWuy5Dzog5en3w2gm+qBrJ78pRDusoz4arrQunWcjiT9lMHf7
f3hA/wvki3D+ObR9+f5cxXzBl55nCSklz8g/El/S1FUZ8Y5IFXUPIKX/lfSaN4MnJWstKuWAjdP+
95e/H0qKpawqiK0aWHLE+GZua0sZVGPovHXF0Fug8HsSNqokYA1A6Mgj3iTwmN7BUhLZ7exzo68R
YZo5OVNMbzAKFce29y6hM36Fy7lXuo1zldBtHCOcrxvZ5uBaWbzH+BcHbJBx/NmQp7lWJMXu7Mz+
LJ2wvbC7HXph3OD4Y5IgFvolNpZjiHtm38xt/oyi4NataYaQt1vu3kPrRIvhMlSpdcrdkKfX5TzQ
10BdXDMBTi/VYrAB8/AOOzzGk6WaFSIqee0NfN9+6BAlH8YPOWnKhmX317FbYG4s5/Q5R6C8ErQL
bDVMixXhiKzDG+ITo7X8ERWsAwtNou/7+8+GPIY9OfLvFZvZd0kHceu6r1McY//t6mmvO6I0/B4s
yYiEwa9i43OR1jhV3f2xXevHxMn8pCwdbOehPUaejCFWW7eh52tws0sCbSXzx9wM08dp65PcuI6m
FACCNKINa3zy09w6Rx3FBLYqBp6E8D7yQWlZkYgObus+Zsy/77h6CEWwwuwkSk0rMkCtbfwWbW6I
sjsyx9sWFfDtaLigY6vykksALb6OrUdp1NkVEhQwYssvUzfML6zc/YvoXeauSRVgpDH+/qvONKZT
ZOZX3kL7nzRt7IRQbh2OnbGvNgV1EM9srKPrFFX5jDjFVfP8BKW73tt2URFveU33NN+kc9hcfj8U
cz+sByM+j03IMklzklzpttSHvPNG3H+IPaZsmF6zuRXII9N47TgZM07Le7THobkr7Wm8TRNjgoG3
KHxGbN1B1lymhtKYRaRzNEL9p7XUTN2W0ah7Kcth1QQEB6OH5MJUrwmza8i66LYm33uwhP2QJnZ6
0VfxJOsT29fmxNMzXxmDPLA9KvJqiW4xoHt4fBLDwu2ZSPZWl/OULVJZ8oQfO5XMh9pbFWI3VO5d
YSfT18QnRjIw48U1avcM2kHlmvc1zetVbBN52+ALA1nJuooMMzzBY8pWQPfch2l1FyM/AaKaZGft
FOcQr9itIEj5bE9lZNG/Z7TM4t5BHHb9+9xlYfLtxk+zmQcnc3kyC/5DAtb/iMj2RmlEgoy/z01r
wzRaPvjFiK79l3lv5cZ1EE3zPgbfhwfe0xT2dfaR9LSlfV09mjjHk0U5R3yc+TQy9lgprHAfZVnd
hmTjfv43h+G/noWev1wZ0nKk9IT4y1kdpP2E9B4TYktM4gmsS0mymeDkkd4ZP33qxcklEMJ5Cvt7
o5bGc6X0i46RC1p3HZqWS2Xj4AiXBhl+j9gDAkLZaszZ1+SFD1B2nCeVBRWK4vTIACRiljeMZ48q
+d//IJat/uXWUbQq0Bt8kFO2sP5yqs+xm3aDibpirv18D6z0apQGko/YAnUXmHJfOYvm10msW5k4
7m5gKIr+3wzPM5CImzDquHzcPnkK0RsSr5IgeG6C21RO4bmGF0yqLSwXoGA4DtosOSatr5CnLxDn
1Oowsxby/vczSNCsTv0NtHF/3+ZCPDFMoJNPMf979EWGCqZ30tPXtTBjxtN6tja1es84gVmA1He/
H0yM29eyCqjimjw+233nMzedvnKci6CEHZbbCaDU2HqzdKM2UmvMxqWbvI7xB4oFD4lwMuAyZG/h
R4X/3JUdGdjMGtiBLSYdzlGkQnP3PGgG3YSMVyfTyz5p+fNb6Br5sbEZA9jWc+2J6064zks2sPIy
1aTONJduYRpM2DhIF+wRlBpByMbQlnT3ZJ7HKmChHI7LNaNaqGpBNCDqGUCU9R3E+gDrTJIEh7lF
1aFAPF+USpHoCpvQkECc2pwAQn/q8js2+vHGjXsfk2vOnMbspitHsZkzPZzUhZExW4lwcVnXAN/F
5xTXNJmeYaOWw3QKzlZuizjOb5EeSmLgsUlFOszOld3PuLlUiPIxaS4VfcYmslCu2kxjb6Mu9648
dtU7ZJP6xmwsPsP/Jiv/0GNpXfdmQG+Vac7a7GIaaf3celh13di4lx7Mz4HAaLImcntntNJ6TCSD
GBUgjGCzbD3qLMA8bjjGxmfSaGDnuSUlVR+GAvLxjDny378z7IWV93fy3fH7f//nUu5Q6UjHxDDG
W1z9tRwjRMrQshkX9nezX+T9tKyGOoEeqY9oW1hbDnZ9sjXc8bpUR9MU5Gerpj94TcDirYBqx0Gc
vkbSeXMdInSIrn5zaQteEtYeSRcyjw2m8eI29oonbWXFzJEEHagACLtx/abY9rn94CziwEG7qK8J
u09St/vsLN49amrzI6XHnRAhmQf4P9nVu29Ypi9Or6JDocP46t8/JPJfzgoKYElLLhw8yYqH5p8r
wNF0K4muFg44/vJSMEgvBnQCejBP8xwQjwcZhlFXGN8lhKFlQyaJr4ShT1YGCi+rSE5mV1U7ibLN
iwUoy0SRw+Xggwe56d/BdGPc7wzFFzfjvoqwoHC5VacsQ2eYlJg/RqeGFzT22wDIwk7NCu1sLc2T
KLimWRheh77RHUFxsHax0Pak2pCQg9gR/ftHguL+r68O15SWzckJt9F1LfWXh6LvfWcg4aVcc0Ea
sr2ukrl/rPJIbyn7eqTAqXPT1eWbSlviUUhPurCYhb/qT7eQTMLNb+lb9J5/+P2lEtV0HUtj3Pgh
PTBjaPI1qrK9H+vwzLofxVprGc9uQKZQXRrl+feXgdY72xbP7uTYp6FkEFHM6O2CwKZ3iDyEZWNM
AGLp1qBcwdT+v+YhNKOPHEKJJ7xg51U2uz43t+/D1LBvJG7CJ5tKMK9BgylbvwXW9KdbXBprG6kC
JADUVbM7oZMIIwQCKXDbNrBvlLH/rXXa2viWXTAdfk9kzM7hDlI5Cuc++FPpCoa6xW72CG02uP79
UJDbsOspBrFUduNOFYO7S6OyfEnVVgTRQ56H9o80EYq6jfWttXtXNh0DjSR7g8VdrcqOGdYcMcQd
yXI5dj2j0568w+vchLhHGiJrNRt5uxr8+9m6iqGG32ulxLYdiLkcqfrvk6TLdr1RwcSzIjxOFRsb
ykskFz3aLlST4Jp8gdwWiLX9nE2UVpk3Znd5FomdnXs45+c0gyolb5Mm7B8nr+kfO5BrMViCC1Cz
w/8h7LyW3EayaPtDFxEwmTCv9KaKrrxeMuQK3nt8/V2gJu6dliZa0zEMUlKrWSSQefKcvdcmfDfZ
wYG01k6jI8FUoiJtMaKwDaEreDr+x/tLgwyLuNCNM2ELpJBV9sawgOR69rh3HM2/Ds1nrkWzZHPy
cZsFzOB+vUcnrfiK3a645G7PfKaV+scY0NT2e4JS9NRwUbH0P2Lh+Y8UGopEmXm5tamThf94f4iK
AoxPgyYE49veHdLuRIQhyTCl26AAQdw4b4ow6BQ59OOrLqPqFbsOsW94jSWJhh1Nda0pzlXZ5M8Q
c7NjHzMeK+r6uyaxX4V+eSUY2X7Caf/FCBym/EGqVs394rq/7mr3zFqMOuj+8zHY1ICzcBFC9b6l
BXRALIfO1RmBF6tJHcP54f6MvRD3xFQBgPA0h26VU+7nRpAxtjOHps7fJLMqRID++Ci73EetW3Zo
SULM2Q1WSZTKxYeG0KTxmckRZ1W9SbAhuub/jCZszaW6erRdzxoxL+cq50zeEnHEnI8PseU63o8x
pLfO1xgzDaSlaSz1pzYI+7WdzIXsKDMup3yqUYDXyUI0DfFWca5tob7tS0a2aSziTe7l+uXXNxOH
JZpFoeJj5AuH2UKlHdwGop5m9GhGzLK4BCZ9fASrr6NT3rScE4vv6v1rVuPKn7i4EFtzTj1CsXKu
YcztlI1qhFzJS7t07WsXtyUtsZRhuaGFKwMMw6GJY+Ohjiyy9eY4ET0cWW5lPDwaDRBVW3sxPlQ3
ASbKMsTT0fLfV9Y/t11bn9ss1KK0VKTu/VaP+gQE8/8AHW5nDDeN1VNorXuaPJ2BKqVWJC19bxu5
d1YhuQwmJ9y1YRXp2uHsso5reNFYo/IbqWMLYabOD0nZyWA4PeVDCjaOv9mxZX1TMFCZpJZYQnR7
H9Z6e417ubsfVcJSZbtGI3kYLcWXRIbBvoZFZjHR7DfdhAUxIXmEmjMaQgSBEQk9UuTOY42+HFWL
Ef/tQ/njuMGHgoSOCh2MigNJ+J8bbx2XCGcrqsa6mIal0Tj1cZofwskTh1FdiN2JboNCYW94s5yW
QGuoJIG5h7cVXJN6OJRRI54qXAttkoRXYXcHmenWy/33+Qx3fdocqLrcrR13MWHN3tWR9aWPS0LF
04acrW2s2d1W1OSi0cCvtBMDsoY5cK2s4FLpuoLllSOnnjW6iGu/k1h4kZGevlqgvVeRZZ2aVBZH
ezBSnHYBBCSdLJZ/v3is/7ErO9QmElSaSZXye4vK0APdBPWUoxw29W8EHCBBIDqPU+QQ3kjyqZe2
T+3uDeKUjkbB3ttyoO+T4ULq5NrT0Mt5WJCPFn/PSzhLO3ppuXvyQBZVWdXnrjM+gXjbu4SFBnlv
7W3YiP2NyIromGitfRKQlpC7cqv6bhrsctCCVlq/TJ5vvYA1dSkR1klaTBsOTt1TEg8u21c/7FHA
/OVoZ9KY/GcBazM2p5epQwmz6VD+dtF0GRh+w6EpIhmmb+BK5g+qYXZiJwZfMA+WkKupLbW3zi1+
6K6iU2C5I/g8Eqgrl/QD/LpbxdBXur4NSImBUOWRgJzasiFFMHwM+kLtexvHGZbk5i8FuCH/aIja
OvqkuQKnw2oSG/rPq95ITMF3MJ/4Kubh0RCFx/tD2df/efb/f012UF67wpJiF3icbhqJPb9t5anK
RHWtCejYVB2mxDTSyPkOWSrw9eVQIqv60EXZZTAG+WRZP2y7rG73F53bMvJUqt7dX9rjHF9TBeQW
92iKSnDL2PMs6+jjxcMblhhnlzDTVYU09Uw0jAGaYjg5bo1ah0E0ZlulobdwPzp3Cnf3IiELGgUM
EocehMXgNsQsyYc46onac1pAaTNelnF0HeDeTaHuEQDgvLeODV3HDMerpeXepm88nTlZSaJn4XEc
gf3Q48Y+dKPxPhtbFD5Jc9dpbfXQDOey9ccjonx3q3ni673y8RELXMP9vSiySjSdBkQ9UrTc+ib6
9NtYRuPRxoiDOjQmCiQemYrx4FN7om8zh2s56PpD2uN/y1mf1zW27mcS90794Gw1MxTero2xtnVF
hdNCB7DERotQNWrGU6RpePXncBBNaxghzY0mN0D8b9Kcw9YGiSoN2PKzSdCCpOX2kvZVCOKvRcsz
t5C6YQr3lSSK9b5uo4KFyOiNC3hT9UYTunbNuRqWgFrq99Iev1h0VndI+/hYsLqMhxRv4eP9oe8b
tRlSpkMI6hBCI8ZDw6dYTI2W0nxKxHcr7xFHcwLviGq2CVqnx+lMuIxXXYetqYvSPZUnLjI5JsFK
OMXwwOAKsQKMX+p+5zG0yoBU+aRbVVEb77yE3OEcTRVz4rJEuqzVNxM1ouqH9gwa2/7LgmD9E9nO
idYG007HSgrHwY78+4IwcVUiEmOzrycJ6rwwd6SbaitZegG2woQH71oN7hq3Vx6vOzq3RzMu8xMl
e3yYhro+31d2+ALWhh6htgJH6q+6stBXZeNmJ3Z1MEDGCxkx7q0r7VdcdOOXItfdZYAj9QFtyRYx
SnLLdbUxYemQy03JZAhUIoZhbsJ8Co9GJ8fjv28L5rxQ/OMob9uOYbEpMN1B0+jM2+v3rze+INj2
xv9RWhbHdZ+lyzhqcFPUGanMtFjmFc7/6fVZ9oxhvz/nU3vUgVOvMl1xCyjOpqmdv41RhhRpyr8Q
hDNcykw3b62P8Z309IUXEqV93/uD0HMeW9v8/Pf3Lv5cBNHRsRID5nAl//vtvfdzwmJRE6LYD9PX
UTTwR+Ie45y+aWh2HYJRxzEaBuTJxUoBn6Nz1QQ9bLwwodkY1oomHp7YuNObjdMEwSMI8Of7BRAp
Fw5u1uuHxJf64f7MzMTMME4Gtb83nYexG8+endxEPYZXq4pf8Utnq6omks31Uw7Y1SWoveJ1VNxS
909XQ3GsTyWZ4V0/yl3opZ9mPaUwjt5H5ltrtu766FhNfdTnZ2ZDXPO/f2bW/Jn88/vm8jYsKgAD
8C7ZCv/8vjvRh/ZoxsncPvDjQxio6QBp+w0Ea73TbUA5eZWq6/2Z71lyE6Gj3xjJCCSml68WhfjJ
8Zkxu13/6Rr9R9YMiuysVJ1AWZiAI6g8kyaRTwkxO6KGwmtbFdHgY9dstHSs8eNVkLha8FM1Jp8C
dwdsH5tywmuri2EjNS3yDC8IMB6UdFb8t/7En3u/hwRCF7brmETXGL9fNT5gYtl1CA4o4mHMEGTV
aTUkkZkOkLfuespAqwzM4x+BropHw/OSredyLvGGyHsYw+j93qjrAkc8NjmFUAAPF1tZfJKqio7O
/3sgQiY6aqN6/ffv0P6j1+ToujU3mgSdcM/7/bqPXHoYqegT0tBmF3cVuu8IhIGMGvLDNYwvVq/T
GLSs7FYTPXeL4AUX+dBcKnDwt1zgbsnTsN6BvwcgjiDNrXV7S8QWFqUujG8Ml+yVjWJ7rTwdbz88
0+V96tDHRbyNDBxcbmo8tA6gk0SMx0h60dNQqq+zSGowaFoHg1Xj7g+2tWulq76vjUNg2vVtxF6A
un5ph9nO9Grnw3YJhcNiV53TrmF+KYrbYLIUhimw8V+rUM3hxo91+dQQErYkLLkgHnJeqprJ/k6D
izS0+cGZsxWGGmlvbZja7n4X49IqPsIhe9eitt9maYpKh+b9ckxQA04xHNB//2KMP2psvhjX0rmw
6Frquvzt5gqHIA6EXaRLmSp3TQ9OvMCN2g9j/72rkMwxZK9e3MD67vQDWTpAdZPQ8FcFYV1vCnWW
poJVXmCPih0qYLTk1k46lAAYvf6y7ss/WrhwKCh96d4xrJHO73eBIucHDT9yU9LmLgYwr+W97eZP
RnG4vxSul2/7ljlOjesT7K73Q9ai2ehdMR7vD00AtgY/4YtFtOqhKUJId3FpbDlC1uephLTVSS1f
kr0dXQBmuDQEEDQ6mfYYCd8hZT7+vL9yNZQlWjY27JxmfTb72js5VmJce9/Y9xNhFUGyoC3Xn2XU
Q+TJc5D5gQ1BuUc6Vg1QMWKDbMBq/hiLnF5zkmQGEz1e9rZ4QaqqP+pu0+w1MrX//Ss3/1hP58/R
5TjF+VMXAPz/uZ6aNYW1qQnCV+4bNhnXZLrnxYoLMHhsczPdab7dLbtK9QuwEcUtchTFhV5QAWaw
vFulEcLg9o8OKVJ1KrT9vQsVySOiX27uCdeFZTriFvUK+e+vbcSnwQ/gCLUPCeG/JDS/In0uv7aC
/86v+V8/kTQEY3OmXvzz+0+UaVBT+jJNlr/q+L7RjlWWrFvQ+kcIepBCM8DmWJzjfRJDCYinfvzC
V71MgBGFSbhG+4wAupi0gzXo8kPm+dHV0RZKp4XWOtemAV5DP3n6z/LFQUSo6a2exMdfvpw/ihvH
0G0h5s68pXs0T/755QTVBKXSpENsNtGHGOhAJ13nHn1bDSddpg5qKN//nmfbruvNVUkK58L3WuOo
FY4JDIoPnJxnsw3la+ajWXTG3DkzRWhXplZAuusTnKZA1YlEiv5yf5pifm//2KgJTOKEZ5mCfVr+
MUZlstj79BKipZ+6ULpHAQFn7j/Yr1xKyVs3Zsd2KHdakwbbdPC+gm4ShH9k9qpXKMQ65VXX3ome
aM8uQoZw10RLkgvtxhl1J7Nj6IX2pmvC5ob939+qRHIYAIx9UYlB2APr2JIfq76OzngoYgukYLSz
SgL3AuATW3ZCY9U1XbjnPWHmmk82Vtv0l0GYm7mzMaKh7MaSwPVJx8BV2o8mE73Hwez8nZc26kGL
JvDzBofunGJRQqE5KjJKnmdNuqK7Gln+8JDFnb3OInjHOEuHx6xMH/rQsE5pZsfXFgJTBy39uZkf
vLhclGGExqf6Ns5vvLaR6fkVEd5uTpslxcS0uTeDJMgH6JHEBiZjSFdCD27W1CfbVJrjmo91ivTu
aZgfJHRfjHw0TSbCfHYBS9M5mh8yUxGpi9LdTeEe1nP/A0soSU8aCBcy4LszsoRt9aMD4/0ADADZ
r2PRZ+yIL8+1+JGi1Vyjs8ufCT4GWdGiRXHpEUV9DwurKR801XkHRUf510NB1OJOG9MHZAD5qgEj
dSmKvt46pP4dI6Xrq3HC0jSNWGkJKvCgdU07Ad37HEb+K8hhuEs7S87O+yyO3sc4JyudQC4gMQnq
vzxaAXDLPvRhTHYmY/aN9Nrso6zELcSWEZI7utKEVy7jyv15H+jOPquu6pixGFW5mwizwndNjC2j
T5lH3tM0b72uMu3XNlHVUi/G/NRv7sqWJhvtbeL2/McZue/ufcagFHJHJuM1idvgyJq/GmbPfUFN
soOBK99wkb7qaEwWQ4nv4V6N0OoacXzHlAJATmB0TNI6EYBHsAFm68Cz8j0eIUgfbPaeSTRAaYOj
5SD5n9Pkoo86ErJccSPhsDs1BX6zMBzek6hJHpo6aY+RbTyDZCZGO3KhZQdtiRHerkl57MYv+Tzm
8d3J2vsxqawMo5q9kM23uKvzc55iuEcFhMeFAdXufoG0GU5hHNWl0ZJPhxj5SfPD/kqMNKVvf80I
qkLiL3LYE4qjNkDZZ62lvdHZ2peutIKn1spLYu/qm+TTWNe161jr0IWxKPWuYnbglwd2v8/7K9fB
9mvpg2TmmBhHSRf/OBGhTjyvLw7U7doTXB5OIN74Dov/L/0pOffP/rl4zW1GThoO8z9PiN/6axhi
6RcaOmaWTvaMALKeiBM7fMC1/9MPQobkhGAhC+EZiYzFqirbetXbTNk17OUfTZVsaEtaFySpFWCH
Kd1OqgKoMp9HW8lHgXz7KMJ2PzfLH/yxIw2WKp3BMUfy+bxtlrNp2oyKlYByTQ9mwo6s4TnxbPKr
Oqv6sFqyGM2pohfWePZpSgEoBi4UWQ7+T53fyPcAT+JSl/Xe8Vw4WVj1i3D8Iioj3kr78mt3LPRk
2KRNwl3YMXq/P0vmZ1rg/+VDNf8s2agvGL0b86ZsOL93cJkwcyrXc0q2if7p6j760ZUuj8qZ+7i2
+IZq2nsIZpVaVmlvlhwdqFrqLogerINM2P50NnHddhnuDNYjFtI5JKHLL/fGJulrIPQK3zz/ZR/+
cy9zCP67KyTZyvT7ofS/mgyFhl7PKkaCGDNQVUWr56dOba0yYwo0q+zaulgXAQi7yHk0Z50QDSjv
P12IrG66Xe3JD+XgllYgtbkOaj/b6zOHXg/oTyL7/vc3bPwpOL1XcwbaVpt8baH/dgFXjUV0UE0R
lHeOwLhHZcDExLzen5FI3SJwmU5EC+hvoer19cTLoxYX9al2FA0U8lSPZEPUp3J+GK0GaUuDoP8W
6bJ7RQeQ3lBm7sYqPkUlhYjhut5yrMrxUuoJozazOPh6Yi9nkUhmVPLYNjp2XRw7FwmmbHP/tanB
kW9A11mJsZuNNcQv9E38zFuoHnAzmfb2PgUjxKEcevWzsctTUBTu1SUq2/WH6Raq4qCJoHkbvQpf
h+dmh6LtupMfYj1jXMCkI2WBm1/df71zrGibOBA7ClBmnGdi93C/KZ2uZx5YVsY+pEmF6iMs37qq
WvaRV6+h0QdUDAgaCklYhEYo2UwhBayR5N5FmQURJffCNgRtxeAZLIuKNgJJycpLE6zeg30m2885
MIXIMFprxQeRI/i80ujCJEw+1RPDavi/4fZ+5DNP5VxRx5oh150PTrr5tS7wYfcHV0cn8OsOQtDM
1GPudfuphzDP5rRDdFat7/QOE2k0F7ZOlry3nPr4kSIaclCV2CWgBJxJ31vFjLFvOizcWxKNf1OU
/H672xzVLfoTOqf8Obbytz5FhoRiSPuBzhx+GK3ryw9mf5gKp1CdHPO1MPzhUBm1s0N9zGLoy4tZ
dGKjbHvaJBwZXhxfvY5R7e7tGZah5pmrXpn2UagDZILNr0o88ePb/CqBMRBgmfiYAGELqfHxxbBG
hGzBDdoxUSMNqXt/u81+3yf4GS1z7j6i6Ra2486djv9aGNCHjYo7J1kOeWGvOJSsAl+y58km5cfq
0m/cnWAf7oI2HBHrfkwPU5xll3zS3Xk8BOGzMoN0m0jsT5Hjg7nX+y5A+QRroFWl9Ub/GAWFfiuI
FCP4xXVugsGylkWbe3M3BZz2JGu4qEEiqq2H1eWXpjgARrqt8k4d1SRItBey34nGeIOknSxbo1cP
lVHozx4+EOAkLXeYaa5F2fc09+TRdnwaJ8iI76c5CMUc/gVwzjYc0osRtZhyGWYA8+AuMqepfUxb
cBVREpcfUiDbc4u8Xmhd/hUFBLSNnj9WWlF8shvnWzL04Qk9fHWSdfSjqdvzmKf9LUYivqafKQ92
mU/npqWwE8nV1aYnLOLxHvZU9kzD2d0SthiuJgrUgaP9k2xRrlmB1exIenl22rA8BxhTCMex06sS
XgZzJw8sTG+AT9isIVKXTrwJAxm9A5/ZR3nlfiUBydz4Ndg6bzXgY/7Z5RqDmSr74o7lixIv95YZ
RSUzAyDh92uPHMeA4Z7wlhDE6JnM93XalrfK44t2E3Q6YzAEfzmwu78f2OdLzkapxeHK+R+iTj8f
3TZ3kPz0XkItkX+USg37emjR3zHwWbq0iPgEQfYhb/rMIF7ouBCPXmnklAsxhhliYc9552cH9Iju
xqnj+lmm/iP0mv1kGMUbhj172VSxcdXmWUsSuPYDRFJ7hcf7qz2k7tGMsHgakJAvVdwbq6CWzrMK
cjJNKpKyS/r/Oyhv6a40qqMamEv9UqYUPc2+zBsPLQt9nBrpM2jF6snIAC+5rcQjRGVdmcZnUjIZ
SpJce52YDO6RZjarfhZJiWF4nEwkkt5Emk8RRcGtrzzgw4kxfU11zGgIzV4qGaLndKO5WdsSZgpX
zoICVjh7xhjgWHJXXSMtVtcWWtpaN4xTRbjsKsRg8JKTsAUqfigf70sxD/WBoTIPRm4vmrTrnpNI
Cy7DhYwhYpYo+iELFRUHGF5GSox/GXz/MeHgC+coYJvI8gzb+qPT5VXkKUihxzi6quaxNEMY4LUe
reOhEde2rX80dpesLYyU9zNkDfCf7EniCYBu5mqr001Fgtqme9/iHdqx+SWdoBtglK4eJi37mhal
c6EajpcGuZZ/sZbQr/h9NGW7whZzx9qTdJiId/1tjTQ4cmgtzHXUSV9CxwRCFIzRFRpcdHWFN+57
HchuZKbR1aq96FqNYfyAUo5cN/7E/ZeKbmDyjuZlkZCCvhgsMMrZELVbdz7wc1awsJ463++vRkM9
jPRKt16rCpp0lXUqxVM77f1mtC5W9Q7KU125R7Xr6OXuQZ5ldS6mjO2Wbve9+f1bG5z2Zris2OY2
Qner55ABkZNVe9/UtoQid0enHZmdxGBKCN8iBjkepp01xBzuGs15RVr2I4JF8xmpRRMqjSROr106
gyM3QCaw5omQtgdte/5MvTPtzNrK3LVXSXupemQehTV9pbloXZD8WpcUd+E6Zcy8z8qpQWzflFx5
jCzuLRIfba4wI2ZeRgu1khMOdzT8tAL/CGRzp+RA0rkQJK1VGDtU2ZzNjvwm8jtFRiTfktpXxD/h
m7He4rgk3zD6BL138REHfM/q+JIx3PzVvvaxz6Z1rG5wHqytJ3XI3nWwuUut1Bw3EmTtEUelj+LR
RVE+Bc1a82xvK2QN58Hrxm9F1C5zWtHvlFYkN3VkI8SV/4wl21+IOeYkjaXYo0WN1yyzRPK2QHRR
k35IN+4vOKnPGgCeddVUD2Dt6Wq425RL8ZjEun2cYIc9BbrzU+/ElYHXEoNSeIttO9mGnpgjrVpj
F4wOmfKFjMnDkfibSrXxWnJ7Jnvy3npnHu13tA26TiKSa6L0HAFqXOrDXP7Wkt5WPhTkY9j5oxbV
ckFYe/tiFrW1qBN3BskG2LFRgGDIJT6We/jF9iL/AbheBRqGly5FrWnIvWEaEQKsQfWHxjb+82Dp
rb4vciqCuWKoGfPRE8bNeH85zr+myJaldAcDXmoxRN+qOqNYNbZOlwwrUNTioSt6zpfhVQ85Ynno
JU6+11QndwzrX88y3avoocfd+v67zvxHKjvLNs28rZZAl2IlxHuUdwMIcis++aNl7DRvDI9dI/NN
rafiGmqAsGHtxm9VSq+bY6sEcOJdXI2JSsaJaivaVj0CSArzuH51ovbBs9rim+2QnlDOcaBdG9kP
TB9mn/6Qf8MpsjAc+pd+Qioxhu/piNwAJSsn3NesYPkeqh9KT9etHROGqQXxrRbsS31fHVMfFcVY
eCHJfNqN2n1rg67cKGXNqAVnAjidPzRd5TxXpYqe7cINbkYsoQDyWe/wEYNum18qj1aFEXkCiJVT
7tqEQYc/3Vo3Np7uD1GVvGIiKh7vrzzMURtDs+F+luVTSzrbQffTYRnqRrkWTdGfokCjLTg/jCXD
kqkw24NXiDnerp629PfK524oDyF6CbA3PjFbFvC5X09bkzO5Q2XpcADa56W2jyz3OLLevOgV2K6y
I86lanq6JzlhDFqhH8XcM2nSST8WZAyUmGYkjyryEFZP5OUFk9rkRa2dAkZBm7wEto4JyH28P9Bg
hmqb7JhhffVIOi5JmvtkpHnBHex/KMKZQEziqg6HnYaOepUWvXGaUB7BoB0IvF6kvR4BciBPppvr
NlHa+UNlwsBnROfUnAno3Rbjk5gNgHbP8bRoRXHMEy988AL6R1XCHKQSxPVyoB9frAyfswY8ZTOg
LnmZ2kmuI0GYsFU4nyVYKVECIvVacrsg2jF2GHy8EdySJlHVh1gLXkaOppahXQwgoQZlH2q26ENi
4CN5fgXc79z2TnsYYjA4euKtc21atSHRwZk5gabIYXubBf5gIyfU1S8V4TEFLhqH5o/FkX4R8s15
LvG08Z6W2SvbmbOqW+sQ+Xa/zgbpsNJVuy7Rn4qw/a570Q5gfr3zLBsWb16Em9rFCq7laUvr7Ovk
x+sS9vcqBa9vGnm/9qZ9OmZfrSnsOYD6+NIsgYIZXmPxmCXWtMU3+VWOhongKLP3mO4wlk5KbDMJ
hQx80rjMSWFMCLLVSpr/Q5f/pFPIoQUg/RIXxpsXmUxJ6uAs8uGrniCX0WL/2FEuLgiO/0ywdvJE
Q7aevFi+k2wVWrKMv+sYjtoFUTaXf5n/aIZBP+gcAggptYimbOnGNtCHPVF6WMmYcnoWJxPv0Zr0
ZOXGVgj2eJyTwQnxKAxYFNYNjyRbZE06nIHeZq203lgWuVWcEtb4RefpMIJ08UJMWr30dDnBjSJl
3qzXscFwys9L5OZNguxoOA6i+0rmfUc8sXwD9EsyjyGuUdD85B78JrtdK84kUF87a9wgOI/nMwdg
Xa0CSaaAX4EzXKZI1DyRJavRF/HMCJ2TU7NmRaLMIWigf/hl9JhnmAXH0XmFd07EAr3pig1xVcvu
sU3hECIy6x5osyVMjDtLFpuGMAwjSI5FhSKqLmCCiV5qS22Qcu7iNwQDOeHk7ruJ/XH8adfDMa66
jZKkhzVB9Wn49GOZUDyoGPCmcjQ2EOGuC4VudPJwwga48rvGeu1Bn6x00V754NnaINBA5WRXUf0R
a+fCK8EgGyYkFs+gDeHwja5KfDHh0JD701gcrnqagXEXfWlqf116+YTnSxVLLUCnqyLQiy89SJkD
3MmG7EYzWuZi4mezzWVvVM2ypXu2JP/ji9d8uo6dLvNEv2Uu+N4ksr82LckZuhWYS5Z7a25uhjvb
BtPFLCvEaOM2KAOs/GfIwHetgZlhSsLlgD+E5cc1wmVWNehba8KycGD9JGvkOfezr9mgA7aPP0Fk
TESWXzhf7LjDsl3im/kBtd0eRdm75cM1iGxzAx1rXi/wkeYcJEEiIO++RVPpLUTR8sebfjF2HcIB
Ok8T92Ir23GL1GoL6RsPQUPkpM8kddMw9Fy0OX6FytGQRdVkIObZu+uOmCTAWLIbjv1TDMg4SFtt
5yt4ILQ8VmrKMhTANGcAi1gd1BgVf/Ze0TOlIOvTGMK9PWJJrSkdlk6LmWHE/ggpcUcFxFUG8XRt
mhlvrkTcPVqPrhMkK6FPpFBAOM3rOe/Fsi4uHa55KMR+u7aHTF83jvseoBNZRqZzKFP/bHIwAJha
dITR9NuU6dYmtcn0nGpFLElc7gfOULBj9YMoiy9ThC7BNkn4LFnuTTiyNPBb0e6Sibhlfa70EFRQ
8+pHf45ARwvLYa+NGLV4JE/U6sVMp5XHVrUKLTRzSX8ox6Q8dAUtH7IokaLD7yFNJcCuighsi4hi
EccOtXVL24vJFi7sYI58V1BCPyNtg56QpHU+zXwiBgfGw2oYEHkk+fjmQoZell6/EXnh78wSpgTI
u1ogjYkn1mtVH0Vm9NvcKeSaJFfiyLyaoCwLsXVVneo7ZMJS5L8kU3XsR/MQ6MwhKqfBYYlIaojw
euUxvrLSL0GDBzYkk6L8VE7pbVuOSMtsdH8MQDgfjdLel1GwIRvryYcoukDt8hn7EVknahvaEZj8
ati3hbtqe7WDLPXa1zMiKcADHQeltlZT0ywbhtCOAuNvYHRcA+n7mkuLLnXYl0sBOGU++K7SGllg
kQjFWqSXBNhQtMEICw10XrLTVkM/grUcyYZIhmQWT+bXFvAvmM6tn9oldRgYyaHIFkMFLTVKiTrM
tP7sBcVnk0fnqAbTEbR4wKJ4k3jma9bCC2oU+I8sp6aAU0sqrmJNSa1yM2gt3VWomV7vHajdwG/m
/jdy/B6xcV4DNV5iV1yoIZ6dZvYn9vJFsgbC7QXpR0hwnyGSb3sfuYn3lTzEFNDpu0HoH5y7Xeeq
t6LmZ+xD50XLmYxbbDwM1z1uyW5aGNImAt21d5ET/Aihu8sybvcmHoKmrJO966lDZssn6MNYjAeS
BFrfZJllGQzTA1/pzSakATeF/hAoMouxf8cYQXOslUYlGMeFpF80V3RF26j/rMPiYIPMeWS9lzdC
lWARk/XeQ/wnR0e2e0CGy8EJ33Sr3I5+hFe62KZdkC2cOnqsQnWEDAo3d0upZtrRrMpI+2WZjDjS
yR1IU+NLAMtgAbc31AktaTq/4mdNYUH2NYnXJXztsMScAt+O+lKu0RSfTQrhZuJtN+LTAWW0pH8A
uJwm82qkvV2BKNz5cvxGesiijdthZ4uACQsJhazHHQwwjoL89liCY4Iis2PB2pZT8FYiFVpqtePh
5ZObfEYlg1K3dtjskGSmzpbtmoqLncdkLLYqVqVtvlZ18uEQkrEgAhsqiw7jIao/UpeCQ7ZNsSJz
nG/LWvpWzyyzb1kuJhhdWcBGTSCBpaxdMXjwaaI5B7bwPhzRYaNp4au5I72B1EBUYChGmPjkitpf
KgaFRZuqtTnWQGzBri3y3P/smvhG7u84mdOyY2a8Zo22mDsizNSTbNwMiX2iGrUefOE/cPRclRnz
npDgPQyQ9OF6Dh7gkjctdGuKBrYvS5r0vhD+DqHJAQgF9f1zCVrWWWvo6iPK+M8p979wywbrWlbw
6KpiYQCTWIhoFnZbDokF2G3FToU2UjKTFT/ORrI8rKMR/rTksQ6dkuS+6uC1lKy+mqwtrXNmFegl
6AMGJJqXb8iGmbrY/MuB2WVoYDycgiNtFJc9R8+/B8wPFw7HsIXTPYWMjBaoVY+m3v2sSD9zTZ+4
BAbBsKLWfmmLpSjluzdz6h19eJuUZkFnc8J9ARQpqVL9SWLc7lwDM6ty06VGhENIdBmx1XDcDChJ
a2gMoOU4o/s9sLfU0aBiR6hv/y9h57EcObJs2y+CGbSYMrVkUrNqAiuWgFYRUIGvfwvIurfP7Tc4
g05LkNU0CiAi3H3vtflfLKhim26jAxaXCZEudteL7VRM3jbFBkNis78dPCkxOdSHUs5pYFr1M8TM
F0nuURKXEXOlBPG6hbGfpONS1XLuibP2T0d274M7aTvIJDMe9rWtAT+yBHsPrvt9xjdYeLJhUqMv
aLK8fWl1oeOR6wkMmi/JgGhfwoYlrDxUiR4/FY5rvo4uiGh/cP/LsNH7/+YmgaebpoedwbcNrE//
mptogkkwudEJT/TsT+zB72UWZETUKeVxEYDkvcieycBGnRZvatmm5ywt1R7bIz8dBgaAv8lxEWUB
aCXmwriaNOm2rIHVSy5b3G0akJBwDAA/xY48Cosf3JxtLMtlE/7PKGIIzmGegQvVxte60oJrPOFl
BHtEjOTi4etcgt7KwTN4NkClNhMwF4hxlh+9OCPpU61eZ8d41grQtSbHUmCczvX0oNWte8vYfPyu
AOaFq+shHwv5dIVIom/GGcOhhP1NLIMTrIv1TnSxfRjb1NnZmTD3taN9Q4gwXruu/hY3jkOHevj0
6r664Nf4++KV6pK0hPn8l7HPvzuaHn4tptMYyF3fBBD0r46miiAaIoCwH2q8MnUIsDgNPH5WB8Bd
6/g7oBkoOC1x1YiPWw9MhGYlLjr7qQEW22s5RzB3jzjmv0iDjX9Lg9FtolXkeTUDDzn5v/WbGdqA
IOekS+mVdPsO4VpJp+zD8QRqF8Bix2gMcfe5RQdwK9nd9WupJIumB08HJsut/8vQ3/i3hI1vycen
RBWGOwG20L/uZiZYhIfjvqPBi3aEQZN97UsiwMoQF7k3Da/6IH/qhnfMcnEbmX1cALJaqykf/qvr
39T/LTz2bJxIdoCr2zZcjySx/9uK7sMwjtTYsIlojCV1MV7JU4yHrtq27YwmEVN/FFEEMVCXJ2bb
9ikyyEYL8th+8nOoLzqLWQ7vY10kerhJukBemhKRwjx9MQtXHkzb+O4QjrhGhRRvnMqRj/fRjI1r
D9FDVkZw0xK8RTLsrTdv4qy0XOaa8e57A7jEEP8qqwIu4Wm2n4W1v+0t9+OvXWMGu7rI160ZPdP0
0O+0skKhg8T/wScgBnQgFmQ9j7k1SfbYSA/95fxvqSNgx8alv5FDXxPbBYTALgIIe178RT4HTBrs
bDsA/8W2IqZhkzrdrEgu1KZu7HjdKNphd1ARpin/orIuIKeWl6KDjpYXmHCd5skptCfQ3dhV25Df
631QHZn+i8u2OzOhsA+n9D03lagVBu3ZYpuYGY4BLJIn5efxXpfJxRsm+rg4jZ3JatHaGcar73bP
NuqVq1KV8crRB4WnKk6gQ/w1NgVyxEhF3Tohc8EiZF4ZDo7aaHoLwZtSgJoUfA8MSVR2o3BeEtxk
5NDYj4UOATsSb0aF3ZpiKjinWWrsa12EVEwtE0VHu/gyjh8FXdztfVGefAtYda55tzgI1r6bWCcR
29au55RSeu3vXKT2ITQN/wauLDmiG+eeY7NdZYECDyRbmlC2NcjLFEF7IjTlLP26PFti+vsuPrda
fCaJgpppCgskYuijiJKrwWhCOWZbTZhbkELD44MhNjLK5+3yin63eg4yaERDip+ExNJh78VjsauD
9rvCCvlo97Bou9ixj8BnnGNTxg0OaOtgR9xZ03hBueXs+xica8tIh6IuMR8Ww7MW1mLrB6V/sJSP
HVna+U5TAzFwiRNtUtPH+q77pFK0U0TDvikII9pk80h4SLtnICPTM5NdwooasBEJmuz7Qze/02z1
pBq92i8fMrQWHZU3vI9B+jnVlb2tgx5kUaVXwGSb6hK0mGDxZiAISpiHOA3x9gpyMDJsXF8wpidM
kcppb838MgDQvMO+iPWmZz9kw2X0SVbMc+c9aV6cTEUcPUlPyIKkJvtjsNR1UoTaugVTsawOTljG
DahYvCiNPPXKbTJAJraOiZmXzkY/VwzqtlzpDqe/cNZZxMCkZmMJY6Dwurxj53APVai/+NJFCB4G
rxnzxvXodPF+ctxv5mJOFS9Kcv7vvQKIrV5oZz1rrNNQumArIy28aBZoV9OrjC98bypb92oAb21l
twJeyrO0So0Tsj09+rIjwDrHVhdemDbIE954OPptS95EXxCSZgPSOdC23zWzh830XXA0haIFV1Hv
ru2mZYKaphFBYQYAzGByxptj9jogNfY7HIjRY9h/96JJHRMHmS0NBU58yzUuK9LRFdEksxu1CGrU
P1bmXERl4Qize+fK/goPIqcCdD3hbqSt37BbquNCcetJW1/2fmeOp+2RvDwrhzpP5E+lZb/dP4du
kXTaWc1ajNPaFaZa5xy16WUlDhRzGoXz/ydGu3ga1S2f4QgeVeY2cYkuXC4zVcYX9HD5WpCpt8kK
vb3kdD9t6RmvvXDyl6b8rZyChWkec7TjLxGSbExtI7edlNrPsKQIVn3wWKN2v2IobbbhCMEqnadr
IhnV2art34bf0fLmkdfCPYIX+jaDEk9E1dWPGhhrpZ7/+ajmm/GlZiluvmgf2ER2QYlIpXEoFw9o
JvM1GOh6V+P221vVGKyQU38Dft594nYCYK8735mpx6CfXjKnSNawBMdnaM/JJjHabkscTroR2VSz
mfU4IWRbbcyy0HalPaxC0r5A4nejj/O8H+B5h0F3f+7CEfCKVY/0HucnsOphbNBoDR7u0qOWquDI
cOZcNB4SxgZc7hBWZP3MQiZ7ILLX8TVa5fypLhCExmpnOPwiR9V9L/FZroIymKlgvHj/+y6wLQIi
ZA/uLSrNS5oH0Y5RKwG21PXorluB4nVMMvOs6pcwNKP9qKW3guf7XM0vmYmlz/TrbSrIlgjYyV9J
9QIyh4QePh8jGAAqbspckfnAHzytBNn7/k1p7p+gBf0FrXQ4MxDuNsiR9BleOpyXT8iwffWx6exz
j371Qx8b2dmHFyNipV3Qf4oVua1i4yy0NMrDeKchLs4Vsu2pjrs3GfpyVRuWfLzvfxjz9P1//lBN
1oBJLwE9uogCLsDD+UmXt2b3TkG1ASRrnXXCLt+TKvjl95F1uIuHWkxshDFob0QdGl/zGz2z8scw
dKo1KQZAnt3urRUd+hqn3nWaoi2AXnGgITE9WHRBV9rgcjIrowlSVYHXSa+rL8ybQGl1nd5bmor6
sfoj7F/xgKSrTXpjnwoenn4KqMc54W8AP1z6MphePTu26SGldba1m3y64N43N3prRhvZNcANdFKY
lwU/7tJxPaaSxpmX7ZMuzD/MkOlAphz/VNidj+ZJvYVms+5IrD2SlxogGP3nrQroiDW693k3Piwe
iKGwnWOEooGVWspu7yyrmdSDmFamTxyY5oidQnbxsGiaFlW41Cz1aNc/yNIy3pnXTAfVsqOPJxlp
8uYYkFNANqWb3LEpdI2KqMvR0e1pXc48dr1nbp1f50ajG2+lTWvemM9HC/slwxG27VFab3JXdbDe
kUEC1Ma0oNUifgHyQJZSbAVndzmKc5A3TuTprdw6CE9I+h78OhqO+YxEiYfRZE1sOE1idr3jXf4B
vbTet9D/UH3mo6kDqNvoLOXLJeEXdCoyGzPBBIadxAJJsh6p1lsEVd4aEnVJZGD2ezGBI05Wdzt4
ZXrjSU/y96w3jbPhUXvaAfig+TBH2Gj27HIlg/FRKchxntvjG5ddeKglI6TlMhHe+BQYU7+vcVEZ
eV58Nob+JxlxcNxvD/pWVOdOPjoM/hiQGv4VQsMLYxIvPDUZBOaJg7qRCOcoahpiYKgvYaKlyCMB
gre5xoYbGBxvB7LmZ05IlUt7bRVxdr8c7IHsSBPQsjdF9Yuq+q9gFP6HAc6r4Bx3XF6y+Z1K+o9O
xNYFHFd6C8LodxNb6jNiA+Uu7sydU9fq00uwuOuJiaCAfwW/5asyL3FaJZdmDpRebOLkGabfqRpo
t4RsXJTN9iHAhLrVUcu+Rap9iydax7iN0BC4UfOYNsOhwnrHxKnI3hHyrGyzC55akBP7yexJOqni
5DWE/sVi4J4FJsprZAQxovr4qcnz+iCUIM06NS612xqXHGfOZblMSQN5GPLmB2LG8rFMuhKqac1p
2aJtvVwun9DkU7NQnJTf79XghisrUsVPolekUZhf0zj+Fpi9F8geEtl3n9LpOS1GqO1Bbz0wIE2h
Sc4iRiBvzaaRrgUvoRL72iXJsFWuDvqL2FtB+PKmyQYL4QOsNO1alW655RTHXFIAwiw9nNyEiBx5
UO/1E6cCudEJUVuFWlZdUZcR1+4RHhTKitiloUJ0G0XDperqlnxsfbhwrmp3sTZ628wYfxLeJy4c
i6dV1priB+TqR4Mn6q1PcoOJhkl7NKcygJ35GtdasS5A1WI4mXFZhVusu1Lncj6cLZ91WjntXVFo
2w4d9gbfKKHRgQKtSZjHu5a4v0qG6lcjFOY7o7K1XYjxRVRjtxcYgh5mGsyJAD3jhOYOvKfMjsvV
8nFvzKwGNhD/xPnnrY9+I1ov/6rVf0RuoB9d1fprhP4k4eVedFpevPldlWIvWi1vE51Q0//79Zev
0QTytzYMkNhms8FiOyA+IFyPlV2yC4I7aDJwC3Aq7+pRRXtTur77WHiZfzPAfi2D+3ZiKqC10cZP
PPEUzi8OWUwrSq+Hoqia5zROacLL+CusHFIwOmujwCps9RlwExX135flkqPjAN7fJGHSC62rMPOn
ttC1g+1qYpW2tXaCXRJtHKPpd+zO1hseoIgKttp4WlBcOJZV19QmiCQFCrYppyYFRNERVuPbEdEc
lvqeee6BZ0e9OUVNOm/e4VU1LNr9BVkEWej+8kmylF7bfjiAh6JCNfvRJoCDctd5cfTiLdMbMuqy
4InBYnxe6CM8BTumdNz7hqGuIo2mK/BpdbWLlqlFE9zm/8rcvbmZNR6rKNTeO0O+20mgPfpANS4i
Kn6EiKcYb7u/CH/9Q9By/JahGti2jWscrX4beN745vU3207qjxIC3jXuk1d+tRsdJevvWlIuzByR
yTcfXSfTt4S9RwfPaboVmA0JgG8IXp0uHzZFTlDrohS0jCDfK2PUwUaOtNGpiOOmpmCK6LlmJCqR
T8JgczDrTxts8a6dDXK5lCDOstjfLJr5CRLFSRFsNw/ksM8V4/gQlQokXMH4Phmd4mc7UEAACXpr
NednHYuPOM8oinADUkgOER2oonmJ4Cs+syGg520GfYcPI/kOiHQhTCwfxqQEXSIAxxQ6/Rsp5p/D
SGISrWX77U4WMegzHRhv2Qe/Sp5LYE2PgbZb3BXI3tdGHsqbhzbsSM8R9GmEO5keafjsxiTII0fu
2WttaqqkjL/xWBBfOnkV63kbPLgVUw0xjBmMi7qkm5rJH7Ea9v7Q6O96S6vA5Pixiur6T+Ro+mPV
8RtY3oHci7YT5rZHim0+VutU4RmkRyhSrKzgC34QegjylsRoBjNo3gKCpeoma/dppV0MQpkfrXRE
H+P1FAKKDOyg44CJteuYdXwxv4iIJPKaaO/Mgve0hcAmWJHzyIp3tgkPpXOMdJcJlAnObE1ujXXX
2+m5zfN8xxD0B/cqiFsj7mk15Nt0bI+zBfw9KzK0ruPUn1ie43fTo9OdWKAWl8/Wrf41VE55jpjn
+PNxnWGcfo5Go2YuwGwvC6iPgnhsdxlfmq5CYmwWvaGmnhnxJS8Kt9I6davigPJ9BomUGDl2sPX7
nT9k/JLLNtyoWqU75TvdvoQg8jbSrTMo+b4gb2LfKFXxqOvqMiLH3KL1mw5VNbjHqObQVvnmtlTI
5c3Jri+1N9qbka3wJQxi/4HO8WeaxfWVeHv7mM/3gzbfD3gTcE0STTbCaQl8m0pwpiCbmafdWpyc
iqRqajgizjlsCjbgYv/P6W454pVmfeoXNLPMEPg16YinZZiTWs0uI2U0MtNT0vf2sxlqKKqr7NXz
CfGoCDDeAfKm1s7LyoSI5FT7Zmx/CBmI1yAgO9VmTdtR5e9jpmOPXUAGCZ2s+nfMnyztfhO03T+Y
RRjt7FqW27EiFszV0vxX4az9Am1tYhc/JLqrdRAExXkCJ3TNwAmunCArPv5u2Lp/QfqoPbqqpLhv
Gur9JHNfyskKX6LAeC3Yri9dpPWXqrJJZ/DPEEfGD60UJAK5oNeaUOjvmPXWrdG9LyRtGRbD2iVC
RlmF8aLi9rmTjv/qpf05Kbz8PSQEx8ml8Rw33ZMzo2ryYmxXoaU2Dcbe194j1TToq1NPfYt6VqCS
rVoNMmBp5qfIRq2skdh5Mdy4XSWZjhV45mrqWrCvSMsamOk0tIroc8GYbYlLxIpb1tvl0lpos/1g
r78qtx4vgZlF0PktF7VkVQECrnzu1SnYgCJpLmPTEp3uZJyIZ10/f5OBYLkOUGxJJ8yBQ79d7Gx9
lv304MI6KUTNVFk8meBbiZfhF4bJ9A4ML3LrV+H3Pc2ziVQno+0PUyJIKrumNTo73ENXmrjyEI16
c+QiXj46dVdS7l3yKd0UNotHJFtgxxcI2fX7xPKr5awbbt0lGxINGdcq6XwYASQQuyFeJ/JHVOPp
dG76Ql93Zmasc6KStiWqB1JWcOsS7GxaH1gF8F6XnrZNXcFovOenNQbksqlJCk5kI27MLhHa1efl
hadAx1lrV9uwU/1zcEW/FuIPcTfLltC7dfkkhQ7m3tbWic1OrkafyJXa46sPjfwpFKArKdx2bxre
iAOA4HooWj/0BCtlb8H14GTIlI2z0vLCDDHjINm5m+USx/VxlJCtOmvA+7wYn4nwuxW5ue3w678Y
hAUuxgypM1VfPESVnoorI4a8tIbLJFBbqiYO1otBO3EL59guCHdn6LMLdKTmQeOEfmgCh8ylgZTZ
+7eFfoUkx7SCEOWLZBXPavqa23LtC2Ki76RnKjaC7JYnuyBn7yzhO+sD6iyy0yuOpkQAeV12ub+1
tSy75AbEnHBguW0SxudRQrjT4hdiqe3Wtap9+/Bk0NcjfGwS9FNMoW3a2SqPz7O7AH45dDN9f3kJ
UkPbOHzzq38+1oLQuuR1vBU6LVSa6wwBehCfaycZ7bVZKLF12FfXLOgtB5u0ORWjKdZ0yr/q1orP
S9RBb8v6yNSB5Id5tFcaZB/idGl2xPY+MPZXn1ZqoZhI0mZtWXF5FkFASTCPWEZLQE+z4z/MQUJO
FSHM7MkIX22pmd0qU2RCLD/vZProPWPyYpbL1piyPdB/mKZxKLZWNxBO6XWECIhaHFGKsK6rvnyq
hzQ8VqlJIqKI+i+q6s2Ume4n5im5becxWBk7bIZzcTtwI/7HizT7W2Ew5Z+k/jNv7fC3nv4ckvFZ
skMdO5GtaxblU2JwggHY+TDheWMnxxq1nUbF/kwY+R6mSvwkk+5OEPKRr7+0EgdYjmAV0gCynkzT
EXe46Hdopi4vEHCfdDlDbXL1lkm+5Xt7083s5LYcMjvn08m9/NY6on0cGAWz+0Unfz7re+6QAiGa
r/++rWH2ZlCDL5FfXeSk9GtXGeTRKhkck44IqQQrJoa1CCgoPhy6i5CTHstG7gxYQEcpqfqWErdR
OjqvQcvODLteYqECHuwzrmP5CGCDLI6pt/8wfkAZV3bxeeya5JyJ8MsvBRVpJ9VGeIb9kO1JPzB/
N4H/4mn69Nba9a7Su9/Ln09yPHr20Uq6c8d1vq+fgppVNl5bY4quq9bckxfI9suAmU2me5p/wLg0
uVG87DiQCrFOPUYv89QhI9bghsX11EuT4gAd3AqPATQkv+3RFPo4sAvqKulXp6X3SxIDgxiNnzZH
d3+WJRN3J4vibxPmsVXRWDYpsFHz0gbUl24kn0jHjs9FH30Y/BzvHNcZ6uJPW670aTWOVfGeh3oH
NRAup5//jP0g/RXmIKxVpn0kVjptbEQDKF2d5iogxrsyeV3g0kNjfyUegXyRQOeUVbVzmho4mr7R
htcy9PsNoeP9MwnuDtT0qX9PdTqabVkyzcitfINKrzl5HoiS+Ry47GfCeWtaY3gzdP2nVgTzqSGh
mO0v2GdJ6lC/mKWPLO2N+YKim048CbA7aZc70QKJIl6NOZgXzFEWSL9W/TSgFJ4/uHw6MghLrmh9
PNhTi//5f+HTy7sKhY7nd8AVG0fLfyHpLLRaOw4mGzYVxfyKCYyey/xRQkj97SS7dyIMm0tp6xiv
RjYVV0jELvPl8gmlm834IN2mucjGCY6Vn2+Wz/7zT7KBYa4YtbcBsuNNAUQ9aCUi0RIV1G35mG+N
3YU/4w7UDyEwOjiGVI/qnVdP3XmYxfbLu6L9xvSnJXQiYFBQ+X53ljn2QE0RTmsjEkG6hSYzYhj/
lkM+P8iYNnw9ar+Yr6DeS2oPdkEWofV045MWmMX5nxdMkAJJu/draThGhT4DjCGqN8NJVZZ5GjzX
WjnKJbbUjK3ukZBAtW59WN7LauJUEmBUheZdH7tDLxO5yiNukjhOfy2GuVKm1iHJwJDbOlBShf91
t+xDXedk5yE30dl2F6xR+ca1uviFHtmhBM5+FjMEJFbtiGOMVNYlMiVAJCQ/2nj09715bO3CXDks
6t9GjcS3sZz4IT5YU46Rh/pfUa+8JAEL9aDorY969yOqnHafVaF58Lr+MDgmYa1UDkeZwaGMA0YU
umrzlSVb8c2PcigZOuGV7kzp0qb6ye+AwczuARyj+KoGKNveSLC3EYgfaF94FhojuqTsvTdH43ee
D1Z4sIgD2izil4nq58FymWD87f1Sw286izkf2i2PztE4oYYimDwNsAF24QBjXoK4ra3h0VBI5wMP
2uiydy4NcHPwcdtY1U+tJ6u+dv1TlzJgo4PqnJguf+WyUUxMuKoJBMIsYjePRvIjTMR4UxkZtbj2
jvrcNhUqrDeYvBgbdgwFDCiDX1rFj9gM1W+62386WB1vrI3ptiGv/ET7v7to9qaJSoblqNHvyRGT
S5MXNQCnn3kfVW3MPDj+WavHMRAHb2G/S70CAgiQ0cqH6zB3Mha43YAgq7Ok9y0i8XPd4/44C43i
w1D2SGpv8jaOQ7e7D7u7vE9OlXXsCuG+twpqBUKegIQn8wQAwzmgKGUGTneMPEyH7noBjFqa1WXp
m4QVG7QqaGBnM1Rv+Vjq/GSfHGFTFPFVoktZDaqHgVrFM7Oo2Qi+7DZKHed17jYfkP5AKpkvExVm
FyflzGfJrWoRPeCCrRHezrpFOp7282DCrpk/63t5dLIkZxRm78ZLBYglaIPkM8BAd0hH1G2MIMxj
gnl27cCdy1wvewuGodjZTVEfGE66TyT5kP0cYkN3I3sPJMtY5f3gbxLha9nG8vvHodeczdBZH9rs
sQ7ml+Vd71spomczOzPEe0e6MT1Jz81ujWMRaEr00jetjMtNmTvnkMbRpTRCcMsgfb8FOJZXg66Z
p7YPkjedJAhsmcZxkTncPde6Z6o925rF0S1Vtz7Wbkx7tHdTqG9jkYVv5Ewzjoi6B9PFZRe4PDx5
Xf4t9JIAN+M/B+ql56iVybjDD/MmfTUH/EhtOJTu+AReyBd68sC4d4AoGHGgmId/y7vebb53PoOr
pV03eYRhuvppdLXrQsRhsvKQTvH0wLHAOdfZeMDbIdbdHNsVA3uIPaN8ag3dOLTz7Jn+MHjtqXzr
XFwvyAS+Dw1xWCIk33vBaqReC2XVmCDAlCXm/1HH+WinowEiKanmKJlbZ4iJh4D1MtKaChFlNDXn
pNRPfhOiMnGgtu5FGrAu1yI7ly03dd2ae7cvwqOkEG9mDt/yuQLJ0rlu5LUOhdVRD4UTKwLhlBmi
lqMvCSFo/S7e5RpKRjbOV98g+fre9U98a1p591mZBzaj8opoo/n9ZxobrIj+l6byZ7xGkM4t50BE
FE5SSfRCYUa/LbAhW+QRBE7Was60bZEjEK+eovKN7MMSCaYQ+fVaER+DMjsahFEQfKoZ5iHT47/V
qUfu6O5+q9zjA0heIL92LndUPsqtNVnRuk1rb2UzG2JMavKEdgzO8atsFxlghH31eb6yyFO43X8u
IofNJzfSn+RIgoETw2Fe6iSa8ONuCYcY3IhwK1OP1/E8lbfo652JSvXWNlimVRhyPmEgn5wxfQNb
m+cmYf2qVar8yAIpETkkBdtDbW3iKdIOYZe+5gO3tSOHbdQa1mkZqvsRbZgI5sKhrrPXMhffFQik
RyNPaYHUenXTGBdSOkq5x5hQnNzaRdQurCetNONP6WqU9lQLU85QcfYRLDKsUATJqm5bTC9x81Wb
tE9tKsFX5kcvuUE2ecCZamcVIaoomqO7hVes58TRLRCEdl/PA/16AhXG97HGedd9DsnwfP/0BG8s
13xsYLWnPViTJw/Aw+5Rf62nvSPXD3cxgmcbKowrTfcXBiuUOocoCPNdY8ycptkmCOm8IaZIThvN
a4P3YSSVhFAtvzURzBvyVulnexbwWNWykIK2u1OikSUE93rcHZx41/CbWE84bddppkd7o8ze8zjR
rrR7nJVWTeFGm/Oxh54x00DSrKbNSZ4mMiwfsdOVPsa7nsviVvvazS8HdaSpg1hkqJtvJoj0h+Ul
rjpv0y7ZDxgxFW2xu+gBTRaROJx9HuJZH6oaxzgszP4hYEIUMpsk3SakfyH8yrjY2o4doLpK1zw4
NAAPCziL2a9womqnhZ2N00w/LtMHRwcixXg1i+ABLGONvuhHrM++2mUIMzZJ2zRrgRkE+weKICuJ
N0MUEjXDQP3eimmQEB1i4V1bxD+foadyqD4kjN91uNE+Te0Y/2FtfcQVHdla8wkzcUz1Apt+Z4uJ
PJocB9EyitAxFCRVBLBpoHmpFc7HoBXprzhHidITB+fVzAkXBn+I3HTbcs+j+oaci2tbnqRTO+uo
4RThSLc9Ly+xrn83GYlwJMfEz+KatYfEQnqXhEi5q+HiAW5iASwI41vkk3rqKmOdCpY+gwKlmbFF
jiLRvVU5T1thPwaBDn1IuE/LoxVKm52xHB5luPYcqHJeR77z/Yb87Xfp8CsqYQ47hjZAgvMnbBQA
r+73WKRr6UNhYRFg97TI/aUlEZlFvpc5iu+G5fqhRYh8mqza2icCqM4wTqh6qckOju7JJy1GvbJc
GjUGuiX6J45i45y0UDzgOT9IMbjvaAMONOPpAjdqvRAaJHXIRmM8+ET/ysRzze+mFvxMWdHt+NVI
ETx6RsEQfVEl5m7/3DVB8B+X/AG0O3hnKKqcJhFn3SEn1Kzq3fQ0iebPcodWSK+Yagy0xsqUDAsR
DSSR+JAlqqdG+Mz0B6sND6nSN/ms1VkAC/S8un2RPLMBkI/HOszE2qLR5+NA9U2yPoIxDm5QoH/S
lNkNEboWL4i9U1p3X6YbQt+YT01DxP6V59CZScurzmmfR88MV7daY/1qHTwsqW39j3Aty+xzlzDQ
LIXJqJnkeZfvGr5+0lh4qdIEeoZdFGQMCiN96Pv8tS5pyBKJ5RxGtyQMOjS6j570ekaO2Wssy/wF
sALoK9QPMW2+u3QqzbrodH8yiln33Q1wFyyfWJx43qn/HlAr+g1NrlkHayBD05iJ48IALRfVY0qv
Pn8Zwjb+0qJZ/91bs2nJ74+J5WCMnsx3T3A4K4OANEnPGsGxctz952WRMyyX5WC/aXPEnRE1+J5n
xAsxWtFrB9h6lzQ9O77dudvYZJv1UhAEC09hMqsHKUlaW8AKWNCCjfBZMYhqImAtL82rEpiqBzSI
LR2GfdpVybY3Ie/OS1IQF86qTNJ4ExPHhQ9C1CDjwTqg+6ybNQFtE6XBPFRmrTjVGZnJEgrit6x5
FWFVbatqzBm2JC+GV2m/LRAHkkr7wShthBUIrejlz00qLbRSjQlkiojAxmmh9ZGPDdXiqZllCDGM
d7822DZq/PkR5Nl9Urblzsxt7a3vg6e0tQ20E2VFgR8H+GBkBOXWK+0dZcQjcUrIvnsb3ilROtPG
iftqF7ix/dqE32rZ67/hP/4a+aNfNaTDnFxlsyoBf70t74ijFXQzEFwfHLMZHqJ5hNK5rEHCVk95
4fYvXssS4eTZjVtVQxDJkDYa3U9RB+Z+oVrFZvGEyEEd7jqyBpUFT3x0AtxBrnZjqu9ThsRUH7UA
x0bnXTu3dOgCrkz4gewHsX6AsKGtsyr9FvcdUaeh33z6nvDPHiYn4Sr8uW4NmpLzyHZpOtne5O0H
HVy2G/FA2rA7twjY6xvZIeitqRs83PSruDZyOGWotCJyjqI+bTeLZkuDSLhd3kUWsfQDw9NV1Ezf
e7cbL42fJ7swzmAqpDEj0V68hDV6MyVBFtEN8Y6kQ5k7lVtgt0sGFQA3jaeqSI2nzAQiwmJnha25
k5hcV5Ld4pAEBNQuC1Ayej864UJyZL7/XAT2xZuqnzqheo8pkUEIfjMelxLRd2Z74b7t7Jd2SrVT
HvcFDm++oJ4H1Sf+iZ+VzbibrIhVnHnxc4JNaseA/mSiKtyTrtNQ4SU3M3d64mDzXwuZsnftHyDl
nP1IGYsIkDxCjXMxTJOs+Jn1/h7fTfYZhh2Sm1FUx5rY3wfpOBHTHxoDrTP96PQwQXMHAC8bR4jN
TWw/mBkmnTtqxyfQp0zFDf7Rpbd78y3XsnQtLc07MDwvCGoo7NUIaIJ8ya5mFI4AZD1ZgbN3O6Fe
6EBvswxVlQn25jw4eXv7f4yd2XLbWpZtf6Ui35EFYKONqMwHkGAjUhLVW35ByLaMvu/x9TU26Fvn
+NSNzHowg6RoiQSB3aw155hxhbFMJULFR5kiXpSY7OA8+oLZhzTZsbpb9/YM8Gyixiel+BylmijX
5Fuzc+q0vU1JWSh7sIpPYdamz1mmcmFKC8116LN6/WUtiddZQppRgKJiLYmTmLvBtb/X1Lo/9nHn
vFrp7KMQn79aIRJLxG3KUenFdwWHGx1g1bhYodNsdXIHTyyiomeDA0Hw40UN9fQtz+LXKk+m96Vr
EigNyfJkOFnrD3O8C4b+xh5MAyi5+GqiTKEI3UV3jJjRXR9oHRtYq9wXagnDFTPfnQKc9jlKETiA
tfky9Yi+VCa7reoud8wTj/VUU0rAy/yQhw7qYNse9r0w46cMcgA7h1udgJLN7BJ1ERbK+yqrv9YJ
5qpSsRwOSIP7PN8583RHQTHfoQAnu7Z3sBMkLbEtC+n0k9vZFwuk8SabodfUOSbLHPX/rVAa4yFr
lh/rd1H+z/MjrToscTEdgJAA5jWtAj3iKU5GSH3aeBZW8GF0EBmzwBF3qo6vSNXwH+cmIsbCGqjw
cXZsWXWiayWBY6C8i14FcLOgVxij0f2SELW8SXJcUoaFQ2ECMewbkf6mRBrN2bixojNEDWeav5hE
fQ1DOR6Grkv2la4TIYDu7K6nEpRU+V09xZ0/GnCMZzlZiJxSKbpsMl1iXT9Og/4RZaDF9ZrLE2Vg
8QUa8QJm/k0zOwPgLiGno9kVr6G7YOClfIVzpygfNeTLXprp081QgioTVdGekyB/SIK2ucxtXZ/t
Pm+3CkLcrVJnjp+6k3kj2HhvpjiAAk3xfN/Yhu1Xbou+wbLetNppzhRL2vOkV9mO7jy5xe7n6lwR
0r6SA1nzOH2CE8bVAJPfnoS/zC9NMV/qRLyiga0e1Iw8M113v5uC2MMgRHe41kH+KIsMurKrVOW8
mBX1yUnsM63WqEdSMFIGcITYlWUfI0OpbofVm4uLMaHQ1cKrf2HXCiXQMditwevZ5GW+HNaSfJgg
uk3gUYZsB2K5WszKxjjOwTRunNKaduUyMIzKyiYRDf1Gd0pcO3F2USI7egdIZIwp0TdK++tOWviq
loavidL19xEuQDyBPbs/RG8EKXsaBaSHZO7eXUeWt1wkm2GQOOfrqhy1qwzpsEsvrg0BMMocdxZt
jN0UldlTyyrVFeFdJXPcyUaozs2ysFKVDzXymw4L3e2tfQRzVBfQWjOiVKdARxBJiHC/h/bfPNPH
p/mZG+WnUB5nJvvN1Y9zHYuMmHEuEYF6HrI831ZgoJ9FUD7bKa0GpCVfbSdiUZdSpalrRBNDWj2t
hwYJnI8g78jY2T4M1ORIj8pe6d6Jl0VIq/bQc8IpsdTRdP2ewQrNM7kkzy3fjm8rlrMjpAB/L6j7
c0wAu+FGxWW1TLAlCQ7pgh04FTHa4qQYEBwV5pPSmcesHaZ78g7NJzJebPrPKiLpFqhKh3nhUhYG
Ghuqwyr9/OOcx/OFZb297QbTxarUwZxhvtvbtkOn38LP34z9/HBtnQX4crdh2Uy3XUbxC9VDs2ft
Ye1Yd8/+arIAF/PrYd8t/ctyWQPetAzlXLLQf4hk5ksSFql0luMVytFB4GGjrkHe/NmxjBwOJbaq
sArZR/KDTb7qepE21RsnjlmMykovYivhxRjtTonAEE+a9BUy3VIOvBtX95Oqj3zugBzPQLdR42Q0
wNrQhlNvJF+FE92awyx+MOnekvuyNexSnFevZFCTRdoszp1o8BwWxQw0AebebNO8J0bXeVRUtm+V
yejYh8f8uqsOUR45wjL5g+WNMUbJg4r/BoG9OvhFbiB8ovn0er2XIF9ah3dNb1KvCkvEk1ljPaYs
+K/M5vV9ZMQcbKlxLUPMd1dro3mit9Ycu7B+LkvVH9GqEnJlLVtGu/hHtQy4jOthvLGJ1qbo6TJg
DOUXHXqrn3c0dtcqNSvI7fX49I5BiJScebQkRDbEbHIzacGu0er2dUEIenSaqWUZbuqbeASKlui1
b5lh8NnU+mOl2s9hNdfPhpv9IGYq/cAS9WOcaqAE2viuWPkNs5vxlsyk19JqpCc/RckmspMt5IXs
YRCR+RTMLiadblL3RWmZ0J8IoJOA8CCdsvsBNSBuW/gUGnPWjmyRn6NMQ3ajxji4rQu7J8kv+rQg
5GeHfa2aqWHRc7LHBtSKYHgL2Y0jj3y8Gl6d/lIJJ/Mia8le2U5z5Iqiue/BKR70RDJWwLkpLLyf
ajdobkLCxb1aSvjW58Lh0y7JOGpN+1WtM2NHp+81xHKGI68Wb65OgryqK8lZW8Oy6jRHBhrDLomR
7W1N2RSCWjofrmMLsdbJ7YrZd9h/73Hvn8LSmbAJ0eEcx/egD1nYzQvxAxt2KAvogwrtS64PVGq1
VH+abKr3aTbaZApShI8BhEFnx2OgSsg9OxuEi/JYghq7d9CqnIaqjXy1HPWvQ2J7fZ+Ve3bDKO0l
Qd+24MdMgRgOYp0msJOJMhSPc16qGxEM6TFsnvDRi5cghFeU0qPeYkGy902YsKuP5/RsOHxWrbD7
B6MZ6SEZ1e2SFco2qEbcS5qTzTfXuwHNYp9yHTRT4IVN3PxAjQa+qC72HbBVPOf0auWYqepzj23k
zu4r9a6mlb8fCfA4Xw/gaCPqtxOElyU64aszyKzbc2MJw6/kzYpjH+HXqOLgUok5/kWAn+pq4V91
jks03+VKimzehfX/Ry+po+NBOBidHGl5yvuJdGEWqYj9adz17WMuEnZOldN7GUlAp+s7A/3qBVKC
tPpu2mgBlxupw9ZZi9eZCrmH/L7DGGW2F4LbPhtGFh5SepnXe+tGCLdLy4q4ah8iJ9JOOotL6N9g
ftexzS2QaEXRLMuW1c0aTBCo4KnCEIpWouWoLeqBUq4FrWuJghAY9ZJ77JjMbwFCPpfZ9GWoxi/g
9OCrF6Htr2W+ddwZAr3d1pP9bTGxigxmbz6KMss2Tloy1xniLk5UdaNadJBKgWlBQybU4sIA8bpU
jyIXgPE0iaYIZiXcFK74ocIWu8nDtNsmeRvvM9G01A/T9pwREsw+GxhqrGvBhl+u3LVYg1lbs8un
uHBSSiv/lHcKsik+57Q7MScV6zO//0iBULe+Zn0x5S/avuSel5rFAVkK6xJGGRVNuuI+Ms6W4QHL
uyiV6Yy3BWkWRah3Tilsv0DY7l0nse+piVX0NGzlnXQ8FmN/GODXe7Y0xSe275T3jkKyW0KZ8d6U
sFqU+u1ZQM19QQ0YER86RLd4pYJTV5RfA/bLp/UmiXUiw9ADEX9qHIeowrxVB8YRJwy1yI6Ve4Nk
4SW1QUh1FmO9QsrY7foQ5NGXYIKn6TcWyzdCdot3IwnQZyGfnFUlOGZSNoJDs/fmBLCbMY7iXOmI
PZLGGPdZDwrHlYr/Nh9esz53H5sxbra52joHe+jfkqWablLNSSiXqOojpD7y5iia65NvNaS4UoHN
bjghU5htDYkFJvoLCrV+35GzsFaTbTsBO4FnnPMRKCJUbEEamOAErjaEftGM1wcjpx4dfJ3FQIIe
mmWxqSlu7Iem+unikPs6KyOWbZKJrzbT3tJCmr0U1FCr2VvgTfU7uqufQcZ7GbPxUW1gMEcjJg9s
mDDasY/Vcf4yyQfKwNPrC8LRTK73/nipWvXTvWiLaYvdqn7DTLxdMd9up1t+1kwZzKCsoXw3bkON
Oi5OgRECCzmZZB1QA7fgfuTFwAj9vx73RuU/tbmuv/TpvdK7/dYWnbg09gyzIFq+l7PKeFEp6sVO
y/ZGgci0A+4E0Y/G8GFSx8zrWxnh2PREVGmUpfvqNlOjRebphn7Zs8gFRpq8qbVdewQPzbdxnSdv
UUx2sqAV5OhdjTa2vKndMH2rCK8EeAZAZn1VUBff+sAp9tUIqclwiQTV5ASy3nRB+Fxx5pzCdPj1
VCW6R8LyglPmLuwyIyN8wImRntfXpzauh6s3rIs4HckD7J/IAgZC05E/oi+I+9PxzrLMAaEOPPnc
oSvJuifdGvI5FoRfxyYDZdJMAAex9tIfp2yXUvShxYnucKybcTNYuI4gIQ1PZYuGRzdbLpWp2a3S
j/WmS5z84ggcg0mezrui/7h2HMdoiLy56pwfkKgMKsmfdYLOi0M1PtdocL1R1eODMqEvceWNMgry
Xs2QcgzOqbRgyVDN2n2cC/uoU5MkBhAtx9gP9td0ITkNNMpro08TBd1B83Pc2DdqDfcf6ZrUyNmJ
je7Psk4ES1M16kZ3sz7EukcERz7rYJTcZlcm2XKaMoqCqI9LmhhW+65U/cLXkGxZAz+UTjJe3KSg
yx1TiQFBRZI4I1GjF5gySdhal5etoUd+EhGXY3T6eF7vRetDi6lBH/IHqufmo0aOiBFm+859bGtV
sInhZhDVcrLqG4dmz6YWJXsbIdNbcUw/pPhd900Ujki/Su19Hi76YjlfE3Oh82I9dACNbm26+xho
MP54Y5NGu/VJJWqi/awg6k2rmhR0ROd1kyye6mbFThfZ5I1dW97kxowlOXPZ7Ru3cTVoW/T7dHUM
IcFC0ik2TrSKWk9HBPaeKo59KMm838SVlZJX1BuLP2Dlrw2GzC7PLUxrk7KLmlrctEEw31p6g1sw
EcsrdLEP3VCUz9bgO7Ip/EJO/65TBZ3LAmsxjvs3twQ4Mebu/dRbE95N2cwOXdgfk33ssOt6mkyu
mmxtPlYShZB0Jt1WOilzU7Fbps1/p5AURI0XPr9uk7sqxqS9mW0gm5SK5o01dNlN3NqQ1cfMTylU
PAmjLfZhBS6c3do3LU7xI/QU2Lp8FjdLZbSXa2Wo0i1vWBZQEZB0sL8RytbJhwRguls7K8W+C0ln
1/WhPuFu5uiBlj1gIVUPAErVXVtq0TaLqVUHllFcQLHGcG+gORnp0HzEhXk0R/x+PR2sfVlUxX4e
w+mINsu6qHMbbwbNqn8kYBmbAmWZm7ln2E9wDae4POLdc/ZqMZsnrXuUBvmPZlaD7YJm4DSpiKlm
fTm2NtIsNaU9RxZc3FeYLeype9LD8F4UYnpnlpobB12z3DQjLGxu8BLipXdC974WOh9c3uts43s+
gK9frLM0Ar7CpT9FfeQ8AHowXyhRhSWOJZxkDTW5QN9kI1GWRT8Uu1Cz4ttU0+ejDpcDHuk877V+
KL21FY0+SpxHhDRXMD2hUbtxCsv7ibyeOHpcw4Dpk7H6DoatYsY1poMhfF5vVASzOC+f1gc2Tjg8
PJqxC2vZXczhx9nloO3CVJ89YzU0U/qmpYCK1P+z21Znv9azqSY6RLxbTSzemkorDwp9bWZiHgqK
8JvUdNVTUgdnWP82ylqks8yNsIHqY6jMlGWMb+ukDP9XPdfqXHizMvdXgWE/SEshdmXPkp7Y1Qo7
z3VwKhgCVBn9Adb1Na1d434alvow2F3mK6EdbNbuvZLa5slOUKSsh0y3SDgx2mjrGhPZCksoXer1
uZnv17hknDzitpzq0/qIjRGA1rUNfF3X2qIxCJPjf81kjWPoS8vdaly3BkS5hPa954r+de1KRlI7
mimYL6C2YpSshLHvi55qrJyVM2yFVpY/NZDL2kUl7hEM8y7I3bt+NtzzPCTJYXac9lhoSr2t9YFW
NVWkuq7Ct8EiRCg2wBSSSeg8EsHrr46nWIS7fuiq2zaLL8oy2YdEUUFVBW23NVZsU6RZTAJW+fP6
EMaLbLgTCVGU7h2gR+StvUCWGfXm/rqkKbXhaS10w0l0NoSiDNdCN8HDfJAlpspOVWcUTX5HJ2gP
1PyhwifDvpgPSZmQKNninKDwOitQwajfyrsO9d9zIG/orDt7kbWvgxvQubATnMOuEUJZq6v3VhvZ
dxbpfae37DWyJjxRZsOPJRZlC51hkznEDk5ym5FnhKSVcy6oJlHTdqAt3zdmUh/mTun3rV1Cwk2L
S9wZhVfZs3HAOPRiObIxrXQRGQawdTWEyA1mtCKmPTv3WWV4ooMogTpAdqj7JdhCMqoaul5567xd
xWBzHGV+VE+WF47hce0BaB2qQpxbCIi0pdT8QsmQE47GrdwCKKVafY8d5TG0uuBDC17ZyNwi60l+
mHr3gT84ecnsONzTWIq31ynNXYCIDy3LrJaN6ncuqkuES/OV33vTLWO5GWq7ecnmEU6D2lifBo5J
Gz/dQn9zWzAX4uHq5ua03gzQ5q/3iHN8osS47Ev2CeatA4z67JYmhXM3lqkp0gFSjcNrzwlyWLe7
ZloZuzQC78ph+YnnQLsYZZ/g/XLs02yJt0QPzbOhgxwwFr1GbzT+Au4TnEBkJkvQ62FB5UA5Xyvd
+/UGoU+wxyw4evkU/Hpu/cFsZ5hmEWZs+mj8ysiDft2ui1NaTOHdutktbRSsmonJdoy3a+9o0lPz
Ic4wHEtxeJ2Nr22kGeioXcqKriVO6z21N59nOCyNT3qFc0rL2N7gq9Xe9Cz67EBIfrJ73eAo2Rbm
MuFexJqUmCgaUe6PAF2l1TmIzXSz/k3Rg4xsMzBA/HW/H2ifFEVsoy2AWnwt7fQzySRRln8tpSuW
vQD2mqLVT3U+wbaIckAjS37CX0S08HqXkYzOl3oDz1bcDrBiqMW051UeVjvFzL7ImHzSWgFh2qkF
QjGaJTPXxtzVTv7EVsaACTdCdZY3rR6dWrz8JxqMEfFKXVfssAFRH+yFwjeVkdiM5XHO7d0IVPLO
jvruBg41dfV6uJvlU5EEmIeMmttuEUQuNoBElOZcx8N8buXN0Gfyxmy9mqQufzLnhtmOBkNhmB+G
ppReqTLbhjH8RpW4nFPZLkw6ChfVmskdqwh+2dZd9NwYTrTg6PXKgk6c9sFGbdBmpZQznmDmeLEc
RTCEhWdkEh8hQSW79dEfzyvaROaBZntIdHDDVY7cbs0CkG6VOuh9aToo1M2/T8R/p1Vjfx+4EyU8
g6PcZCrLIR1eOj3PHxU7fFiFQU0wtMQIs5JBm5ATX9J8UZEeUTb+PgEq2ThUye/UYgFqw9UuBqPU
PSR+lT+5ITIc+a11yex6RJAQaljm5j2UaZqmsiWqo5LctANZ9ys1T0lSkybaBrwvaTjFyI6yJkkv
ssWMYkN7K9EIeZVVYfLF/wVnvAYArSEvCHs2HNZCNaamX3caXbaBrlZsp1yUt9rotI+JRmOT8/9I
2VYCpzXa/9RHX0qXsS6IK1RmPQMexBflrrCHW9oIwevE3pd4zGBCsh/vVo24MzePYUaRZRUYWmNx
LMDGV+70BQZjsIVM+yN0lPomlfwdoOuU9OYCeJVDLqGrKfmtpSjnigbFU21HH7WmOddHmoogw8Ga
TpGMH6ZRPN0i7XpdH603AxI5cyFRd31k5xrA4AIIthnD1cqy6aGa6p8apeskIeCCMggpYRQaVXD2
xWC7t5GCIKxmxf+V9fCmkvEQuTJyQ6wMcgRF8+oALfqGlHYSUwvqlkYa0PglIMMgAPwmts1+p0M7
05c9q7KM89o0TrX9PgrMMNtEcvM7c7SoS0r+WkL/gQGLzl5eoOhSzYdlcdSjYbhvWEsz7HGkALD0
HG87J/+Cbt25wX+V7wT9Vm+ahnBvyax4p86by9JNzaUf1H+XdGf/L7Sh4eguIArbMFTyD/8aaBVP
mk4hg5NFr2dSqqLq2MIpu23QbV4y+yWWPZWFLsBJH7JNUqRfYrjjJ2d2rNsiD4SXa+5hlAEr66Bf
gfs+YNYTRHTyXK9kYOqbuzIgSz00qZiu90pjor+CDvbqyJqIibw6tBARLaD6kPf2k51josKgaIxK
steV4XKto2fBuK0Mw0PVXX0bypzO9DzR7y3Knho+QqRE3swymM92UvsGQNaf9MSBRRXHTAjYxZJD
K8tJEuZu5E89zAfKtRUrROlL60LaWFTdxCXvAFe1Nrr+xLjA7E59NhLGFV+UToHlwYsv/AoNWAs9
4l236gr2cDA/o47YdmMu/Daq1H0HKWaFUv7nb7nH7T//i8ffy2pu6GZ2f3n4z7uPAWz9f8n/8z+v
+f1//PMtTuPq80f88S9fdfu0e/7rC377rfzlX+9s+9F9/PbARzjdzQ+4jufHz7bPuvUdhJ+lfOX/
9Yf/8bn+lue5+vzH376XPURIfhvO2+Jvv350/PGPv9nkNP7nn3/9r5/dfeT8N/+z7eK/vvzzo+3+
8Tfd+bvOjsBxDNPRwfaYgDRHXs5PtL87qunYrkmkqmuaEiGJCb6L/vE30/27ZbnCwZRtC5iWkr7Z
liiM+JH9d1OzAHib9vrb+NH/e1sw2OewLK5fFUfh1+PfEqx/x1SiDbd1QRPe0dBlEkVj279jKlHN
MzVYdNXWjTq7SXdfDcgTVBXft50uu8lw93OLvRwW5WdrTS8GLJtooWrptr3wisG8n9nMb2LbLf0s
Z2ii+514ijV2PpRDPXfIKq+N6WJY6ZG9zXAEwsVKvCVEocfcPkBM3P3p2P9/PhQbYt719cNfvyvV
Fox/hmZrwnQ4WJJ7+6esvNHu6pFxUd0mk/qqV1QUdLdhUxmRmRRUEKxNpR3O1FNvpII7Fotzr2rv
i2kne0RvCj2wn1ap7deX1opqeaWGKKXJSccDP7EZRtP0dQygUhuy7Jxcv0XFi8PH1XyHFvyGriWB
myXZF0mzgCIdoGvaNEcoV2MfdzKTKartfJoM2CXkrzVryPV11y07svGGjTWq1aEk0Karu8Szy6nd
mlTd/UzFgGLiBbd6Yo+yPIDNlLt7XSDE4iMTxqhXzwFd1l0RTsDGguwbOpNsa7WE/6Wq2zICwZLW
6+YJhnFLlMgAgQ8/4qNbsceoJ/MT02nsI1+E3Sf/Nl2ZbTG5xYbDzXulCLxhCbcnLUW+oFp2ltUk
3qQXn4Rbv0dm6u4bSOxzhusqK6Q6Up8wGyVAy6LQr6sc2lZ3UMy23dJpI2g2hIgcNZxIJrEnTVtV
27kCbEUAL9at/OeQ+PasPC/N6/BRQAnyKG+eyoalfqh1QIFo2qcL7Pv1sM1sJ2YEerE8A0Oct57e
5Na2aiSgpewIAFUyZF3JzAKlBg6YB8OTuihfKS8LH7jq5/o1YLRKPOAG7p4ukTc51XByALE0XKce
etlhr3Yxpmn5PSVBGsL1L/12XpojQshHNHHfgsEJobaSpbgewiRswuMitTKuCG6sqKlOrGEOJml2
M7mlGBSH75m1dL5d8Gyrs9ISvae2uXoyaw4e/p5juCzfRav4pUvg01RS2ZtpP3tm3aMhwJd0Y8hj
iIqEk2rKX+IaI7We6c0xkUtRQxPf1+/P0ZNvFv9mkwvBxV6ipcTMy9dpOZeh3tCIwBe2zfTQZT+o
V8dFDC/wExCdUq7aU9jZsIBxYYJgCFnq77EVPscsntwx0M5Dp8trnl9kY+n2VbrOaVbuskpB9NjC
9phk52e0Op/0TE5rKUFvSoJXkvLZoh22nsvg3sekuHMHVq2wlvgSprEF88xXuF6+cVK19E8lhd46
hJre751A6i4qULtJo4B+rB1O2YK/DuJ8E4uAjqjzYz0lutI5jhrxyev/Zy3l7L+VNL3RvdTtVpUR
sZXGT3vED27P3wGXJSivfrTEjtJWmgcIWhznto3x+vaXP16znr2JICY5TOnkpSEX/PrlO3FQ+opO
GoeFspCfE76y7CqRPIBmQLyOcnIbB9klLhhRO7J7qZwXPey8gVNF41MCGKWlifps/erXN77eyyrB
IWgqlL+xe7sORoiBhTfTSNqsf3r9ZOvLGlySm3QINqOIc28ao2Wn6lr8ENckALAMvClr8xGbRrvJ
E31rsfGREtbO66uy89eXr78asRZOs4xIua5xnxdzX7LCxmXMkjGRYXNh/kMJm+de1Dwdp09WPGMN
lB9CVFbLKx0EX/KhytBMNA9IO9RTw9429uu7jhRVtjsWH7yWX9Wcgi6UjE3aOt8CLXmbmTv9sXwB
QxX46zVtAR2YASXs+wgXEXqS0vbD7FtB2nGhwG2YC0DtaOnQi9VY5yOSCWpY1LDB8BXm5XE0wmEz
x42CoEZgnxhCRLkt4bbC8tWY3uP6bZdq1wA0U8hQdfeA64gpQ46uFO12sqFiTVa/T+WQYbv2uU+c
Sy2HDuEOH2mXPmY48t3gDbgll6G8mrM+fRHL/BwXnLV5V7VvOdg8utQzHbR03pexWewwwUEyrc5Z
tQ0iwupTJObbpD0V8kqk/8Gco7V0/eXJqDUt+pfwZ2wJ8pjA5vUdDF8jGl+t+CWpoa8TX+j6GE93
61Fmsc0+A6QDFLO6BoC+oMy1sF133qChIqyVRaO1o+6GvnXQP3BlrJM5C+mFtnH9RgHQ2dsl3ihq
JUB3uTzBlnbbWYHeu354BWaoQtLP+iVV2ZgciAb01kt0jkvh9W7igswvGYf4AMkQPFMdp9ZalyRv
lDfYKJ4lQGRXxEwThpwaW8Ok71xPl4ptPNsX47aR4++EJGvf6sslJ7vbc3rrrmg40+gLdb5VzPpj
Mca3BgqvVk5VjSDLSteVw3plrBPXOCyTRx0c/MqwkX8XpwgZ83JSRcSuei164UDf2Wx7yeQSCfk5
GvmCFKStcOy3IaEgGpTzoa6nu6qGOEgPAEYB5waj9rL7MFXRbNuIqS1I82+LjuTRdFvoQi6I1oAJ
btMPqXUk030P3v6JgmcM4jIet7YFlpNUZ9xzGbSYkhKyV4FuuETmLddvzaXRtZB1LSAmVnTsK5ut
QK1wNnP5V1YO954sDFTtZXCTuKLzM8N6Xldm5Uy4n65xdciX2i0EHrZ+jzBltJsR8Bst0zeIysvN
enZl9XxfJqOv0gAWwcgOS4mxGE6H3NT8ekK6k5iW11BL9Rrt5zo8IdLXAPWHtLk8W2NIGhLOWldl
d9y0Y+OLahi8yVXNTU5U4A4h+kMzVJQ5db4j+R0oz4CZal8VbAgX0qSlGgz4Mosv+sosO79GGjOK
lpjjcVoD3jpWHZGaIFko8+deToKtQfeqdtrk1DLml5EraZLTScszZvS0omPs5I+qkTymk/W2HgjE
ViPlXO1lnfsUOwIrV+5SZ7gU0Ei8GUeMHxgIlsZ6ZgKTK4wi0P3CogGSB4zvroOKpQtVcxdG0xd6
iTutrw8p8E3pC3rmVAd7QZmA5t+C3xuDb53xvcS5FXuGA/m1yDkH7ZazQWfhJf8PQzz+KrkKl4/C
hJVWH84bMwox87AKQ8pIRCjnWVq3yzaKEKyuC4lcINpqNBMQCv9vqL6mE+ka6xJhvQjXe1FEod52
6YeuH2YcmWH1MTuU7sJQCzOnA7OzIcco25Y1DWf6vv2ugLy9rRL68tC8TsTJFc7zOgvaNoNjbIuX
sH2KLTw5jIGAdzA2lXGKeYU09RTIW9HYrMCd+SUX7cA1oUfe+mfW+XOUY40rp/aypCm1vA+mLTYE
munbrqz37RTM8Ob4sZlCgCwojXmd/tSO8x3C4m+101P94PyCS0GCyAgbzHhUxbAcYnxtBHtohymS
uRpjQ01FRpvG8c+Y/TjFMIS7HCidDvlGJPFtuDA2r2dFL4/B2Fs/Rzpl2/WpdSgxi/6tFs1juzCb
43hSOMmnS238IIZZXD8DKM+PTtDLIcnHW0erICUHaB17NLnkKlngRXJQr76HBjknlpweaIOxEmEm
hnsUe+sksQ76jUp62+AyAveMievYRR1h2QWEB3pOl59SuUIa7eXdoXHPVGhgISnZAKG/9W3Mi/Pi
PLdyVQGCM7kWBH6rB/y2i/zrfovdFqm9yGqEplmObcuwiD/ttwby0mA4Nc51DbWeyPXkPIVO0G8B
OLxFKE03sw6GZ8mD3Hc0PAAWi4MkjvC7hvlWNaJ3xWgZq1Tz51Lrb9bE8Ja3qGEg1h9CtblvbEBn
/3qjKH7PVLdVoVo607LQdIOup3DY5P/5fUeFa1CFRjHS9sapygtgjhrwfKvYyi9+p7jLTZrSAQjF
aV3PQ1R+SGuuvrYj87iKqKI5aebuR42FholXpVWUW91mrR+YY35gJ+S1yI2ihMT4UYEu3esMHqLL
9iSQG4RnaU9cugOstB8D881+jvr3dVm8RO2/CfPWfw/zXj+rUA1KCY6p65ZuyHLcn74jsidJGo0K
DJwzp1gEf5yOJXu6Qi6AlWp091MEs1QK9+i3/NramhaWztBQLut6B2EW5a8q0T1SiQTZwKxqw6Y5
QkdmCkBzs37zqtYdWT1uhs5BGV1YJyufun/zacTvxcNfn8aUERuGaxnWmgXyp08DmQz8x4LnEoSf
bA31Bjnfmg71KiR9icbYRUNNs1FbinllOYCllwNHpTrHHv7Ptpyz+1gdX3IkCNerbL22M8qRB8ut
d12mv89ZhD4xn1nuhfQrInuTtJ3pmfjgDxq++VKuUDscR1ubfbI8qL2K47jGOxJ9/zcnqryA/lzQ
4EQ1bV0TukWYiGUaf0kTGUEVJoNZxxg9pIHOprWe3wvC1Nom7+lqUExoYjgfCeaQOaGO3bC+0DXg
Rut0uC7g5BC3fhW5M+5sm8wxM8btNrf0lXpG6hrsIP/H8tEjEO5z4Ctujg4pqV7iumRKyAGGQpJU
Z7RPOpXS0dF//uvPyYf56wfVBMVgVUPbpDqoP+UV+6fvFWri0mQLi2Uco+4+T28RIStbdYy+lBgA
czmtrDvvMEfajdkcv2Vvyr0s3wsX4gCeeDPCYlEjtvyySrW+epm0o9CdV1zUxcGIftAYTnezmX4l
bjPyJKZfewlSmybKptYRGsvJjLiJYdOEAfWF6lGar7jImX5vQ4sBuLPL2J+VyROuetc5bKgQF5+G
XKsIdDnEyAvvUFJd4rghXZMyUAy8Yuglw5uYORSqsXmjBfNLj2lr2wBBhC2l8D+YBdbzcF0lJ0Su
bHHeb2qNbRgCiWXnjt+gBcHRMudX2isvTvhOEBjZgXIjMJQE55VF8jgpRXgYG4dVPG+MZeBr18MC
EaV4l72n6zVtF3vymaiWy/qbpkybYjLY0a31BU3GdkbEiWXx/FiPrGA4XZ6TlKOyXkb9jP8NvaaB
1c+mtMZQDZzb3Ipa3Wmq+jmazTlOk13B/nBU/5uw81py3VjW9BMhAij4WxL0bMf26wahZRreezz9
fFW9Z85IO+LoQgppGTYJAlmZf/6maw78AnsiIw33CoZAQ9TsIHJ/Y3GOZ9oH9wp3zMDdkRuxTqIX
O+4+89J6UhVF9Suwnn6SxvKXPMho6/8Qwqc+NnEK872CyHyMKvAQDfKZvkoL8e7W3O8RAxXPuI3i
Y1RfK3LjN+oQlsVAilLotfmh6vbWGyM8T9WF4LJoN0rR58DhrX4amdGpBRMwhWbHKd5PyX0soQiF
Fqm33ZG+m7Z2GLCAYOnXWPfq/Q1u9NNeLE4Cnj8JaWE0Xf7LQSbx4L/XB4PKgHePyUqF3bf3j+I+
9TqsZ5FhnCXvBG9p+iAeaSwXullW9EjaWaJU+5ikTYOImOx50iLUuEtZ7Yxce/vfn2LzH7liVGfe
jgBctvET8CnR/3iKp0R3fezdrcB3jN8DHmCHZNWY0Gs5e4YTXvDTCkBokMmwIX+AOFQ8SPZNGTk7
O3QeqQ/52QxJeY5C8MAe6wjcYnr6xfkUkstzijEpwjrmTkE2IdkcXcroSL74FXiHqUN+oSA2iDVw
ZZBjxchqftus9FiHdOG8q2tv2Q1YGKiZXE1JGmG2JzeEqu+39FUKT5q6g25HIkDHsNXXHIhOvrI6
Nj1QSa+46G0YEXdPocE1CFF5M5OLant/ZRb4Cf43e2fGmKGR0JGcc1kPahtyAGHV3njSL98YEfY6
DDI/Vf9byfbMEMy8beiR9oSeiZDxDYnfoErRuzpn2oT5tpmBAlmrLXvS6elIMGIJiXI8q6qnr1N7
sLyrukAKnBNjcgsr+viZvWUG33uXNuzH+3EhwxJXvNr0X3KNQDSTfh2sVIJklNg15J1oOODs5CgR
TemEUWWDC25/niwAgabr3hSAoepsOVr3a8oEPhXgoXPI0VLxqEaZc+0t+9O04wQmAzuGLo1OeeyL
fV2EmAHbI/69FVnqkaBO9PFr5Bwmi29SjY4zjBYojD9L9ivXQl+Ma1tgVxghWCu9vSCs9jbxYhtV
CdYFiJwQJla/vAXSLL9YstFRj8GEoz9aijgQHn14KD8Tap1zak5A8m2svRSMyKOxvkSCyUl+Wwyq
I2JAMoyckZ7Ozfv5sYs4ghYUtVhvkP0xYNMEI3vsZlKWmKO3IfVupz/aCz2P4fhMByaeU+R1GjXH
ieyd8n5lfxvX3VYULabYpoMIinvSmZGENis+frJVydwFLBYiljoQjJCX+1O0wNedmU7kSNBwYkbK
DKU3T/grvrjJWG/MAg/ReU3Wjesut2hZ3LNhD7Cm0PSj1uOMtFl9QrZhKwjOMWJB1hlEGanubsI8
bY/VxEl92L4joBmR7t5lk322vdG7Wr/VcJYQHC3F+Wruk0WNFWIWdPQkiFguWCnevvc9ErfJ9bU5
Sdl/63AXLRXDWcqvFuvB6PFvGSix6vPhqstq3XW3tuz7bQm3UFVGcj5TfPymmJ+G0/KhRE2t8Mhs
Tk59E46noWqe/TiDx0a+Mv5M6bBbJY7bW9p92lneVrU+mqfpp7rpNwvmvucpbs+pjc3USAJF0aza
Powm4xquYq/WwqzC+Wo4FrWClta1ojunJUl6cZe9Ql3Y85u4BDRYOfHpdSajwMX7WoHFqLrr/UDo
VExgYJ1cgH6xhJ/wR3ehxm8KiSWoZ7gMG3RVDSO0rNjf2w+UUzuMwN+Npo83KxnM0CBNwrH0ukO2
J1cEMCliRsN6Xxv+K5jPKZfwW5X6T4g718Al6m7f1f6nOgYGIqE3RcLqove9vV0P0Ll6/PZ7Jzlo
RdsRKzBzdX2Nl7MfRdUjQGTGUkg/eiU6ExcaGGjmuZQNpkbztcWbgYefXjfzBjDc2Mw3NZrHsyd7
fEKIStw+nau+ug9+2j9advml4Hld3r8DrTHKc53Zb4535nhSH32SVSJpwvLopfbB0KOK1Kr5++6C
5GdcuuGx+zkSq522PxM5tnhT8j7jQKzuWjVRqScmWig8GsDCxsEtcz9pxtGzHQMPDQAUq04+TCuF
PdHYP4d1zA//+5kHJeS/j2CGK5/ZyvOQGf4zfdAsUf3B3HADaMwGBKSDUXhJoDqPvnL+s3e05JEj
8vBKlxJNAphWfvkx+BW0MjYc5GVfwx2lTGZXVZbOec7N7GGoeqgo0uuQ3DkJ1EXRZ9xQ9w2A1VVW
7lYjLX6J66uCXD28w86rR330DSYiWMmaU72qB62Mn7Osh3ANcAPmjOckINYgN32DO7IGQuqNzLjd
qW/F1YjJLqRViOyL1OV25fesefnBmOcQxRznWolhOMf9rsqaemegKRP4GxMn8q5ns3FV8O082xyd
6xwYhvTqm56Lonv1E+9VNU4mTIldQ6397mMVdjEDkwb2lNJherDAETk7Q0xWn4iPLpZGg4mrHlks
B8EkHrQWAgbWOvKIklcD4sZHlHgqah4g5//+1sVgV0GvzwHrY5aCJt/Yfu9SBlxV3IQACPl1IKkG
vpVR5ukBj3sObg9vcUTo/e1f7pn/GmIN4bmyPjioEA3f8/8+7Bj+Ag81j9zA1NnwqqZU5AlGJhu1
71L3Tu6NP0Z9+aUN9K0YlV0mPg+IAhUyCQEp2zE//cvb+nsqrOzeTF032b/oluG5hvWP7XmZevM0
u6MTNKxht36s7XCSf7HsmflH3SnyW6cdhTPuDHvYfYw1Qgz/ssUX/wUqQe72fRfWhK3bDj3f368O
DmDROhaVCCK51bAd8vmyH4bWvmP4vO5NOXWob0/d8mrNjNPLf3A7VVmiNf6Dqv1a9Z33Rrjz3+vu
SCgEoG36/r9fPRXs+bdRHTUTfA4hbGFYpiP+gSmFmPvq2jSS3Fe5dE3ygonOZj536ovfRsfZHWiE
1XbLHm5LLwEKOZ4I2fOJ3roJ0uh2sRu+qCkQDfPFR9W2/4ZUgYcJlmNvLidfuTLv/YlEuPI1JEpA
LWrZz/4b2mL8941qyTvUkQm0nmXZ8qv6/6by3tfKwbERQ6kVdoar2AZeN2zHEuoCCehAra0WKFi+
K+3DNMtER8N6zEKiptW+SFvEa8fB8S+Zr6a8mn+/2pZDyBfhxSwoQPH+wV9B0FGOcYZjcBRWrxZ7
tXXh4PY9tSGv92BE833P5j8dAXpU35ymLGLwJFHfzDoBHpRVYWy5GU8F++RD/iX7QHWjK/hVbTFr
t3tCwS4zZThM1JGmUHPCtTnSMrTlkFD+JWKXkem/xjogH4Y6UHgJdDn/nKOiPFoGEsbAJ5fcuQvT
lhVfNZ3qFQtI31i+xESD6rKS0v1AxBZeOYn75HRWHWTZOWrL4nmaXx2ErV6PDRmyuP7WivaojxVW
MUSYIO/mX9E0YlIzBTSZHUKr+AcCqxAHpMCoW7if1l7X6+ucl/ZZx/8cXyTX0cpN4/i/tHzcD3Ho
3PAn7DtjxtAJ7xnrbmEntedSpdsSeczGKJxjEnU49xfmbaRq8J5D3GJmn3gtUjG2lhYhfGHUWY1x
2EVmxkwwEcvCXuQFojj7eLanOIYdyRQO8gXavJ7d+QZ5q53WrpD4pwffkgi53pNqxsY9jMPwWg28
AV9LAbka7bdhj0+WU0aHsEkurc6TWKE9C1CpkOaI9aDXpKdFy+6SsYlwn6hm3hWRaUwWetAMqBwQ
5GWBlqFqpd9hfDhkOqIDDQaqcDfj9Fbg/ocbI1PfLbHac5LmOLKEYCvrQ9Zldxh6bIyAiHWox0TW
ROVvU3phW8PXCqBgzUSU+0DNcVzDiIzIFtK/PE17SSPvIR527sStCb93D0gSpSQcmC6Lyyo+pT13
YIIuYWYgyPunUnM1WAwzpofRhlXVJg41EkXMByLSjknjH3A9brEKjfB3lIIPJOiF9gvr1wat5pac
0x9e4+hwceMg8ewPlu/72C3fIU74cbC8mlm9cRj8N3hBSQXnFg0DXf773BNLl3jxzojErq7tQ4zJ
KtTNr8HGIWeGodPVj/E87xqPRO/2yFvd6MZdNgUN7Unp/G7S8c7UITat271RsMzMrM3dkt759ccE
OrlNBvM+1PTARB7tzrCGcSmL3sae8Eengvveb1ePUF1j/HKnmn3z1XUJ2Vnh2KO0Z9I8QqiFm5Yk
p9UiZt4yuJrjT35iW/ncvuiS20OBVsLf6Rha03x47X3PRt9bzPul5zIO454N38bPtCOXON658KpC
whVLXtJwSHElgJzAuWLnY1ywaSD9RjgdG8lwYXHFHt25dCY8fl68woLdbvJAG9y/8iHehdXvEQdy
QjJOpMVtxsx/RJ5DIy1YsdrT84zfIzEcFuSJEZEiElYnvHPbYt/H84Mj+mPu228hex7JtudtfS7Z
cLP5tHkoBb+PeYq9eWO/LXb8oXUYbKbesZo8Z7MKcYiwjCtnlJhFHYWboqu3WWgxZ5Sk2VlHBJ/8
qf6+Ybcxe+s5Lqa94eiCXbs46BW+GXZ5hKT9kYcN03g4ndkJ43oC6mRn4KXNGB+r0NgObRL4orkt
1R4S0JX0vX2X+9g26qfCe9S05YEkpG3dfcAS21p2dcsqEy1E9qlb2jWtUeEABoTw3lyfhjS+F2Qk
1mv9EGrlp42/WdTm23FmY4a85DxjQhWW5YPI2b9W3V2vjVBKnvBfvi8j9syeccCAo0r0a+yZD0me
Pa1V/D474aNfDju03YHjaxu5xLe8C4Uk4JAH7A33GWo2jW17jK8xLnzWLuofF3HUsie/TX5kpGBC
aC/wbe9vE0m+s3/VYsAA4QSieka0mpvpzhjfzfiPEb8iLMK+Z+h2woB0kVuB/ow64KmMggcx/sVb
n8PoWJuAdq+D9RqWmCG6X5U1BSWwCeYIa19v66GCaODSNpi7+gq4T9risPHu0G1sffGsm1sSUsPl
Jtpfev2otzNUpPtI45HvlxMbm30dw5WyBd4M+VOGaUFayfoZwUPfNjCzB1oV0nV3/poGom+fB3CE
Esk2CqJNpPsQIaWs4xJicdnia4yrap5A/cELHvVIHmUySXJr9PXD3J1bHuhaI7PXaDcWZMls/NlH
9s1d+0tHZFUQz/5mCC8e35Dnmrupd4+k0ewjC8Xirxlry3lsb7YzHztX4Ak2IW+qcSvPia1huQY3
TzPGq6fhPxZ9Nf4Coobhgx8Yo7Ep2j7wEwKl3U+rrfcenq+OGHa+LWCQoZ7x7jsTtQsyEnSO21W4
B7x5OOqxGO7KrR4+xuEds/SxMXAXw2g7XQ66AXrt1Y+DVZxMA9moTaDo+nOsxXUuMQoBuDGxWWix
fPJaTGTwvLbNHfEr5Fy4uRf4zEBgdJzi1iEN5wrqvXdqK+wE2FNrxhqkXrcZ4h5EvHM38OVQlGon
t9Rvwn5PWb5orEan8aQnURCGX2Qy+LKSYOZFiPnW9X7Pot+Ks4FZUIMALczgX2Gq1fdsJW3n12A6
JxlPwRCw0ds3I8ammI+fZw/GBLIH19JZsTF6x8x9lP7jobZFnXhy5y+bIT4WSsBBJAmaNFKebTvc
tVX3MvAWjQgHQ6xjIXcwIFbdzWLprgHBzkAFsE13i1G+Rvry3OqwK338V7l0Z3tcz5M27+AQ8owB
feTSMPqoNWkM/7Fe4KE+EAKzN7PmYJCBoxclpInuUGjHwRg/+zUUG+E2sPHr6YLj3YNuil8OsKNu
kr+3WBzOOTYGHC9mtC1I1qt4jkw3PQ/WYx1nv+Yuy+B79NB5Svctc9Gn+7Ohb2ZgqOo3yTNkPpZ4
lgg+z+C+T371ikjlbMwYTYnsmUyl09RDx0Xy/yjeirQIHO2GcgKFv3k/hhsrqJP22TKix1afMjAX
63dl4OlFRBltPDfzStbCqLtodFIcu+8Gw9zG5uvo/K7H8iI0DG/oUYWL+kuT4BZ9DVlFRn3uyveh
jLgTwJ9Kwcm57wAMlqz6y0RKGy7OZ+s5eIzg3Rt62lFk2VM0PoxrevFYaIoiO7Kufowtiw1vvkce
FRSm/4hLcOh9ui4CYeqZryNwuMCou8MD+OBw6bOweYx0kHCg3GatXjOvvxKnSJDwZP9seu9ng3e5
s1bJxelIRIkWgOLYu4icToeuaQVsQgfURsaNBfzWkJr1FQY9lFDatrEchqfUOhqcQYTv2vSPuABi
9k1tSY2fPTazsHtxz7PKlj4gNiENBjgLk1XJeB86Q3ie/TwkKYL/ShdsOrApba9T743UjqkkToFN
URwXyykrjQTST9QchRZqz603r8TxYUFWN230gv/PgFLUqwP1u06uTQ9ej/dVsWA0rPUCYC0vOYv4
q6HtI+QuZ0i08n/jCnuA2sSo6fsPp8sfJ6nGYITyg7pzzV4cJHQbMJr87DeRgGFgmDs644rkJq8h
VefSLlH5RkBafubhBRqZiuJNn4b+6LX1TOI1Eayh3WPYOtrOvq17YkXlH2mNjryLHrG8eoEZTIoC
IV1I57V4c1MKGjJ346x+15QrX+yPcMeTv+unMLe1YsvcimYZvlyI1F/ssqlhH2yFFewifCgIrT+m
Jh1F+LmEy89O592XmETP+ltdJSeze86d4pYmKxEPhhYgd0eX4i5H8O8pYkVJ8NLWGpOdMeW/cIYy
mqcYD5xt6tQHZ0Qzhwh8P3X2uTJQvWFUaY3mM54Y5mY/W6y0QOc/UlhnIPTJ+9T9BgI763P5HHth
AzuGSjpPkkn7hQGaG0B4mDbwGg6Wtv7xOGnlP0bbbLMajHXyxj02sIgbatfeLMSWL6R11tgrty1v
Nj/Gk5j2Oda8dol3qDcU7NaMh84h/n2a90mFhdEUR68+nkiD6PBB9o6JG94wZkJTma54Jz6Ew0yA
G1SJUlNRCdEBE7jzIoofMfGZw4pZMOy0uCNdRR9qvAS34arT6qEFIiKmZYuN1wLGrb43YUBY3rkb
aLjxeRRErrhO9OnGLqzjFs6/1SVBOZHW03jr/ZKln9ScM/GZT3hC1gy4xFGDkEHfokaVgKNru+/h
QSUW1RYf90dUjkKfRkQBHWhe7dyxjYGyx8pumDzQHm0gUyR+d1qPkx9sHSbd/GvQWT6ZmX+dvQfh
VBdXax4rv+e2qNZDr5uB1cGAbPFPmmu3PeTrvG9YlQW08L1oNn1Vlft28f6UtAd+kzJzknGTk/Tr
3elWsdUy+y1DbdFMUHuraT8JwohtM1gmmyyTeOPq/bPVPMYu2T/YmNfWH7Zkm5mo4STBxn7uX0ts
QZHMhfsi0w5zBCAx5Q1WgslRCHPb9+xqs4WUw75a34gaCFq9+SPanovtpgQW09tN7YidMOetafFA
oyrTtmkM9M6BZg3Z/ZSwRbXDothVZv1RcRDifWM+apgU+OkOP/EdMNmIKx2dDeF32QYTX7F2t3WJ
rqYGJXVu4lfXrgAqu7OVDhhEpalxqN9MMh/O0bgpRVndJwTpbfCRLzLh3+GDSIIwPMI72CKPQ/Nk
Omt6shd7wSM34WmGxin3E45wVnCAPGhq4VwMrU6ITNG8Q2/0yQHLir1Wk8njCvg7osyXIygx6aBz
AHf1VqFJXk54p/aUoungiRhhZbXcKf7qKjFVzVnfw6QoLrmHTUwYSX+x0pvuoik8Lya6+nxssXfH
U+weSqyzjZH7fzbwDE+En0UXPcfwiI4K9yvJXChMu7mb8PfZtF7Ov5FbYHQoc5tMuFeYJDbMkEv4
vEJmP0RG3RxRJ16UKwM+sBcDJJiZjTUe9GRMPhocWwTK1E00NOkecG0k1HsZN6DQ1XH0iB2YKve9
sKv00R8hMkR6L91x/mQ4iw2mNcPppj8fk8S8agXHYpJZT/iOaxB2cYRTxOUxH81DW2IgLa/pIDBr
bzZ1Yba7wbIEPBUMILPcYnUMc2JT96vYUcdwqtnNtV8hMJekdYVjkkZ21LC53zI24Btgan+VnfdU
LuFvxH81GxaYj2uk/1mj8pnexA7UpawhZ+8WkJYKZouD3spcKkFNm16VHEXh/WoRS6qsnmjso3ua
S8tl+yP/tJc593kearvQYUDEOPl7FTdVPAyNM5s7x7Jp8628wAjR/5xGizZl7U6j5LBJ0fXuFwpf
FA2ZiaNsVYzfGwI9AUeI4gWu/LiG5yQveAyzkWBN84gVdXsiQACKY+Pvqo6f5MHOV5qOroXsynKz
v8JyJHYUTCT2j23SvBWuRj4FzqmEoU4s5bxXRWpSu4MixgdkEV4aKJquD8K0ods5+CXcOzsWR2o1
a0T5ed0+/CPKrLzMhvVNblZ7Rkeb/7jSHrLuMLxFzv39w9WyWa1d/wcoVJ+8KhC9xyxuFUavXlms
usZGZdyp95WKUnvRo/nO7m1uPMn5J1lUlpNvTilMtQJ6CMIbKFCHRLRPnE9g+9+LY/WtxQbijtWD
5YrAmwdN0rMQljQUuHmL2/LWT1jkQ4vDnYolfZ6SFlw7+Xsf4puF58XTKHkramNZmfpxiuN2n0wn
e4iSwzz/6iXrxYBH860O0TeLLGGZYZ8Usil3QzivsD1H4ZZZmbWDiP+kWVKuL/kPkYg+RdEd1CLZ
RanGokdaiCbb1i95COfs7EIZDtg/1sRO6o9h4SkqrNYuecC+ZqZMITc/ZbKpdWlQpu5DbVa7wXhb
u5WULMTI6lcySTpKkFlthNO9K5nLut4ch1ATuWpSH1FhtQIdOH9GP6j6pDYB0dw8g0TgtsYuH7si
IsSo/uqKRfhgHaak2SkCr9pkK7Q9QvtgjksOkANDV21CFQNp8dtgaTuGGF/fKZmVWoVrkPeRJQAP
uiz1t5rBmFb7+ORjuKNpQPSKSawut9IUhC5uwsV6cjQ84AoPy4LCI5NUakm0gRo4QzYNHDuGZ5Vj
gtONGrPfUBB4KAjQk2sytexQvK5vXY62fjkYXgF4aS+j332rIco21RgXgb1L2juojmltCVyafZ7b
xjrJIyqodXaSEakfVQiNY6SMMIg5m1k6MOI3hAViJalPHndK5ZXTvjCnrVqTK9knfmsdIqv4NOqc
nzXJv1v1qr1tvtpJSwWUew+Q6HErd/yKZMhMvDXNirhsAQQgd3VqMzczLDU2I2xcsyQZsEAxgKe3
6tuPazLAQV3jGOuwKNIO32w1R9TbOGqC8Z1QOhy9JT9Obc8cvaIQFIcJ+++1OLRelJEAUghuGO7b
lhnjoL6HeYAZ0CYvqjiQ2kZbN4BTtxp3nV4el7j93fXMxBj91WxvHpS+px3ZUErSWC0N4teq3+dN
dImnBb0cip6tMP2j+npyMDpEP/B6vw9hU+DL5WFspp5tu6Znn8kIxTxMkMlR8mRH5BUY0bSxu/qp
ralFoovEbcUdapNTpr8ZA2qnlc1oKuOjWgb5c/d7WMmGkDSEyoeKMNgvXuLuo474yVTybDLctDYa
hs4b9EUHJVwJp6qDkMJrsihhewizU3IISpyRGKvxDrUoKJLr+V00pZJP4yT2+qrdpbmMHsG7EDkl
VLieYquKvNVizZF3bndQN3zbcO6v8YN69TBBQmqP2bjRUgfSJF7QG5GOv6PK+pzIfNjmGf4Icimb
pssNJ8aCy1D9NMz1vi7qTwPQKvbbjyqGHZ5gGdXaRnoJM/PZHIv4qFu4UnRRHWA7VJ8aCDjfAgK8
9xl4u716vtUDptNBnQQtp7qH9IiRXrYzY54O+5beb4jEnVuabBuE9WOInAzIuWA5UE81bA55VPeI
hbYoGLA3ktRQKUBSZULd5hjRBHqIbFb3jHvFoMHaowgGF6P6PndXjlu3wbL+jnyw8tibMU2cPJSc
+cFyRmJckLSMOfYFHdTmjena3t5r6nqrSl6GSzIMG0wdpPYK/u16xGKSdTkhQSwMsmAZm6uSdkhu
7YEt4mctG/nMQ5UqRVTzaHxN7msztkAMrf3L0gisDqfhR+sl+9JxxN7iid5YsNVAlVkrxl7WbozF
KbeWL6rAjh3YTJg9IbYFdqxyILdstg+ekbM6kR9EPf7qIdQ1RIOZeFA0EW05QMs6+lFVfQtcihFL
7zqydbYXa9BLklaKUfimtbgtZynxC82/imE9tH1GNop8bk3c3oKo2GeSAaPjMBR6PG5cz59qQaeW
wKpcqJKnvheBymNntg1GVwg0iiz6rRnC/m5+FYfExNu3FJ+lM2l4OtM19j2EHYEaDIaJS7Y0hCy1
lpWHoWOLU83KHFZx8sdxbNgdGMfpa/g6SDZYA/Stcuo63AkVgSkNYyRGJRAeAidV/tWBpGfOsY78
s3pIYmHDsEFHxdVGqe4ROOzj2YHIkPtK8U4zIkh32hMblVtSJe8DJtt7C2qaKiNZZnN6xdpBS1g1
y7f7XaRMqNDTojebUeO4cKuaG76gqcFCFj9h2U2om1OxMfKyi/Bnznsyh4+qpVTsQ8xvPxJ7+FLH
jKo6ae8/6bCRv08fiCYYsSbk3oL3QhmTdCDP+JWmZHZTvsvVx+58Zc6VPIHETD5Kqqg61dQ3qOi5
Th7/LCMgR3X26rNNkXfu6dJv/3MY9yH5M/j8HNIWtNVtp6MS75iSEuNkP9Ao4kaG0H7FUnUXSa22
VLbaiXVdGJmY8qFpdeWa7q3KIk3Qf3G7CIF9O8MnSfm7issJV3dTRuk5A34InfxzRHR3KHiOG2Mp
j+papfW44JkTEpjGeTaCoVE3ISui2iNuOcZsViszqPOSwKxYWu3M3D5HQ/gfoXI1DsRODq+KpqS4
VHkF+ua09oMR2+E5k7L6KRn8g56iH4yI2jDqyT1iUBB4pnaZUnFbUPar0mZLXp1SF6rTJbd7gN6H
TCq2FYXHq/mi4TT+dvGW2ekurjdShxsXxgZ75e3MVd+r05kUAJBifd4mqLp7l1pD6KqPSJRzH3pu
R/+vndQTBiet3olfQw0lPwqTN1NLT8ZI/HWae9WmNK1yq+4MxfVxDSR/selTp+QFxhDbuOru9Jhi
ta1UzpJLvo50O0mX3rosfrWqYF4zIBrJviHFAIV+ER40RBy44oYPjWS7/r92wYMBsUKwnQmaS0bS
6ya4TrblnGx7funWtKcd4G2SZ/W+MHWLQcqM6P8KQQzJRKKKaMRhJLsXjdQvszf7J3fC6kZJTSMP
fnDpRfcYJ+x8A4XEJJKem+C3oloolYS6IO4YXgFrwJmyj3UapqMYoQXUctSAlXhNrJTbT9IQlWZP
3WjK5kExUHyB9q9wMVCN5jz8jFbUKO16wGiD3VY7/FF8tSGW+tkQhq6plwTpmfqj44KepnbMqqB1
rkvm3jUh92qlE+FTV9ds0ZNdmjpBJ1n/8iObfY1SZ+y/RYF9TyWMGvfFxjLj4Ib9Vl1vyx/exs45
qjNNPiSKfqW6pDJ6sdaKGma0GuYGP9SdoVoDdRFUo42lETxX+aThLX3zcLlRPHd1JIDqgUz/h20v
7PgLW8YP9TvhAgq/5BmLjcY4ckKFO1XUWol0rp48CXTGlnYOdN85N27/rBsxPlierVj5WGvCL2mH
LxIEkB7YksoWDodpIiu9CNNuzyKARxjyo9SLfFcwqdD2BmtfDRjJarq4NsNS7hXrbGxZiwt5sQou
1ndjP80eyEGfM5suj2oO8DNC2KeGVAn1BKoanrpFsmvIZJQOE10y3Gld2EHDRpKJr8mVAe/qpMV9
KHVWimpiifQttFlJ4V2Nvn7QE4hUsH0ngwhYv/yosv4KDvCtw2Dd+NGE9oGYX0ZIvQpUdeiH9qf6
5kQx3fLZwGG3cXlO6cUUtU3Kr/y1siBxm39UX6XKjuoj0t7xA6fs76uOxcPCglyyqBTHcF067DQm
9PJSUKpI8kSUY+DMaKluYMUm7UcpwNWbi5pr1Q2vDrCyih49PBRDW39L/InIujf1l6ZVyuSjWWzn
3PouCBO0wbAvd6/NTJBwK++frGbcBYE9ZGZxCEcTCUUKnSbp9Pcp9L7UqYEkTcPyiT2GpxU7Nbkr
wm2oF4+hX/5YSwjNSd/7j6xBIqQxipCqFxE+0utd4vQ3bvl6k2tfrdSC6wyP6ntcMgceOJrEcbnQ
qWjUd+CNcHTpqKHPqmuXTPuhGp5cSascBg25YgmEZZQ7dWPI0lQbbXgWGaSCePlYowVEFo3pcTDj
p1JOWyLv9E2aZxf1USfNezHz9M2Ju3ir12zP1M/C41g/D7ajb1upGZ07XkZ902Ovf7Waz+gMZq1K
v/plvKvpXFN341RHW5ZBTdPSQButDy3FpllvzmrAsucc8XNySFeCxUNsjem8oEsoHbNF4ZSlQn1Z
8j9SOQvMkiFeF9tkYufVWtFzMa/rd7nQBSxwdh3fsl112g1Ljvuin30BSOIr2ZYn3THINeC2Vq0k
aW+Y6eo1yw+BvRzbKvVpI00DE4esDUWZDjWczRLDMTZ2hWUQFJvCpLe5/hFHNsFeFQm7m7AiPk0b
n0fGJ1DcMt319qjtrbF+icYaP1/PuHmrPvxHVMxEydwydDjQqkUMraaq4+qmV+8Pf8WINpEBxcss
sKi4+yAtu/AXwHBM85lwrD/Rmn02eWjckukQzf74PUXZTvU0r+k59xwostLCZ4KlxJiH8BEn8Y6D
Nc83xKnsiffDLzsPMXIfRLJz16Lf4wy7xj0RWwQkhs5as+UmsDZGsDRHLDa8+qZ8CBgVpoudSw9u
KTp3NOgyRlczqXPLKSXVkDKTjr73kFnunTpvUS4y9ityOXLwycq3eNC/NFbyGnfiK9btiyrjamZ2
lwTybwK1QJWPyhXFzo3XS57S0BOCxLKngwywZNpja4PzaFn9ZFt8IXmpsw+oOScdiz6XaWhu2LFz
8lrbEOropsLW8GDu+hKpq1u/xaVh7wojOcQjrxwNQD4Fe03Vj7nEMHo+0L4Nh2OmLz9qZgHRfMQ3
sHefgam4NMyreTiED72kfDVZffTNEZUzC6qiKbsTBt/BylnclWERmDn0JIE32Q5vcicYMn8bmthA
20Y8HAwcrvYuJk/ELtpnG14BWQRDvm/x9J4mVqamN9Zw3gH5hOsUO+F2j3ndhHsWx39pOPLuOwwa
d6V7LD36sGJKf4YhxnCIsT9duz3apSjOIxyYocEaKNOycj+0F4Q1F0Yuyp2XhgGbUnL+EBRqcXaI
8S9PiwK3yZT8xqiPDqnJ46U5JGwY1jAEDZ74KZkkqee2mxBpwtIMzaWBKuaU2Vm0YMD5MLKzRswx
aFkEuIuM0PQirPJSnD6w7Lh5keOe0rX9M01LCAEA/5KpSy5x5G2ypcPBaNB2tuvt1mRmiUUExElw
J27DEkVOj7WHwNdkCyBFTGd9HSvpYZXVj11BBOIgam+XRrth0vu70MRx08bK0avtJ7jyBYM/6NJc
9hi4MmAEZN2fRTzfe/EcH41T0zZFsKza2am4q8fYfOZ5iLqvPil/xS1PyWjM1sWcrMd+bj4Iqdf/
D3XntSS30WXdJ8IXABL2tlC+2rHZbHb3DYIW3ns8/azM0sSITY34z+V/owgpKAkFk5nnnL3X3o0T
CAf1l5oOTNWBwNNMrdqX8fRAh4mG9SB+rgsaw6wGu63NzSl09X3RGejsJHJ1cAeG0TzarsBKy50p
8RBPUDsiczjNCFqLuE7Zb+0Hx/I+wo118Q4vJMcwH+/H6XPTFTelTXPIdHGmdqb2UhMPc6zset61
+Kti1xvePL/54kcdAbhuibwJPne04vozhwwsRTqQVSuDSxbGUkzdaDkIdCdTFX/yFxBXHsoQWszm
Q1ZCghciRuAbLpws4d4QgRV4cw0HQNZzjJ++RLBCGYmjBlzQ9Zdd8RELznfcc9vcB37QZu2lhbS7
81ElB30F09friNyaB7L23HTehP0lLkb6hYPPuNmOgrw/pLf9DChHRViJ1MqOcSv/vSYRckZySFOg
ivzLBOUaGjp0H4/RPOWvFBv2YR3aZxJKN9Ayb9u2erEY6ezR6e2R3dHo8j+K6LuLmOKmTsnQRWt+
cafOfx7MLz4Rs/bsi30cJV8TfTZvE4xC5hrGd88ojddLiMmrwwIBjovWlnCrbe9Re+P5RGRA4ZIx
bkdtdIpn6rfVNf1D6cYfB6YAAHXw0rokHTRQJ7eoy3zgKcvzYLTurkfvWAJnOll1CioGh/PUGjIw
2hjhlwaQVbNdlhobEM/YNnyrvHFr62Wmh3MpR9kX6hiRAOxbgi5Mv/kAuE9W0XtnV0z3wzq5pB2V
NYIQSo6p+lLUZkQaH208PWOwHFc/iS8h/bMYTvTG0svcjPwM0oNQb2IU0+TaRrUJv8MrQbeh1ZJV
QSXj+fh+MXFl+k0lPIGc097RxTB3nT08h3NjHzoHtBKm8h00p/DGo0dkxS7hnW79iVbcQVhIbx0b
sw1h1A5GyTg6DN7U3ab06LVOLGfHLXo0YUzudbod59YrsQLwFrK4obEgOyzR8w3mFHNf+IDobfJK
trUfEcapFXjcZGXkkrerFPZ/QR4frurud7zJd3/7/4Kf/P8ELOlga/jfwZLbL2Xxpc3+jpaU/8IV
LWnY/zEt8I2SnWrTEfSxJF3Rkt5/4DrqtPosT0rHFT/yv9GS7n8g6/tIyl3cT2j50Zz/N1rS+g+1
H1p6n6oKJaXj/1/Qksq98j/SfMf3PfgMvoXFiuvA3CLF7X8zDQgEt5ZlMRnS1nU5N1X/PAECQoJj
g8kvR+PYaOuXkYSCfRga55R1PTCNpzLq3GPLytrnTnju9eq+Y0aPPN0NyqkYbrw8pEXtZpeh9Kls
5ckL0uOtndTxzmnSgiLOLygAquU4NFiATCr68WvsCztoMu88+uW06yu92JEAJRyW+25g411WhG74
GA/jknwT5TPtI2cpu70praKwI0sOWRXxmXhnu84xt5ZgcqJa3xmQjwAw+xJYJsEtvu8cVF/GNpAB
ypYQ/RHEj5Jd07jD+GMgZRn7cYZbtH/BROdBB7/zEwGgKNXufHwskOVpQ6pe/Zha35ahnB6y9aH0
nznUPOX4OA+uTcKxSGoAsyvmAy1lsjmRdSlYjRXOz567YgfD2mbo+aAjW/YcjMddbz787W3861P8
O/nFem/S0cGaCssRuufrWHXe80O1rl1aEtn0gMSvCyoUUFQFWB7LPUQ5mSGQXtK7voKQODiXIsa6
7cA1xoAeHTlQ9jR8iTwTZB8YS5PuppFQkIhM1WOyiLe0DF8aIdP+emKYKR6WHZnwjwpKl3r9B/iD
f81q+yy9cXSshiOJpn6tvfXxAHUzZAtfOyfAF+jcpp6Hvtjfh8jNcebcJW7+2XfyNvj3G+K+N6QY
usWd8Ok4gcHBPfHO+t4jR9JyMkppTUbo+wgh2dra0m7ySfvqecBANTH+UM0WFeu9LHpxnQvh6dg2
Xk/4H3knW9W74WRkguRj53UrIDNw2h1w77s+HzjtEkHgl5j4Cw6KgwesQRg4MrWBTurg5zc2TMOd
96SmeOovVoHPkq2MDyQbrY3ufgbk7+/sCcEJZ59oS6xGAe0dbZn8JlXTcHIaPbBWBhcZOKKt5x5U
LT6Ma0ely0MlbXBFgLRTTQMLU5255pPkvd5UPrkG3Uwtv1TN9yET7ce45YhKLl5AKsF802h4GCed
MWw4fyCEEgaebIc5I4MNh4PhHwya5nsvjXwwhvRlAuMlqNmWfJy/LUdYTLi+mOmF6q9N2P2wAJE5
P63HuiCGveeIeLbmPEa3153swQpSF1GWK6exUUy8AgT2beRPw6HKo9tJF+fG0ELiCACtmp6NAGbl
1QaKQQCuHGP8+3tlSC/g/6ymWEa5fARJnu2yaQNHeWcrM506NFYm1oFaMU0pzSKHJiWqUMAABO26
a0IKXNVGc0jiuJuMfcox59ijot4sYfHQYLHYdsQWUhYc+tTCSh71/cnRxz8YCG1puvr1WnHsMWun
RWrDN3bf2cXSTgyzN1BHhfnE169zdBqMHIlJhd09d58BtNAaxWuCzJBUbZd8NbN5DWt3fpAs0BCl
0Trq2LgSmhDZqomtcpqhldp65kKFZ8fdpim9NLBtOXKJs3i7GnKODEobTPbS5DsK6NcchMEhcVD2
Oh5jbzkk0bRqPHjQ6OX0c9JZnifkKpAaYccgSF+Kt6hxpCSvflSzPUOUtBuSNUgzbFgin251G1U2
AUvPqtwuTQecbVV+1yImeqNOhemBJGrqrrgee/5XyJbx3mBs0O9wgf+YQteB8b1/A7zVXge6732w
zGgTrv0LJEVgbLJgdQYE+PE5pC5Bd1U0405kpDNkYn3LKy1Q16o6RyiQLquv7Uy6En94Rf/hsYPQ
kkY1l7M1UNlfv7BETg+txe2uWBcyvirWLIDpIUA2zXCZupikRtbWiEh3wegEPtq2hXnGP84SJ5U7
akjjlT/yInmtJR3vD1cov/F3L6YL6EsuAJ7hme8ZWOPUDXWegHvrnZhlt8vguiUxHC7KIMheIkf0
1IMqIIm03HjrlO3tMGPemYfRQWg/Qj1edu5sg5CYlj883t/srjxeHi6fjLAs4WNX+/XuAUcNu2IK
SXCpmluuEqsRA0TmndT3fGeclqZdo3fYwoX+gsEM+IdIF6T56C9zjWZjPUUIOIuUQHJe8CV3BeRJ
x9876acoHi6jWDEv2OsfYC+GtOG+u6dYdAX+UK7ddd4Tm3p/6buwpVkGJFMLYkJoA8s1b4mBoP/Z
MB6uaxNmYKjVR2aTPwN81P4fnqv5D2+eZ/HGYbf0HEGm8K/3rslXapShhQNVPeEcLw7uwMmuHoyn
0C4SVP/mmZwMbTQIDyEBrPZslOULpc0sWkoqJFotY7NtmscvCvLhMhNScIeKYAXmD92FVkzDGfWi
Op696IogxpMeZ3/4Jf7vd5PjsmfxgnJHTbw7v/6SlRidnuh06v/UOMGnI0yyxPyP6eBuGqpvnDZP
jLaYOUOg2lgl2BQ5O2xtk/ag/OdjhvTViuyHaYhf8NfUwZUuMNjfNZbETStP1WoWoLRtSl6WAqjK
rZbgyQZFijHCNtOsgzbX33rqB4beaDed0P3Wkj9APhqUgNyzbnSi6zZOf18YBECqA0oeNd+sAdzN
WoENATobjBKkujTrU7h00Yc4xGzTE0y8bav6x4AESk3dCP6jw1TqT2oJcCRJuJuyExHikC/kbFkN
I5IcqwoMoSlQQJ9iWp9DqBatnpmBkD1J5czN62i/hi3EEa36UEnUsmv3ey2mnafRJgrW0H4rR0Ez
11jD1y4KD5XVpLdRwiaf2zzVNKQVMgx2c9D627+GuXG8qVd+rC/aD/WCZ1VYOCj/fWlSpvpfPyPH
lCu8CbHeo2B7t3hy69OUud6MlhpLsl5o1Y3R+BdSRGHe/IjG6LGhlL4rSu+rDQTubM54VAZtMwtB
3K/kc9gVqxidglOpr08ossGCkqc59tw3UlU/kCbwksqXRVFXaT1sOBJhv1z078YIaqRM/dsFIQ+u
AmyzzbB2m9FcSdd1KPhDpjbKWT3WIFhpUO2VTGGk476tF4Sh/343/uG0Q3MNjTsri+ligH53N3zc
pJVfVT1xr9C9Bih+O1s0d+GK90T+BjXpb6foi+lheFMzSWd2wUsvxVevsNNdPdsvNqnv9Dd4tAnZ
u5qFeY/QpT/sevY/nHYcVm5AV75rS/zlu8Un5wdY4ZwNwYrgYcvUBrOOVKog2EdsYVtfCAS9X7Xw
CFwlu6RTvZt8epBEyfFtpMN9HpVfrru5hbAq14rvXX5UVZwQA76i9dYZMaeiXAXXpFXYkN0FQ5xV
QfohkIl5R7TvLHc3hg0BsNmnyiZGoNJILajn6KP6BNeijlG+rd8jmxJMjV9w4RIjat1rSV8fM8em
QbXunK4/qrGT5s9fHK+vD8viwAfW47NVagfFY0fm4fJ+4rTJtQo5+malee0yKHKw9Jod9Cjb1vCo
etMHXUiDKDuVUZbTyRgwQ6o3UI9qQuDiRbuNMuurOwC00EwTCyi8EByiAsbt7ObJDaf19qBN3k63
8hMhLPDhCiTBSzHdIR/gtO9uIdN+Tc2chBzgZyO5c6CSZ6hIUnJisXoH1Rja57yrPmZawxzGyacD
2jqEWICzMkZUldE6W8PMvsYSr6vo9SNO3GAotLeiTK2LJvKYaQRHgy6zEXT7uY7f5SeZ5/M2q2eo
sKJ7jCWuekrTL0QjfYO7SDt/dA4N/Lz9mkNNT+TcI4z7zxzCP00Z9KSZdOezkkouk/FJDR1FRU+P
Lt+Aubs/Io4B5gVbqkkMa6v1RNGBL0F9G+pPOiGAKLP7bRfymap1sySo5lCitpKMV1VfzkBE9zKS
kLBZoY3zM1EQu5HBWkasMicMhFUSNquNDA3zynq5jsHlQFidFqvMQ+ra40KUgThMcOjUL7QdOB/t
lcYq6xFsMupEwtMSRyxf+SvQuaTTWfvlgxIGuaH1oZH8obVLAD7FJukYSdrshzS8GBMnxCY3t0qg
pwRLSqGkSO+5zczAaJkayy+4lUxkw+MDz4rdzLIReM5XJRlVAnoqS9q4yXc1lTekHNljXqWYZJ3l
POr5uE2KuUGCRg2QtdXXIYfIByCBq3FYy/z54RpnItVYDprWDQcZ/ocS/xLpOrijFoRwU94gt9ZP
DbLffTvE5RVA4q0EcYo8C4Qz1ff13H0bHPfNqIk/SbRUOy3teIUvD6xWeCGdy1IOzYbQHvHJnM2b
tEq0bVtw0USSd48ldfl9U4hDMzHXc6LiEaJx85DO34h/uaEGpOi04EZm9tqBda+mYLFXe++MH/DZ
CZCldb6zRPaixA/e2txl4wD7GLsk5wQsp+maHgZ81vs4cdytWklnA8CUMOygN/vxgmn5vuwQaWsp
9D3c1dkIDlEs96qxRbO6PPhhwoBWUbNaMva8zviqxopK3VHg+t2kyUyvTCmbxz6+0RhqXnWTLk71
raViSDJ0aZrvEetYaeK2j2IoZqZ2SOt6z9zH2sx9BBowwctGmrc8TUR4amabApBGCmCazr8q2jAB
8KnUyckO43mXh4ScRzUPW7e/RbpmXX+jUi+t4eek8z2GntFtFppoBUDKKcWZEvfYeOGYUK8f3HX9
PiyMq9UfoCOl7cT8qKgtYYglx0QDAbmLD13xH1uxDgesjMQebgfK2L0iLauoiRH9ve3E3y2m5Aed
XS9wx+6rEn10FX+S6EQ3C/dKQKB57XkgrfSspJyqDTMWCIRTc+rucUFsU6uIPrh1i7i7Rn+buaTM
+PHe7hGEKo21EiSIkeyNOgyazsN7IZ0AY2XY27HqbhYplVPjfdcRrPe53t4YM1rawTjzBwOjaf8W
26BpbMAF4EXI0+2d8GhR6gAbpUCkYBXU9MTY1JXJ3TaXt6uxqESf2ifhoz9Xl9geXZCb66sek8zd
t7MROPgiiC6Oe7AY3Q+P4Jlk4jIM6MOJlzBwd3qsp0PxOXGSty7HUCSXMzJfbqFm8fvl3p+sxgk0
wn6xHO8q+1ZLwLXzYd2XK07TnpFcMMaMHdXEv2Qmrk3dtFco/tIYsNXpxTfVCVL6jBl32QKuKz0o
oqKGROtr16b9YV7p3aIDUYudEg7Uo/NEhr0bTNl4r44nZmHjYcrFSx6Xt1VjPFYDHirlXDBs6D55
eDfbqNhVg0ZtvsqD0KJRPSUGQDhZ9kaEVufUd/h30yiwK+9bKo+oehY/FSOVm1SZKJrjVfohNXEu
6RkMgsA1KOFdU9BPa+phF6YuajIPoEirBUopk0ufzuCOz7MzVtfV1pWyI/W5qjVzNNu9XhtuoLok
+PbGjQ5ELUYBpXYDtTgrNRGm3bD10S1JOVpDAXXK0NLqBcSPdiRrAPBuN68lcRDdZfZgKJd69qZu
sjrMKxLcnOLfrYz5jUGT2jhURTJLSgn26EMx5QX/a8BjpqkfPY2KXGfmuMGCRjdXWs/AXzVcPRWC
CuohSWurwx+BFnhWnoxIoOp2cxdDA52RgL0j7PLqNgftvORecYNu8Ya12X0wewRUIx182zrmE/dM
3Uo6LAuL2lLsHGSYk4m9Acbi3m05j10FJlBLrs3lsQeQ4+EV+8O50pCN4ncFgZzckMzFEMVgjvNr
JZjlYe/iG+oDDZHtU+0YLzTa6MOygQ1OrAXEMaLjj/CjREXfEt6dvmppDCjFY8Y84SmHUPInsqvx
e3fbod/PbMig5SAv79eLijsRDj4z1mCk9RsY9KpOgmJpHyXo/LBMLFt/NZ4nxOPMeZAjsun+X7Fg
hu44IKJN2iX0RMV7aJpAO26nBbbxcKRIT/PwMrvLTyvHnrcsu3ydmkDNTtR6wDoxH9fxua95T9cx
hIPbaz8HLClriKnMGp57n/KuXGfv3CzFuZ2cFCTF8PKHekY+rHcPk84ITTHf4bqJJPv1vg1Z1S9N
xHJKlgW5U5CCTcIs6dHFhCyTORzajndT6tV3qrpol9vUgQOmloxoyOAPl/J7G9HxAI+SLEcPkY7T
u9KqW7xpsZYJs8c4c7iDyn8cstHfoWcBv1PYMXmlehM4XvkQamFx5Mtvb1oIUAWT9wR42a2X9N6u
gFgT5W6xL1IC3wHYPf77daom8btb5lkWqnxf8JRd811ZVRGcTFxcTD/MnZMDXpgIxgT+ji7vroW5
GXYXXpSPWpTSycH6s51GUso1Lez2OsFIB+bcGmGc0BjVojvHNEmUtWloRGB6K+w61NN7ZyVTXp4L
u6ZYJLj/UTn+rNr61jgXEFgc3yMP50HPdt94Ng6YjJw3KaWvMbQI8nt3CnVbDmAPh0Xf+xXLUIYX
UznpCjPbrqNXMjlEpCpAf7s5SeeU0Wv0Qha0A30lFudpFReLEgmSL20Lf0Sgkmo7J2uf1c6e1NmA
D4oaX6aZam10nowyPo62DSyAzaCGcmvUYbYx5vwwykpK/WMMaSW1/uHfH84/LU6ebTFhpplq4xx/
N0wJB0zPsc/DUTO9K79O5uGJKeX8zNkUDP/95J7m4mtvDxdjYJlSGrYs697MNHn4w/XIl+Hdy8KS
ZFBqMxHXrfc1OLM2CBc+Lst1Xu2tX83aVuKUVgoVKYXuN61ZMmuGnjAQ0uPY7Y9uaTlyurASKpqV
ljFJQkX9h0X8H4ZOdEUFXR0+eyak77/7xnVwAQ/FxHi0s3baAr4gqiwixfR5T6erDNpKbFUtqlt1
c4j87ItX2SnDkRwlrJQNC7SsVev18r8AgeozE11aCy09t2TRALr6mXuJxvWiyLJ/uKu/0fhpRbrM
MFm5AOz9vtam5ryEOmeyQKWWGWSqLFFBUs3IWWyx9VMYVnctf+qhy8StW1VYCMLwUUusZEeItXuK
YIkCNZ14l8cYI+E4smkwU7+13fLJaOnmCELbH0WcsCDnWRmE0koUtnDO1rn+aMv5vJPqX4BgvpJr
h6fG0j3AIPhKvbiRJG0LY30r7TNZ/rMNDStgTe/PpdEhJ4sQTY1Zhf/WYIlKxuQY5kN3rw0vvEqc
XVYQWY5XSbg2+cRZVTLSj43XNtLGc6ZNN3mKtyyqe3dTt0aO+NjIiUjkKKlK837amqNjfqIuGjvj
zbAIpvKQvMN/5fLm0n6oOvtEmS9ZzrX48JrHt7RZwnMtvIuo7XwnQaOHXGM85xXJc+zl5Wmix7O0
yIJWXzqIVj/dslwMqAOyCeJz7LIsjAiYoIUMWIfHV2Wx61x92pGSgXGuIc4RwW5nzdbWcnLr3i27
hFsEJslkIVNKVVBdyGjroAfVN8f+RR3wOs/8keTLi/obCOgvorJ+TFIZX6bhk6Lsym2TPRZCsDaH
W9UDCOUPpibg+27huGDaxqZ8spzBwpTMo0Qm+2o3/kO2tPFxqrWjMbufqgRmnBK4ZgK2NubkHaaw
8uLoE12xAZY5IcrKWp5k4L3w4VwPqnAWeTCVsfWEQd64MXxUGNQmjKrdVMSfx9R4nBaTtILQ/AYk
DzO+HImObv0yJ1inMnIL5VIJwzimrQ6na5rvMrt8mkAmqXOfWVra0bW67zZSz+O/f02/oSoNxxGe
yXSCvZeAUv9da9+JnT7GsLcGIm3PhkhmfGmk+AIcwhDn0jX00vWzMEJpA44+mgBJlJudo3h4zFMG
5ZWw9urx8NR2xdh+j0eOBzb2tcDzqT/16DRpZ2UTVlWfqmvLyJSWWHM7Aprc6Nb6NEo2+x9+22/n
GweOLSIzYZLGgibk3aGiiVdRJgJqYeKOt3WNNgHRPwGDGTRzE3aXLt5UR1NtxDaH3kd1PFPSYcyU
N8A6QEysDu0L45ugmMC9+hOKx9dZJrzVWB+YZdybRlVsBhngWNdf8nI8V6vRXkNnYLTkm9YHtVQb
Zv2H7c78bSrDzxMuz46juHBI7f31+FZxRjTiDiZIVy/PWeNUW7OdQNnPuNwsGWdmd9kc9CjupLdA
dT0UAN4tSOFIZP4nUs70mEXZR1SQE8Ofg+q99S4tAw7RQb7+KTLm9y2aa7ZceqBUrMzG3HdbdFcU
QJB0tp5Ys49ZuJ6GtXqib2AFmp+3Rxii9A4IO1xE7zFfH3yyZZYKqfLArExK0eHab/79NVET4F+2
aQdNDCIMKQqgtHlf0zRmPiNnrBbkhIVDXOmdh2mXt2F+AA/qk1EXt8c2NBnDLGt9rHE+QcEKn7QI
xxvy5cu/X44w5D349Xo8LkZyFtibZZDQr881txfI+CY9PtUBjF0yI8NlxAzlL3eAmbd55zUfCwuN
5wCIhIS7gvB2b91j/mZFbisUFLQnoszQLm3bI52dMZquOU0rG/W/xwepYpUHqclH5YQz22wewzQF
beeelJDD61CODF7ikD1DJ0TgQmDzevTW9ZzUKIrJFOywiLQ5YaiYeScnf9PWrD+EiFGZYuv3vTTl
dZYe2A16qjYn/KcX2nFpkurGst6gBGHMKV7MKVvQwkWfUtN7AzdCG0f2UjCU8Cu9he5QFx4yAowR
SdHp7amIfzoxKbJMrD/Gc38rW5CN3wRxiXV9BQqmzr+lg3Wiix6iua+20YSP11qc/LBUz5XDGr90
RHy2zg/W4e04LV9WsIqj1qChyD6nkGD26UlFxar5ZcQIpcpyEyOrjM6t/XinQbP1yRqU7QsVtSzq
z7m2oFpqS0KcorMJlFR1fzKLCZhqq2AEOtojGg61wswoVatQADCTX2jalzcpHif1hUb42k5Vytxz
6sW6UYYxlEtkTNpYgeUQovNJESzTad0DZ0BR3GvfxSTcS0UY1DaKf1SR+5pG4WnMYbdraT7frXZ/
MCIXI59sJONi2buLvRwtu/0ckxy9Uw0XOyRy1W2cw5plJAhK9wuRKByU6uRRbbT0+ziNVnpgTK67
sZeU89NUAfqbxugKRljKT0M9J9hPPE4hCXG0bhRvWaKXS48tty4Wj8Qq5wMGpOqopFydgEVS0TWV
z62sw3If6vs2HueHmGJdZ7IY6jP/L7bwjBTY3YqXblzNNy+d2gNHwA4vMfk68t9mEDlt8nZ8iutz
2fNfYBS8IaXFOflEsGymCZ81da1plCE/IyzQ3FnDFUzktgjTbKK3dZPhhzudGo7zG5XFoTx0rPIf
BHwpTrj5o2pMKZElJSgAeFF8YKDN/t3hZ8r8PR8QMaAIK1NBc5nUC6ZOaAC8pnOuOjUVyKv8qNfP
kPMLBoujvdbeRvXFMixZHF9IBfRpw6nM0RZZNzMR6ctEkEI6Wxi0ukuOSdi6Qdga8V1De6CBMj/a
jMLVSwYHcdnPva0FVlS1V3+2Y8WXJQanoJXjU8HL2XMau81rbP7qJeikWVRnurmt8wHrsjR76VSj
lZU414qAmvLY2RECPBkMaOkhMPywvwt7xiGhA9kj0/yHOUr0g+lOoO1E8disdfxIWPAnPUIQ3uUO
nWhYsVFv12ecQgzyxupSVt1XsjjqEVkhcKF0gVrkGSxmY1cbD2uc6huCnLQn+tTf43ZG5W3/FSYN
G4NcFYqmuzjqXhN/SbaqhVonzkmfDeJW7fITI6mYehr0JsEszaYVkXO0e97eOG+nHX6QZBvp8aEl
GO9+LUC1xmnVb92GMT32y9sIqEg1t/ZHhJR7UGWEluB+2Htmof9pN3INeeT6Zf3nHCZMXcj6xqTw
eLf+O3VK29UzGxDg+rPBjNKnG8k6lhMa7nkDkSAE4o6ej14MpFmid9mWr7G/e9ZHY7hzkzed8KFd
xpuAArI/muAf73vi5VTTmTQ+wK4FGUgsDjJtRonYUj1909dxRtoQnYYJ86Hd9KckQ7GlxMxgSOy+
rqGP0rdo21tjpeyBq6ZekNog23zNt6UZMmhIj+p8e+1ia6u29Wv0QkoxMbCm0DsiQLUAedJn51Ta
2USnMzmPKDPIaq3CBudaZSF5sscfauIAUWPcRoMbkwESPZQRc0fVna2nIdun0fQ4+uu9anyUlnlZ
8bpBp5lvVB6SYhQlHhxV2CWPvfnpyhdx9bskwU+jPH7qtlgeRxCM1ukNfN/ThLVpN0Q9kLSFDbY2
70iWO/bMlPzEKvZpb7yCIHwt3LIIRhdo9bXZkTI16YycCKcOug+DSs8tOVUw3tuqG6B6gyuix5lG
8UZZb1vNGILSbz93rXGckv6WyHENtnV06zIauJlciJ+a/yGN8RhbJCDXODr1dd3VdQHMRN7V3EGx
uspmNJYcmsv42tHmFtIdhrSlC+qMbrniYEBGOsM/vGHQUFzzzzOCJ8i/oayBnsgBuvusrtOy6wue
tzmoYlyAmuwG+JGId37SUcrOU7JTx2YT8hUOK+AKq1/lG9eu6y0r4ZvdYI00oCkHhjU3W2cmuSpq
12HrlcAyheG+jRazxQocO7tlstNtf9lzGyH7kvUz1U22TaawvGRJRI8KPXTd3SUssinhTbiRdLcN
L7mC64zylMP5okOnW/JZR2KOPpgskEHExoFJh0GHNwI4VOQuT4N3Oy1i1xizvu9RmDo6hIQyNu5i
1zRPiTeWH1foPrU4mpMF1FaQGzsBVmh6RpmrgQxBshyMmKQBissVg55AXpBYY3FItAEWcutdbGvx
byJ/Pa5mWgdVmN2gu22BXw5496hLbWcZtsTXQI2mZ4JTFOV5GcMqIIo4yBB/Xos+bYCbPEB0xgUF
jI8z8ckh/YbqW0aWtXNP26XiOKe+yKGfke+biMWyBs+hoOHmafZHQD00YdpA1VaMzRAz1/GpqO0+
0KcpO6p1X00u5Kyn9GuIC7Vw8XRRsPsyxlDNMLVl2PdLVpMK3BDw4gNWyxjU79TNiGb6nFGWLX/p
xYnBCXjf8zZ5Va+n7pUvMJzzrTK8u529H1fSDRkyHjMrZVLkM8cyYabmo+7TtnyYcmIDelMHAdkK
/FRVxEVB+4fbTGGJ+c6HG6RIAL3cZVGvHI3WXw5Wz5VPwCEqc5jugMuBLQI5Vp25bfhyOf6AzuEI
t6Yh1ErH2GHmPiDbT4LBiNl9Uy6qpqGi9kHTKcJzM5ZB3CS0Z72QEe9IFzTVbJ/9ymdSB9Mht1bt
hKjjeqgLH2hpgvyRzSL4kazYNhuNHm/pVGIidhPQ2ziYq9pbLkn7tSMz8cYuvcCaOb1g7CVdqEX9
x1iXIGaE3MJH/1aWD0r9oY44aVFx1J2hJa+I48x0nrcj5jElakQdj+zKSXNChchk0UE8D8XPYcYK
O1Al88bhsUzR4mQNDB40nEbQJTF0SHn/hwxs7lSYT77NMUZLiPrQhAVJvvQ+O5D0NloH9naMh1DC
zBjKrtFWbR5qIW6kAk956qGTf6rEaCJRqNwDzD2SvOSMI17uCBssz9FMYGMTfbNX+HptL1UNJkd0
KMepkOkppu7uiZvcRHSE0AnNtPm9p0x3JfmVOa3fADDZVF3ln+tM/5oXWrvJutg9rwNDqDAqwO7L
3lAdDo8E4Dr7CdHHljRjRpcFkkESHKQWbbvQId/GtQOJMqkRJ3nStJBBMu7vDTLjN2kFEbqk6qNv
Tt9o6vOPFf6Ra3PdMJ2gFOG9kIdSmY6xc5L4LvR2Scb3nHnma4c25LrjxXOTnHyTAt1CPJRpshqB
GmQTiuWsYfVAvnjoPizZ9z5pY876zvwwuN1jFE6fsgEaeWGiZEuJmLh2saC9gPklzbOpXyNHB/go
w9LHEBlEBQ0kx70am6O4OH7XXq06NSu5OQ2k0Up8Upo0FdoksNUkl98NJrhNvMMFD1V2yVVfpzOm
50nAVlLvhVq6e8RYATRKTukMp6SkqHbWaVfr2Wm0OB/WNvV6V+Obb0y4bGmcfAlL+aSSEMsij0PD
HdrpQpzcJHtol5c0j3weaFQFkbPeiFSc3bpnPVzK76rkmrTlKWpwA8pYLbU723FKl8MBTV02VUP1
10VHUMWfHI1/VA0hY2GksreWF9/SqyyDctTPILsIefMBEqMPcHeiNnMmNGyaYumIvPnrQ3fG8ufi
mIDGJS3TGDgzFTHCbwjZC+LqbT0Jpqx52H4Y/J9jqfNORJxQltkHgmHeKaRl6uM5FSaUJAXxahUo
1JIqORRoH6zcf8mA55zNCrgEJbfaw9XPqmeSxOkDgFijU7UrKuQLhdbZ21SjzFcnqHGe6xOkaBJ8
nU7bGx0eMK2PHkKUwgfhcooNFy9vMSJxxI8tiI+uTxau5qKcM/M3nvF4WV3sltW08+Zx2idMiXBu
y0i8KHAIlLsbc+OzStDJOSnuU04QG/XY4oSw6D6SVEj2OAdSSShh8R6dZ7d1SJUokXJT9Kv8monU
hSahJ6jeG1U+q9VuEhmBfXSqANtxezivqKODighTa9qU2wlwrYgjP1E/h/aovjL/vsW9cqhSzLN4
ioF+f9LmzvlGBNQ+X/xgpa7MHdQmaiimJj1K91OXPYypiUWzBVom4aS2CQphxpmCxwer8VUstBBY
26ArqtAlLBYPYW7FeNC52A3tqx5TvtVuRRGe0pJ9SHqkFftC6SFV7J0tsOwMlX/RbaNbFMoxJk6e
E3vlceIYX0aSWXYuZmTwRQin1I92SmAvaemcmF+8og2PdyoVSXVrKptNXpiMBlrtWcVglxUdA9f8
EvNhSZkFJPJC4vGOuYeAVH2H+KO+AO//lpQNfOIChUYtZUBDkRg40uNjJgaqw6XfY+1vsNResW2a
BMHQvy3o6LaPjT5MV2VoRWG0W18sp/oqC6XAKllu1AIfWx28I5c4o9Ggyy/Mg/kcoX+7kUL1NJEg
9q1KJ/aK/yLvvHbrSNYs/SqDvs+DNJEOmJ6L7S2dSFHSTUKu0mekd0/fXwQLc+pUA32AuZ2LEgoU
KVGbOyN+s9a3kmfkiQBNZImUYiye2H5h5JWov9WfpsVfqQyfHNumC1dPQ9kZRx/t83ZNhUVeUvW7
R2DTy8BihApewpy81wmYtl3k7hHs/atnSFJsIOysNq8ZRLgEy7J/9jhKkhRgA1uL09hERMfhNTno
t0bYyl9+OtLeKYKJDlE1pzdYjECWFYFHZ2J1Rv2ayz86uOIkQrDsnIkyGpLFPs8uFznLDHhLZHmE
Klq9RkkIxrL+ZM3ZQ96nHLxGwDey8o8kyOEce5L0hfxUNT3vK1Wm58XwOFfLfGJDQE+ttrYfXYxP
+oQ7NQ8Z7FUyWQhOtdwfEioDuSoEvqKH0ZWTTgJWJ2kN1v6gvz5chytW85j9uFpx+OOPxrO+6ynS
B8PCNUlVGYl+FXPKAZe3mD2T8qTPHuC5v9yy+5rZJvZHP7d2rT381o+kY9Q/fG8qt/W0gp8cPGdb
jx2+bRLCojWGFThf2CAqxIcTHftg2hNZeSj7unt3Qip8d7DfFip/+rXgp1bC4IIilN2uDgILGlAK
eGcKEqVPCGcIbqRd9hfO5BHsQvaBQ8kTqA0QnFkTSKKTSGL0NrrQWAiErLq1P6owMl1i6hBqXYzW
iA+vCOzRMnzLht0SGPlJp8Z2KS65Ou4uy8a1yGRvfNBQ3vJu1lIeRJp/ngY/OI/t9Eu3hJ5PiEtK
led2QXQJkxFzQOchAY6rnYt4KGL1uZdpuCJXUApc3jKBMme0U/ZSlLQ0mdcdUEy25yFqvmRmBTGx
IUPGBTC38dCeai9eio29xgdfW8y6tTYMOojm0MHBoO7okkNKtuKWrR8jQaUFaNWrVqwtzIK+JyFL
zV6rXk0Q5bn17cMQBOkxiBxyljvobqtNrkgNrSMbwYWmhfzZBSgQnMnYzWnanYeeWCsDpqTXWs4h
aiYwznFH248EfPbuxJJWanbFj8yMPtlWPZ7nNnxLB1QDroCLTxlwldUfpDxyyU/z0cMjek3tY2Zj
ra0RbjRcVyfB90xmCMAcK5UHTCzbRFTBRv/BFpGLuzidg52FP2jnKGCZrgGGdIJd2lLddkP8pqMm
o2AgNzzz003qMM0bRtKIQO7DxuEZWfMUBoFhvel1X20MP9OMLM9gPNkLmhCjVz2J2nY0eflJl00k
iwDLM3pI6pwjesXrLuUD2JjHaaA/tJOUe4CdkOizLaSD70UqK5D5JVFXx1DiGgNSOMJjtPKt2RB8
gs3HIyFMGu2JdzcpvJgyHZcokczv/btZ84gtHgO7/cpbaC8dLiBrXIPd6M3Gfl1BnjbAJw+LQbAI
8Q7P3egGyGnbekdcQnZ1e37Qbf6aQjPjSmajYySyZ0qJJLZnhW8HsJaCgRSvRmW0Zi2YBn3eZli4
b7E7nvKhnc85HDyJYwx2DsKT0e6pZlvv5yJhYMsSaWLXrlSo/PP2qzO+6rpR1uUnFMYxEibi0sDr
zIdxzC/FJF6FSOt3GYT9riRkqlkXiBfjPAJ9IiGjaaR70O1LbS/8ODm2d20eVLiQC7iS5WzxFyF2
xsmNMxBZ0BEEDrHGsjwHQ4NvQhJAOQaw2Jn1EWrRcmXQrUyKIQl/Ayw/E91NFFTWtQ2JwRvYL6uZ
RbgJmPl8dtv0gvE3eclIfi9qc7h7i8AMxslUjCmZ27IJHpfO/e6OGRKI0hAoAPj9Mkue/NXqCN/k
Ns0nu7sx/5/iIDhLuf4irRYcXyS2Lu8IkF2NxYg7sFkLZN41qedLi6UnAsN+WUubZPclPgEUtWh5
wXQ2hKVkJvNdAkqWY7Iy+Tfpy/vzsohmZ3vwTYycnQbcD3KSrcMU2ePGCSJEh8Yc7uNxeQwqtztM
DvSpIv8xKdeklfXiHCI7XJblNbeIWXex411YC3GM3x1AeIcJ+POpAkmGo5j3s+gqZmqVnB6Nbtzj
ZycAtiVinh/wuOtBDPiuTXQHdJlryRRhBv7D4WWy3FnlJzr+aTda3FdWwpvYCOqM9rJ/ngRxi2Hb
Tvw0wmVj5dVwKFOykeZuOhPY3H6u2/Qo0Qnu7WgNTi591+IX7jv6qDJ/L8K8/0I4UrLRF6PNJqBZ
/OoQwi0WPSFrpBDMx55l1N4ykB0x8jwZRpMf/Lr6hnyDKN862w9LUqLsMQJKPcZQApvs0czkrZfJ
lwjx6nOpBp9B2b751rNbiHhvrxOCZXjTn0x7RUCS33LK+nsS9eVb3+AJ8V3jWuTEvQOAFa9IAuIV
kmLQtum56AsXDllPLF0xwz4a/e+z0SfPY8BRgAg52GKvSJ8mkOgd3kmCp+OTSBS7OedgzxjyIB8b
o2sVOj8re80P8Vhl19FE8ZWMkrSP+YGkReuaExvXKaprljEdJKj4qPGwhdVjOXD464F2PS2yis6k
MtzisSPTokJIsjrleKyZ3LL5dnnu7KU5ZehNWaLATgryUgHU2Bp6yYskmgmV6nTPBhMPl1n0LxNu
CD87OwBmb6WF6sP00P5y6gMUjar9IonuqfrksSAbZKNs0TtrFMZh6tJpI/JsPplkF53nvDwKf+rO
ljOZaK/ENgyQn6ez9EgJrqN9vtjLp8Wdyc4rCZ8ziv7EtKI79FYdXFzZf/XZQ7Gt8M1jjUjkFJR2
so39dbmyULsVhuc8LgyNHtc6uvUEQ3H7D9adtmT8PI3JLU6L4EntbFMGc0tNltg4ZQZ0mdTcegyC
jjKnjlNDcnyqOZEpSdjjQsr9i/7Fk83BbrPxVOS2f2EzlOzcnLUrKeQEaZsr4UdZV+x4DaLrmi0j
VfVUHG2Zc5h08Y13kEM4Dizf1QmKUxGnXN7Qms6O4U+3is1It2J6nng/HCpZlJ/yArCBMfvjqVwp
N+PFVmR2hL3IeNQFAJyNhvU5WkV01e+dUTTfWnvGkhO71qHtzV9daIBdNJEAI5/0DqWPssWI3ekh
6LP5gXC/cae3b15MfODMe2AQtvEUdIbcrma4PoBoxbMbRZ/KLDC/1MjRwjy1NllUWg9rmzxNjRef
R9AaSBOVNJxvPQEKhp++d09BupJSBqyrS7PuieHRa0+AJQozcLFEDS6L/X1FCP2olTpDW6enpoVZ
GkR+9DnHs7vNYEXhEEYtZNKZTGSYr17P2bhSKlVFSXqhFyTXgg6FKZ21bczAfpszopviZj7FIyFr
9dzuZhnVB/Iki22OxeuRqTPrdDO/MBffT9B7zcFmf5OW9Sbujeg+++a5D6Ni17qt8TSaKcvV9icz
YgezrrU1F5+Ma2l8KqT3O8kyeV/Gynu2RM8Icbj7RIjdy2pMmfQ0rJMGBNJrwPPQCPPqV7l9YRzg
skVb5icgU5upi4pbxfbgpv9PVjSebQF3rfKUoHtVsMDJxNHG1tC6u0iT7nb5OiCzuWauV97G1sEi
Vc18gtOsYpMk8FqJ0eDsph+40VIfEK+iCfVq8xgywrgaTUszgHj9NLbU4lmK1oiwoCc0TV0v4vNS
99HeW3+6CAMfhtzoz0h03uTQipuF5PmQAK0J4+F7ba7ZYzH6NuZL4HSJa/kPVugSQtY2/pZsq2jn
mC6R8p4/34azNQXdC2VA/7LCA/eNvUkU4Kd5Rq5vxCRdiVqtFfH6dQRY3HHIJ3AGg/wk6nrai3SS
h8mIlVVlTvetG41HGoz8kXc1bm6hBgoEPZbMgR/Q/EYPzsjSMMnlfG7Wftd7TfFkzZDeJunlkO4Q
ho7SnQ6Onzwia5DvdZ7+KF1oVRMG2g39D90d8YZa4DfNSHdS4M6tad2bGYJBlcz5Q28za8lp8ttR
EklFy7zxY+ypupqaYtaX/XDFih/SEmR12e+kxfyztJiEpjDditlTSDQqYg1KTD2XzgI1XXXTAGZv
pBzW1anm9LIIfG2mzL2LpX9YQ6ZmeCsMXLDmjzmrnfcJJA05eGlj2i+JBxi4SoNhbzCS3zPzu0ml
GAib/Mmnk+kGK/vFzcxMYm+26PAbZe3SE7u6Xr6LYAxuRQPQS48qBg74bRs+CiUKyCsmD8omcsh7
A2xhW38VohLXrEzZ0FF8yyU693ZZfWdNmaBoIZ6pDC4QkrZlT4qUnEiA7DEBDGNXnULDPHMdNPRv
TA90b7uYypXN7ARXfvNFB3iMWXkeAfsRfIbPzSIRZ1snRLbgxqniOT4z+t3ppdtqeK/dDLQBxnwH
XW95kmQMbavgyXmOest4HOzfbvDJkW+ZZLeb9TNFFXqABU3o6xj4e3ucSB12yktSsM2jqUP6WjPa
6hcRYL8hj4LAi3fcYiQPR4SRCjd9YaGSPMYByyUyiQ61wb+tcGXIMcHbFliNRWvQQxtNyHDovRnY
BEfwucxfUUofA1gjzmyTmRXMpNzQN5FvdZ+D6mhRaz03prlwGBTgV0eTQGUZxzdDtHssyY9O2NVn
pyPqsl26o2mOv/NVRT4mAsMtexi2flvkVdZ1xnSyaZck2ib1SMJLUHwpg7w/pAOaECLr56NlVNcq
HtKb/sU1uAetmb4B2Bv+n9U6DAZWudYS5UMeQXVpC/Mae455BRRBHVq7v1lrgWhn/GK0oFFm4AZ7
2IMGnhb2+v1gfQbDH5PphV6IyXSzH+YhPZbVsu5TYxGb2JiMJ4PSuXjL+zLf22FT/RtxI071/7ZK
R2VmwtaxlETOFcp28Be8TtPJeg7MjleG1KzJrKkaXZy/bH6ChhG1IZ0vmmSAPRodgyO+U5Vg3y+y
Fz0C7TzBGVb135gM9tvUIM+mLpZ7tLAPL8c0PhaggVMXw9OszpPcwYnKX/C1iB3iWjsatX4N1l2V
MdXJpffepjJ7AGqw04+31uWubvvHgJ1++2FjjtuXsljeiX/gHa2m8mNackQuHBJhtZ5Aab2Uhn2p
KxZuXocjuGzuOn6hV+k5snmTZVketWBGD4Jsg45CiHfLdd700LWiMkFjKl+T1v+9WjE41GwaNlGD
F89V4SyMhFdGIg15jeV6C5xCHkB6gEPLu5uwyASVAcOJ0mqoTqv1rfit7bVzlBlHx4q5kNKnRto+
q5EpIO54PkmnpbAEFQUQzDnEVv01rZmOtKinuD8lwgKsvrlhBJcsqL+0S/4SdHP5GGCd3CWu8x1V
y8DJk//SM6Mm8UGnrcGhz+evTlVW/86JAk3n728a9ICeDUgVnSLSUUfJSv/yprH8vusyRnlK3G5j
ryTEsECMezFs74J6FXaz26dXdrnVtnEte8fy2PyhdXNaDpEgIwDgMIaH2GVDNyVc5m01ftY9O7Xr
vSDH3On8L9KqIKopLLPLuhLaWrLPSJLbWY3oWajkzhkg/HOuVBNO9CM2uVKGtL7m7UwXR57BHsOp
+Wg28oyo6XfWEqOkl48sIKOLbrv9krm6wmLpN3kmq3ynOC1L3zzWThM9ziXgWocVDTGaKbAZC3Nx
UpKlOE7BjnkyzCxoD53Mv+duYl4nyHCb3CZIagn9N0ageIbXaDw12dS9gzr9KktyWvU8ZkAZs7eY
JQCxo1sHaXzM3BfocsPb3MS/3BbWdpdn8uqhGaeE9C/6tRPkLm2G0apZDdXi0v0OY/LYHGcav9hD
95lZAWi94lMTAEgBm3WnhPlj5rBqBYFwMnTg2hqUdGaYN1cC+fYlGTi3GarvrQnXM45kA+kbGsUR
ZdqToAqRDR4QItlPlbqpVO6dWxEyVrUto3gZu4gGWRgyD/4pup9IwNB2xUpeYcZklWLQhhXUl4RR
G1iSesEojAh4d7KPbqoYUV7IPb/gseHhfCxb9nTWmDy03vKUYGAiUihh1R2D/U1SEe6axk4veli8
Vi3oW2JUGpX/AQ/D7oPlYxZvtg7ewODMMbZN2uE420EIWoUrx86yaa+cRswT1D5f2vQLE7P3i4cN
Tkv/+Jup2VZysD03vStF40b7X2aVrqCpzR+z4SQjzYCNaViS3+SUX5OOI07vo7SzZuowYsaLvE+9
+GHJlP6OSeTMfUNHZtwE2r9d3jNvD+2b0wHnjDfsZQQmC4bGFePlzSg+Vn1qRa535YM5QjxCM485
3UGV6XXvTbLg8q+7rWuE/dX+nJcNQxS1rk4jZqH6ra7LB33+0Vzhx6+Me95WP1sdtoAEtQ1ZtXa9
tLZuaj+PazLua4PIPh8SGGxddp3sY7d+0TzoP5jEM7GT6XRBDnxAkmnfAns85iE5jXrRBO2Cf40z
AIhfV7JmL6GNG5fZ8VdXeh7O/oEAxACazGj+bCa8+YX9hKQve3BrommHwbxYCY7a1HAPJsPSbWMQ
0tys631FKXqsZs8lf9Z5bWx5JKIvfnJaeWs7Np51n9sHXPfiMLTNaXKbeevBsDhTT5zGAZRZHDvV
aYwADrCZ0yKn1Cb6rImRLBW2dygG8TUTIWwyNoXHxkD5tg7D56SmFnZE9LN0HgbIrsd27JqDm9PG
1iBjSUinovbb5dyp5svGls6I2aD6mg9ulrwAu2ViEs0o/7z0mhnxm0JUkpZ0FhKRRzsNP3UU47BW
dzGkZzlBoc2KO86ao1Ci1jIXw75c408sBaaz+ukvnbh5TuOcLWSHbnnUExb4NO/OmiSPkvldTJQI
AADfYUCZrJ8aC9Gzg8826CpBpiZBUa6Pii0Q0XuLOoSS7+a1oKZSFLcg5/BU+uwYN6NlHAsIDbe4
qa6FHcfPo+M0lxL3uoCyUyYWTAxrmW7SSj6bK859K9ozXoChWLMoE6XF/GH4oe0M2oJMtgISBhWR
hQuCSY0ySuvDu6+nH+PgUGqyaNCzraZufq9r/c0pK2szVFV8zuqUUG1YH0Qr/DSNzsOD5QbHU7Ui
uWFO810Xuw2dGN2au1tyIS8Thse0DDeWXC+LBcpe3/gRccgbv8ybncYfzgHPSmoFr1BRqcRrxm4q
JagcDOAYZru39lbZzEezQW00jMNZxP05UUoGsqnnjdeMtygYySCa2YON8dvQMzUenMHD5FsX2yRb
yUlYOdzVLfV/V8/6Cggm/zmbmOyOglnlwNMQwn7Tbf+fCzvr1BpIOLTolMWKM9lqKcPppQANejs4
9Ez7zIitSRBSOWVI3XTHoXskevHjyrpxn1QdP8/mt1HO3WlUZv9S2Xwy2wNCyQl4Bh7+LWrMeWd5
zQP5p9ZlZWbpBjxZKO1pMtQGA+nyTYkOmywnOyP7NRAWGEVzsrXi+I50ubv0QJlIliezk+2eTsYx
7KBlGF9cI0X0ikOkcKAzNz3BfFmP6Em3hVp8lhLJts3jiN0AWtNsHL7q8o5M+LuH5XKnWSvxPHzK
yfyAoYwTqlN0EU3KyeykfBxDiPamg1O3WMEoZanBz1G9XHqWYyCyQ3vFgCtYzx8aJhB8F09I/27b
8F6LIX20EA1UqkBUWF7uWVVDQLz8QK7YPdUIvjaWXtXXUiCpKwyqTFinTOOxvBmZBKsvmdWsQfpr
HYS379fag6sXCPKJsx+LCdQ+sREcpPP6kgfZyeAp58iHLcU0NGSGOfVdubNLQlDVcW1WIyptJwXt
34ZsddBrmCOQuIgoGozIsKPnCOaOXxz1dk8UQKEbkZ37yYLl0jP2HMTYnJQIAa31jhHUHyotgsoQ
bXznbmsRE9oxhAz/ETjr94y71Cye1/h379Fg+q95VNXgyeQv0rgGXgwGew3VO+vepKOTG94gJZnz
6O+HNUGWyAZV1TpliT82nJfmWjk/22Yun8Rz+Im8TevWIO07Msp9tbKI/BZVwuuLs2hyQhwzwyLp
IDvWndke6BmutZLMSPR/uzIo353GLrHJ1pcyeHTp5e9uMD9SlEwXyxI2kDqvPFoklB8qO2MM2SOG
QAeyseqsuNS29VDRO+zqBIW26ga0sICk33cU1NV+RsLBgronriodNjX1vTSd5tmc5E8jq87qP9V6
4llzgkvpdD9y/msI0Xwyo+qh4Fpr19hGP8LZAIXmqxHV1UFvnolc4ofrnkqiA6CaEMrDSzCT4rDJ
GCiztKyii17euZn5OFXByou5T33OSFZav6t6uekWopf02knv4JQTMjtPcfY6zfFwRiDzOnaUUlMN
LW8Rv4bSso8xyM1tYwWqGd8jCJoflpqlMLzCq2fD//4YcAbpwjK/lRpIotsYFoge0xH/I8izmwwy
fgOKsthNL+OyvuqvG3jnXdgeO2c4n/c0CuwTkd0nXVYS8UiSh8++by2YixQJKBradaT0pgHzruSZ
YvmUEH4OucP3sTFIkT3jjKFyaNq9ABB8yOokvYeOFxyj0PgeL4VCm/Xw4dwiOORuxu3uo1jRxZiH
BpQBAevFyMADtCd7VzyV5Xr6UIJqNZGe2YjSQ1LAstNNIY2ahvucLInEMtLsS8LpD3Xgc5fLjLKs
T456LT4r5OnAe9YJdhxCjLbUao08EVBUZ1caf0KA87HejzOp6fpcCWsY0mvUEIC6MOviOrfGIfmI
SrKhPX7DdXPSdxmi32NpdWzIWXhCMEXqL/AcaKTTEjC3dDpjE+S49MuzbChU+yZ2du6InksLESok
K2kydx+Pbj9wimRZ+mFX4Ehjmi0ZEhJxmjAK16lTbY4gm3JzAi+1HwtqRV8lcwWZi/nJQA2iluhJ
5W7NwSq3s/cNRzjmFUaluJXK+4fhvqdrWWu0WKtA1c4QUrXy8RF9ZLUbF54d0KCXgdOsr13nqBVF
qaieE5CETyhlejfsj31VpZvcFd867EoXqA5UAvSBBVEkfkq5qWsp1rfNhCI6H5NPuFM3Pd/6Pfbi
/TwwQhSL4xLD6RNTNAFjGCTmiarz8xsy+GjjiaLcWFFJyLeQKgcu+ZyFDJfGnmI7KaJjJKK7fq70
mGE02xX9D19T+SK+A7SNTyq7tlFlmf6xaqspeUgrbVt3AviqSFUt+zZStuYhPJmR/eEgINVBSXHD
+ea32uAlHrwpRnrZMFUsRfMdZFJ6IUWE3HsIfzk0ZnIIOVdT65dYS/cJbqeS3HTvVo6a2g/ZYYmw
+NXnLIEicdW3fyymZVcNzUs6esOtXQ1G28v6Z1ROw3VxtCT3kE9+oxokeEH41Aj/plGBVkkYhwij
+9jEL1pKgZXsvcVXt0mU2gXFCRhuiKaOc9F8xhnn8AUr2acJzek5recHbFOkU3vJ94yktcxcMIbM
5kPuM0RSGOq18nplzClOWchKQ6kwtSVU4FfsuvwhYdPAzzr7BMWzuObWfMCNX269wXlmOP7eRXZC
fYqeJg6XZh9ZBS1iWr1oKbanZOGpu0CRM4nYaiJ+Zs464ijL4WiRo4Uap66UdjJoLkwkKojaFbfi
YcQ6QGi9vPZ2Mz+w/XqdvTS+Di4N/SzHM0Hrw4Hk+vmsYT25iEAwEnSnRZ6zsEga7H2iSEQbMrYi
GJZtVI27SzqHNUymTdKSeK/LVyYakvAK5xkNhaQZSCa+A5ek4Rp/NxleeP0WVoyZ9IGjqXnqkOJk
4+oRNQieEKjYh7gxIQb54EwomCqDJSHK7x8jKORTO5pHIumbGwFBsGXaHQgisPUOOHzLrxi4DIrI
noy/xhg4k8pi1ueKGYt7ZYprnBcG3SgPOA4vZ8ds4LpEsJ7g97wbMgm21bLcNdpK15hVQNeduqlS
W4Mq9dcngoRqRi2M4MC+vy5iLKj9o6vmPOUt0uVZfm5UttawDJ/SYZzJ6UrlrjRq3LQpcSFe/Va2
vEa9xVHuwojfTbbI7/R35MpNzUsddTSqk/1xDHhzyBSM0hO3G7ruPOOazYPSO1o1D/qzqvuOSWyT
O98X8jqkiI08Hm62LhwDGcvG2Z8eC+Q5qGwtD5poLE5epEzcSvlrsYE+rOlTPnIf6exVG5V7WqOY
hr4P0qCbX8PMdo4VfdAwuO2HSrAfnOKQqKe8GmjBp4t+dLS1vcoaNsvpTxnRPC4yu+LIkA+0V/8P
/m0H4peHEco2wev8DT5cFO0Qzj1ZkF6F0W/IKUuSn5YFJSGH7nuR21lRzfTlr6mqjMfVxY8mlo8/
OWn4tVQQwRJnZpV9NnwD1TD3MfoF3H3A9FCR21/TkrvRjEdvn9SgVkVT0GOtub3p7Agagds+FUuZ
34Tp/Dunl6an/ovRi0EjRF24eIFlCzyF/zpoFH0BY8y1Z7CL/hecGgh4i/VsTsFrZnFRwbK2D5aJ
ujpYQfc7Zr6iIBB3vVLKQlZFwGYuRuW1+2rMxcUIqHv81gBxQoz5LDrcf2X/TKh7jH8KAnmbFAeD
9VbvX7wR9cnSu2dSU3d2k8ZnXUME3vxcckGpvwOIWhnczPaaujZbPWZEO9XsxDQGdlNiBjatc19W
Vy5NuU8CNSWl4zHZMO2G3DPIVvAeVjGwRAQr4qrNjTkSJ2M/FX7EtGHJyEgyzGyLAGZTlN1wbEaM
rX1MjlReOSdQfwioJYe7hMYI1Hgsr+CybtXMOooBHneQN+TPc2fgzyVgKVf8J5CyF4yWr7hxTzYS
VSJ+G/zQzhBudI8eIBByI7Rc4fDNUUjbPOHlF+1ibUy8xrcZFnT6iO+qDKcXFX2E0Kfd1SGyzDgn
OjGZ8r2jqh2Hsqe27XKzAEbbjC0CCCAJIxandNx0wXJPptRDMiPdBxw17J7ZS5+GwP2Bjw2FpKpX
i6zG2QdZ0GKdu638Ptst1gCQPJu59cTRdmqJWKSKDiOU7WPGWenXpb83VcZpLCJM+0W3l5PzMRhM
FS24XwDw5GLXyPkLa8783wzHbTX6/ts71kcwDXJAOLz9gr+/Y0uOoZS56Z+xe40kzjxckz2JZRT6
IkoOVjsjmOFbyUeyeRIlUdT/Woslc6dGpxK908bEri0RttyyeTwW5oKDsDWJ78vCXwWtwg5WW7P/
n3318AX+2zcfOqYTCtd1hGu65t9wV2ttTzB5kQ72uA2Rg5Nsmy/CerDMkjAjPFRcLGF3KNWYi8yl
bwm6qFcSHtH1ZtNlarhV45TOxeXHHqPXfLWgdRodcMe1JMe2XDPzmjvip2/Mewo4eemQHrDgYo9e
iRPkqPZs5NweoUijnYv6bBdMSG0MsjROhjew4qvcN8P4Fqepu6Oa9NnAJNmhos4+1n6MWKR8GMlg
eOxt3q/56l96ybXlL2il0xzHJGuic54IgWXPb7d1PIh9VjKGU6Wx/k2hFuTxmLeXeihfpomtdqIM
xY7zVk9GgX8fiSWy6kth0P6S45wpnmVxnDL5LlbuaV0k+iViP6Pg23WMrZV637S7kL1jtYsEPCn3
hXXDutd+krogR7Jl1ebLeDl+KP4V6UNPcQabiFs7fOyohbZZquJsZsZEnf/BsmnAUqIW67bOkrcf
qfXT4kdUHsWuBKATremD7dLM6orRIWTs6kbhurHl8BYSj3z1o5+D9dbkuPJTd3RYQG1GLFMwZCDt
PlbqqRYCmlFVAh2QgApr8mCRUGT7tlvf53hstlZboyY04gN5JvoE0WxFKOvDdRHJs54/6xG6UY/T
3jbyM7S1HzVi7m3VxOggCpNRZ1Tc3YWxzsC65CNbehnybmt3WvXfs1hnQB27uF1AolR5ORxj0WJq
HhjL6x4tnhC0B8N0thlEPUQeUWsyiYpja8rDmrisMhizkHPTnZjsAPdIVdjpguwcAhG9uOPcGtOZ
Nr5PrdTN46+5TRHuxdaHRnu1Z2/rrCQdVmnCN5NSj0Z58wuMBKOoiBdncgaJa/iwTrNzimyfoNym
Anpce/ntf35MAwVl+ZcjxkfpCc3P9kNh2+Hfj5jJBGU6z0xvnNldL14/Rg/6F5ybBX1dniD6c//8
mP6N3vf6g7AAL7k8Xg70d77ETWxxj8Yf//x6/X/6S//5J/3zd2eeGAZioj9UhCB0m6piTYzsKttb
BRbOFIV0t6kxz+CYNSuiS/VHe+fblKaoB9WHPr7w4zP/+TlzOv/52Z4vT2bFijQP8+7JSnGVDLUV
nLMgrTJUp/6p8BrjXrJWe16q3n2K7SeUzu6z/ojd29Wtc8TLx6fHWTnyIJhcF/7VkM3RIST9nspu
uE9FSLcUy6W/YKk4xupj+jf0pyArcueN/l+HfSHc99tY2cPdqQyuL/3Jhh3fFxmN54/PUn/wx1cN
RvGH/mn/f5qaRpn6lzf77nv//X/9rvq0Xx6+l7//8z8Qh42/qzT7/tfgNP01fyanef/whO95yJwC
jvFQxVZ9JKdZzj/AGJmkl0GYRMbAM6MmtMl//ofw/hH4wHSAuAnTgoHJd/BncJpw/0HhDBeIy47s
DgH+6P/8738JdvnIr4t/y6ePB/CvmVqouv4e9mPjv7QtQawbjmwon+rJ/ctePOQkyroKbnfuW/kO
rBlOWCsilTlucW3ilS3og5cRgaKRMbRikwNPPevbx9bIVaIjGiu2kPScqbNNq+5T1kYwpAjsy/sH
f0qymwCzG7Q4U1PO4W3rD0c/qb63Ns7jAspZGBPxWRkhqeQpVkq2Fft0MIxT0VJSFYC0N10lDWTC
OyRCKu2Pphlm0HKt0vzm9fKpZNi78dlyb9nhQfUi7pMkbTrGaUUPl8EPxEozII7GXTS7ZBJWsAzz
ilVhgGEWBDOOaNOYH2Ec4XZ23F1qjfUG3xR9LrulKkrFhRC0TA0+9oAMqNdwTQsfm/Y4klrqqbSI
vvoeuvidfNN6Z6+KYVIU6Lr7U5q4vydakP3sIlHuED0splCQd5oYpwBkytnLvMg5lSmJvejHwYY6
jdg7XjRv2hzeaZV4eAGyMwLjYD/FsmIyvE+QrW6C2Lf4/psvHWfjWpPQQFtVbIeOVNSaoLowbF+I
LXe3WJTKrb0+tjVXT+kw5vbINdquVnYK/SggB5XyqbdwduYtsQDJCujRWMeDXXsSyD2DXRwDGO7Y
nW5NwgBW4allM4HXZESkexlnVF7KijYRc7czYYUjMPH23ux+adRk0kqLDfN0VuPt195M2S7Wzesc
ICge8gAZ0mT8to343eir39WUNLzmeGfwZxHVUQ1K6Jds3bx7bWUI+D5YtwhQiq3Vd7wU6NUDJuG7
YMZFXsvxYezcCvIlCkgD4bcvC2dHYvuET8Tw2ZeUJ/6JylHPTdD3Q8HGYZSH2vlswatiulEj94r5
lpf23Zv3/0XemaRHrqTZdSu1AaTQGLqpO7x3OnsyyAk+BiMCgBl6wNCtoTahtUgL00FkSp+kGtW4
Bjl5+SIe6Q5Yc/97z60HP2cc45DQp3VvtDI0LpBqpxSnwyYQGCQ1vbRNWR1E7kLQHLuPsI5CYLWb
asIRD3ocw0Qf3BH7Il/aw8eLtc2LEv9gfhicEzn5lyX34cPLlqitMBc85+8lPX9TxkkyDGjQdo1X
U8UYTIZwq+zlDi5OyFMxrf3xHBvsxabOFv9MtbhPpZ7HfaErydfmR7Jj5Lt40B74ZkgmTNJ7Kmzq
BCcY0bvBRDDgWcyj3loQppxQ8SnNnxo/0Dmd6wOP/5tRqHuNUM07BE5smTyqOixS6Au5s3my3/qE
Vu2pLHnajeJM5JOQylSABibA4DqfU9nwaAXFa9bMXHj5bjndai55S1QnKMq2xSiulysspMFfjTa+
sXoEm46a18bggbeD8iNAEaIWhfgOAajDIBwe3bpwtvE4bTmAj5iLIXEaTDMZ/AGGnAlI+bb1zQUw
3eIgZOiG3OAseCFz92AG2Gwtn1C+GOwIqvEjXdzcGa2BFwU3n7JtjG+Kfo1BUo6IT/CcZUu7azKN
+EJr4m6q7B2u7DWkckuGLMYJgmFosnkeRUs1fO1jLKebZqbQae9i0NrkyaG0rO+RRf7Qe+0xL2zA
ES7vIGJTT4ws282St9YFTgB/469Pkfd7pLtj9oJHYti4y3LkutIyL2bq/RCpIhhSDoCjgm0G9uGg
YzCvKpzNnebxJpu+qRaC3YHP+8wHAxEKl8Ocn9LYC7d1u9jEFQt/M/n2yRYeq6sE/5TjIq7lJPHA
MvP/Kya6VY5UUfyaTKQJ4c/toaHEOyiYEeYtegZ2JdzWzkhXGPCDLZrTtoNKvOkqlhkuKY9+kr33
FUMvuzyooPvuF+NHlcm3we9ZeQpSGK5tcrmgccHADLcU5rcMl5cqCRkc8njWmXT5vfndRHcdsh2H
J5pZguF5KcjIZxbNyjVWEqKPJgbRn3oACiY4PI7enB2T+N2Dv7DP0/RYp0O7i4tk3zPc6dxPqlt8
aRLmoGGRzS37CZz7FzAjDlIxh0VcsTBTuZCcG4PGQit/1AsmEe2v2XHqzOmZJ90FH9GMMpS41jIP
QXdRJp8Eb+qLH4xMPfItVitMds99zG8i8CknUv0KWac3hG6SqG3xc2fMNkwxHrzyu1wyhAR7uIIW
ZhUL1SE3mEzyCCGIV9i0BESduv7QeTIcJ6rNfDXgTsaKuRk1VIiMPmPwFDFEu/4gnJGO9Nr8tf4d
9vyUdASKEMihkvQgWXqjvhWGBKyTqUPjoDtSgvLoFlo+pUTbLxiNYZ6H1oNvtQffQQvAWSjI71GL
oefkpdBmxcsu+FWsLkAipkFqtqsXVaxt7I1NsIw8PqbGgyqMQ5MUJSlJVq0G0G+kTItRrhJ3TR/8
hGshHtJIWqiBuQZGhjh7T9oLh0FaIBjHbxwSDr0fyn3FoZUTCnjR0QbVnJEMl4tBrI7m+qS9aat7
XFpoJcbIux/319oiD9wPy6fH7Qn7ASNOSjGqwmb+xq2ItNSlUWD43MlikLMMbhS4zrNgNYgmz3gK
CLlvyja4FdDsdzpSh8oA9WqL6gv8nQtn32UUDEV8Gxf1xE0ruU9AU2zKOrnN+XjECIewrObnNJc/
ChRKkaZsEFNxsxw8cOikGKgRAiP41jffDHj9NIWDGI8otlfEH/p2hu0c09ZiKU07vbr0eBGieWQm
YSXeIWOQQGsS//0g2WgBBKxBBy/rvIn6mLMJF2ZQbttyoA9P2lCUCD1cOtx7F5xhm4Bo8lWT6s6J
gwjatw8Sgi5up5onC1MCMzIYQBkt97zsTEgLb/wAWjYxRUGsH3MfJG4C2hUpdzOxHOO59yEqekXx
kPmutzH6ivT8spM1vgFP66Md8jJ3mfOdDgnHsQqEU2IFBxKLj4tXkqbrXiwKhDD7cMxENq9dysCN
PhgxXXTWbo0u5+ZEF8dE+1Yt26126iDyAdcQs2vYacJyP4Gt2pKrn5nBVcZTLwVhVKPbIqqHH3FF
Aw/ODKdZxWKVN4BDlr+p536dGyWETrtxa1giP81Tm+4BFDTRtKw9GEvp7+LrEJPDz3wmsvEi30fd
W68laG/c2OGnq3JmRjZubMshuiNE+zAspCUXeuw3dYvRiytwspWol+2UdiyH+J0mhfEIY/l8Cj31
u3aCFCoeyabYhm3tUR4eGGQk1wvJpnYckmYocKFdhvTtiEeYxpTi2ChStaCoRiBO2O2xp5HhaI6i
5vQOvbinz7j3n+Y4fHIRuOaUys7WRdI0tG3Aaal7vMOmwCV6cgAAbiwGc/sGc74BB84cqMzslHGU
0AUPHcaLjYtYtnVrKA52QBmICXFPFFQJ1d706ud6ObUSsqyYzmAvll3XYqQfYIpzxMThZqRWtID9
g1siva2ZlN9VL8nLpvFKoMRrMWTeuOmVciN7wmm/ZPgxPUj63HZo+Qy/m8Ulc5vMV3BB5Nv98dFg
Uo8JAl2LrpdxA07tIMcyuWobop0KqUqWI8WpOiNWwr/p9KS1miGtTqhX1zax8DiNSDje6IVRGgTh
dtJlu6uTqiLhwKmyw2G+zA5RgYHsn2npq+0NYVTCjM2TJjJGVR56+F2RVT1nIeiv1HVJaDNoN32W
czJ7YUSWC6ReQytV8sOVnAPdJf2BmS8+hIN6Y9m+FeZ819fLU+b3QKsZIKaclprQ49BhypYZ4H2S
D3R2jdkTPqrkNbEYZaUWzwLpfLqN0+MiQs4kNfylOgc1HSov3FQ6OAUJErzdhuat5TVww5uziO7U
DWMfNUP4h7xgy1GmfW88DEgAQLeh89IZ9PL1GU1Duq2wuFQufwNhPtU37sMBbz8iooFgRY/8pzMS
4y9GmKBLMpKo1tckmOjRXuaEe5B6dJ3kUWs2QAOtDtj+vmr4YsNwMXe1PbVb5gEcKOWL0OabBpoe
jaN4SmRA5Yk4pRR0biyXY2KpK70NITuIPCghbXIK5F52YNj/qZlHlqMFEpQP7ZBpbCspL7VVXYwJ
YCTTy/kEHoyG3fec0NEowvEyG0W3qaDjdUVKtQCgoU2jqPoYzOqoa8FRJmlcRtoz/II2TK8OA+V1
kSMgJIjSUwYB63OO7OBpAQIZZ5kk/i3sTZsVd0QeqwfPT3e68XmfHG6/1LSCeWo5KEzhq9bLXdiY
d8RUsB3nkLiHIGGeU+bD3Ri37tHsm1vQeQUfFXvCXFrGbnLIpFPpgKrUcICpnOkXaen0LuU1cub4
O9UyONp8wyTF1LHmzw4sI0eFUZbTTmKfbUPuPUYnF6Jbxs5o9Qwq3SRAN5kbrnch5MBqvvYSd4+W
o7EZJ1ke2xTNXk5w9Jyw2ikK+66QC1bJG89vakSOdB9JDui4tF8cgOYNg8yBPNeR7o6HQaFkh7qx
4WOwEKmhfEqH0jpbBjGvyvg1l2V4LqhQ0vOE2l1NyLFLKjbtFIQXwgofcYMPuwf4QNdHYEO5pVE9
75Mz1Ir2nNnVPofsuo2byoJmYF6Z74cH3FINT252JMyQMJiAwTrVKffYST6FmU0vJfU7m7TpKGjP
TlNdX9M8fPYlLvHZhMwCGu409WXBdrnuf+WdZVIoTCovTQGGSbijzKmIWzgracm0pguAeXJPARPb
VRV0MvGcyDgAWTKneGFC1jafS64dLvOWqrwXyH3YQ9ueYiGlGeBC6nNpLcLMxG3UP8yuHtGVgbHm
jSUuNcnHSk/DaQUeeFNlbux1Be6G3/FiWQcjH68zEYFW8K7nNnZ+Gp6Yz3OPtfSTq43uOM7DqzEu
6lSOHuxUN7y4JCrnwMfNAUIs9BN1yKgMwvnQU2tRBUeD8S8hKAzIU2GCKOxmjIE10awW+Ctutq2g
YSAqpvgrLuaEbqYSjr7x1XQUMvjjExchTMKVf2FzC/0mBsjXckjBBAWUCFQZ6wlWg2yXO6MHGanF
EiKC79H81ploGZClj9bQQXpznmB7AfDDMjjaeO5rlp/G4SoY6yre2cCHx6U4zBn+Wpjwq2HO1/sl
IbvUrrDzdqYH3opxrygOf0hLstPGtZRwiXt2GCY4FX62MLz0qL1byuO5PgVUxgGD83edM+m7JG6f
XNrLiNmxraB0sMGUeNtlIdW2bXWznSVXd5czRmtOF9zGLIr8NNNoc7sKhvpCifOfqYQ42U7KpeyM
O1a36vCoPvFeEd8SAfwTVd6atjnX819iHcUAhF3n4PeaftynkrxsTKHXydZ8qa4ZVwyCwAXExZmf
OWpmzieGPWLA7NtvJvuPbfw77ofvoOBO3UoELiuMdykey6lkpRY/dNu+jswm5yEeIU4xRYHEBu+e
xQVI/M6qzCEqG+tIbpbaFetbaW7B8CvLnZMYIZHQ7NUNhyOWmV8tN0C2drmeR6C5kKYZx6Hbzaa+
2QZ6DAZ48CihES0uM28FTyIuiIsZodpmjjZPlamco2/Z+643fnQFDBj/xAMUDuz0o5u2F80VHN3w
q0ztDwZ6GBEHXx0sRdlS47WrS919TOraPdRh9lUY+cNE2h8aMaW2ayYbT73KSTtRGBVzQivqbCfs
uuQMP83cvFkZQpyWzymwPqzIpLwMzCjarRl6t2ClrIpGpqpjhKc5znh9NCXkwuf8IfEodzIaLfeT
O0fKMkswIbO4f1dB/L4kWkbQy5r9YvbToSrXF5w1y5gJ1RR1sQ/5oq9t792rCkuVO2Y3pawnrqsu
f+dPO8DIVBhQqghETnZ9xmj03lYwONPtmLNR2PqLc1S4LRLBVV9Ulywk3j+qB+A8HGrhEGnbvBiZ
+VZ7zlGXnAK9qsfX5pF3WLXOrPyk7oi1qecAXGYULgY/6oZJSyNm1oM2Pk4Jj2C6Ntzo0b9P135P
UIZ4q5GZljpZXbLyXE7TmzlJujiC29imEKTrN4HPplntobEEOmJ0E1hzDj5YBMpN1uAwK/xR8epN
T0uqKcMIHrGE3c9+cZyDV7wokbucFiSjE58G7Cianaz8WkiiZLTQ/FAQVwNFRwVKhxWsfxtUE6o3
+20loaW1GpZ1xhJoIKcyktlNgpO/Mz55rfMjmOXNLpw/ENpZWYxd6fBau9lNNPQfEBaeVPrY5omF
/Uz98DOD4s0Bo1SVZw/mkAX3DU3mMGD9aXnAoMApKi6tLZTVz5IF64ob6w+Xfnef9ySqQxucSei1
ZxrSvkyBYZSgGxZfGgOKnDWSz/mn5XuUYVCyFbq/tJ98pQSejph5n0JeIYxBgH4CU1rr2eFguUps
BS28J5/uGDMhica7yR3X7+9MUdh8OT747UXv6pRK46JyXgAIvaa1HqNUaRBxtbkrZgbcQws5vqq0
vanH6k87+T8Co74fWN3vQli97Zy9VCr7HjMn2OIP/b3YXcuDNhtHNYAXVrQlAAnOXnLD5eTt1pgY
gkfACcFGTaitpeUw7eT5Bu3BS5na9h5PLJy1Xn55Hne0eHmdDY3O7mfPQwN3dj6n5LuiGEAaeyXq
IHZwcrWJPk+N6UciQHhbHIkj7xVVNYn8Ekklj5t9OgHHNdy6ZuA5H2j8/ph1ceH/MbZ9PI6R9DUK
WDale3QharAqijvU3DNzb+RTbUi9HRca7Z2CWShgYP4Qf/vkBDswA2hwlmFRBSFfLJyXW6GvBuwW
rMF5SGvzPba/MKpLFMSgfigD86PK9U/do4g5NRCLbr0Mm9ayG/ruhRsQOdUJaP5fmSsEKjZwTmcW
jiQZgkJGPcd9UFmP4D1+5TkJhjAHJhB6fBqTM/5S+dlPIc7lS52SH9L7xCee0RrFw1/OXxCuo0fe
nC6jO0d26r22vNeOr3XjxjgmRzV6TBReEQbz7RJya/er4YjhdksgwDkIOHGz1UewVV5UmmMIDq+O
9nvMY9g/jsY4sCz0PnoNMid3PNBERjg8IrSfk5KtLih85BhP7Q2ha8jaYECMcWSiTGU4y3lh6Y80
AQ3apRFO4ecY6goYOeu9mJCT/AV2XjFRyet2CBepRxERaTK1SQ3nKa/dIz4DGrDwJzkDR8MM+xfG
DQsIxjyD6p5eMCesxMce1aRyP+dFIO523amEnbizGvo7avMHZY7Tjp15RUoW56HR7R3ubjRf3s+W
yRXPccu4gx2A8ixM7BYsgJn7ARFPkHcpTiXDJUZZBI4L6Z0PAuUd+CvAYdmKHyZZhX0OVnWn2E2K
Kfn6Z9auwmw7z/TUgADdN6b8u7iiFhqs4l51MzUVxKYtd53dkTJvSB6T77c2blLdTWLhy8l6c8tj
qxHwE7f1Tsaap5jNKAxWbrZls+50v8KhUlf0XIxSTvMecHr5p5vtv+gk1ydI/t/+97T0Pwxy/+e/
/+7U//jv//b0u9Y/80z9PwPd9Y/+a54b/CPwmOOGfmgLxrAeA9V/zXPtf5ihRzd3yBTVgtxILv1f
A13X+odJHibwBX14wd+p7f8Z6Ab/cIVNgbRFa5fjusL/zwx0wW78/6B5+PIE4xnlBqScHdtd3V7/
10B3qSZ+NAlMowE2tPFxmDJRKS9jx027r4PT2MmaiAenPHx6jxXqcqfSrZkN8Mcd+EVpsMDqrdaQ
UCBOSbECyuf4zbYKder7kD2meO4xa0RLCn9v7p+kqbaxa0KEfqIK8tvVFTc8Ms78gYtZULvRJ4wW
qDzccr6+JEjDx0bkBHEDFzNGQ5Obab+0XAMsSxENQKDR5GCqwPzSCRkKh0bqLPd27OzxRlvsvVXj
DvjSwM1pJ7sf2pS5l0nWnqMdS0fAeTjO2+08lfsFezy9L8O9v1TE+WV2hvaIcVqpp0Un68ybPUO1
sE+9Lj14nR5R1aDWMrG9ga+dNnl2KYS9bNxVMHVyb9/nCYO8MIwjMx4Y9eCk2jDtZvQ6QR1QAXxo
fJiB+8emu+Gs6/w9tqpfXoiqunTpn64rmPzZ9mGcF29ryyPaERBDu7j3cQRvGje8Cyfqdodg2MV9
i2/IRvDEEJ+7YbttiBuGSL+Hxlp+ytx4d4puWbHPeyzJ546cDwdxZvTJ+ANj/DEWe1UCthkFuUXQ
pjM5DIqM2WnDYoyCNUUuy4i95xSP8gwjA1BtqV87lRyxGn4KfKSh97V20TNgVHvKwgCHcfIEedpF
TEjHHY2WG52UM/JJ8BEIwH6VUh58WTAdJGXHtvhUDqG06jFX1nOWgWoGuDRFcV7+1MCzN15pPUEq
oG+1YtPEdEqxkqSXZsm7fRhPUekRUfXoPsekJpGxKxLX0ij2PQSFyM/4pafw0V2HJkNOv9d6VIjD
Wybn17azj0aJtB1aatmqSp57a1rWT3i4FA6Yy8JLorFAyhmbmDUWbxeGWVCNKF2eMH5XHn1y9rnt
x/fExoBEG7e9sdc5wnI2adBAiqR+qk9+Yie4LkZQ0rAwM11jOkCptUkYOfmgbgMLnFjgLtV82orI
JQyGE0Hfu8SubmFS9QffHbdMdJixOcNd6nV/Fie5xa44joSGTBpfHIqFEz87zlPFkVXWP+qFQQ8N
MDGmtnJbOJyiTFKDXMzIdlumiWcRlRLY8LkidWI54hP9iDtyTMrVMRjfd012bPifyRFvnxPGarBo
XnXDpUqv4wTT4GJMGE9IiLAzknfiXokVsr0FlK/P4NjAc+y48Kx+RbCBJf5Fuj1W/7jy3w28GEC3
PchdLTTL+o5pwjZpOhLZqkBtK12DyEqw7nEsAEVDkYHjjnJnWz7uQ9yJaLDGcbJT4HuwuJI42y+/
cm6DMFIYGWU8Tq1Sd2zp0DrJN2262dvXwE3uYtE/zjHtKul5aFe80ZRimKvDa1kOJZr92kd19abC
uCXTNTFr605Kfe5gEBy7nFSlM9GaY1LBYOHCMDrnOR4FMJ7spWfN25nQgU+NpT7Qinci0Sa86FX3
18HzENKJBhaa49ZfdIpD/HC0S4pQWn3Oxm44Muo1YTZAW2MKWtJVeKE7TSBgtjzxWDPNmUih3eYB
yN35niBYRmJx3oYmKp6YjI0FctO2x2NMJYAvnK8yM2PCQwnS3HLPW4zTIQ5OzuTj0zVgzOPSCZg6
p4QDmNkw4RPcyTr9RqeD4CT6Uvptv/WL4HswiX4SxX+OTe6+3Ot7jmPJ+qXAx2dAJPJv6cyv6J5P
lp91NHJX1tU24oVfvJ/O4tZiaYyF9VCvurIzfTsAwrikjuaOrLXxgjFtUw8v7ex399aQDA95vYJu
XXVxB/s2pS3WCUf/Ir6K0EQ85DLPyNlMHlGUPWSjtiu9LddNQlrD+OoxOZTARnYk8AwEB2A9LIPI
Mn4RRv5L1cUd7zu8bFadyAh80ECVd4sX70ovvUbMHB6Z+gHugIljQ8FSUgc7jM335mz86In+bZyR
lRcKGPK5nf/S48CFdGm2SQK3N5RYP/1iunidza63dj+Iuj81VUjsIBfW2qE0R/R7+vs6T+SmHz3j
iHD5W2pGLLRKL6Rk14vtB89FuSk9n/yvnWIVcBDduhp6Gr70wmmegsEKGaNzxvRwskq1yMi/p40e
nR48zI6+kFcCTat7JmbUIZtTz4o2Uaw+GZQ9pll89MfxM+vsvWswoBw77MB4j5H/cHwc1uuEP3E5
7CtExTJbh+tt5cEPg05P0/fBD5c/Zjd+UbSS02+xpsmTp3YU9yAWBdGM4EQzEFelxv8qQgJYwcC3
OOf1BezHleZEhfp7CbNkORjDReburfFzSeu63oQOVRVi+JTGnyl0HnKBKD5lI9iQynr2PABlmPg3
snPPeh3tJiJ4qwzE1tWEgEM/PlpADf16BAlS8Kwb8KRTbvSisvNoBFu6cZXE2LnMR89OIN/W7gsB
CW87DUgovozJNE+s493ib1Uxt0fBGd3B/rJfgmEl8fYEjdAF6efpIzBtxUUt/XgfAynbSKATMlDu
V+b7O0/CNJw94xBAssv7Un/ZvXHO4QY2tiLpMXfTTmAYjhaPm5ioyxLFoaHYgv6eKFlK7uNdhoRa
2MfR4WeYRoITcMC4/TVELYHrIIYabH9ruSiDy1NtrqCFsrvqHPGjAgvFsFdS0MAoAJbyLTbZfQba
sbaUr3VNl4CdHq3TgtWucK3qZHD9RCrp7oasK6Em63LvZNPRX2hEnIHj0D2GebgeKfpO6/ZOTzLe
1zFWHXcIvmony4+WwuK/KNL3GO5dXv84UnOALsIrYCZheMrEfMa8ClbCRgMkKCwaV7Gxe2REyF6B
+kI/zlKGOBnbQ+QqkmRGR+WJwP/DmNJx95gpnrCT/xFTkt/q0PmkOXk6DJOv9lNbEHSd4MbZ/RV+
nABgRKJVSuCObTobd5R1H7qlke8ttE0ubqLZGQtGKrkg2facD4fYm+/L0qQBu7DuEj+854S/U4vK
T8QrZAQagcqB1D9aqZz2dY+0q9Zxk8T8/c//RKEFjjLQAtnkjUeMjeKpYjyyiCYlmzWC+fAx/Zc+
ngrBNa2YX2XG9bExz3nBDHed9jyJdmUKlKk+g5Vk1BiI7hhCEbCUk1HIMI54YsZw7y3LM3P9Dodb
zjTH4G01ivhSMwA6+uAAzzi5PTg3W+xdydktZ8BwlUuB6niqrGU4mw5oA3gSN274a1dNedfBy3sw
El79UvvXxQEX37D/y3hVPzQyx6hALVo1hSj5Mn1xu2BGNYLJS8uzWkR5rFouEP6M99ExT+ZQP9FI
FVwCoz3lnicvhZtXES6Qhvgwrpw9+22yjfOuuTey5C5TBXO/POtQvfLk2DKB5Ame2r0puKibpu3u
1ZDwmbS7eahDYNz5Fz+ocdStf3KhMp0X0/6dWzLYheW8vlIUPkiRMh3Fc7ir3cw4xJb+7qhbwsXK
xGjIg2M5QhVZYb7bBY7tta9NChvGlqkQA962Me4l0tRtmavIgb+B2HlWqvpt4kVdiveRbmc8ov21
6Dpa06yWpD3UdDLwjAWl8Yark9D8sl4jJiwMaRPAdJaayVx7oQ8I8TY+lh6Gl3E0Pxl7kpwf3GFP
KxM+M7wjXlFVuz6ZDmQznW1isAwPHqclmDkJ4BArZ0aC653UNPPqeWb1sOajK8J2H1sJEWj0vNbl
+NB6EMUDl6YJerdmQPrYgRDBSfnOFEbYHQovc6B7uXCPqQzYkCwMv3VTQnJvfnMezfc5v1864JYd
hTo3HiDjKW6Og4GYaWQZ8M54vGv7mDtC/lbVTUcOt/yZWRQiNq3mkmSTAq0MHaM/OTX0fegmojUd
RhJy/srvidpumhr7LcwBK9KsTtiCVhHDiIIafsdMzmEjS6IMJQ45prXBT3BqFSOA+ZHQ330NQWOr
jfGNTrwGF+X8CjFPYOWaaROdwDHaAemOSnknMRsPIfwtZYCDs7FpWTABCzgcbc9CULfPfvkAuurs
GCG47VrLXT2COsyW5X52g+YweZTTO6O6+lidCUJiMsMCDUvLj9IWk5zXT99+Q21cb9fch0pxxtMy
AKq7mHP8Ap8kWS+RFx1bjFVnCrbqP8Kwj5XLKbm1KPNw6eGuSe8k3WBFKMJcSKzqs4asxqUdyc61
+r0ilToXzjOUKHWDm1txT/wjXgVnxGisqfTGL4u4Wnv0PSR3sZJzNJndzoKPUhYbUcpXnWLhC1Of
fpGWs2eHorn+BNPiBqtZNduCLE4ZGhMiyfHBdnwBO584nm4WLumT97W6wpIhMDAoQURnHP87/pDD
2zjl+GqhK2y1agqoQ2JbyrXSNJ6bk1jMQ9L4H+FgbB2roH5zjN/ok/mZu5ybGN9eqLHMyMpTLwrS
yhkel56dHdBmfUnH8j4RVXjyp+5ssrM67gLcFku57RWPs8dSnOHJdqp43/bNl2uIzzZXeCvjA2y/
ndM3AKVX40WKTXce5u9udv4YurogP9ec0wd2GtPDIrS2eWMu23Q+r1ChqARMDH6on8gs+bbrm2Cb
avsNWOmGYBRHsGR5HCRMJ5WM90MlHWonuYZm5hBDj6uj2m+oPPMpe47D+hRM/sHxqodGUf/lYA7f
DLHzXQPyOOhAbUcPyVr6Cg+gtimtZkIHTCBEaXcj4EUVaY+yIWAl7ydTHMjrbHMDeuKQIkiYWfGS
LPV9rVy2lvArbIyP1qdmdKJnaAD0SHQnu4Pnyi3C7q4YT1/Ihx0d17x1fT0cNWahDYaPnWW0ByvT
B7dLvnzRtCTW1Y9pwZfuiOmDfmtucsFwMZb6q6spkxlsfHEV1oFLy75X5NVrn1q/kpDjvJPQqpSl
GHvh2vDrueAHa6bPfow8wxRIQlrFpo1XboN1h5qtemCE1moGmMXqDVMm07iSEFaOhpJVDLA1Ca3t
UtrvUyvuQVHRtdfUDzMus8FuGQIyUA+KSvNjYNsgk8MJlvCXFcBRyu1j4BAdWKyD6WpvA8Ui35EY
JCmcxFu/f8BSoDm2kr2WLLC9XAFDCbVsHT3x2eiz9BZvQM/IqLsyjjy/+UOBFVZxyUFRUl9aP5eM
engxvWULim8rLbgBFifrg4/QZCQhQQWXDJZVd+eOMyuO9fRTqUQeGrs8xRhxMcDlGH73IqZoyaCK
aFuVnAKWGrpmsx7ts/IDm+m973YhBEGxww9PLxAKPAcXbPul2IXZyIRKes65YiaHAcm9gJc4lcLx
MMtiZ/aSvAIInsFcEQX+I4yD2AfOgfFYZzWAaJjcLTB4Da0k5YdZ8ul5Ut7PFnLGjvAiIzkw92be
UUkKZh3E8FAmvxxM1htCZNdl8T8VKg0y3B/bdOE+uhhl/TEsd2HHZlkH7WXoqje3gb82+fMFKelp
DBBvgGUSIOULEx0GsyL0ax5YC4o5MVMQh+7u779hdxjXKX/cYApsIhPmkgFtk4FstnVihthji5PX
ipsNVm9BbYn3GmgUloE9n9N2V1P9ldytDP7TLDpsOYt+zbXBpL3qwaXotdyH0YZDV5LNXJl503ge
KhhiIePwZDUpaLODVmUH916Pt7AVyWcrXDIH7Zuv1Lda7FsHfbUevnIE5EjnFA3mDnjgsLxxomAF
8cAGkFl47UuXumtXcVcRn6ly1W4s5S0QfbF3Y/yNuAJ/Nob9M154/3N/jDr+yTa3PrrmU8F+HAjV
0k4yRTS8EytlgY5wGQJeKZKHWM/+zZ3gPVnpwSfTzWmjecFAmh29JnnoBdOGtqXId1lbBuSI7aLt
2ONL8gx2D416AyZJvdFk0WPfyp4qeDvbIE2nayoWALOCxmEscoCjh+wwBxgDgDuyhYp0V3dz1K+8
K8+6dQH7WCChmWOqcRgAyXcW2khJN7lbLOMBw3d6GXUX7KeSWiJcln9I+GC7SkaguSvkqMXeP7C2
dcRsDMSbTbMwRCEOsUl4Lh4m7OQxit9moXQMgEL97OkwZvpjpCfOHcgp5jfFF92GeFO695saIYIo
Dv00YFY89BnBSWvuWcvtLhDR0niHJq+Lc2ecgswnUhSGYMBS1OuWdR4rUR8ZtdNDB5gj6sTGTbus
SN2AlgobblVt5O9rqSA72JF4ESer6d0JqjSi49LcSu1wd2Ma36v8mDac6jzyQPucXP4GfE09DvKh
khMLK38x/2U2iLbP9z5ylwASdB3cgDCuz/A+G5eDSjgHaQ9Zk33USynFIBM6QvHo3qVqizt4r0ju
sj74bXkNJ0DY3HYfa2FMQD7Kz7LBYWCZCaT8/jeNO71Vscvk6V3s9+XNAKIySi5gOS2WgWvtGqip
GNCMr2pMTEaBHMRksacKt9jlTfeu1fCnEzT1Jb26SVQfbATtJwh/6oc6jrhF7e/U9L/YO68lu5Es
y/5K27yjDHAA7oDZzMvVIm5oxXiBkREkpEPrr5l/mR+bBWZWN8nsTnbN81hZsSqT6gqHu59z9l67
bNaSVjLycE1Y4UT8TDv4KD3BDFeK9w1Yap019JU8Ggpradtr4o+5Ek/jtwEn2a1IzSP71olD4lrk
zrALYiblviFo6WflZsBTaStdnMyCiNc5SXaRSX5IH48cznN5S3/7wQJGvLNJC+NENQSZaWO8CcyR
zllWnNSk+yeqkUOIY2ETC7Q6EBW+taz9MJ3uu2bgWmsm31gi5PrAOCWdbyA/mX5NRMHCCCRGf0ZE
hGGbSObRv7UcbweP9HNiI20IXeSgUmMSxteNpMwgBL3FO7bQLvmnMXLeTKO4irwS9qsa117cGWtk
tR/Inm+14rAMLTof3tzTM9U7hB8Xr6dSUYV7cPP8kbSYGg1Akm0n91wQFX2duUweCAvd5A9G3tFg
95Yxd8fFI36GDYmnNt6YmtxZnU56laoQjha0nxCGARpigeCLFsPKRJls1lN2CfvPCq3hJo/HXUQy
DU9fsTUVZvA66fu1vkMhRJZENX4WHdc2vwr3KujMwwgVC0sXMZXjDOmR51KHMjulCS3zmBmubCz+
dpYHFYsub1q/Yj3m+mIKnZJKgefd6op6H9I3Z7Ts72DW74q655aStBNNOE0cfZeWe6PI1u6cWjuL
PF2E0P0e6OBNbAWPLnsUDkKWrhO+2xE6LjqAgCSKQOyVkT0ytR5ooHJlQK5y3wYZ28pAeFOMtHul
+Uvx6dcI2T0QBVXrnKKYeLiuCXn0aSjhRuKSHhF2ZkTyg065gA9M+recj0QDzPSqZnG0KeylNb2V
iGp3JOIAUEgHmu3DFfeBbm1Z9GC7YpHDWsE9n3C907ZQayNRF04Aa1tYxf1QoQWlCnsLRZzvyEJf
x+mIiN+wTsp9pra4uL684cDjjljLc4iEDwegb+3Zud3VCBEu98g9GWy9bUX8njkDiu50CNbmbN8E
oM43ndeyQnua6giZrzOw+PRimswZ93Orz/QlYJVlabGG1jbficx+yOz2oEl3avFQ9lWpj6k/vJHx
+IJuYdxG9Yvlp4v7JERi0PC7RXk3hfIl7mixZSWygkl5103MPVSalBnc5dd9o4jWZXpoLmKKsm0e
Mrhz60JwEahae16LqIvJh0OqLvBOZ4xNLIPfPOcpQDACApXHM5DiFmNQSZmVeInahR5VWg4scWO1
1X30xSTOkfClBdrhhDi8Ox84hUtoMyduZZ0Rh6ttn7JGwD/svBzaJjZFgvn8YVfM+ZODqJn2Wb8r
RfZixX11PvaZSyppysmkoe/IuVY778rCWtO0dJfmhiGlxDcDKR05fk7ogsEhMg+y2/VdSHQ0Bh6z
ifdxzshjFPazblGRMPrEih8m00tfIHuZGfesM6HuhxY6MdsBHPCZHUwn/m1LN9/Uj37LCMscsu6M
E4ew+2qy10R9v5liASd4eMMtRk8FqJIN0xe9sc36yRvbR2sSco3sl75YCRrNDIyJvpTYs5EAeh/s
6xmI/4ZKHOzFhD5nEYjjt2XgpCk26FPhtKxfStfDD0uME1e0U8kNHSPcCp3jtBtYi4PUgLWc90pW
OW13HrdIyTevxGKf4+RDDsJNDXQtydvMp1oJjX9QrkeNlBab3vC7bcIgiYt7+aBIc9qO4XBLf/4K
Zt7FAsvauDBZiiCgDxq5EYSScJuX8VtklJe0+DJ3+7Tq852u1Uuk22tz7tCSOunbHNnfeOcIsEfx
EObUfoHd34O6dg996H/LaoSbAS2rXL3azC8DQkEho135Nh2+tBvu8ym5MqyJk7YD+tTV51TmRx1E
ikS7gULYh4QfNvaLiX3PcdFDAi0ippO+LUHv0P5UpVbCQW8oK5ScOhLXkTVhhu4sRu2OxGXZ4Pe3
ZqyMxgwUPg2pt+poi84/WUmf6LFcnGVtrafF5aq7npgqS+N76dONNMYLYRuLRcHP1kAWXmBjUUGZ
9kscuhzDJjePJdqDdK+VMWEy4A/AVlO2Z819BPbaR0FM9Rops00fzXmZTHAgdWdX67TCZeeVGXa9
5gSkIYDe0n3LWgOy68ClxFfpk6kqccyDhxy6M0fuV+36xckR8csSUkYymVU0C+Ru5U7MtQYOPq5p
NUeQAaTcxuGxqUgB3erYee0Lx9pKq6F3y6bR+x8t+Q1DznrNJve9boGXxdH8WkZQcBKEh6sy8hSF
QSJXs23ehWbVgcFABwP5k1ZSnbeYsqrPRP7SPMgelwOOpjjBvLF0nD2bwgbqumo/5U7lw6BaMqCR
/ehoeLDreNqjhFqXSl3RkkPhUMYnNpj3Ju8JCa/Bf0qP/r/29vAD2fPyiWQfUB0ba3iuyS2i4SRv
yoiM2K57cSRX71JUwx76JVavRpwy4jDXmWNccPce64GnsSXGoC4ikK9Ev0QBDbqA7lc9u2SqWHoT
1vmmLoCJSCuGFdLo57yjt4Dq6yXNsm9GYp/LuXuOdfE6dJFe2xkVVFNNl4ZLVoG5qI6QFggIQxh1
J4+WwYeZp4jwumMyde+5ovddfbgDVx6URtNK1uLaqjTkZ1BF8azfSzKtW7/Bh6BCcze5ykUFSxUV
+w5TLHyJ2641d2x73ZHgc4JcvOeIaxXq89cadAtCb6xJbtO+5zp+td0QQo9Dl8BZyBl4h8yjhBq9
hl6sNx5l9ZpAm42t4htlSQyqWXKqBU5AgtFXZWqcrGbataUmvgiGwmqggPCHbDMSjboJCuj9+tiZ
msCmBhhqvKkiw+IPHBCE0V4Cixi2M8JNICVbnatvSnOW27PFV6iz24V0N2h8LH6mWHqMMZgyhysY
TjoRPIEOl9mxyY4Ex7yrTp6wUUNR8RfHFpU+YXfM4rsFdWVhuSNAlP1Ke4vmHll+EB6n0KIgsXkf
/bAwk7ldNAJDn6QkkAZTc8sgzUWhrbRmpPpV1r6OrJ2dIJiFmkGXaGGwIilz/pyWJtSEKEfTpyj3
pDTURmYN48R6uXF6iI9rcCf4DthdUWmiBGxSCvfSd+aDcN9L1yXYBwfCVtOR2ko3dPbQnl4a2wzW
aRwtZNnytstxrWdsPltBLb1zchwKYE2wqAdE084CR1o27D0DibFdWvgUa66w2ZeaECyiyTz6mUyD
6R4Lhg5u+Yy0D0RAR8wPOxPv354xuKUP+eiRJjuQ8kqjgWM9H4e98IJPYpep8mVqaQP5LZewkU/f
mlpxNYb2PZwywjgIT1vlZoh9ctmeQw7wLZGHmzLxHtIqd/C5RwZDQu5kXoX6VBJs50c3baO6ddCY
27oBolZEaFxlCrQ/Rxe0SWbELZZCOL+8LCBW1qrAwY/aycN9BFh05ajgQTKyLAuVY5vuX7SBd9Ya
6TDU94MzEAsbRVx38vabKiESyVbR2Zo7WorzIalxHU0qCa9ACOUiJA58pGdJltDRYk59kgboqlE8
x/WwQhYUkBzZv/PN7h0idphZL58btuG++xxkdCb6bYe8Hk6cQ1Ypzt4measskMFTj/wagxUQqBFf
C8elHk4EAK8QxyZbv3NeGe3coxnId1VnPQzBI522dD35H5Y4qouMjKM52SRj4SROjfI5L4ePGWCy
6JpdJ6gmRcXYvWoREyH/0hipXyKXpUdYt08vQ3A5qofdONrQbRi4Cyav+NGhGTgRVmAbg77Zpbe5
a1/AK3L/JFje6OSH2TDYLPz8K2PB4FKl+IiXcqqrqFGcJ7DactMpFE48hNTpWzj/NO8gtG4EiikM
INAi8GAhR7M+DPZG5Bj5SzFn29xhwjCPqHb0d2UsRXA0A5okU1FrBHIWLx3a21VStYzQ7ac2CKtd
Y1gXDOtfK3ZhjICKkpOo9XXYGXdBHH1LZrnPUuWdoFXskr59pJJyG1yTLuoAiVcDSydT/QJbL61N
MShU2ZALWklkbCCudKU1fb/mM1AMuXU9crt7R59LaH8jaYY74riI5it30TRjR6V4RnMTQhmDNOAo
RL+OS0vVH7nZFvbELE9Y1KFEqG/mEcQK87ioz8AgMLtae63/llrhR2Kr5wFRleUXLy5SnlB+zCl5
Zj3xHJEwTkmZSQDB5ZMdBu8IRcYzgYL+1reddxSuD8gFiQGpmH7O+X3Wu+roxIDcwwiAC4uO7YQ9
xhXPLtG7q7YkkCOCWYInkPm8ZZOB548f9FONveHYl8xFdM9J+jFB/9/OtKJR6vTgDvrxlIQ63Bth
92U06IrTar7UyxfE5oeFsIdc5nWjAGGSQYyAGJanKBvjZROqPYDWpgdXwii4lJb9PXAj5g0zjezK
SkBy63rt9dI/jV1yFjNdfMSPXJ+QGjLe2jeLLANZLts9avCo4fkuMmAoFvm5XmGAJx/mR3se9mE9
HOOFnDIpmZJZ2S87IS1Fom8+hk84lf01MU3Z1rACte9YVSvF9QKTxTq5nsYZcwHMiVUuSsyBEJlX
XBnvVMqej6PpHb8ZV8ZkWvi01I1u3z75Q7Rg3FMS9dJmRJ3p4jfPjU0Ww7EDQr6ta8FQsmzuiUrA
zSdDsgH9Di5NqI700sI1A62bwAnPWckszRf8VXqAiN5ShAUKfB1Ykap/HQXjkhw12AoRh7XKOow0
fZV6q1qzK5YpY8Lcf3cdhIRpPt/obHYo2Id2ZWXYjWTxyewRgACA2RMiEe9AfKzNDg5Wy4WDpq2/
0ZWTX0mTD0Tw526orGXmEhPoooLewWaOJZwGWb5L5VOZtIGPuBzlVKvYXv3GuWZ0uSMeg5ZDgXJE
B/Z8HWkUTGqsLmkyP6m6OFYYIgPdPPR9cg1QayVHCPqoUDba7+QxDrm+2CAWGFFGHwhzXrQS1wM6
bcZYpCabIrvw4WN7MJFMen6wJ0SGU8a3jooNY0URTn4ylRvP42mMX4jWoSOQ0w3AtbAK+n7nFb3e
EEnXUCOpc9zXT8EwVxCqD6miGafH4hBxXu3GKSqx9nvg2pj7s7LjLSQ37DiV/yWbhks80iWsBF6N
uHxy8SuzxQcxHJ/iNbKXsWToAtim5M9pGDsqLshVHF8mdABHpjhASEs61LNzBzAA39xjOb0EQ/SK
AALtAH1Wa0Tp5rbVHh/slplmdDXEnwJPlcdyohuBpCwx/HtM/2G06Bk61l3CZY88D1qnEBlpr05q
F7cGRocOBFMc4J0iyXEbCUWU9HiJw+i2NAEZTGhi0LNwcRid7pwETE+qknpajSkxEH14FtSwJ8+q
Hpf82b3dNairIrUtnUVrgh0qbPGe1IobVoB6N7XpCc1MddMQRTBD4OWkbKF0dB4dsnBXZbmijBwK
FmvwVabynpKBOz3OAIudKcvd+2xGfIcAiUtegNlC56QPFHfaf6KRxzh/MhnAcHwYgStu6BRymRuL
CgOy87UW0Xs9oJxFFoFjnA5z2nbderRprDfJR2gwcVaQkBL0DivYThjLxADM0BVvE7zvRjovjpl+
y7LxWS+4eaPr6nVERPA29a3whB72YcaeNDFWT9waKfPooHUGx0ETl4KsMOsVWU76EFj0tUe9cYBx
EienyY/IE2OrJBm5jKohQ9ost0zszMHC0CDdhX8wn8pWKkwJyD5Ikkb6G4MwKvOjSP3+ypwyTMaP
g2m2W1t18z2X3/l+oe9GNfYJZia4NdQEAmX5TiL6HnCVup1wh8vY2cAmkow/wPCJpSiocOnWjhuj
obwkguQYe+UXXQc8JUj5BjjU6KzFmn4Gcu4ay2ZoFISTdFgyoXSv41e/a64UUbFU69HLUKJNbXT2
ySIrkxnjc+agLSEt7Yvq1bktsn04t5ea481GFTuN457j8BgEHZel7i1TTBqDAJZOqvyMXiS1SSz9
pzYJ7/p8YqrZ0H3pMvnRceVf4+diju29VUOP8lCXjPRoYA4o1ss6qU51bm46x7hP42Q3t+2Vk6qd
Q3sh8HC0hFqne90OF7bKkQLqiIQbPTYzGjbUJjqgZtz4Say3WNpgJCUuDYK5+GK4MPnJ0MA/4z0q
N7yfCeDeBGONC7asXkdDRVcg0naVwDZcp/ZyEC0jjxrJrfvRDsa0DcoEcXc6mPvIEC8+aeGsXjSw
NhixMm5uRSfk3o6mYZWWVM2ZQDrVNe8Cs7FEb4QoD+FBKtRJxA3RXabkOeO6Sl2Qb2yLlniYwSDM
aEl0ytnWHuUQrpUXo1hGTIxuhsj5NDY8tIaCbRNKuUmBxp6A3HwLEjs4BDmdn6Q0yPdh1rm2pZWR
ejoVW9j7m5Kk+xCdGOHdPUDv7k5UDI0rzb5TMV2LSoMuIwA72ERAdwOR4NDBjkMrlerWydRXYoFy
OoOypBPCDyDuwTnU0Us7OCf2DAhWNuRj0X51svgtiEe1q3vnFIj+GProRCLpIJmlyqF9T9fKaU7+
cdDxfA6R7ZJfj7hrvPWjxeaW07GbfDwA5uJkzHimVj0KSjqtKcQAiUQ3D/q7sEoJZ040rlx4BvtJ
MVVz53VfepySGs1A4yCKtgLzgo8QRCXtDEYtWcgQvgY+lo7RS7bkvTtYkMrm+zA1Q4q35PcB808P
hqUe9MAJXZbp/UQMJfRzKB9FGO0wJNCD6k+x2yHmQq3vOcpjOrr0UrfY7BlyOPctlv3JRunr2QLr
QmAm28DQ1WEyoje6JxtdEy5f+KcEVzTWaIu7BYYAZrDh0e0Hst0XvdBlbNrPYRzfG1ljHjWq6HmZ
nRRRPa7ZrZu1irix0q+mlzGlR+5mD8Cn20NYP4x+vF96pdvIWQTQTOinBQQXjgtfSFKxjKpaF2V8
LY0ALpAfvQvPYvS1zwhL2dBu2mat81XMQbKtvIgmY/bZNHHVxT2lVDytXYOILOJZkZaLRpBzJHeB
CP0TOjLw80ygCzzBelb3TZcStub3K2KenoE1zxuvT7/FPnf53GKX8heJjxCPxHmFRyhedbhujecA
WvkqEAH58UVmnoKYqUvGoTQtcTBMq+t9AWuXcoG5miluSMtokNwQPSvKjhsGMQJo549jQHSHrCu0
iP0J0V6I01HHm7JUdM9TcQF49TLF87Ow9Urhmz56yAUt2W0brt0rb1JXKnb1dVY4r9zO2KO4BJ64
LQ13UYpIvgzGA2PHftV5PWyC0N4ikv5oygxqAAPDcOYSHsVPKCZBdiuXwjdnHISElEJprvbsjKdI
uaB5CJYrNR1l1ss3zKdUmpV9n6BGoTr+iAaOHjtHImMWlLhZUb43hsmRZhO7PAfyKpqtjmh2OtYT
J0MAgH8zG4t+zYI/h367be0PI7ePNa77IcVqIloM2mCbY4A+e9Ubn9qEuzJUGZyFzapZ2iR4lQ6N
yOeVVAvUNhmjrQQrExpxc9WOxlYINEgmRj3ScPYSdDYDlnhkC0aq0rqvQxbL7ex/G4vGvQg0ruDN
GTBHGs+nvGqj505HZILjvBs9vemM+YtU+UMko49yaa/rDsoPSRN9EJzmqnnG30GXlEBN138rPU+f
/nWa6iV+r+mjfWv/52Ldey/Kqeb21H73sv3HP11/Zpxb/e0vuTzsHn/9BT/9kdBD/3QHLga5n/5h
+516etd9raf7r02X/fHXAxpdfuV/9yf/ZKc+TiXs1PeiywFY3X8N4yL/iZ/qgiH9r616UP3a//O/
/+3ja/Zvz5/b+P1zXvzld//p1hP/cFyPebpveo6jhJQ/uPUcx1XCB7MnkbFho/snfdX6B4hdx/OV
ktICx4+P75/01eWnTOHx6z1L2R4/9U8/4Z+01b+jrzoLWP0PKOvx43/9DyUs13cEMw7bkraSpuLF
/WjVa0ugvNwRrZWPHb/u7mKHdOPPAYeQajekKk8m4qIHlD6Jf7jZ6RJ+yY2wQ9BAAhM7J7wudzbn
qoH4yKsf8+rZLp/d6SkankwKo+q2I2I92ZPBC6dtT/jz5N3J4t1TiwFGBfeu9fD/1+r0m7WqWDn/
9VJ96Aod/7g4l1/+x9q0rX+4nsSt6ZnLApQ+HtM/naT+P1zTE/geTSyhJr/q3xenMheTqekwp1DQ
jXyTn/pzcbr+PzwAv7Ynl1EHwg35ryxOi7/9x8XJMpfKxsoqLYWZ1ZO/pCxDu7XGxEH0o+vEOVau
d8sVZkSnbiw8oeml5Xa+qR08VWb1lBigEYOpKHdVCM0w7hrsDM5IrWBI+zcJIsuj+csrU3KB/iOg
cYSlzF/yCjpUqNwxjGjLveXktsMIsX240cat0zQ1sh7lnkc72QV2+9wxknqzJNl8xOAcDd6EGfkG
+l+9G3DhZWUYH5i9flO9GVwKW4E+GhfFdk18rtlBNdQNvUph17RrcfQUUT/e/rAc/twUfkQw28vn
+MMmwOeslGUTEsN3J2zl/fJu5Gh0fW2i9fbKZbgBbKAPvC1UpCfTLecXGikU8010OzcW1o66gnul
+8x40DFMk4D5EGZ8krKWH3Lffp+14e0N3As3hDMUdxIGMAV3/ew77AWocIpbp9tr0+53fdQQElfK
p2G6gsDD1ccYiSHtsaomfimO0itQy3b0EiqoTNs452CmEgCnlDJO+/tPwVpcyb9+CnAxbMd3PTyK
y/7/41YYlxQaNOaA9EPYOkQ1eLclyiG3auQuSzwstLeFeV+550EtLTAJWdSL4+sJ0+juNy/m16zo
5SvxbcXDB7mbXtCSOfGDhdqjLu5wjGK0cqbx9vuCAuSf3/q63hIgG5ydXI+XDl4sIe3HJIK/38LS
W//9y7D/us49HnTh2o7geedD+fllBG402vQd0q2jyngfJJhECSwc101M5IvZD1eMBKajXSVbOaLA
s5i5GkP+WKrpNutrCgPHSO4NK3Z3vf1BwhVqPgK0zpZBn1VlVMlZuU0L4nEkdEHyr3lcZd++RdL4
3KpRbuoMkk3JMblCYaP2UOjeodrPeKKSe8p4mqPanJ9InLolA/CPk+QnUvmPj4X45WxcTlmKzOV9
ewCX2A5/fvN2aTqC9cibXyLWWj8YTgr4KSgZ/VDz6khYddPn2ht2JhOUhRniHobCZmRq9icEH4zd
ogAzDcDCa08SRSFESRtWN1ci9JLrtvLr/d9/X96yRn9ew+zMlmlbrudCB/j1+9JFBfqY+Fq6+dLc
hROyWKMvo500S3kswMjLdKRjbKTP3Eym/YRKRmVnqeb0Cp6Az8yT7lbmL3mKowewdUaHOorz96Qi
05sL6M+G9Ugf5FVMGRyhyRcn00phclvmjO8T3x1yT6zAcYAUrfLy6Zpc7fmMPHhvW3yN9lA4ewqh
+XY89YmnbxN7pPD2MC1lPqtZ0c3SfXDMQBuRIvA1a3r33BMfdVYjg7wU1N5Nxpa/aoWJ57tRNN+H
AA8z5ZDv9OW+sQq5yUo5bCGR4F1ymzvgjvp2drjkCD6MszXjlzPMdFcsj1YfGsDfUnuTQTP6ZvT1
2WeTFdJ9tYHxrAbwiDToqqu4QPPD57TPBse9kgwCSTkZz0oO8R6BBm+5ILb7lnzi8coxoCv+/Tdr
/3VD8DmgPVj8nu/yv79sCFVldmTzmCEGWebBtpXnZNdbh2CqoaKnKETdAXFfyTBmIqDh+8uiVbsx
p7m9wXwV09iYi/28iBz6Or5vhW6e6sK5SprxrRNZic4NNGYG0uGuoK8okA+QCERarFnTqUUNW31j
RJyJJYnVKs9157795h3+9bT3JeE5kgVs4aK1fzmFKrPoZjNso20WSA4cgOBAYYgDuRX9FzNFp+n0
7rVfMcYY/LonFKqsYDuhri9aCF5LAqHhtUc9wstUJTF3SdubX5btfjXAAoXuaD+orB1v53YC4VpH
DBCQme++n1ZeLMAOmxsd9Uiceojjc0ZUfQqD/uBOwDWHphoZwhiI83X7+Pfv3Pk1QMgU/nJh8rns
8F+CyX7eaIrUKyk18QPITEW7MWAXjOk47LlMwND149vIasQ6GINua57y0i/uJtIPSNeIebqbKzuJ
9NVs6gArmOueeb3+qXfQM4Q1fh9NiMNKQ83AikDW6mDQebU9ikdv9jaTAOaP9N+/acLp0dPiofXa
L1OnjINnYHgl9ac5IOpKC/CProMXXDIkWsPejY5lwEQ18RNxkMtDkLG57YvY2WoDKc/ff0J/yYfi
E1IUSa7JXuwszJOfP6HIZmSRxEvQvW/6JxNb9cqYsaNhC8gxkc/uOS9IrVZV/BrWxFMJ2Ju7ILXn
K8PP9ikA2JvasKKbIUlu523FzfepEDS8Yz4NkzvcOTXi5Nzofvv/8MIVZZXHddEWfL0/v3DTaoJR
42jchqh5NuEI5y8NEdOh7r8JCxt6pTF84HNM1qABfDLTKkQMMskZ5GjwpwTL66cGwGdWI3pL5xtD
R3LfLSc9X+5Ddhmxr9z8/Wt2/pNDxOdqL5BbudSmXOJ/unsYdL6SmITerducRKKHaN2/tl7jIDKm
P++FxXCV5RLpNUSGh5LefsRIhuYfw1d8ycGYPQLGe00gy963kfo6CmEeqsUfSwuLrdP/2ntDeANR
ObxxgkMxWlyW/QeUIvoRqP7i7W2vzLwsDwR/eddV3gACjZNuMRnTmcRXPHlut9FhU+8HcKGR5tAR
tbyilmZ2zpHn1VXym/gg8Zfdidu+oCcsSVGRwOmWEJMfLmRV6bsafj+BdXE+EsdLLpYZd1hEbOvg
Dl5w1u1zWuCGiWBt7hDyvjZNgsxoxpOJ7H3IhpuBayNRd0ReOwNo2EqY+ijL6LZlavK9SKk6NBPA
gG90lH9FfOWe/9VvFscDEWsUe1xybeK5f34TOGRgeDIKxDhgq6vaLvCPBWF7Fcbd/WRPhzTCz+iX
A4/TmDA6ocq/+BgZhzq96ydEz762jjLoEEgZhTpwUBl7mDjZgWCV5HG20g/mYeF+Hg347G3TngYW
wIp0MJRqrowfOhQnxBbkmywU9iaBnHwUYLsIwpqiS9OJajsI91M+cVdEcbR2sh5TkkICtMF55RxE
UT23ufxWOcp9QuDzm09n+Qp/ujxJExi643DXXQBGCzzpx68YzXU2eXnHLaiCMBoFAOEyclYkreN7
tCRoxRaFN4A1G0O8E3B/4YfBdD7TS/b3jCynYw1U/OKMaCVKJ3V2mlRRJESxv84b/yUI+vQ8T8hb
qowwiNFyboZ07gnnKkkEnTFq01XkAuw0UO08vEAVF08YDUZ9AOh+TpMRpmUT7CcTTWBqonyNppMN
H+wyFAWvyUmyZ0bCl1zlhEsb4NkGXipeJJsJBQCMIfJvPQtvQoSl9jcbnfXXD89ypGT07Drs03Ck
fv7wRE8SaWPjI0wtiZViJkZX5cOxa2PnGPf5s1zqlXnaFNyUUI9CIEC571fmaxTw7lNiDN+ShfaI
9M0SekRNAuDDarX3m9L9r8UuiUaeLzhr6bx51q/FrpVnk9kXEwzG76traKk4v1uzefoPA4e7Cfsl
6tr0lfDYjDTB8WVug3IfogoDa46Yqpv2XptFn6rIPyjDah6BjVuXuG/B9iz/3hERCMA+Tc7c9YlJ
ScG3O417hWUfWyv+Xn54wqKsr1DkMGkcWxe2NmGW9byUEaOXPoSGOJFfgELSjOUNrBD5uwLzL5u8
pNj3uXg4HqUN39vP3xc8fdalkaqNj1G9mfx3jQ9lqwYf0T8YZzRGAbXewu/jK88fEgh7qx7Du2fI
6/9GR8X6T16PD5SKApz/WK7zy9Y09KNrj2ymG98cQ5wR0WLejgJvTdATBg2fhFuHEdv6ezcE/n5J
VLiNvzKR7SGIqxmLhm3+ppz6vh/+vCMI9krXYcv3leV+PxR+2PQHkqcsm5WN4wzyROGG7U0yZgQu
mQybu8Cv76CSA2tZnrwyAebi99hNBIMyExE50so2JwAlJRLVsFOG+nl0sVPiVeOqPFe5N1xUd3DQ
gf3my7X/cqGUwuIS5FGwI4XlY/35y500mdkyTnjdDMQ30gNdXlZhRQwpG5XZCGvTKAZuSQsj3KXX
0sGn7otrokjXXsARUAyjZAM00lPRWKcyyCEHJxWGdsM+za4cLgXoehyWKwDlkMmmqD2J0tHb72fW
rFKqTu4PG6JPI7giLQYRX2EadJvN0OYRzQR1//d7N18Lb+mXr4rzbDneYGGwpH9Zz4YGe4Sb2twA
ZmxtVAOYd3tKJCTHxmBAqyLl9i3J7Fd2XHQFAAa+FwN45ZEpwpG7RvG8VW0UXXAlhGurmjEiNf50
A7os5xD7Xt1Z4O+lnxX4oUz7Ken6btPn9UmWchnfE2jTjHn5UlKCH1vJuZZOc/b8vYvERoz6xL+B
VwGuawSUolS0pqnicDNEmkNTa1456VAdw8rWj2PJn4fugGMhSq+tvrJQlmUcho0FX6UM4QNI4jb2
gY92STACLta9r9GAZnIir4sy8KqJmjdiFdURFq/ekc+hts44x49WUWXPBOE2YuW37bHUIjh6EWMr
L8E4IrmNtsb4qSzRCU3C8faRjRJcOtrc56h89tMwv1RkV9EPmYar1pO3KCePOdcIi4jkvajSi40s
7tqgIt+NmM6Pld6AXsPnnMFjm0rlr0HAnvVsgfoA/7Evo3IgpjAyL6abX9q0R+YABexQ+S69IxWo
Xce//17N5Vmn11jVFhWPicXcAAfkXFc9FwQvbNt9E4uzI8oXUVvP9fJ82ag2/vjg6gYF7R//F74F
1mtnrq9CUDSLdY52pKX2mMW6o1T9p7o19LVRp/7Bz5vhmNfzl6Z3OLhgJ1ZrUjdBWaSg+IfST8H9
9OmVYP5zcGM7wD2huMai8CJcHLtX+pZPc808PRSMVbP6IEaNM0YCAu2aKd7b1bDLmyA/h5OdwypK
XUbYVJ62hfqsc+P4C7rdZzrQN9+7FZJssl3sz80NssKDB7J3V3PP3NioNV7wqG7yqfkysBxe6PX6
jGkBhWCYw7sydPqxc2fzJu7mp6KJ2pUdC+sctUW49kbhnlTXdisEE89eW9cXUfX1ieb/SUydcy3m
zD2GRk2y1qC/yqEY79ukTc/x0oLLgnuHNgmh1w1yZoSFqGFvsyU1wh0CG6ZL751lhyQWUfHT0NJN
+L+cndly28i2bb8IEWgTwCtJgD3VUZ1fEKWSnej7/uvvAOs8lOW69rl3R4XC1g7bEAhk5lprzjEh
bw/0e/XX0NbVD7y3r6qM7G3hzu7p9qu2b38MELWCPxzxrF/6mULXSTzUllkHKoOvB2Asy6lTTJHG
/cW1qcxmcDTIs91PvYVfXsD9krzAuhIq2GT5Pyes72oyOO+uVTMLM9D/WI//HBwaoDo7C8PJYQJM
36tp+yjF9LfaTcTYIr3blSXrCOSX9np7duWzacIKqHthHjG8o7awJ3PTqWO0yyfoQsTaBnvK1hxa
OFypDMsKvgBGEARiZMYjfksAevFofszZ9KJM0rrSQy53TjA+dYKsCxeR3TvZs7hyJ6B5WcFo2hmO
smbkzBKsvBj65G5aM/DTDPEvPqLJK4Ev/eEW/zq0EfTQNbppGrvgr6foQlViU1FHMu9qkk71rLhk
td91YL9JJXdOZdLjtUM/wUtACldDueCWEKzYlNZKorgHx1AU35iKfP37LUL7ZcrBhTHjUOlhMlTi
jPHzpigGqTvZSBifIJbGu31gvRL+aG9vdomlKk7K6ZtEvmX28XSvU6oP4GveBc4SVaIvmeeBJ9KR
dDqxE6mnscfVCeefZtXvL/W/zh0mZzJX44T2H2131MuGXQ+2uUnMaWPR+1sTu/MxNyI/lmmJpL6q
88csH4p9YIEI7UxMTDWG7DDvytdUDE9qiEcXr6lzpzdy52RptCMuT/Gt1qFpOqpXxWz/+v1Fa1/f
LT5x1dZ1RtMQX5kpf2l1wD8TxjTJ2tMHyXJMlwDElDw6bEVLKevi4ocYJD7NOidVUzTIp/viSIg9
OpuqCA6Nab07HaSN3GgVrzTilz9c4NcHYLlAPnfmdiYzTYi3Pz8ASq4zr6rD2iPFHSdmNfC+NUwt
StQg67TDsjQa1rVyuuoQB1Vyh/d9BtYRKNeqrVALTuU31o5vE+o0hJPynOiq84dP/tZb+XKMMRkp
8uJQnHDu/HITcQmEhKCmJhDGdHObnsxKsTMofKOwZe9zLEqkuTy0RFtvgK78wMcyXiBawPSBypRx
aE6icXlmosv/4+1Thc5bbfJMImVYeiE/3z7sEHRoYYThLOTMZKRveWMOR2gogBjRGr89Tk7oAOAQ
xgMpDjp7kmschpiZ2ZQlEF8zfLyqk2iXCBTJoUzBjzqcmf9wlf9xDjRdFnnTXk6Chv2lU2gWqh22
AekXRWYU+7ZSo22RZUSA4xBfAltJmF7emwL33lOVB4DC9PPsVghRQ+dDtiMA05DRbFfjl+w7p/5D
naz/x/UxO9dN1B0M142vdQ7OuwplralvdLXmELesj2GEoz0hL6t1Ry+ryn+2RWVsSVlxYmVT1iiY
UyttnzLOAVKBmEjcBqtOmobfilieyfCaDyYOtvt3mUFyoCPTbgrTTa5uEnzTtQpQGrS6399p/deK
zVjGQWIpIcVSSv/8POQZSfNRrVo4ZxmwOzbGJ7fs0YNHb2Gx5Akt+UhNgwfbWTo4hU07THXtS+XY
nBkida844wtCYFgqROfuWgtAPXlHJ2A8S2bfynA612/y6SEsnf4Pm8F/rLDGop0xYF4vDZ9FYPPv
Xk9MN7gW9I0xKeNWHoJuN3XxKc4td206ceflQdP8EyERRSjL8yHb6rNigLgpxxNewxnhJcGNja48
NkUmzwpsgwgY3D6f9ZMbNBlNyDl8/8MtX27pz6sDV80gjtWVL78U7f2od2pbkhA4zypBOCJFVuYS
ZC/HFqYjkZr7mGRUDef/pYEeMACbOrGYAMDJKgojyK2ACGDwS+O5Eocm7AXMW4FxvTvfytEIU9Mf
Hvgb7PvLNbOecdkCrRODneUx+lcNnSC7HpMU+kkVuM4JkWP1KFTn6TZQBnYlGMBiAh2xzJWiei6I
/ezWZcqtpqj+C1Z0v739QafTHb8ms44sQJ5l8oxaRgATaFcwlp7GpkR3vX8xZO2clonuSeeFPhng
ISnDh8SPolb3oBmyvZS8eLRs3ga7QtCs0e1EZn4fBPEjnquGGGTLOcm5JjWpczZQPZTndp4hICUL
tINzzRz8bRttc9RtvTkGqfbdMeJmN0/0BPSup2EYOdkpXSQrv//4f1UoCLqT7F+2q5qoi7+2I2TZ
xpUFJHmTOIzVR93e9moSoTxfOEuZWR+Y3glvmi3islXb3ZW6+iZmWR1cFt//n4shMRyZmqaynH1d
aFU77mKl1sSmyhqoDdiDibeJNT4j5Iyz0duXaJlaGT3ZQ5jz7V2bJa7Xp2GyL0qMZ7+/N7fp4NfH
zDaYeCOwQ7B0u3f/eswanOSSelxg9Kp+NGNlHPpBSYFUa/DUNHEaYrKF0YUicB6IXIADWXlN575h
gnsiN5oah56yxvwJFhNJxPGIfVJgZR7j5EWZrQBPkq0diwLP2lRz8Fd6ddvxZGE4awb0wPEpwk68
vzXPrVj/U+te+49XH3K/yTSGIz96wi/7mjVNEOlUaGI3YZA+dNHl1jeOFd0+9hGZkpZu7KFTDtvI
zh9VFYeSLeKH39/m/1o3We0FfSXBYYB3+ue3mQlFL51ZkL2iIT6PzRfVGs21CNL4SRmfwno2tm5c
abSSSB+OGWx6Y04TqCw6YmM640ASFGG1bgaa2FLdUzwwi+0z6dKWIB8IUPTfVpBF2z9ctf7ruknw
Pd0wNqpF6/TlVDU6VBhRAnCorGnLIcgg7wQH8GYSc7nTs8jGvzroKy2mNqbDol5CEoI1t8rOY2R/
B63N6x0n9ilU8JLoVh2cGkHnohX4XV1byfZaKKFsy10Dp+n19xd/O1d9ebIF5b7JsdoWlC9f5uJT
AaOtHtiqbo2kmwhJwU7IxafaibkUk7Nh3RAodaXFwaSWGZQbuu6lRxJxqzwDkT4Fuaue6l4NN8LE
5sxTpl+RWXkYM6M3W5UHIp37jUnQyKlflGcOVBMwEbW8mObZ7IHi9fiT/X7peYaN5Kjp4l/LCPM8
1s68x581XTQtDf6we9j/8djzOrN76Bw9TfRQPz9veZo7pdNY//PYM9rtWesjLGFJQAZrEVY4WBU8
B0XoAlI0Uu1DGiBaak2qUPjKZ/phMMayjmSTW7OhrYHaaw5+XW51SDxoGnmWFryHOvkDBTbKkwM3
kPPJUtVZGJxufUM/ARFBNm/7wahc32Xa+JQC6Tybeo8dL+zhNnGsw1Q0vRN6fiwCCC3ENhb0xcp3
QvwAj8eNuhkVXLVGJKpLkyp3ZTDLc8HTs6rT4C3VqmatQhBGUkiyZTbY9aYjgQIGdGle1Gn8yHrz
TmWFOAat0+PKDitO32biqLg489XoVtGaMbR60vMW+kGJP0IzTpY2ZIdZ1oF309dJmOu5PvT/CMT/
r1Kp/6itSeJwOUmZXAHSzy+bvHSactJKItzJJHL2Skh7PpfpnvDFaJ2Z5vTGYYxOURjRLO2md22y
xD0HRTD6pY30OEqRxsdF7E/uEoSJIe1thE/wv6mtfxk06Mx/LDpXjLeRtyLt+vmJ6iOjitAl4scS
gw4roW8R4ifkuTrIi5QS6FyYfw4IMo6zXTw7iv52E9YhxrfWxAWYm9+/3reT5r9fb65nWU7Z2Ml1
Fa66vAH/2rgKVZ30Um1VL8L7BcKGXIOIVPTZxfYXYWCnRbaJLGBDEIZKPAs2eAyjC584nLNyavER
zs1HBD9tV8eTvteX2WVnRkDOXWDsINExMKnFvoyiDTlXH0ymTfxE1vjIkxpshQqvntPE+IcD9k04
/vXHYkZr6uxJqq2ZX1YtwkwZAbT5xN7fHEY6VM1K3d56zyORCBHcB9jdZVasxwYGryHwQSX2eA9S
xJdt5wWdAvUnxoN4W9A6enbEu5FocqTLcE8uOrtfJZNDViTPWgFKS0fUuYYRXTxLyxigMUP8hXQ/
4FSqLQtfUq489hBbVBfAY4izaq+onXsHMxjIOC9iY+MonPApM4WzjAudDjSvyyHTimld9XDoSeDS
ftwWVJB0Ejdcjx9zwEmzQBPInvBs+B53FdOJOzu0DnqQZAe9Bwnr4N8kMy3vfGccU8I6y50srYEM
bPNdA2qJOy42ntHVcNgcP7U0Kvjh8vcIDZwng4AZ5GSz4NkBl5WJbKu0I1rJti58XQOlKDOr/MP7
fGuF/PzpOQixNLpPiFYAOn95n2ti1PQmhTARTkSJqcT3UsSxYf6zQ9NS3FVlfLid4bUpOjVxdSH3
tn3OSmSiXc1BqMjlQzmpw51Va5uiCsvTEtSZOoOzdY163CnGA4Tn8h1FFuYDU1LmLo9pmqon4Ofa
tgbtv/9fSFr1r6pOuj86zRUwBcz1UDsvZ4V/vW85L5TJmIcYSXRs0MagCEPcsmIvAxGpzYp+IfH1
sZRusTfon7qTZexbN3FPZCod27ICYTKTXAs7e1E1uImxRcEdnfgxd6Bx0VAQSPiHJWJZkv79aSyX
jBT1Vq9Suix5T/++ZKkrmWQvoCDJA913I6gDRTXeF3VH8W25z2MFxp3upuIZRuPsLAf3bKD2u9uE
S6GRZEmNfiFZZz4RkHACU7zwcQG8Jx/FUc+hbiXzfVwG8Y6wxOIc6w3+zJoAtd//IL90t24/CGJ+
NG6ahab2y71vDSYTOEYJylgUY4njan4bR38Zs/py69SoWD2H3qjv9DTX2Rsz9CRh9czzQMcNw1Rc
KS+hraATd1E0/v7iflHhcXFcFbfasvmf+Oo2EMrQKmFPvMetnyGDftsWsTiWMkl2IHMemqpu7sIB
3AB8OFIXlKu7jAiwrZYbF0jZvmu6T7LZrs7YRcfbHFUbA2JRlh5PCU4sdZvwnM+2eRpDTukzuIhe
1hKW5WSfMZeic6WPVy21b6PRhJQSN3U9wdmkV0xKDuezrBJPGLkNEOQwSDrWs0qvoodBBMpWytA8
05JzOWRTi5lj9Af50HLM//VJNHQqENwPNKhZ3n9+EoskbZJaXcriyRS+COjrdsMU7StDEo3aALfd
K1VWnCrbwea4fMkL8aTWhcPUKud02sYHHixre/udXL51+9Ug4w8DL+VhTqpLPA79U6825RFOcX9A
A6ZyfHqISK0zGWwfra5r77umfLXbaDrcvnVTySu9+NYbymLmtVXWU4ArHVKu+9uBNjRTMPdTpXBU
0hESAGjHiTzehkwdfarlw60VmN+03Ovt7beaCEAXktmwbVXWbinUR+adidfpbQ9kld0nroj7bLBD
uQAMeKjSdTGF6mkgPGLNohpfIjcCuzAjljM5X+yc0hiPxfCNqWK5GPS7i4Mp+TqzpmiVo23/0T4Y
eAHR3pYTlMRpOjpImv/nQp3AOULd+6a4ZrMdRub47jzDA40sKGidvdU5sC8BxXwWg14UyJGmBZOH
bqXujXMQq9YBf+hWiRLzouhTvCEMDBVRggHYyhTjvofL5tEBhlBczL6bpskVSS5JJkMbPTOBGnZk
U7aPISATnuzyYcYzf7bS6U2i/ru2ljv6QxpquwHuGn5dW3IGtz9D05i+9dpM0PDt0hJTA5iuoKMI
QZ7uExNXh4nz9U6V1bZJNPWRtu6Hgt8BPz6h32p2bSnPqN61mjK3Ncj3TqJXy2qfKjjeT25lvaBN
90y68y96VwYbqCawPFvQSiCglOeec/zQhI/TaMLTaQL1cXQCisG+6VC8PEWmGj4p8zw+ZvbGNttj
77J1t3VVnKtYRic01ravtKbxamNEYXLxaM+wLI1ksHwZhbHvulDYsirYpKYLDh817xrjdeVzqgk3
nOSFp2pB7tv2qG6AaYcPU2EQDTVhpqGSg2TUsQrUIm/AFSUuSnRyKu1U3dRCy+7UXkKm78tNmg5u
xAjF5AwU5a8tIdx9pK1u5UUrFgrWIt1Y5Ise2jPtePtSDcr29nIQ46hvNVULvdgdt3Uts3NoP7et
qZI0gJK2DoGr3xQqlTk8WJSh+zyBTiMrRu6jIY7RVEW+bQwvTl6+D256VN2pfSAolOhdCsaErChK
KoQglQYhoQICDupCQg7vnpFNjOshiLVTg5UVYAQNI1MbxpOKP4r12IvTxnkpQaOvB4aHwLKpYW9/
q3MTA0nMkl5r9NE+0XVUGiJXiKCip9yL0t3G7Zj4msbwA/ZwMRLFibRX2yGcgjljD+UBlqh9H9Zw
jg06DZ60C5NZrk1ND4kKtkgWfyL32IlxfusXiw80VMdqiodQFAI/ehWzkZqJb8y6vcpw8R5xxtpr
mTWhb4YMOXPwQRO6CF9qsBWVglwT0kcgugja/BB+CTsIcTBbZmGfTaUrt4S3w1iZQhQ3DYNzJ1FO
Qw5WM8DH4zFX/XvEOHzO5vNtcEY/QpxvhXfJ6PR2ACXLhoFKgF85ktGPDCrfBuJatI90lWG2zPP5
kvGcXwpZT4eMDqcHvgcu0UwnW7M2hL4C4BV1T91O3OJtOWD6/AamBlQK6jtPEbl1cAOJ2d9u+ms6
QAIoZ3S5U3Q316l5Z0zGN3uAd97MrNU5mRuEOgcbmbnE4A5n4tvTS8jU+Vz1Jx2c+AWSH51b59K2
KfKiqX4YB+J+bzV5vUgzcpj/sD9gxt2KBKZx8tBkVvAwqpbKZ5uzvYBDW1XtAKU82ZZuP38GDiLI
MRrNR4LNtyRLRV5jZQ393NLEc4IgbwRusyuZ+vsi7K8Ir2gczMHx9iUlcm1ltkm9NR1w9X2ZTF7W
Zgyq3WlJGR7ZUxEm020PxXgt9CrHOM8pzE2+pWGufkey/x0SG8mBLqllLOBMOltaJ0YYrG6rx5gG
xTmZ6gRs56JkVVnutmBCB2M27pGvl1jPef9Ku7cBXdKH/mcWPbPfHysHXd7ciKdBRZuDw3N3W1ya
jCBAG0jPthYVU+wxH1gYGJ8UjmZsFEWRO2Cdg43XY2mI+UM0h3sU3HKEmZHlKeRAEhsBau/DCbJR
U0cfDg23DViQeyx9wb1lLBcqXWinumg9An4QqCqKfaiGaduhZBWLVghckAKoFuOvrUiCaYrgu1I+
3zRSRaT2/ljBifynaOvNfHuTxcLQhExJRBjKBwL8gFAQ5w68I9X4t2+ikTklMGKOdHIq4DsjF8Lv
ttyWoNf8W/mDeLX2dcW43m5Rapg/kqiGCm7E6ZlkAH8yhHK8PT+RCHoGTEN9Vwrdi5zrOHP4FXn1
aMjJempNZQ3M9PaeGcNiqHE7CXVI3cVFGJyGCgzf7e9pnMCPoJ3Mhf5RdyBVEz3V18vgv5E57Uwb
uKith+rOdMME4hGRaGQ4gpCoQ3TqwXxK0wZet10cyBg4jHZPpSp4PgTATXMqD3oL0TeQgLbq1F/Q
1S5Hk5aALWorqs5DLvaDIaF77vGPtdW5rK8UqusSKYfFrLIUd6EAnx6CxgOF31/D8W/gw8w8+Rt5
GWpfqTYb/Gc0NBYhFEO17+LByN9Zo+iOrBx0ayVwrS4fVc4HpH1G6gxqafzWk7MGDUZ+sjmGSzgd
Vo9UXIXeF7QjwPcounaS6cRGBE0GnJX8aKr4PXEgQ1IKDaRqlJWz1QKOGlKfqDK0QxhsxsYjBUjz
q4Sga/Kk5/tpbC71qA5eH7TxlkNxu7ZAnOwHF3BZVrKHgz6IPcdVlYOD96ezLzO+K/b5/dgi8cvd
+M1s0ksVBcm2JhFnHfTT1moknsEorlewDUM6mByj64Q2Ux/M6MSwYpBlcMeZ+j5dOnu2nF7zYDK2
I9NqslsZ8nA+gIMaNdPLqBGvHnLIhws+cj2xwA+U5aeJvgIUTNwmidF4CF+GbTvG6suoZ89Ko720
ae/bpiBhpWLoBMlHd5WtFU0jbgi2QT51iWlwKC9jGRV+OotjjDF2isJ7zmfNihGTPyPsGMmbhT7c
rk3EG7Ul7sNM9cB8a1dsFmensX9Yoj8NKjzMXvuxgM3sOgOZUu9LvX7AJ/2cNSSjT1F0L63xwdUn
mB8Wo9eS4DMygj6rWbI7uUPv6zVNcDusDoqbXQym0XM5nYyZ5Mq+Uq9Ja2RrvMsAo4s2uzMGKP0y
dQmMbK0c9D7uFZetT6G4pMjx0aU9gb+9FrH9fHtQMNsgnyQ/FLiCSsBJVToHFzcBsWwBOLqK1AKI
50V8rzjFDtCXXxfBcbZ+uNZwdUf7oZYfVhcc6ZT67KV3QQQZi8QEBHXe3CM8MHVa+0vMNbBPZlAq
jTE6ZIwaZr0Z7/jYzVhTYdHDHR1wIK6GnNti6J/095FXhsQhZbX7kUTzB7rJczF1j4OqP9t6jHW5
Rm6lVV4HYBa9n3YeIrU4NuO0i1OgMQ0Ke2tFXflmtW5LiuwkPatyxIPSdsAmNZyLfayRxQ1iA5yJ
RmBXXUevS/6MsEp33bnkLKoQjOc7AOtm8SMnmNbJP0RiHaD0M6kNv41VSo2hm2eX9Fq7Kz1Ojvgu
+p1ZfZ/KZKVOD0yHyCU61e50H4N/VfQfLcI/lxlxujUIYJ51LF15mjwKg43eaYft2JjI1dnyuq4E
KEc2QqaXpJ1FgPDm6twFsbKbdOcVu5zl1YjmQzed9mSi42hfKql0POK8m9fdXHy6mNUc2l1G/yKf
mwCjz0Uy5M/QO6MlDWx13abY+voQSilM8ZgFYgGIOZwF3bc2ydwXqU2+q2Tjc4Yl5igrV2OsmQ3v
eoCod5ATcxm2dKXq23sjbK5xmbTvSW8zzFFsG3Nikx3yGqE11uETaifiUSqrPpTz1PkUsw9jgxE9
c1smPvaLZedch7nOSKPscBQTsLjuLV5WSQwOrt36rVLzjUVBbkBpJ5Zx1Y/CG1xWSMYDgw/6T3ma
4K4ZpFtq2maIX2mowW1tdZc4PlotIMrvgCGfyN3xJz3Mrxw8231gl+omqGqwatU6JMgKFUeTb8kl
2cc0rYjpIbFwkqA+G1QyahEAemnA9NoS0Fa7G+v5oa1bNpgJCanCzcuF+xIFRPmGjuH1Vvo5DdYd
akQ8UejG2mH0LXsXFNFGTvmOZoafIw00gWzTqMTLz4Go/aQX5Fvzkh0Lw6onKABCIwc/3zGuWvmu
Dtm3MH7WXJE+RjBD1/RCe+K7qHjvnMj87AXz36rbfcTwIK0oBx/S+hJoPHyj2nyIQJc3qVCfXRUw
LfggT3P/SjKICFBnl3jkRWRJIbqyOAiQPz/Vh75Uj4pBeCe59d+rjpJ73pWFdQW2FZzJ4Ez5qelL
Njpkrr5axfUTD4yATQ7Uh5Yuabwjfc193sLmpK6LoWcTf2lG+SkVNMRj3awf2mDeqd3MwyYpFkOh
2n7rPGv0PLWS5YZkyFBgRoaXtCfq2TlZRKgx62k1pOBzv3bJKNkK8gjtFKbtPOnJEk36kMbZR1sm
ul8UMiKZp1AejKI+YW4Njx35Rie76pciEFPqzfH0CDWWc0F+jbslmetMf282w3VK8qiAAGUscWDg
k3kEyGFA8cAaV0o0tmQjqdA+KQvWiXZwwETYDgE9burHcUtYbzHYq0pLiY2FMwV0Za69glBz5Mcw
xKNwQU+xrWeK6jOsxhGac/7lqfVoYMewTMO5eeyL6Nm10wdQCyiTu3oi+MhodiRWEi0XQY1GKEOC
XWR+0+i3etzZxTDiELrJ9/PlJ7dDUhdRpCbUNo2MppecENS9EsjvjdCXLIyEDL5Wdj4D2bO0WK7Z
gB4hz+tK8qr+6IcfmvMQsbbL8SONEdNO8MtJNbIGzugBamWQzM1ZxTRznRJW15Bsuewl6/4uFGhX
7Aa8nlaYHqigV0ZTYeBIOAOiwQUBeGwtAnilC/6u6Ss/MdTCC4kEgApeEz2SdB467+TFLgDkSfoj
wTlVCRpKewT7owNTdrL/GnIYpoKeQFxh3qk3g3qeg3PsiqOxuMhICh9IZCoMEtREkZ7y2HiwxhA3
bin9Hj2OpmyXy3JG4zWcaHu9GiVDdbrioKdorT1wFNjmNECJ9uPUP2DbJbQDkJeklMkNMob7cfwU
dfKhOj2FRTvuRp0jpNMkmE0IJbIrXseKH/0S42aip2sCby4RYLvSWlHDcl4FNgd5b3yYpn7dhix7
/XOLMC5+ifPPOHszQpNkANK8vGwcuvtYCV+quSV6FYPqYYbt9doP8Tkv8y302vFSiVh/SkqACLzz
KgFWK/b85IAq8+zEoqPcBJTaOKr+WoXtvamcGj095vPIpEV+qxv6msS5P0dkXFDerxIx2BsC0Y4i
QZ8V5ibB0zaz0XCGvdWwQSwGIGLp9lO60bMWCGILvnbapCAj5MZAPkcc/agcEk4oGaTmTclHSZ7V
mHEKFMYxYhviOhBuESBXwSuQD9Vi/eBwD3gX+0qo+aDHNtAb3QOMfQL+8tIzHLV+xlwDC7Xs7E9F
/F3yVv5wCuNKVUhlrL/25EABUjZNis41G+fAFGs6MOIqYsZXoNRMrqD/bke+yLwgRyhzGI17kcEX
29vaUwvZ1NCe1PSHVDj6437i6EI3YnGyHHPFZ3UdIKYPBDeMl7h+G4L7HpC5yc6lzzupb5XgAJ5j
6p6N4iqB1VUvTPpTxZ9GLxoIi9po7BtS3aUh8WZUYHlP+FjztwG6ri/YquvvtmDmxc6j3U3O20RT
Mbf+QuvCsGy0tk5C3OF+sI+dfJPHGacKTgMEyGLLNti8BAAlnA1voF0TXbIxnXVECmLBPOtpYMlN
V4Lb7WrKHYT5jQ3p03VZ/FVD4eBk4uTv/C6TyTUpSMTq2CE9OXUIX3PnrQTpmkfkbmp2JrwilY2X
4hLtsm1it3xeBRVXTrSy1Fgcm4e41rTtJMj3gGO3KeJMfzHb+TNXE6pnC8XZLLNyRXhv4CrF97Rd
7l+aRdRIyb4NU3fPWYdZ6WQOdyOVyhZ2spsqHrNOWMtAUMjzu29oRQkBD95aLRlsyjqjOzmT8dLX
MRkBLYiW2vTDwYpOGQ7xw9hb1tYYQ/NuHkkyK0j4G7ruqQ5Mpssoj84uU8ltr3AJIQvOuhuC4jEw
YQkRLZ2ux9I5Qk0iK2Aqz0an7VWdY3IqjwJ3Sou1M++CJT5lmxc9SGsSqNK3UZBagNfQpO9jeFrf
+XOEfqcAhVcSiVdfS9NYBekr01qY2a1HX3hNfohLeItt7LP+HJDYoUzkXRcdfEp1xR8nkKDeJSAd
C0KaqzA9cliBrF438QM8BXJXKjRSUPMybCX3xbhLY3S14ynGNfao4liaWROard1JqKuSfa+GjlRR
e89bnfeltZh/m8+s60TrrHo8ksiaGH1Xp1qlxwcGyQPr3wBwTynYS8r3MXW0A+LpGLZoRzWQ+wLQ
fhBXHp/9Sp2Tc+02+9yYwYhAM6hoPYwO6e05sdQO+5fcdTq5uKg88dNuSrJ+h946R/a4G/QnEl+2
YWdup0CBOU0ZGy9BRtFhuc/MI4h9hYVGFopKewrP0qlbPhO33ABYWOOjpxcs8VMHoJWxL6ISBaDs
4JXPn+EWWvqjRqwWCKGV6qZeT6ZFzjLfBhkFf77VySsMDKoE0lTLjucTHmmu4D8gA2qceYmdU1tQ
Sg7dJtfiVYMudcxhf/JBReVpXBlkegAd3Ux1ta1K88BO5ckBGjbT7aw681+UfYump0JH7RoSEwVz
eehUOhJPGRSKrOFYyQiUURORPBqIaAQ/YFDMtTOUK4VsJrZYphQaRvzM18PoxKGB5iG2co1ewy5o
vomYPZriCEAMb2mzdYDXWsMLZ3d2InNbkpWedXdjl8pDEuX1Q7Z8aXL7tQ2OyGh1smjzY1jTqO3y
rmI/aTclIVOa9hetDjfvWXkiBT/MsJNBPJ8VN9ao0qY1DTcCQYfgoFrJsUkJKcon6K9I0ewMxzVF
Oz9RioYiBTUuCM0ZDZXGg+QhtPduA0SVHBhhKRt9JikdamXuw5Lczr3Ei04LFzKnQ1k32uQycBAL
AxvcsOF3PCOhfDeiawIUqQ7NNVoN6M64JHOQ3JRwJttb2zFUh/QF5tlzheFVgel17V0Yvjf5o+VG
HpX7OrfHTSauCx0pViFrI0Ys9RT2hgWI+INFKRL3PAf2XkhIvMM4eSRQOxtVsU65UcOBCefEm7L6
HHKR52Wrzzg++52m/60MfIfYA4kLHTQlLlHFq2yFpGJBcFFVdIhby5S1k9+l3awxZeid5oLK39pW
dNKAh1Ym/9zQroVwGQvYK7V/TwyGpzFBAZvG6vS9rGtCq6r6nCUI7IYZtixiQWs72sZZTFJ+Zzp1
P9kTB9h0OoJKRmRZEUvN4Khqd1POZ9v19lNUJBfe+m1ZbY0I+BUpG2RGXHpDPeV1eHDonXVNdCpo
UY4YtZn40HHuk2tQLyKs0W02WaVTSdktYSA4pu4If34WA1MYIvaOY2VOl27q3hBvaNfevS6E71Wt
PtWvVpffKUl7JCj8QnTdMVA+Bzf0DSMjEEDbMs09Eji9UsO/iRghzDT35sLxDIgBuequDeTKOah4
2YoLGocT3X7Wm6c6Fh7ZOZuacxk9KiY4d1P1KUkq0PRHReKWRNmnDg9oTTi6s6SOwYEqxht5AqD6
0ouhNthnipcN5OitS3rhmOb/UpMtNSvH0b7ZuOTVd/Osrzq5w/sX3TVB8FKRcLcyKGY8d2wIG4Oj
B9QsPVRm+eYQNbI3+wxuTobqWW8sztLO9BB1xUfWKSqiXVnciV7L7zK7Ku5iM5OeY2qkPy3fIw8a
2wIqwLU15nuQV+ahCdroUjIjk4xPj2Pb1SpHuubeneaSw71Z3zcF09kaABhbW/qKPkTinXfLx6bq
uh2MAY4Cn+B6nX1QQkV2Q/6c0jRiV8X1t5CBwV3PcOFFL+7T0RbP/KPZEa7sfeHwtom+ie5cm4yD
qGyOWIvMM88wouT5kjtzucH/kd93BcKvdKo20tTTZ2eCeq8kz5JWw3Hu8mYpnKXXZ23kN7rdeQT0
+BZ+67excJ5luItCsZeh/t7Tsj8HZlPQ1gECEAxptS30o2OF9UbXG+UxzYrc1ySeBsKW2kPo4hFl
jCuOuZP+GJxkOpY64ZS3XyEz17adqtyLe3KWWJXY+80KaG/XV+OGiHsKJPhdne2lVmLRObVM2peg
pePy/H/YOq/dxploSz8RAeZwK1E5Ott9Q7Q7MMcqskg+/XzUPwd9MJiLJixZst0iWbX32iuQ3Llt
GO2dKq/BlXYwbVojB7SsxYh9p1dburo2r39WWUUJnjo0essB6fMSWj+s7MyiVsuL6pyQl3AGgqUh
d63tRFj9xpCkjpLKnRPAKeST7ml3CdfyAxVZf+i1fcPcjKCLTguj3E039jznXIwl/kE9fqFqzH4m
MOYZbA7Wzq3AyInX0IGFOkJl3HPSYOOoSazEmLPQ946klXrE+OB6ROFFmpaPv3/ZYK0fERNA1sNe
H5t7tnXAVJMERn9rzp9efy00yf+4e1X0qZcxdw5W3M+3hrjx85wH0MSM8YJktl+r9KMxyie3TxFJ
JghvhEU7io0zU3uhu2vuZ5yUewhAjUH12LuY0ZEZaadECPM55Ue2mhorPgZCdurnhI21d4ig0/Cl
pPyTNHN+TbI4CNsmni5Fn+gYqGj5GR4reJdrv7tsxyEwzSU2vBMO/j9T4CGqxlpuMZDIj67Z/oZn
FB1jDXNhPx0B/HBTJ/lx2/WmBfphRQTtuTXGkclWpIW7SeX0V2WRi5l5cao1l4wt36xRthigRGlU
Hh9f/TtYqdexdGT91qWSSfGBvgElDk4XAqpsHSOrrsgZUgu7KS944j7I1vQEUdh747dJ3M5Vy0n/
s4fK4E7taR9mu8DUudM+YpPOXZN7pwvmvU9smgtCd0sM+h5hIAMa0ZVj+rZXiea+F/6eBlG84kP+
DlZkbrphtDjPgXEdenNXELS7mSM7u3uzKa+Nx+fPlOA+dd9xglt3j1xwH0/Rc13g0YXNLQOVQm+O
j69cI0NoNJNg8SCMtC7xuOXYFKFmEwpewQAslBXsxWT4b0onBYCAlWYLk2PnYJSFpsduUFSa7gqh
3rqfftTFQWWYd743mkPxFIQawdacSAFk5LLZZyOiM2LgZ+6MLSkz/VM9Eh/P7Z0c2Brjz4ZZgO2P
3Q/Ww2l7MdpYHbwiOcyBXLJXPhlgrK3IevWMKthaXetewCZnfFYRy5vy7A4DYkTXxbDeJkQg1nv8
8gurPcMywh9bEHPWmX6zc4PqBBVlOCJ/+uOpWK3ZXpDgthqrCZ8nMTIBA3orCf08fzc6YZ+myrt6
TVo+lRgK8H+muXYZwn+AIKOiad4DIIXTwuhHl7/yFTH2zXNZBOVrSZb6Cmw12BVGBw4q3G8785kn
FSXdRj0TUbOdByc9jaVvbRFn1pt4vqHEXSC+N2UYP+K9YRI6BxJFHDenFPjRPQxTM7+3dbxVJeEw
qfFU6kl/xY7axOqGORsRMN17ajTP8HifTHskfE2KeV+g1123FjScsaEJKYQC94ZuDTDjTS/ETZnX
pe5M4/LIObxnUVp8sbTuehJACJ7CVCypyXXpp71PJUFoNSZNYHF60Vzr1quvBajHZgjwFkfgD6P8
8SS/3TkEg3WTwtk3XfFrGpJrwbDP7CzwouXNj4PQYUiQ4EcpZEMbkefhV9URpCe5aUGH1m20QUXw
adfiR+PhS19mryVLf4T1ut1DLdjYFFoDlv9bQqw2vUWAaEOyOHmUWKPoQ/sxxf7bWOBB6ai22LKL
kxHsBXVoQmtC3krgAonPScLgbgNAqZOhpHUhHpzE17QKoUz855GxSB6Y00QvJtUgkt5d1xOzO7g3
xVSNt9LWSzM5jln8R2u7vYW3DdHGjECymij3h7Cv2fXM/s0JtwQUCLMG+OdWmMkU0dzBebIMppeA
d4lBdAq+kASyN0Ecaj3wkeMx4gsuTT+rrQgIO9DzX7DCbmVn6G8WBUcjsGGJ6u4ppR7vHMgCnb5r
NGyH3CYZVsS5oAIbf9nu0k/poNAtfHq/gGSE/6WdkU9VV2Q9xeUS642PRrZ2JIb63AirOq+f8PZy
1nRPNcE//MEBbITGy85jBdkuU1uMZ6NGeyf4hwlXOQhKxbpc5wGDeLsBJMkQU4SGDcJRl8a7lRGX
l83JcbK8rRoYGRXlldz5e1Ol5itbDkPZPmIqmXZn14HcMmQ1i42oPpmTGczGGffB7kKenMyhg7qb
z9nb53D/b8RUfY104VZh/S2r0n4K9HkzDlYfdiMKdW/TTqW27bTYfu/ajmE0UxON0zgze6fFqU19
Y3AKYuMzIplndH/ZzAdc67MPxB7m5UZY9sqcyBC1717+Cps/TIoLkZ464EaMS5PHIDwTHqg5A3Fi
BvCPSI4Ow4suSv/ImvOiF9p7StruSepZfM2fiBlzV6lamAjyR19+p+OMoQ/3pxslp+zmpphY+Ebk
3lkIbkHhF28EpR4z5aO3qYghzZn8HO3MI4yr1c7THLhbFDwziOOMqYww6SIwLDqUkNpXUIfjD2wP
A5aq2SGonea5duBjdQ1BM0rLNPy28zuQtTf8qcT8BcSzBnHkjQlhdw1iDmhLPm2XxX2h38v2uSLz
oWy+J7w7tNLaxhnn3uQbFSjZuxvJUE9/eXwYSe6gGHmeHCLoyHenEyTSAMrFDxED4qeoYiOMFNGB
oIXosVTrWcG539gFSGiF7/ecNKREdRqFcaMRZhT1rFQ4XlfVOmu1Q+2IjZnfMZolE+Ad+APJFMAI
N5JLTDBNpXQ3bXcNlrCX+qfwrf3gu+tqhq0OQ6ewD4Q2kZ846N69y8bgUu48m00nSOL8Z8c15cfj
czom5QXSFwSQOpDEI1rJzzjyD4PrB28YgPaHOSfCI5NeWNaJ9sPw+5W04UskTg4DGhZDYhP8AoaK
R2o56OscRCdeAh7vUf7h79TwrLU7Pz5GgRNWZL9b7o3JwTC9d4X3ameRFXaltGhR9L85i25mkZ/W
qrBz4i8Ifoc2/otHG2SGft1mAMbGNxesNv2emVTX6UqVTOjAeocU/1I2TRJ/tnXU2KEZkB/P6Ewe
oAXAToylt5PlqK1ntxXPWvRaVKJ6MgF9L5psmKoS8J6ekMdOS+jVtuz1F6mnb4NVFUBk2AoNJBZ/
27Mdap3FtGFcpc09hoWwQiGXHXrXQKWPXzmQUTp+DZP/J4F8fG8k0bNmzgjr8Tw5l1CemV1v2+JF
U+1lWAah2E3jaqmrLwlnZpe1PUSC5SE3/xHWaP9qDK6Ffx+5r4/nJxcWSS9Y8I0mOE95PN3LiIDW
yGckEZGRirWG9ZQn49PiGTqkAbx2HHCfHIXFUK9lww9GHMQz9RM4cHftgpwhR8NI/50+edWxvwHN
2/BFJZOXGmlkQqwIA59tjpcfbB9XrByCBTNkCjqWwjisrv34dXKp0OLPYHr3pzcvi9azzwLMv86g
C+TywWoj5jZz4VHYth5yStaVfna8i8GguBmqtaGY0WQfkA/Wul9u2kBR69McNGrj1FSGNYRC6FnB
uWMiR+zT2qAFGSTQhDfQ5mFYHoRjN26tBPpeG9ZgcM7vRdlt98zNJEhjM6GbBoBhSBYDCmlJChZ3
r+O/lkXyef5jQeB7X21iiKhk3OiE7UQASVj9rj01r9M/kzutjVJb1wss0zOcKIptm+rh7NySJfNv
5u7QCM7B2cj7hqgVtlNMXuMQerzo1FFidCl76ierZGZcme2vhPbugHv5lFsCR6eYD7Rj2tB3L/gq
8ZdHK1SGwNZ/a+6SrP2U9U8SOBlSkVupzobI4GH6iFdvEJS2EwFfM7sMqSesMKSvWhBjTZ8U4v+2
wNILVga3kyBUaJwhoMqdRd8O25UrLgt7Fvll3sg2EToM5uhIQ2Ehp1GvMFgq5ve56EHgIaQbTxpe
slJ+gewysq4B2w7cCMQ4g6iP6QLCr+w2DUfnGYPEVW9/OC5mhweNqDakMvsghlcSv3jua0yiu9JB
RNoXPslVy88ymg6Dt2Y941oV+1z1rJp6hHLG/gHfnFPYo2cgFmne1H64DE6n/DhwbRv90UCj6UJA
UC2W4/qzbW0XU7sljD7PyEjkj60p5dz8byRd3AkV7sIgKWh6veB3wn9dG4FclvuJQZ366do/rPhX
0RFOG6bjWy8Zs2pXvzhYMDzFo0z469Fb83OWGCjfgpLa3WHMr9zmZ1sdHb/YGjCOKEZXmo4RJwV1
539nersekRLlze9OFEhTyAeCfqAZf/BBgTPjh2PyRkI5lkUE3XMCklLj08TzuuWXYIctSGcclyTK
4DtyP32inSS/xe4s/KEI9RFbl5jFPCXjjwA5428+MsJwyN0saipxc6OD+1Dk7AhJJbAGFkaPxSVD
Tktbe/yGJXR3AHXuGJg5XDwWcdBjEgb+8+Qq0EwGeDUM3RYNZWUzUClhX23zKkv2lY+gz6mCa6VL
8WYa8El6bIm2Xhr5X1HzzpTWggz/jOoXZnY70AyZpCoFh5mxyysqA/U6k9cztuoAD358M2fT2pSg
DDty+rDUHI0fEZfhPe3t7tW3nA2J3N941cZ3Ir6HYzcyXOzd/tLZ9p4oUe3AYnyVSZA/63luM64V
J70d8+esLfWnIAghNbfoevGeZNIPcTOhNwMv8LwdSa/ZM2TC9BnC4sGMY3h9RdVuWntOnpvZ1K+a
nuwMfESeH4eBCsyVzDDiXOgXV6TNyXQ1LFCMMXg1upmtik35DwUwNaYbfRcK4zPuPapQfSQ4C+Bn
74ymf098s+HUSfUtYl4xuDiAqX1X18bRqay/syT8wuu7lGGZg1pA2c1FR8dEIC2lEAZgb2064lc2
Rb+lm91Uz4XKlJ7AOqW7l3+HRo+gGZPe5ertf08/nvn3AnuxRsLYY1z/+wZ7O2wXgPElDs2+qOUw
j8U+Vs18fDyViT7lylm+MVYpuK6Zfz5e1iNHAtP/FamuZpAZ6xfLc9TESuR/jlNb7VNlzpfHN9q5
1S8EBX63SdSuUZ6XUN8w7YLJ+1nno75zbcIsDZKWP5s+fRWN9Ssd4/xkOGBdgR8BOhkKalPnZl+a
q5yw9ohKc5jfLOayzde8ykpuM1NPWbSlaI9TMvzlT/hyWs37qG7D+Kdsoj/xQFomG6i9L27aNM93
oxJ/bU/ILznMO8gOWJDjMfRlsvurrnu2e/u7nppoM06q3Y6+xsc7gbOb7VNpRc/KhloLniaOmQZI
gRVdc8tdYE8CmHeVC3yZR4b9U7jiiC5cWw1k655Iw10yy7V8ByVQfZqBCp2qPooadkU2NAxeGnGD
Ve7tWo3s5ag3n/UgJ4detzeJTooVcYfWJddQKJm5ca/iiFRb3DWBUuUeK9k/o+iHZxz8CXJG+7eP
RTafYUTM5yQGUV+JcYj3uI6Z6lkrkanqPjyAynRWcevWR5WbIGdWkDbHAbXIDgPuvaFZ665vCIgl
TKuoOvorXpnN3gYJT7IficJaLQYtx9nRrKvrbboSv3c7LBzrYveDtjeayN7JRviXxwHJFIiGiVpa
Qdl9wEGPgxaloDP+fAYrRUoVOYI1t8udfSSJEzEX2AhNl/RXc16RVIYBKvx/kKXHm50CFAQj2vMc
LMmSj59VFPyigQRIBj+8rk5maJ8kXO66SnMBEWxvCzXMZ9VIyfYENA7zi9eK8g6rmIut7k3KXu1k
153x5Bk2VDbaW08O9xqdRChKaWyY7dSh1sBZMPzfY8dnR/6fsbaT7DDJ4W/lMhjvpIclZfqUZ16x
RbUpN+mIU7avLZv9XP2Nl0ePp2L5HMgdmKH1bKKofnWz5k/NKPksVAnlsWzHPcKYNEQ7Vu2LNLFe
u6LGUVtmKFeWh24Ox7bzGPE+HqZclzci005N4yAcagj/SEBUX/xum3Q+e7zqsGPG3c90AP/9dC6/
JqPFtKgOkqPhy5MjRHfLSIJB2K6uWgVLcaLflF4J8zDFJrucvI+4nDWEKatiALyeegHPjHBE+Jka
/aruXazBlIwWbeyMqyzdTKaynxNj8Nc4ibIBBzVkCV8NnyKzAYb6fv7p1pCMq0qxIcV/Mt8N0TwC
ONWFdfFsLD0ppVBDda4cDv5gXsXy6PFdJHkQI4aeKy9QxH6nmLiE/+t9jy8fb+bCvtutqg6Pp/4d
Hj9L8yztCJF5+/9962AE5SYWxBT++8WPF3bmdGviItnVMt75nv2jJv6STG6bSEuliVDEDKPwBCbR
iA+Pwb1qbwvF6zaTStyxdh0fj2qvX/gtprZnBmGQcNk8xUng3kk9Tr3Zeaojo9g7DbAAzp7Ws9v7
jObbKdv30nmucG//MQTY8LasZKvOInxyrufyaTDUYs/5Zy5wlkjaQELj4vYnIOI3naQ4GgWIkjNL
gdo8x1It+CFsbTr2/cUdkwQfNctlpA9Dg4UeDm5b/OpsinpHN3eeOV/7RSxtSIC3xhDaNsj7jpAY
UAvTtENjATUAORV2+DbEJyKQjSG31pYe/XKzfGEFyPYs2rRcBXMzbDqkeseeZDKW+DYOybest+R1
uys3tj7hUmrbJPHOcHR/IdiNdkhEfNRz8s2MENYijY/XAZWhFfUhJCzz4BtSntKka/Zm114iMg5v
6RJDos/dvKo7chamDoh/HJ3baNfNpTa7fQQtbBc3sMLSWEBWN2HtNPWnZIneegFaaK/ZzUxOv3wL
HqOVZ8kBz+Wo6YYzSgP7bIsqX0OrglVij2w2qbjGXRlQS2T3rOZu7gfo+U1NCvbsxB3FjlNeIhKv
6pp85txcGAlKZmEiJBWcB7eVDUyD+pOMrDcY8aU+fZ2QS/St/8sa4Yc4LuA3Y+0jRKqgYNxhCA8O
fBqcihnSaDVqsDrq78nVWkBJTW0iJep9VXiHYaDJqIoWUmr80sKMWLFL/TUr6xWib7WtRup5aGKr
Cv0HUdnDwcMlJsPCct86rXEUHT/QjIZz0uvF1UGV0EpOFi6klMdWukuNWRwEfmFDIY2wt8gDrZGR
sM3o01lU7IyZFuHLvzx0xwgYYPlKepKC/99jpLp6qF7MkoDNRJ+djW4PbyqAjkSlJbZihqujDdnP
VprzmlW6W9mI9MPMrIgMhyo4Fo12aSbkkp1S9s3s7Q2x8MCHqPPGya2eRlrsq0FU8dQ8DUEy3izg
KXzOtJOOBdOKos0cUtRmJABkxWsletI5FVKrLMnVxcjn71Hqw64eGBeOLlnzEKfx3p7A48lb3xaa
k991rfvZMMw/2MZfKNHtOW8CeTFREPY+VvBtlPfnEuDiADMNqWz1atoOH8zIyEsUyA5Un9PU1v1t
DqydLUod/x39s132S89KrojMSZLtfkQN+9eowTtQg12fKnpi8jRAKNJbYScv+hAUe5XGzGarbD+6
7crALetG9I/m8f/pGAzw59JY2w6aFVe92ASEu3H93EQmDrE90jVYivtisVjsRkZwFovVNteje2wj
w080TO+lj+ilFWKGwu1NZ+LUYxqFrt2ng9CuwZzuB2FBNo7ke0o1Sh4urAOXLW4V001jLbjsBN3J
H+khusLZl84AoqTacgN9WaNdVbITp68WY+J1q3EfZ02Vb/IIH4zOAJx1R0RPI3KUDhTdk95fNyr1
C/T4mum7kfd/mKGXTIrmONU2VYz/yjBrEiGD/btUWXFkerJNchI9SBU61T1ELr8wiGEuRBqaMUHe
km7Ij3pUcBGOjlCtIJGApab9uZrc56i1/CXwGaErDQGcsmTtDOhyxgq3XnwBje0M87hvDXM3Dljl
wbQKNpWRwzeiK4kBZ3SD4JZgsVxoW4e+eU63aDZIpqviAwSfS+HhN1/giwNHmfimVJAK0Ab9x6DU
Bica8ta8lxI7kTFiWUf5eJA/x2HSL2Kynql4q48CDs2qLkV7fTysjE+v9ofFiRLDLUk6LrEE5RjI
pySdnEvuQtKardehVs676lyQl7TWdkFlHpmygcahzAxTQr1MlJJrEcRfEIjQVvvTp5UFYK+G4YXm
wBnXE7U1vTe/mZ1V0hUX7Dq5oc0RX8TORlgCliEhyTWKi1nPAknHrJ/LGCMSiaPFMsMFok+Fu/aT
nH2kLO+lU4t1MPrvlaLBZtBqbxRQQZkkawmchkWMf3DoBUNTjsCImEUj6EF5mbiveeyVgA7qe4qr
N6dvMGarfg5ZxzgdcHYFh3BdpJ2Atk0uk57HXDtJ9Jvw+HpvL9Pown8hKEuE3nzonX4KE2jd8N8j
EBVMmrzqOqZ+fxqH4CkOxLbXfrYsgeeqccz1jOvEqsLob6pcAyHseHOF5d4ry9v4GQKrzAYFGRTA
yygNM2RhGA2BiZl+NVAh1aClHn63a9KmDsjFbyo1ip3qkhfDnb/TxIAMG/hdCG8py8xpz/28l6kY
D/DYno3uN4EHBZYywBQ40aJ9tunR1WLxMiYkBxN9LevWWImp94l3Y3SBicYMxjcaGwFicTM6/wOR
vH9kRxmPQpvftCCGhovouEdSPzsBce0mjlJtiQZTr+BOdyRFqDk/mNoPu5yssAfr0Osvtwq8U5JN
r2YHaDDZ4EVpS6BMTVKwTT7v3SKpr8A10Mg7dcxL2WztjhkBPh7RfuhzCgtv5t4JrIs5pd6TlrGg
atGpLtvFwz3y7nnW+vemHf9iOxUd0uXR4/kZMXAJXaIb2rMXZAXUbBbmQgJGyuz/HprlKxd1G+nO
EUhxVisWVR0LyYePZJYQgvo4PJ57fOXiY3MwjYJB9FgeRaZ760kZZEoH4lVLjX4zmsXPoCn8J4v2
BJft4iY1GBWWmA7YXvekRzfDKTdIcKDxA1ZXxh6/dsieLk7T3Nl65l7zRC9OZgl5lMEKX5YRLpgO
w0+o8osqJMVYAhvpAd0qUESimOg6WG1d6t5GA2XyIVcsv0c3jp+rUaa7cujrU+eBlAlFbkwiNHGp
pSEuj6/8dtlbJZeib8lPhAfZB+v+HmtBtNYZeA60gTpUrZO9G9w1NveTxfD3T8nfTxEQfQ/obuR4
mn1vOpUZcXITvuQV4StjMQjotsvzCI7n/16hB6o76hkdxbLDwLLPb66xmg2IWCCyxe3f03XQ3gvH
F8f/53nsTxxgPRwuHu+eRq/A4NOBHtObH/ZC2sy6D1SPy5gTdOzxtItgeRdhP7ktIsNdGxpBZnR8
+vFxCLQElUak6yCwnFOAgsfx8XQuKiQBbQ6mOEfJ9d+hnPMM7I49qQyCSl8NeIHoK4hL+aGb1cvj
hZFTcurIFNe9zjjPfcequ3zwPn7Gp5KY98dTj0PmtHjV5DDEELcQoe36Yt+w0SYg59kIA3jEwr7R
ml1dkanhQAWBeWq/lVmjnXuX/bjC3vPTVTkhvtYcnyZwqk/5jUp3vFgBw8p4eo0iTbxTfYqtoUXf
Zj6oE0SYel3FxvTh297IGChwcczh4ewyLkAZ610jDEfeFXKhqZqgISvrMvkQUv97FWI5uFXMeJr+
7ptke+GgO0Omx+TJaBBiWWpCBdRivUqMHfyaWq4HDYPCaoqKXTbHxhsKVApzimqbDiGmrrrlGfVd
AKf7S8AjWY9uid5owAAycePt4/kZnGcXBLgt5ejHvoxabnIGNq9e/aGjtjr7afe/D1LilJAmDnyO
jCDLx3eNSf+flxBRV4SlZTKMp1miVebNjx/T1dXNlkgcJOzIXtoekEfu363IQZLt1SrMqS/PZTXu
UCRDFY+qZDd55fSklkME/geTPt8OrjPDYpfOU6DQjXiueHId5vm6ERyUXj0H/qIumod+Rax5vSna
AKwcuC108klwNu3hVyw+0raPfmbleBtUcetxkH6aSYB6MgsRbcoP4Xb1aaojnagCAxqprzdPACHg
xQ6MjWxEaIAtl3d9HGhiup2voVjy+4kTvBz+fbeG1azPmUJG/j9v+O+rPhnCJGIR+/cNDNyGa1CE
HkZZzywDyfMsi2dH89S5Xx6BdnR3WQhgex49XpXp7NoSWhSQy/Bh59CWiqF/caKxBrFBXOEauHUF
PYagmmjyMEPBGMJMbA9J0G8fBKLHAehLoAsdx7XWePqBufZaeVvsfuUNi843v62zi5NSPXnZ0MOw
wCNhDpwz/+tyMxqm3LkF9avfLTR/UAhtGPDTGsxi79pQuNsOs+AM7hCOjm04eEx+5sDn8laZw1C9
UlvVzYTTK5hNRZoxwg6G91k3Fw4jBmhemKhcns2CWxcyqXcZsvuo/aGx1HewNIp1kKvvQlo/OvCG
rYZ3MW6JJt5PQeWeAignTsY1ICf6UXLxgir3j0oghWwhL/mjRBCMO8Ilxj2+iAv/aOfcZY1ePWUU
ZrAwKdgZqB7hrj9JDUuJ2h25Q7pxGYb1SLBtNrrcbHGHXKIbbcnlUCrQDJ/+eYWzQHpE1ftlJdi2
0NDvfDI9EbOBqzbyD1P+fG+ntzwfkG3Qom9a36vDhJO79nVBxBSg3DkOPmLl6vuEesJdWhLwk5/E
XcY4WFhxSKCIyUXjbEwrMp6HhHFF3+a/UxEPrz4jo8xNOsT8COb0SZpnG23YqUISZSb+tK+n79bL
DpEedMdseGktqz65JhIwaXiUz0W+7jOx9fUSspTwd4MgsatufKC1INOPRla+ePTEG0642tO/KcN5
XwzG6IyHUq39uv47JoJR/mwwRGnlh06rm/rBwsTWnbUcRuLtGoz5Mquyj9h8rYky9E84/gFuVNhG
qNEuTkYMw6AntpYNaJk+QGI5euz7amyPnnD83dSzasYqkbuqAyUbymcWh3YX1+zumtE7b7UtDn3c
fmNCU6+KBl+uiOqXeZJGsWbmv6TlzjT2yOBdBbEtz15y/FWPpkphgLFCQqxDhDZNKBrEHG+jjIUC
99piNXjBFscJXjVCRi1Z0GtmEztlk8paF0wN/XQ/FdCwpEXGhusOeyINO8qo8RPuRs4s3NK3jaHQ
H+bTHtyrWeFeBjG6neqQcpDeOxzhQXnZjuAG51LrNsYVSEAyEI0JvuOWTCLIOrrwboSz4o7iGdlG
x/dz41HAreEHOVeRoI/pccnZoJzr7rZFwlWFnH3rYIyFSpY/E6WLfZ0U0yi4eSuJpd82UtVxpjLX
ca/bNMuOlnmgcVVFFLbs+w2MxHbN39LuLVWcafGK9TDo2pbsrO2Y4uolqE1AiXILT6xEsCM5ZlXB
S42eSBN2sGxo3+Z+QkllzjYfK4zZSQJ9epfSrfS7mPLvrlD1uhfwQyroqtxru3wsiE0t0JzRCe0T
os8uruvGG8AxnFMDFg0vpzdzPEYbGmo0rXFIxswDtat66hoL/qCW4RsCkAV/UBb+WuvkdBVMxDNv
1lgQiLeh/drPKoIomwjYjqDgd9y1q3VnynrXJz79+2S8NC6TZdqLCPgxW0KgIeHnuGaPtoUtkK5d
HDcfz8FAK5Aq1McwL+8agY4wfI1y1RusPFB98A5i4gx342msxS+7Db5qOePq+FYakOMdFCArF48I
O3hNGtR/eR74l6ySH3WFO4yXpOUl9uKfKjU/bZHXOxPhxGVmcTXokZ49tWiVBIy1qsPPVxZFcAIt
KQ+ZXpxbR2Dzpcc7dsaVoAb+IoLtB2qjN1rY9GIvh5paG3dyf204YGmWiaXLDGjRNZODKApBE345
W7NM5IEwyHLj5Ee8YRjsVzHyDMVPJBtpTxwSqVJ6XN5snAd0Sa5pEHsYJysrtCfvt9PqfzK8J5nt
pWsnyD80p63vvsLbI0lIApw/Rh/GkTTxQQLBfw7iPRLM5kglSWfvY6vvQb7eixYYTNRaDbt1vjON
/WXgEQQopJ/TCbuHSUd70szxPZmIm+tdwV/eC/CISGiHpPwevbNMjPYauwJ9MZ5CgfoajBaKKUFU
MeaUQVdl5L5Cx+7qDPnDh2dOElp1vDDKIFPVsUDpGEGXDSxzm8ylsSdq7oczT+6xmfaVUY90i8s4
H0jXdohTyxYnobp9zf0cmjyMUAEtTOmneYA00y/8EhIy1i0+LpxPtAq6BuaAAfhVx1Nmr+d12LrM
/GLmXqvOFmSvquZCOv1I6yKttQyQBVdJp5AsAz0vnhdpQckedQwqiYo4ougPjo1FIaxruxEw9Rox
/La5468NGiqjOo9tZB4mB0JIFSdZqCnbPLnDr6S0mkurC9JEhMpDm80sRL5krvzEuyRkjh0liZp7
UqgT6PHthghEO/T16iNyO6jP0/TVKwEik6B7HTDiQSHVwNvH5s3rc5gIRfobPtOwtSm92SDyhkn8
VG50ulNAqmxc7AkS4tjkrsG7HOJj8leapoT/29UoTlAFJxp+erkvVumU/i3jzN828fiDzkAcFsxb
GUs8jtszniq0pxpp1K6XKJ6GIRjWMaZOoTDSJ+noP2wEfpDHmtcCefhZqWoHT+VXqo8/8cvYaTVE
X2wSzbBDzw7D+lBMntolw9DQdINWkBOLv0Z9EAWYqAH7fFMlhrMTMzmWmlmRUVDB62tG/k8BnFXG
jtpPTUusvZa6zkejey+Nk6FlqTWMMzC6Pti6O++GZbYtYTZty9iPboblIW8WBI7JyZj2Qs7vWP/f
DajBQ2zLzahy1nkpFw9KoscbWB0g0Iz7AXVD2RDdOWRhmmBhjoDpqZXixVVKHfZ02Bg2KNI1CgOr
MI/zzY6wwzQq30Bt0PX/Q92ZLDeOpVn6VcJi3TcLuJjNKnLBmeIgaqDkrg2MkssxzzOerPb9Yv0B
iqyKiErL7lr2RuYRoiQSuLjD/5/znfajiJH/e1SxOTw9L9vK0w9WXMHsU9dw76yzIewfdjLqi7wG
plgUnVhGiv3iFmgAglwQqIamuaPI8timxExk/vdo6Npzjxua8ty4xFWiHtjd2Rv0aCuTfDuKPOWz
ghkItsqAa3G4qElYbqwuwbuNTdLuX500LFZJpNJ+Ah1i0f5ZlHK8dZ43LNzqdQyRxZlRBOUi47q1
xtuAQ2lDim251DuJ1z+SAH06bT36zeNIm44Gm9ksh2pqyHaatjCc4meIyWihmvlnnjENKDXy4vKm
aXTOkbtXG0mWB2U9hmGo10eRhe1CM3NEcoFv7bVyU6kacZemf6a7+I4kcVzX7AS1qPGPbmjvZU/s
WZnYWLkEG8H5i+5Z8cXxlM9cAuItSwq2ef4CD/0T1oZY6lnYb+xKbiWZkswfVMQbKVCVZsHONZiW
tSSgmRG22BmMl6Cr+DBswFAXZ5vR+wzMujn1mmATqvAOjYh7iqR1G6PVlUkrDjEdFahH5LKPTN7x
D71zt1muso3y05veyhu7kGAdYlCnNZZ2hzajN9ME341ubO9LThgkLHgbXejVwWmCI3mUKuI4dlSt
1+1EnJ27AZR/VBrtMyVOOsXesLGMAaA3RIwXJTbQHVfNTxk20SrRT2lZtCchUNtzXiA9VuDpG4MT
pvVxhYoqxKJA+DdSkZUaJzZqFOMjZHmgPgbDx+baaQVlH7U3d6PModGEKQyxeu85oBiRgg4rxSOP
WRTIP0WG7zAtuSIeR3Jctiu3wsTjFOpj6fhyTUN+1xWeS+4gzAUtFCfXYnkHgkYfa8r/Ct7JEx5p
yLNJtAwKwEA1sUlVHBOY4heWXTyxFsBRBNBNwzx7Ul2dtPuQpPMoo6/PI59xlkKjylFUoaNqA5lL
wdpUmYrZs3JVeoftjgMjzYOEeizZAMgQ2NRW3SCXium85rKtN5kYYwhf2t5vMFYg/AGI67+7AUHJ
Zl1MEakdZrV6qB876ZAyPrRbJyFpA2VqcyqcBM040DCLhIi7+QttzTdTxsa2CxmpE32C6Vt5ijKk
4f7IZBWBicuEXWBOBQtPlzzCdUB9P+oTuSwN2HuYPfDNTrlZhNkSLmzl9tbQ8Oo11qPXesrTDEb7
SiWMDDq3upduSG82tmanor8bqHrrfvTDJE1wazndPvPo+MaTqjnrdPWO7JPHIdZg1k/wRgnSfdUW
nbbRUZVHmrlsiaMDNWoGpyTF+jO0KuQIlN6N04UrM+zFvRWzQka5Fr94xUdPnN6TBwUetw7wOuCK
cJk09u7YBsxFmmjmKlAc+8GLKYS0059UOeduawtZn+yqewkvO279rT5Rjs2UJk1v+Ml9GQNzBTpy
zwqWUFZM/QupQG/Q+u6JuzTuOs7mk+hsJlxatZKtNMwr96abfdal07L4Vk+FF6c8C1X1NL/K8Md+
g77IPaSYfktHcJyMIsDHfc6+S4T3M/ZtsMV5phSamrxT6Ucg2xTlab7ocz6jIysEfHC6zk6RCQhL
Tn9JfYrVUwKb3RBF6wRwXNzcfWCO7ej1eOs01lAwWeJQRlEAuYCGT5HT0zXz4lxXnnmi+DyFleIk
m1J/58BHSjVLXcCIKAw3WxYyL5ag1VCfNAjCpx2oiTvV4NMtmTk5HkO2PpVA6ruq0A8iD+69zhjv
Kk6eTU4UrNDC8MRpleA4rBKhTi4CibpWvC56oey63JJ7U3XxmgSVcYhZ0I6abhz1UtCOgju9yAL3
Rc3y8TiiVtqSov1akvxwFxgm5b9IJ6snr/svRmXnkDWLvZBKHKvucf6X6+P+KM08eehra+1Jq33m
5fMgckG145pjFzd/aZgo0ixcFBNOXVb2Y5SCs3eoPizGlsMscewhA9iv6Epa+coVCGRrUS1U9iwP
KmYjGjWm8oQZBLuZ6ierPOHwmVCJP4y1emcpqE5HXKf7sXSAPmGbsplNsew8Fo6mvOjjsO9xRdZT
3kUgeGseHYIBK8JiJrJDKhw2So0KJJHonmuEuwiw/QHi75TyKsIGomM0AbasQd30Otb6wvESjKys
KkGfRPeegpTaCz++eJ5S+8ornUNLg8hRkcIO9V5BQ0QUPTYSXQ9XnmcLlne23XYbfMeRfS80gWyN
Z/A0/VffhB6CaHq7QzgAGEXOWPSl8VQN9rMDd/pcsU/ExWkccsxDNJnzVdNQKsEc23NAHFA/Ccwd
egIlRgGqf0HFv2IkIN9IhE0tlR83tDB4z4N4befGRnVRyiQitL7uuB/4Dgche10qrBNOGKVnL3eV
996LmUIQ6i3HzgcnoTs/8wxfMFty9yCIAAgGlQ5pXCHyLFR4j4PvtZuRGAcqMlmyAqRm72zMIi/s
eCiT9sThLdJcS9G3hsNWKOm4DfLuuamUuyFKed8ays2+I+snpHd74jBQ7gKl2NdV85rTcf0EpbZ0
nUU0FqBhfI8k0C6yT4iohrVUevbB4PwfvlKd25raq50OxJbxRdEGojmJ7iVvA7ZRrARn9qxsrgfv
kZUEeqs7aiyYTrz/ev/Ci18U/bGgNcLeEoGW4wU7A/7ryq8xyaIR4C5WNfsyP4x3PcF6hD+qF/TW
8Qa2QrlOu4FppBQo6sp6Z6aj+9ABa0rwIBujo96YN2gKjNqwHW3js6k1caWoDwRoul5QmWOKxoxh
KZ+cILMeotbY+bG3l0QkLzCTFci78bM7vr7WghihET37M339y7SC72sPNBapdPeakJjPXWGwfc0/
C0fHXc4wvsyX28raajc/7niFaTpOpRyDlTynP7R2JW1npBEW9f4ELx3q0dy2r6Pz5A6Nv1I7uyJB
DSiSFqI6XFDxIqS0Etb2a21zEbBkS1zZF07XPik8yM4rqVvrKJX6JjJw0uQ0tjhbm8VO8O0dsmPA
JbCslk2Oqjkaja0T44tcqCL8geWZfBGHcgRH8RE5bWnH1BKaatwmqIqfEyDH+6HTyyOIXHBdirJq
MTehyU8uyhScnKqlcZhXgK8IvnmSxoal3XV2viH1Qp7JjyCBp8TH1lvSWGqFQbBD4e60shYrEVTt
asQWfe9U6id/Hdoq10GhyANwwe09czUOmfoM2IFqcqm1D1GW3Xmd+mpSMH0QDaKQTO1ufeeTXkNl
obZevyDJ+rS3GoPUOXU14Z8Ych08wMgTJJWdDXBj61LWiNhDkaCpFDQmHVNcIaznq87Udywy7xHi
6tdxoI6NdYM4bIRUYFin2buUCDjJRbhmdErqiZU+4malpc7WGfdzufA1I2MnVwTZMQrH4cMWYtEM
MkSe/O6BQbtPGzR+Te9ZR7fqUVc3EyfMrY6RRbihrnkoMuFBwbmFdoXGsbD5Q+FVZjaNr6YflE2A
e2SX+TSbyUFbaU3VP8xzJ74gugxhCFpQExh5RtqxABcu6bQkyyCsV2lgrKPWGd76ACCUnxqbr7Em
G1zXia6/EYlkYTrUoN0kNT6Umh7oaAwYxITT7fpUvjVBF65hXhC6kDR3eOrYZHg4uZRR0+98Df1H
TjzXQhNUlsIg+MGF1l4VXeV4VhgHFaJOTs1nL6TR7BQlxUwf6WDtiRP3MSem0pUPaUoAaSXL7KHd
pQpJ0YK2xJpUEJQGjb7Qxpoag2akGBEVsXNbTspZJ5C2TKt0bgC1qiqei15X2lWngQex2nKJiKE/
m3ZxqNpt3Mv6noyDcFkEgQ26mp1Sgl9mvlrzVEhBVHmPdRmunGlmcNUEC4JpNHdkWnzqVpis84lL
QV2lRd86yg9PA9barWZ2MbedUScdHzVv759rW0Iea/HPzpctwlW2trSdPvT5va1w+m48bZ2Glbqz
5pmqJC68oGO9KSTeHHtiyra5BQfZ8MgPsJ2dUqbkTDXvQ02SDUFz3+e/qkrD2epqTBGeitwLot/m
JAu5jl2e2lxVyz3B8IRkD/aHV+vPWmM3j2bLYxC4Pj1exM7sxvvqHm/qBM0oz7Id9jJPza3eG9H7
UCFyDNIIf2qXq2uvifPLkCI4CpTGODet+13A1Hzv4RKjZVC6rcpgWHRln2wA3gOXmR6eniMTxgC8
pGHhLf2six+jfIrLQ6WVGlX5ULV0ANXEfLTVAajmVBkm6WqV26l3bND3nqGRvwvFafY5gDKK3K3y
3uSQTciFIQpy7I+R7hhU0Nh6ay2LdsdmcSWtyZrj2/1lvjS0KFFgkXRTTp14YoeaXYSR9eBFbIVC
Txe7RIYZdgY2XA5HgYMwspNfQE/tq+o+BX8NBIw3S5zIZGs4YWZYNXAdl0aoFftEBXlahnDs4ymn
ZsTdi+8CWmZs8SuiBIWLTmbl3pOQMto0xh07TfeFat0ARVpPtcGkIFN/6leCYDcrlYkFWsxdkfkm
BolCR4WXO7SzYfcOTqoDWUE6RjSCyV7XHBe2XQTHOsGtJ9XkxRiq/jbPADSv8kOP43fdFDwZg563
K6VFAF1Lpv8q7O1VjBEHj58Zn/PEb9lSM3fFXYl8XCNXFZASc7JEsUf6d9+irTARKWBQj3Efp2ly
DOpghLExoGT1uks+mfhS3Gkr1c75FY6A2tQV6dqO8CP5Wdmfwp81k6kZfbfKoTk7QWot08hIduD2
MUizrC4crMOPulGcHAQBWp+pZx391zLF17PhLao76taLoejWvsWxdr7ipa9nWPvxvudeFx3RYpib
MVXYlY6deaK2iWFPQXNoU59Z52WZ77Ny+EHVxltmaltux/4HdGC0jC1pAwaIn9IWztq10F3RnS8w
SqVY+b2K1cIlEx115zey1JRt3wctnk6yThUYXQgNGFDd40hm56OC6WyTtbK/fF2ttO19RK08EVrR
YJUBEoBQqNUZBxHg2IPF5AtLfEfpv2dPAO0k19MdDAXvENk6W6Fp7VWYaFcVW/f1vB7jn+KX4KxU
dg1yVh49zpYGsuz65isUaf1pO64YNSbXSiAczU0sln2z6AeGZh0bT0FhoLsaDN67io56mvMAfpfK
Oajd9lQWaModWABzJMGoc7Qe8xywFVCRBZgfOi8cFnSZ3VMhc1alg6lU8Iq1pnY+eOmJ0qW4Ry+3
/Pus7nZ6LR7AvIZ0v1r4JAHiF1xDlFUB3OYi0Z9CInQxHZUE4/hJs5wPnK0f3tt+Ux29qkCmhyBr
Px9Ss0pDvOoFT91wP4/11Ma123U53J+wv6dKah3mIypQaqRgJsG0xNfd86SpK4rEJQkWgPk7S7Ag
Tk6xOfGebqi+FjXmBAcvzX3W+au6t541HqNHvQ2ME2aAx1JRm32rqUdqtfmyQXB3N0KAQ78oqkNj
eC+Fl65zY8DinTb60ZbG98zqGRHTFkojrAhjtnqA1lAeKtJnKxxnnk41EsQIJx/Fh3fa9ndpZV8M
YCpLPR6UJXY+7lYrjqAXgxNsPwoJiP/RyxmYXSQe0qBU9TNi+BaVaCT2hLfoQ2Mc/bgoVl8VAppg
Fhi0c1irL8GQAEVs4+qc0t89la5Z3/XfGYwZS5oj7v1Rx0yhjS+yRbuOggPErtkgNiu8GhvpxSsx
7Nu4ErxYrlobxgIKL/fQoVBFTR5PdzYUHJb5xOQ6XOqss9fYZnSEWN16ANthlLG4xFLnttimswx6
o3qdp/axrl96AluJnFTve4R+y0TFVZqP5FkbhvaYN3CmTJdtz0gJ507xxIedKa9joPjvhk3LN20A
9aCueUYbUNTIb0xY2PdKUVw5WPVHPWmLrUu4A1Q/ykRDCMRFVdpuLyt9MVS4sIcEYufXBldkwXfB
M/qaFva4CKLKPFEDBR065N8LJe7OY9mQ1Ff5yOe1q0U86KkeEv+CUdFay5jaWDNa3qU4JMd5+ehs
SDlfk39kju5Wm1pzdl3Fp/lfVYPLtMWRuXP9Vr+IMnttFBl8q9CQWn13H+nINx2ci2UGMJ83Lfi7
9mrIeoPKH/z6jtP+hldsDDaMk9Y2OOAv3FEbynYNnJ1D7wv/wOmHgAdULq2678cyeOQsEL4Q8Et4
qfJiJeYuAPum2WY9LiTVVY8kqOUQqf2xMwbkDb3Xo1+rnytbhdTSFU8YUugj4DWFZuF1L5RgsDiX
3T50Ac7M40R62NjrfmUWUUqYQgwIvHX1RRR5H/NRSg/K9yD9Pv8ltEvqU6ozJXbNkx+O0mGK68MT
OustxSV1RRoeHQNBwyH1IIPpadKfKJv1p7mAQGcXCAeDbZHkbIfVtvhZqLTiPFmH5yHI52MPBw9b
hcBn9bAemf+eWqRL6zgS7Ubtx/bxa2L2zaXUcBbPg0vAJ41R7HcFDn70vZq3V2t2D4iakmes0zob
3I7T6OCMcsmWxDulzZXe2sLrXM62sfrm16DPjT7/YU6PYYSIaUsygcZKS6IhDIxFnxOuyg4LCFfL
ku0X+97AlZcUxmvsueJlsNlY+NxNtAeRc2+xFYUfJ72PMXyRxPD8GGumEKWO0kd7iDiWjn60mydH
pbPd10FLX8ysjx9y3xQPAMceqqyrvoUFbXYsYN5GxWrxLbB7hGRCCcBJdZwbEZFNazi65FMICGuY
D2jTlwzAyYBmYz8fAxVJflGcat1J+AMoJ6d4sfGCzMvMGMK71vWmFAQaEkPwFfdh68prATAuCd16
7cQB+rEhzjZGRVOIA+R6Dr2I69K4y/rqSXqz/0FR8XhhuGvz4vBfX/KExAKFRtcBJeg9qhRJncKP
jiSXqdvITJmcB4CzQERXtkvjcl4Yy4G4O3bj5S4hMHOZ0Mv7JL4LYNlQghuvRgD/PuxEm7b6Ucn0
gMayX25Dh1uGD6a7k8p0vqpQ1WZOQEefGhfHJz1bWmOIKoLKNOHE04ZOq+u71g8EJEoy3lL2EOtR
SWlb5ZgTAiWPtqlODSLL2Py7U1k17IyM8lRzicn03bYOv81ERbeQZl5fKG9l90rZ8PZ6L3hLR8hk
okWHSJGZ+UarH8OyPBGaO94D6wbMG+MbD1BJ3dHN1J9Zd9yVoyE5bhyDugpbhvnoY471ztNHcCzK
UO1MaCYURLCKZJ7Z76oOy0cet/WhGW1/Ndk5MdX2kKdT8hLQxb2XhEkuW5MyKWMtujbxnTPHF2Hl
BNoTWlCEch2zDeRZrxXjPs+6/GuFFylS2NqscIpK9XMeTJUJAS5sef4MpS0f0jb8iDmirjSKcEwI
2mvkEvI1XVpW1lWoKf63AdiUrw3fmM92vlGGSy9SjCcw6s8xGII7ynflExpS924efIkJ1qrI45dI
GhK6Olo9VTjGtgyRWaEUbqTyw4ziHUwIDI39aSoVfnUk8MzCecw8f1+VurpyW3bCQTTWZ2LQH2wt
i/aq11qs8bZ30m3wN4BuHQNsWkvOL1nRYQ94Q6sWSVglJ91F0gP55hR0mbefb0MpEHwbvXqkg0Zf
2tbYHZTEwXJUXhLd6m6VLnGXc0RbHrBBo4TwDB/K2uKA8JdmbeD24uRoESe8U/CFEEyZPFYjfaog
Ux48MzV/KGZ5bjRQKTUFuBX7ziUnNXlhG2rts4xNLhnWZOZE4jmnSb9Ie8QVsFNPUW5fCq2lxBhQ
AptrqTAO/fSiV72/HtL2BxCrCaNZE8Pk44hCRtUhtyaaLYnbhy7j1A78L0JmpsirG7vhhg9JGsn0
O2xl2WnuunJb7coZ5EeUUEVGAj+C2+BgrgSCyq7TeMf5PPdVWSjeMhLdHkudrKDJxi4SeZiLrhob
4Kn4aXXG5PVJf1LYbFCha85p6MgPmAfZvCuaZ0ehE9fbSbRb8/+LrIKKS2w+jIX12k+VfD32ir0d
YZcEAbzhMPBCM9rmImrWmTIceIwSSvj8nzKwiZ5JFGViIn6P4BG+NhxKcVMOd0j3Dhhw04tJdMxF
ZbGf/95og+QNQr1YuanSXUzFCJAmEWgA2FxZZA0pPGY4BI9Bml9M6WMqTBzuVjWpcpVqpZhBvfaG
NtuiviBoPEm+IZXHzTSwzs9PtFEYp0IjO0yM5FQ35g/XTR4wXzcs+hSBc/OQW632ShLoIxZgWLed
1dIjAQcWRjU69jAt9sYQvkd1Rto3PJlz7aJxYvXY4zsFbatQ/SBecOUZ9U+FityjjduQcHhNJaGG
StR8C+e/ZbREFricLo6+pbTH+V+6iavuq+JpoufGLlPdE12NPktS/i1S9Rm2insixRY6pkvLYX6F
gQQviuFm2B4n/4D8N0RXOEWDetyKFj060PLg7PHgbkkAQDE1TWhmHN1GdFhznNRI/EJRRWT3IRH+
ZqFbmjI9OEPKtNrNbzmhAbTrzDtFD8bN1+PpTRz8Ev5qnrTRcp7eUTTlR23wisNXcjYSTP0YZJ+l
5dvfFTzEmxyhvCRSBrRQtOlCGd61Sf+UVP2LzpZyPsak8TCeW4GyvNx4TcEZVOm1o99mI8cY/p1I
+qXRawyW+YQo6L3T0Jx+bVNyJ4e36QTdJVV4Xsw6/RZJpOxmwLlRhLAJ5+0rpl6HLYHVbur4SROE
UxQTxmt+4lKOw/jiKdMP5UNLQ+Aw6MNHgGn7go3JuiTxGOwrXYV7HPW3XIlPoFboK6jEaTBUVSqc
fDFwkp+zpufc6yxka8rraCuXr9Vet+VRgyXTctg9V6lePpiMlKW0idKYi+Z6jHa8Y6EMEvvQsMmh
cgPbg/BW834OO/23PyV2V3//d/77I8vhcsDG+8t//v18a+vP4t+nn/nP1/z5J/5+eto8//UFf3o9
v/P3v7m61bc//cc6rYFOPjSf5fD4WTVxPf9u7zObXvn/+s1fPuff8jzkn7/9+pE1bOH5bV6Qpb/+
/q39j99+tTRHI0V7vgRfV2D6G7+/4HxL+NnH7CO6xfE//anPW1X/9qtQtb+ZhMyz0VFAserI33/9
pfv8x7csQ2N48gLTkNRIfv0lzcra/+1Xw/qbqZuKaRuWdBz2Stavv1RZ8/u3dEdK1VZUy7BsSpG/
/uMaXL7ifb9uCdfk9//+JW2SCyCLuvrtV179xxRgwlYdxdYNxXIMhHK2Zf0lPNfukszKeuwK5HOW
7BvsoOGcnNmHEZb5QXjutbIdsfpqdohsaMmxVL0thHpsrMQxb8OurtkUivSsTgf/+V9Fo1ACGKF1
1yLwYdThBZurFQNwnq5R2tNcyWAB/Z8PwNcgCvLPH8Htr0PsTyPy/5MxaJPb/m//uL3/bfht/vd/
lNlwK/84/qaf+H3omX+jPmFqiqKiJyDhXSdv+/ehx/ByGFjscgB9SkvV7f8ceqb8m+aoFt+U5jzA
+Knfh56pTt+iL2rAesMi4ej/k6FnTnHf/xVAbegGvVZpIr40bUezHPsvAdRmq0emqZO1UBUjxy9O
PRXu9SWGxleRUXnh5OPQECzWmlU/yIDTS5sOQOKYtrMcJw9YIfwPnbfqjYFzRaJHxIljysdXrZTx
EVP4JUcKQwe9v4UkJVObzdeejjm7GMoFJ9R+w9mJEC1b2Yymd8ZmtCiaT4q5D0MV/cSgRsGTVal0
kpPQ+DEqlhfY9zbisnKBFOTZwYS3ADcxLIK+3VO4eMNHd5co+isEib0kSChQNRq9hEbNFBo7HDe9
5X+vFZKSXC99U6PsTYWztpp+WzB8aFX5f4v5Vqcn+C+X2URAZNkGUnRuKTPaH3O+0zLQYor+2hLe
DdBnJ56WCyTnuUIUhwn+0nGJMLGIgtN8rNXWCNCuSH/qLptpGKzP07UIHS5uYHHRnSy9Uwr5mjpc
WXSTwxI0Pv3WZ6sgKLw0qNP4EDIdiBxJTmJXkrAh4efg9cCkIkJ6TAi9GzWYXaV9XxYNfQWf22/Q
MCUtlBj06V3mIv6Ix1ecks80e36GrfvcBNZVxX7Q6egx/AaARP1N1t7VLWwqD6i91gHoXPRm18i4
sNy2lOFHBL19viChIsK5hR7M8fCQGV63Ujk9LRIfcbjWsgVJXXEuc3wmjSdPqvFWZjh4QxdJmW3f
CA+DueKz8mL2RcjAHNY3Cay7etiSgsAcu/Mx+kbUnBbCsZ/Lhhs70mqa/qGnSrroIA1SgI/2Wm92
u8pOXjmDst0J+Syl2SNANpot6zHONT1+I7Wdwd2Nd26RPdYcccgGrb93hv3WZB4giOy+6dKLwbXB
CPmppfZzCqRR9tlz1TEeefAqdGcCoxKxkqALuT42YhxdozbMiyumam/0BVoGf4QmYj33MBUptFzm
pwpZyxvQalAKPfYtdtNmSPwfgXu5oy/xVC4bku0o+mRL2w4oX+neT7Pl3jpo0xapg9xP1MASpjI7
o2wa1/hELjLGWosMH5sUDL24ezcGqyJKkZ4o1a7dSDodTmMuhOL9HFKKao12LadP00TMBM6wDOzy
FZk9wm3P2pq5Do/CfUyq6C2w2WnbuJsVxRoXQuVzU138ho765FRcWkrZ1KmiY0PqApLbx5YzrXCf
KhObTZgoP6cPIAKkgDot0EXtwZlGqdLpYb6m9UXZqfJ+FvlIMm7dPFF7B5odAz/V9WxTkekUB1Ku
B6O/RMjFaZiyzRZUbZu2OxVe9jSP/VZyaTSabPgISRPND7av3uZPRzfw7Q8rwD9Z0G3lvz3uEHAt
RSdLnU0Fi/qfH3ddCExqTSYR1oZ7q+N4lnrpzbETpElCu/aZPFpkPET+sBnob0jSCBdhjzc9SO0L
BWkPhG94Y3M0NQwEDl1g4Zk7YvIbGyKjskfjUYFBT8BnBE4IgpOlHEsD6XjYUkRGw6MB8rRU9bPW
+ZM0WS/TqyKMTxSxiAWPoW0ECFUd9yNx/DXaDp6PfByWTpvc98QJjOYWHPmq9fojptNjkyc3X3Ds
Esj9Qht/cJTc6Gx1HJQ/LaFex1g+S38KpQJiM9QZYm2b7DcIe/iz2507mT8sJSViCuvNCE3Q5/ON
vC9BY3FBJuJ++jOycwkiqn7o0+ctLbzRqtn/oP83ib2nT2+ie/3Xt0pV/rr5MlQq6xYkLNWRKmvd
9P2PG+dNj62a+r+4bDIYA5uiQC6vxIPfpsuE8+2Yu4AoLfva+ZRKMvUtpsVDozfZFNVIhSAbTkre
P0+vhiYsaO5G6cIB+u0oU06nfAs6JLqxxTmBKEtDVT6FFd1My16rQr95KZe8nUoNPXFIE+wY8an1
UAH00jL9SrOdHHsm9qBI33sBixAhb5JnN9Wgwx0JSqpWfLOo/rNnTG61Zu2V0voem4whp+Dq4UIT
qAhgX/bE2OCTrLDskYDGBWSjQUK9vu9SLin6G4JBpbxWfr3IrPaCSusibT7p/J0xyB6MtLqMmjwS
s+RjY5sqpjAGOxMAPD7uFMUvkjQOW+RAENyRqRfq8BNjYF0YFXGeYcq8xsuazrzIYdijCd/ZkYWc
jLINfqxsqYREhbgg3U0Pj4pfXKHhtQsOZRNZgVxrJP7L1JDvVseQp0c2IieIUMc5brQb8QIaOu6s
KI++l3F0/tfDw2IP9peF22DtYHCoGicHZR49fxgdSiMCTxSKutQsFug0wEVkY1mxL+PINTLJ0bA1
xjcH4SV+XvBM5MXND13GmPZYcnO3XJhSvcZMAFmkHOdvqgFPYR1ys8zsWhN6w+HgiL3lNr2ySVVG
xZDcRMyfwKgtF1LHhEG6W9TEt7zWr7Skr0HnXLTSumQGLgr4b5dQtbmWERerEdzr6Q1kg3ptpXLU
fAYoogEWzdTKyK0Tm7ErsEnwl+r2GhU1eyk85QuR2neEafFzwzJHuod6v9+lWkvdPdhbMuXXOmhx
kUPuuw4vg2wnWCq/ROULAbxT5l6zDkoSyaZJQGj5iuPGzmdaM6dQGyY/Eieu//omOf/sJll4cjhH
cbhTpf7nR3hIRcUnKeUyNFt7LVzCpzT1XKvppbXSW2Vlt1wyzmpg0DVer6WqMx4DeUgqeKHcPx5r
Lb5NM/P0enXMwdSQqwHLimQafIPgre13ylerEbTuwlCYaFN+wEMtCyWGNt0rsvRHx234Jo+lSdIR
7F3ugXCj71kBeZl7NU34lNx5IA3UGjDqIxXwf7VzUS1NVzcL+KnM7K6RY1ybafasVf1SuxOoA3TZ
sB2K+hSY5U4qAHuqaU1pAPO03UoyYfgdEwb1+Ssaw2OKMSztwqvNbKYaPOXAZVZphFY+j5mzh6oD
ji0gT8RwaIxuWWTMNK7g7qZB+wbSBAG0154A6WA1GmxwaUr0vUPXwhHiMN0/NHmXacK2spEWVZMv
8IxfS9a6PmM6xwearWrZHmPbuJYelsaHomUA/uu7rs/H4j9vqolrcNhKkZ6q29Az/nzbuYBeR9oc
7F49u4x19qYUyVs15hc9yS4cXK6lj3amFRm7ueSYt2Jt5ldDH6lWp0e3Qe/j5xjy8ReG0GfYNfQl
SUxFUV/dYI9/+Gcuk3xt0btRm/qJPQssrMQbMI8Na8+/y5T6FhbpUZjxhXWeHZjzSDt+ZC+TmU6F
KINNS8E7sLPwZ1p6PzFLsIuekgrJvYx0mkY2KG3VB1MbOAuL7JzItq1V7XcOU6YISVUBZa+h1HOa
DN0guAQXpZxiu7CM5n2ZzF8icq0lfElhxQ+1p6Oyqu61mtOQvs9EqCCtsGkQcX8JvUxWcdpFO8UD
z6kjZSiG5k0a2THAnzzvWHWHq5B3UG5aQNGmUZPqYaDkpwQFpJLtfc2mYmk3kFvZrvZ6ucWDfxU1
jU7xivx45yNb00tIvdTJSeluFJpGdC8h6fPBAHzYC5n2x9RtzLsBoMGiIHSsw/mzhBVMb0Zc/YYA
v0nnC3g6LAKIwSaQQ96V23Ka0FIMl3n/IYjjaxUPJxrRyjCH87WN52lZlYA6ELMtyS9TFjqbZpay
nG2fz29Dy8Ohc9I++3iZR/fZUtmZZjjpNEAY6/lckSfZzmitYzSw0tBBA+AWZ0+CFpMyUh0MJKlo
HGgZScW0y+wlY46xZ+fpm9mzR7ZR3S9qIlBcI/qJPoSmVqS2y7B6bj3rLmy8E/LMXSTyY4IUhrSU
Q2ZDonajN3BFP+t+OoXE6l0Z+a/q9J57r/qWmMa+CdNtPQQfokZBRFbOwgnYSCGuRnIZvkF9x33C
MWQ+aY+TCXAYOPKZ1vb/cHdm2Y0jWZpeEfJgHl4JcBQpkRI18QVHkrswzzOW01vpjfVn8KiuCM+q
yMq3Pv0S4S6XRBIwmN3733+Yvp0Jhr+UwJfNTGr7aU3u+Xviz/tBDx/QXnybEcwigEt8V+JH+jAM
wkQrL9zSsaiAJIZUfKeRO0PHx1tC7n0dm08zhryLsnbw4ppPouqDtaIU527jCT2YtzTLbrVpXVE/
7UR173N/yQig25AIevxBBs7Z5KpJenpMw2BTcUnjDt2u030ThvON6amM09Vb3GavoW9fl/WAN9/G
EPFzHTQtK5jPnZ3dBlHXRxZNjbg12pC9VHD9CYdNkO3iht625H2mWAauI0iMenDDt/g7Yu7ndpnx
OHTxa1vzmQdxsxkZrdJJeRMtzbLeROs9xsXTKLTZ4ttE7wbDgwQng+DK4hgm0S1t7Ctn7xVZ0HU0
Np2aP0Z6vEMFtEYbTC/oc1vrKnwEEHXHiKlHbnE1Z9FEt+WLJWPiNMD6XsnmZ98o35rf7IKYH6wy
+lexu1gt3y/671DH2HWaEWyKD+3AO4xIpG0QMubtRtKSF9Qq18KH1UvLv2wRswVHsknz2yg+4Ihv
+2QhA6w51Eate4osuPaBg/F+4EA3m6KjodBkL81kEiVPLXAo99W59lF6Q9ZIc40hGeGDBk4KX2XT
vCh9cZYKGQzIei2Cuyhv3sTLoYE5D5a2Hm3822mbrwFUFJQPRNVJPCgYKX0P/OqgI/S3wHFg7Vjj
LkaCXsIxp2/g89kB87lRls6xMTyYpfhLy5cxMKS8Db7tSbrWhLFgDF+uysy3V8gIOcClJ4EBVbT9
FVJ9aIPPy8cn79iFZkKFpGV3cULwRCdMwlhmI6exW4m7W8/ht0CEEhmkBYoU9vpMHadHIq3ZzhUw
E+xEGjHW16f8VkbFuaurszEdcNw7IyVapzCFLSc/Nz2wEwJ9sWLFspRqZoBR+i2VPIygezsrRcze
lLwSv4NVnCDTVqz0WYA4JHJhpp/LmOMbicfk1iIaSTuHuEONJXPDhHGEp/bSt2FOD6l4q6rG4R/0
zQ/01uLdwbrqsaKxdgy3uDmtuv4xCv+szseeBVr8vTlz2wuJ7pvMO1ydiB1rqfhmmYtk1/JXYWmn
oZHVdYT5ohTsCKP2HL3O71pE+GYpUANuqS82abE4CnMN0AeDghsj9o5ISW5DhykZcbmkSnN5u8i5
ijU5cUaIFdMIG3ZjhkZJ9KyT3NRPYyjjBchYbrKKMyR0qmDz9zXDPyHtotlzDKpE7D1Nlf78ryUD
tty1P8utKlRwnOFy4kEzIY8Yh8BidDUHtoM4uicgAXlIblmGxT1j5S2STttbHsqugJPmdy91QJaZ
Y7TRuhzwPwPuwQiNHF+WKfIPDvlqO8Hv+RcfQGPm8Hs/wujIwiRWR7mn/I7XytoQALORESpAneUw
StE72rryC2Oib/xRj9Ze5exb8NteH052b94Hqvxgd+qvs3QYMpHwd1c21AYYCh+Xa168Rkw/IHpa
B4gDu1icgXqPH/KYfEMuOWoDMRuZvKrF6hI3MiP8sPDhGmD+tRsd/SYetL+/YfCu/osPrDoy3lFM
gmRHFlDLnxqwQiPtMwhNXlkcE0n8ow+JgxanqsFDZ4ltYQEJ69C/9rztZtJ3CIhucRd9i1NYPIKi
+ILpg2P4elCf4HNxtlAAIGk4iwuF6dEBlvW+JuyN6uFcBQHO6qYrcFMG5BvEHSrc6EDZCkFUPh3E
ibWAxeJAMtZG1Z2cgHMJwupVizka+ppUgpmXYfDzYpTyV2CkR1F1kqPJFQ8hWTjVI4HR5xAPnCTQ
PahqWzyJy/Vk+1d0mRqSAVYyiEwBjKcSRRi3xoM5xei2Eg47UVwWJX+IPyF4U60Spreg7ykisD5W
b8s/SjaIZ5lT8fEMIjw6iqshPpYlzMHGOkVlSwtXGT2P+sjmUBdYqQUER4utUI+IAKgxKYKpjpqq
IRTV0B7HQNQSdckweonrEisoPkTwvcRjvxzcQcfLNenoOkQsdUgSbej/HiRKG3DS9DK8d5aaLqO6
h8ferAcyQVe+FH03NPWIeaHLWKkNZoFhdTVbWwxsaOk4ewGbibjUQM2LgCWAHPzJGuFd62z/ncKh
LjH2NqTwELXBHtMSlnmDlSHxZHfiYRFnqCgvCPsMp/KkshORuH4qsk/xxIs63YDTjEYDERgb0FLw
ZAGHjnhvqAsTT8DJMQDlCrVicjE7QhvAxbCyrVP4LNUuFUcFGmh+WNzqwsrdyCTqLMv1u2o2vmPz
QoLmBLDBb3VU1iqVjwrcu0DupoiHgHj1nunY9uocSaKgxnroQoO6A8sbvLkSLyDKA3FWyOQxkrbi
Dn745Qvw1+yDLWw6EkSl61LNL4Wq81ga5Z3eaZAfg42dSndTVDz7DW+zQMnDor8nE0I8C41v7sTq
DXtexleH56zf/efvUTL9aJr1O77KuwCrwuWeaDPriccGM+KfxG+pHeZRZX81xiOcm6vGc/mrkub2
WZR8rJI3tthZwM4L2N1XJW716VncX1HFhuw3E2ldeWU+aBr+hp05kKWC4BbfuME1B2NfmtKhCdif
xJnS0vF1KSxszHbSObyBY59TSfRjXD9xPIVEw22WU8u2OJRsu9A3qaPdpynQsqyN+OxaqDUtaiws
akIRSDzlLWbn1VYOeA4nccmXakqSUS9q9g9RtoqXlmKuYCQuVZdUITjPSIg44yQZ6SNhOvCr2CbF
TlGafGMT9meT/inI+ehT3bzlMkbU4hDN2KCW6mqpNHCxJkBJrUAqIHX1v2ZGy3ZsjvW8YcPn8k14
x1RJuM1EfyeakJizXq/ae0L1PNxfP3vr0wHTswM8qym+c+6zL9qiCxARP4G/pcD5E4pXcY2GadjR
9dxErd4WlHgFe2hUhQ9waU8pVUqgRd8JG1Y+5Z95mZErDV0TQ506MiIeRj/aLTM0UXvpLIjiDrUz
HCdRYCmZ+q534X45ZUqlRmUX4mZQQK3KzpJdfFhRSF3JFeowNlkbbb9dPi38Yw5d8ZxqwxMszZ+6
X/N48FnluXly8scqovhZGq9cSR9m4uo2Ncy0vDUoJSxMr5enQSrJR6U7Ea3NcisRitOTxfJdP/ln
sdEhe96NpNlj6vn99+eXKouK4jeQwiQCw5HZUi3yW8SB/qfzazZUnUhD4GVZnY+Qf2DaEXAnqfKz
TrxPiRJ7JaUYSCX1tRovswImaMxgt8FgE4jXoBUMxWBAoEeFKa/h53oCOfJhSfnyR9zJmMtBMVt1
I9ITbR6vAgBKzRhafZxgcwTQGASSuaJA9hacZ1YgcVJUnuEWbP3ufpanU+wAGSvDgCLdBMBZgMcc
fEfMUyqjvRgVY4SSABiwDCofMHIFVGlBrgX+Hal8LL/hP3FUebrGPjSq2nMCF99HG+wMWb2ZSxC2
COTMiAEjbOKSil4XHNvqSbbDJxxEwrXaFHtjtOASK4WbANhV9r3VsnCSiKkdeNocI05I5e+gVCBR
Q2zAlFPTuu8UCVxHhLc5TLTt9dvUA/AZJs4mFgaujH14+0PL+cWwWpcJXrFK5kCS/izg/MnvnyTt
RUxJlhmLYuB6pnQ/qKT5VCYvu0CEto0vmWGRTybQMuJAxSTJvi/8BlQG/0eM7A5OTupTg656XVTx
M/ZlavuYJuOduEhW266NzDwLYpVRhxTtGZRCEMbWgC9u7X04N+4Y46ur98BIIe6r9BJMaANjJ2Dh
lhnMpGSQ0q0FS5RG7TnCAzPqTsGUPweF/17ZDw2YBDpcAeUppaeGEuWR2Qr/n+FEIuS1gKG0HkwJ
Aui14kYaavGBOce2sYiA5o5LML8LUh+bqtiIvw+jfW/njF0HZjAECPKZWSB9cl8ar0UGddtg7YHk
kBGZG2dHq59C2fSqngvexOkxIdBxmTNIAl30I1ZNKnNvqlJ+DgIUpeDuoFMCCNfg94p5yAIlj/0V
SRG7pMm1RmiyCor0J7NMCFk5+wYgK0mHLBABO0ckzU29vh0zNh2WXWrSLGG2/uu5iHVjT56D+/fP
tfFflaU2nZojHmkma7+VpYRnRxh8TbCtM47CMD0rMyUIHFb6AEVi5lZ9WZ3k5jpJYvW36WTH8SoI
EbWl70yBNZoLGOhfazjoq7RDNYmWRe0pACnTFrhDlKBLvSO+gkHAPpKm+1JmF9Pl7s5Mu32VWzuz
yo7i4F5KvNaJEe7QqkRQz3ZpEnltrjyIE0lKEFZY1UOqMhgNbOMqTsmlz8UunDVSoW7KtP3SyCwn
UaxZB9gXZKBgPenwon9/AXWByf+2L1rwX3RLV02Fjuy3sVuESRqKP07DVtWfDeibJSyPrmAPEdMV
30/fnOzdNkz2qpi2BWzZFMMrU82RCvfeMkYRdIcyaPFlYhFO6hMJBk99gOU0Tu/8Gpn9iMSM5VGV
xARSgPbCBm3ZzgRSL0YurI05TX4ICD7qGIE2o0g48/tdpUzMARL1mWGeSogo/ol6OLm9GJvZDevy
76+I9k8nhY79oAahBw0LdDDBevvLSTGQ9GRJveL6/kTqmLElxpUqRC2OXcHZyDQAq3np6icTxBFc
T0trvPyCRgXKhL4Upbd+FFUU22KHHycOlMiGkSDtYK1f5SmC02GXcMxhYyCpZE54T722jNyHwMB0
XX+q2/4ea0SiA0WTFKbU8cgk/Cp1ZzFvVkdGsQxi/sViWAY0f1kMumHJcKSYmtu06L8PcLpafFXj
sEE4QJ1EZWVa02MzZluB1s2DRo+iK88y6ewmERb1BVOqnUbGpo0l34JZLgCcaA5EMVNn8YMfzKvR
WudVfQqL5NvJ0n/Rmir/NDgWb5rbxEXEA0ReVvifTvZIrg2lmBwCAIb4U5GqKzNQgJ3CSzuonTnN
Tm8xejGcc9ONWzxwHpOAWs8IyfGYzXAjUgn/fgkpzj8RD3hPqs3XGUI5FtDhX9dQ3FEM28hx3KjP
bk5CPLpg8ghE3SavrieKdWnQBAEJd49v0pbBAQVOPZrBgxM89mX7VkQwkQTMWkzmlSDKcxThbjro
R4GICLBzVrGwsY8zYfc8UoBBlZTiwUUc1q8uOI2+lT70gnx2iT7Yy+NCefHFKhU/PtlwS83Ppbla
upOF2NRL6gEk1vOxVRM9UQuW4AjAUeyY4gs2+W8MpVskzQ2LZGnLTLhMaUHlHen+tUVC5yp2c3Ik
6z4bgLLGBNwzw9SvwzW05lwUeEca47Gg15RArCrxkUQftWyrUdTtoeaC5sy/INelPelysT9qjUpw
OIXNMk8R3VVTbAIFxYtoDclkuM0Eh4Y8uateoNIS4RmWLX8s1CHi689zgdMlizmYQQHEmKU24gut
z0MuACfFGd5j2CwJnRXTOuUukChfB3MXq+Eb0qJ92fskAI47I2kom20sPZATcIlMcaMW8DKnZRRU
lnhKz2Eo73Huck0Bo03D4s+g3Uxzxwh0p7SI/Ij+8BZMVYXy1/lINEsx0WCcKCBeyxXYBHL2by0o
vg0jOYb09pjiPHRS77Ywv5ZFE4rBQ6qFL1PY3Ak4P0moyxrMheXsO1eHR9XWscWkbRdtgC7D1U6r
+xKMWox7ls5l0pKfeqT/AquHNHfJKc9heWdcKN3FCuNbH9ikJDn+wK0Ba++lZxWHYOX7p7AkRjQL
KhSUVMsLMEWg+q2TAfJngXkogi1WTcRrGfs+/IMGZ9Hnh2JiUKEKgo32L8bRuvxPIB0jSVlXFIyI
UAgrym81P0hpquuA4q7YvOMY3182JZ+XF923AB1Eey9mL0YCWDEcDIYkKsljxKRd0zA/TmlyJpNM
pFPDEcqPYpLVtR9V4FzQKN5Ggd6Lfb5SGP+l5aoWgyMxtBBwsnhWxGBKgF8EqDzgb8k4VMyYdIWU
+jGu3VEme6mVL6Ffy8svatcpiWJi5QzMqQgCE8AtnnDfYnAq3gEue1cYneIMWJ7bnAdVxJqIkeYv
PM0MP7ua1O3QJC5q4S2GMdMhv09wXAO1brD+Ihqk/Ujg7GMbkN0INSKfalS8sp13rIncYDguOIs9
heHyh2B6kJTgfYrqmw6255ajQPzym1jFmQ5BLwCcUqbmsEBiAoNAYMZ4yJKWhV4u2BZVVAKzwfEr
TJLZOJY7r4pzxiyfHEbUqyoFa3r5CQJMwSnmBALHE4+4rZXnhr1zSqFYTcQcCa7gUMQ3sTkFIXI+
eJfLJiXuWpfTWEXWWqtOOLNeFTPapXN66a1JXQsUBG/QbFkRFrAPi/pJ6XoPPOAqD+Wvq7pARsuW
iJQTnhW2qYWT3gjFpaDDorkRO5YYwklk8/U5bi4UwUhcaFvD5B5pKLItm7BZwGuqu2UzzphoCqOv
TNR9VOIgEsk+SIHlnxjXMWlhMiGwLzWLP2wSgQUG5jDUWkaJxM40KytMn3jwcspg1xKQivjwKpbW
ZNe64qP4Fu6ty/ebsv6ga+xiAo6z7OAG65l/uiM04kFy2Bp/DaMrUFMeDDy5IYNgr861iyUxkGBb
4zqJY2ehHSuT8hCRbfMLJlrW3TJeEABRHEs/lR4PcFIi/ErMA1kX4pnoZf+xdjAWSY/izeEQeLZw
V6Cfiu9oMl9sxjPiEdGgJJqj7JW58lUOfDZBHmgZ0pXTsdaDp4UwnDSLax/WR2nPR0rF55L53qEg
hoRnoVeBBLGhkx7Fmx5a67mueyBb41235dvEMQtviAPSiDhmC/1RoIcy+dmZ/PWflZtlE+3hS1+/
sE0jsFbOSbz91BFLXpCnjXStwLLYLGgKjLDjGPAATMYVqvVCs07m+NTq0vbXxJB5ipi3JHZ60et+
HQ0+7qcZnQYFISbkBvTW2ZbuqhETLkDUZUUpDNNnaiUxmBUTLKIf/phctvjWKnKMQQkllxgDC/BL
sCP8TusABaq1ICcvWI2ptRcyF2rrIMAxcSCIMZH4frmkJqANmTlvh/ha+yEGcBBCY9BuddSxDxNH
uoCyxGIW40Wbm4f1Nk6+gOT4bUdMWEuzvAm0ccHigja+iaM2F73+FG3n+D7ByHjG1lUYheASxJPT
5E961p2mfn6mWlrHGPwrNaPSFrowv1RUmuIXxzUv2uKwyl4tzi4xuTaxfoEVP2IFwnsTF84XS3hB
kBZoscNAUFP5qYXFParlm1k92foP0OGPvEg2Qe/c/TCMysAAFpwqn8lstxxPzYgsVgSTfoj7z3Hk
F7dYoMQ82zh7XEt+IWHot7JkvmSaAOCsDaxjeZdRThzQIGPuzztrHT9324EtVmCMaMh4duxLtjDC
xYi27MMfmHOWJb9SnOwNxZG4lglPX5boV0Wyd0v1+W8pj07RV100xXf7t8KP/3/0SaIA/++1Idvo
s/5I27+KQ8SP/CEOMf6haZaJ7Y6qAiMoskWT/Ic4hH+C+ygz4kNmBMhgI9z4Q5ekmf+gUTLYQRwa
EE2Ij/5DHCL+SYYjxFjJYcQp5pv/IVw5/+q3/k6XRPP11ybdtDRd4xc6FjRmHb+l3wqZQNWTRC2L
b0LK83kTSGsa9elRP5UP2i64szYGwWV35cP0AfPpDQny2T5IX91F+pIe9G0B6vTSXYqPmKhzHMZ1
lz9Elas8NBjU7cqn8F1r981PnRz2j7JfqT/HJyta+d8UlST1AVyWcG4gRsEa+bbuOIN6zc2v9FR9
hmMDw2Vv3oZP8VO+xzWQSm5TvkeR25YerEPJRytK1/6zuBDea0BV8Px3mZuF2e8uidijobhtRcDo
Dm8C8uINf1XcogDS+arfU7xDhB62FsNAUqZf0DCgfYbjnsYr5sRM9kOey/c4XjF70SYAGLewXHQz
M7ZjwDmlh9mp1Fzsn5jSmYfcXM/IUFJkp55+aO4p2cxv3gTEzfZpvEz30lfoIl+8UzbBRT7P134j
bfKjs8FYe9Nt1cP4Nt+NXnap18pduCHMfIvM8FJBSvgBSji9ZFC/Vsbr8Bj/gHNaPFaW2z6M+/ZY
HcZdgDGf9Iy4golBkB5sLM1UHE3cyIFts4Jky17ssx1XK32tqtvEvgNSUeFpX/tj/xpiCfTCjbB+
ONkBsNpsCXLe0iU1MAG6tUIBnkcoGPRVJrstWGu0hbAGu416Kc6O3CqjPtklOubjHCRY+Txwp5Hf
4FHJMBmzf+OYy88TnuB+8Z5ZNZ6hbFavhGPlI/4zq+pJewmuY8ib9d3gp/wGX3mEwaGsqR5xHdJa
EUPhmu8kSUSUN1erXaVMseWjsXZC4pTc+SX4ah5wXbSITs9+oF/XvjM55BNZT3Ma30MfcXaK4oEr
g8wwXVwH/Y7mDGdEr5SvMQH1BGc2NuUL1Ip804TdgdCgudrwZSmYd/iK2M665DLF0VYz98Z8KbAo
Ky6Ov6+KS1tcVMbo2KcNBCbbp8Gg8N5hOBeErornOspoSpkbNyIhtZ4rkq3AOl+bK4BYnqGZ8XDS
UfdMk6wQpy5A5NBVlA3sl+hLx29+9l+ygDbDsxTAb5eI3DH+QXamdpaGffcm6yvsObGZ207JVmdq
uWXkPISQwU+yhKsBIIDuwTix19QJ7Sk+Nh8KX58OINP1qiOVUP+S29mjUPf13Yh5sZGsO/6nKtiE
E7cTS54vb33MrzNzVT0bSOB/1nf+XXZO6SVrxgTUgmuz34TRgejg6MVJNbirDNKvOJjiwmbYH20L
cfM4bSvnCBRup9dWl1excqn8GgaiYPCF8L0vGcNNSBa24s04nSkzh/ip4k81QwZ9JYPZYaaqx0fU
7LvxeTg6M8OnZB+RMCbhVszk7+ofo6MNjviW+MmnOlHPiqIV95bSPOvFPhx25AbZzgYf/3EVfE1E
5q0wu/7McZ0ktKnCJQpsZ2XvpscCdC7c1drBmfZJ/14+qjL+06070ML/JJm67dfmjQzDzEbltLKF
S/gqOvaHFmPi4UwIYpzZnhWfm09SOphqYio/qmQE7+wCBZY7GcDaW6vYEkcSqa5KIBZe9voqDnd4
wCnKnTp++TWfSvslV/u3DvL/wRG9/VkIBW7z+1H//6CMWJX/9px+LLL//b/y6OPPGs7lR36d06rz
D1yD0QgrnNHiTOYY/HVMq/I/EHU6GHWj3DVkwwaz/eOU1m3+CVmlxYTJ0BX0n//3lNaRI6vAdLat
2OC9Qo78b5zSwKP2X6FI+hikTkgETHFM8x4VioU/Q8dhMw7E7MpY82QKcdKdHe/w032gFzL2FQMC
ogHA5gYiqLCigZA43NkV1nEzYRvahGWUTQYrZjzMruykAtsJ77oOL1FDzYi8J4BskKYBPhtpujV6
z1WWNMq6CubXKvOtF+KNHFINXpuq43DHG2SdJTvU7ZDC1Bfo+jjD5Ya8nnmYVKGKG5Fu1SoWKqnM
01Q4JaZvzdpEiL2qkgZbOyU8BQRewx7pSTSbnKsqcnoyao/RVyNOaFyD1PQxwzrwJCkFFn697I3k
aEkZBix9NvTr1uzXPffmLuPUiMjwmhJCN+q6aTc53ojM8KKDL4fEAvWMDUJNQwBp6ThXNnizNrty
bMyNVbfjumfEHWjxlgRHSIImAQ2dlVhe5T+BXLwS+jqs/BFDQRgyDqor0Hut9mWkMJAzOwRrMO0G
zGK60dNig3qCb5iRDq0cO/0MhrG9lBJRy5VDoLMVPyp5tCcfdGZCpyCpVbDu1Yi0CM0aw60uP80b
XGBd32qSoxJVGIbjFrWR/INREjTTNTb5GXDmMhO3p8whddr0TRdM8ijbSXQYDqGqd8epYFgVYcDR
M1damSSRhvWnErF4UsOCrtjoT11Ngnc7WclapOS06je572yNWndJiv7Oj/RpB5lWbdleazGWMIfg
IGMmSeLmBNu0+hxhDruTkpKd4PxMahoe6H3VurDex1LzQQ0II9GM7qjXFZm+dkbUaklcMW4Muwgj
7hz5r1v3frNpVbu4k0dtH5gDcKBMyLKa9WtllLS9bHL4tXj9bDDuwEab4UAyn2DG2Fu7Lj8C3Tbp
1ppkhxIFG7PkYwqCZpeYJRpXTBxt30pcufuhom7EL73N3Qo5qBVO81HY35WKc7LB8Ocs9zdQunXP
j6icmirW8UFECupD0517+3HI0lPgk2OOzb3lNa38hko23PRRzyBdtTQMcmTfDVtCQ4i/62So+Tg4
e6FpcIqlKdeppGLRTTb8PjsEPQwgjQziyJ9yry9V0NlQ2XZWWSwsKbdvR8wmx9T3lBDvoaqrXa3x
EaVVRBvEVIMy0U0IvUr8feFBxfCj11PXv6kddj9+p6vuUDGtCPJtLFPS+Eb60aNsSSQcN5xmIBC6
07f2qDBnSWZCCYhAqa2enaHWXuVGYx+xnhNUV/uhaJ+JKSd4JgvWY9lbaz+NzuNQkTL9Jinj+yDb
PFD4AxM95iqT7wLvolzFlnFlppBULvmoRZ50TeNCctM3jP6kOww/odIAPpL8Ee2C7FI5m6nOtRc/
xe59zpu15LCwpxGmnO4M9zUGP5uaGIa+QLFX2x9NbLbbLELFG+ndvukpNZohfW5K5w63WK+fy3mf
dFRPiuZvilS9lU3MDWf+0RaHWR09Z8zjuyjeyzGx7b1t4Om8+CQVpSvX2nWQypA+mhGJUelviqE/
zENwntiZd4h1+01p4MMMmZvqtdfduqIwKSxF8NshsPXmbppZY1perhrL+ApmmxudF8SKBcNl6KVx
lfvhpoymEplQzv3qlXDl4OCyGbX+kSjxfoevYQkEJ79EKs8OkihKYOyvVqT1nOS2+kCVSxy4Ml2z
RB69gfwlKE0TsQFKdGfEfnyZam3VGTO1DCY7HuQ1rxz8aCNNUrYZ7NYrA2FQG4WN2+uYpjssKd0i
vbqSv3LT0g+ZRs2URY6nk7HiGamR7LLsOs+9dsYc8Y3Q6dOI7zwmqeEPinzRFuGR7weEYTspftkh
yToQrlJCjGgt+qxEKhR1l6ZU1PvQlry6mVoPSwyHqAIYMQUTgk0wTHisZQ3bPKYs65gMYXzQNmEg
6DFTaHm2Bro8ZVzA2MkijLOCCQtd+SmMrFeM+uRjUwZo7yTrAnyn7ByIWlupaj5JtiIzVwhqyr57
m2cA7MA3B9fXyJ2sZuVNaxOM9MLi1VeC+th3V3IuYvzZZ48BaeAlxOa6mLoUawY94GQDYe1632Ex
ZsINwGe1OSVYMWKaUCKOVfLuHEAb0TmA5Tp4Distu1a5ZK0lqYRF4tDaxHW5wTmw84JM1fcOq7rN
OHpQAdnHKZuvMjZcJ2VWVn2Nz73McPIet6vXBIue02yMA8/l/GQZYb9z9KHk/HqV8zg4wF73NAv3
ZtOOtE2dXoi99mmUplkYN0deZMbvhjGTZk862Jmk7pmgmRPUNp1gL/2dUPibXEzlIRZJAMG6MDNt
jfFW86zZNcrFMbrvDJkW6r4y8/JD10BxKXBbTM82ocFu35Sz6Y7VnLkaauMdxGi1qrCqht77LPhi
MiKoXktWsovGUd/naZIeRvPLD0fqb0qU3dQm9Uaqx3Y/1Hjf+mUcPrY85zuJgK2m7aZ9O8fGBo5D
jjaaaPVCNcebJah5Y7AOqrn/CCyQRqOKkpPa+fQUSjVsnYYs7LgOu7eiNi5kBRAwzWhnTV1y3+dB
/Jpj/kXW3zpHnkfOrBafQmainkLoUqrMH3ZyqIO5eiMQewV9wN+VIYnHLbFI50oOT6VZYbxbgmE3
rZHulr82+GehSLEktynkApVdVZxw24s9zDExfiuBLcg1QNJksmk5feDcDcMkhE3NO361eEvJI52N
+JNeaGvZ0Lh9cq0A8vpcK9tHLIrjeHIKrc9RhLckrVwyQBO+DHp9jVSapVwK5U1ral6hYZCIMpST
Atc8Rusaf5UCGcfnyv5QhcqNwCkoZpivr3zyZTYpZpAnK3PlCLJ1Fcii6sreqSv9S6UemgYERisx
kW9anZwN6i4puO91LDoN8s1WMqKbTTsHO7Ng2KDh0OFhZsH2DcljlXa4uUrA5dj7RvtqRtjmpAPW
6M4rkaocodYWou8+0CcFWz6FpVo8tWPukWa/yaX0OWPXIjfNDL1KVXFfYlSsY+pUxs4A5GC82aoD
LYDpk6H375X5hlPHWa2QMQEzaAzl/cT3PR0RGVYQ5hXSs7ltgBJyyv51HD84BiKa6ij8zHKS4rJ+
8vJMQSvvJXRlc00xK1kutrCuRWlWgqDEWsHGl6xx4ANuImgHD+TWs7RCRRlbcLnbDkTLrl5Re/Aw
GspPuSG4LK6Yh2VqS+64D6k0SjbwaIf8I6RvFc57nTK2Kx19ZV8lh8lOD4Ig5AeWW+KWTXjcfdoN
O9zqtlXV7Az29ra3dpXtb2vprQvNXeM4m3wOt5jgbZoSIZMERj2i6e7D9mRJLez+BKHQGPPJzP7M
owgHNQUIm2aoL5hIkh1HMTyHX6bQ4uQMMcl0qgvFncgAUtAyDuS1EHvhhtVnBSE7wm+idM4D9iZT
RCZAn7vmSNyn3XsRmYjzIUNjAujgqQZAARunTrzpasAuJQcaDxy01VHh6Vg1SnxCBREO5msr9iMP
F9VVOQFG1ZbXYb5nIkR1s7kjQydJN+gagQ1abUeMxZcxfsXMug3ScXqq9plKQ4ZVnpEF00RnM/tI
Y4zaqMfqmBWIJ2gxMhRHZpsxvOkDRs9qf0rNflUoqJRKgg7yDKsZIHf6Dd/GYH2QMRAx24eW1AWC
qp4tRAYUtggui+cpPwqFvUUUlK+p697AsU+Cmjmds0YBFQggNwh6W4jrYT1MO10NmOw4m7i07iu4
/VUNQGY5L9DGbkmsXeKU/Ae5NaGTwnmBh75FcVd4RERSn+Ml3RjOgZtITAEiep0aUP4ihZ0ReXiv
dxWB2j9aTdiUvGFDRxS1A8+o2wuBx1jh2SpBSq1BC8H9umLcNjyY04xdT9ATrxG6MxFclbINu2Jr
Ih+Gc4jNGcOqmmgAENG7UI8JxSCCvhUVd8BBScsIK5ymQXJaCXJlwvog0c6IG8TzBWCqFELDcqZx
ndjUVlUyHS1AWSl8rTvnSdXnCyHoIuMa0XJLJVHZp+haxeGDYaGnq8yMWD8j3fcmVhRG4K/0aeaa
NeoTqqlHIg+sVWxMj+lcfuK7DpCVQBeYR5xuJBuuUKRulFLEUM2j7HJaDsjEy4s8TLeBRFpMVNIL
ystHqWFGX4fVizlRcHVUxz3ITo/vbSg8H/oGFoUUEB9h96Q7dGizNPxlzLupUz9iUFBrnN+QOAac
J64GbQLKn/pGTJ391pnICDRKNY1ZmqdMPUGuanorK/lNJdV8A8UykPiILSZ+sR6wpm28ZIqoE6/8
kIEY5qU6uOTKRfC55l3URdO6KvBiybNvmj0WG49hDAF7m/oaqFFlkgUf/Kgbc2uKZWbVMAhsh+OL
SFDPaROkebX/HETOTKR0+dlmTbsn6OE7rKSPeVJGNy0rhc6MmZqiZXtdMnAt8lG1ZWZxVNuMCm3K
X8ZGAh0rRy9Ryh3hr9JlSpwQrgMJo7FExDMtOp5+aghKOBnqLqLOO5vs8Gp/Hjv0iikmn3rtY6qf
JbmXmmgXK/Tyo9XALUoQsNuj8Ook3DkiYCcxk0czqD2rJZK18PULEsZLZrHN/B+WzmM3cixLw09E
gN5sgy68lQlpQ0gpid57Pn1/LPSiMTM9WZVSBHnvOb+tjdIrCsP06Oxk4chCN6pIVKO7HBmHSRNy
NzpFXTqBrl6kcc2z0HLBS8hVswNc8jZzyIzPAu3LrFHpXYOr0+8e8VJ2ydOsK7tA4SBslojcWsTW
RCjStfZuofAK1PBkBopTReRm7OQEqRXcRczbIH1FHZj8wRx9Lhh6FTZW9ZjYyUdUTWEU25V6ScNH
Wd0nCFUd0XjK6hr/tvXXNP+E081SL01/nad9Oj+HYle/ltMtMI+ShcWHo1B/tDHDZvjZLH8yfZlq
18OJ4MpuQodJcGMJh5BtpdJJ0qHSteS6jFEhEQjZXITuK5svQ7v6iskeKV+SfmYLJgfF5leM0ruW
f5Y6F2G/pU/Nk8PnsLxHyKfWlLqnEL8AT7DzFzxTHfm9M3f1febMJv6Xv3muqUZkkf/F/bSJ2EJD
3qeixOz9ngePXlKdBv5GGduv0Hom5kkrt2b8lgZ/sOQhluRRfh/Bbgx9zbMgHxhZVh3umtGvF5dI
2cwixWz6xsGLYgMZW/2uTXthvFUJkaTuQsV0t9fM7Rg91eI9M+6nKTzQsxmrh4J0pqDHfGltCsKt
q5GySbZtGnCPvb4xMFQaWwOtqWamlC+d58XVwkMO6yGO6LxzfDnPWEbAokB0FcqmozJU8jL11Aqc
odzpOFwPS4JE/w1tDIko6sYTScQSMEYPylce4oNvYYLGv4E8nwnzlQUofJfq1qkrMKPgq1b2veJx
vU+1P2j7FrDdDFta7GO3qfxQ8jQ6b0WN/ID+angZPaoMUfK+nz/D/qtBK0F962aUbqZ1Tuu3GU1g
hsRjhPKhAHn6Mvtj2/3E8qUj3T2RoLdkWoAJ3rUxXhTFYUBoodK3rlQmASKI21Qe1u9VM4YQwh5p
9wHFSV4nQKX1Zf6IpDvJUtS0JdhRYwzrNw1Wn8kIXMSeKXVJP7LwGGQ0MpInAfGN9Laqv6neLgo/
UI7mcljkZ8VDi4VxrnaFeZBKjqbFq9pvcVWJuipSdOCF4IYudiPxIy/qjhz3lNKAnrfIUYRr2OIY
WsNmFHuS94J2INujpa+cL5iqyPowDc8g9Tk/9c6hmE45BZy3ud+zOyzGU0dSx9gLnxn+asA8ovAn
0OmAkr9XqFvzsvBgqT+S+pOg1mWfRbTvJ509LE42eDF9PuPeIDw4PcsVycG9eSMhngjwR9rP7gKx
qEUXjopRuFfjn24G+wD6QOwvbfhgNa9hCRsIDhZXk0ElwOqntoGt15+DspO7i6DvlZbLYjTPec4A
qH2J8X6SE04hxJYTlhbLN5PdkA94J0Ap6QppyysZCbbW115IgLg6vPJn8vAiTVf6gHqiDSSfdEku
/rceSbR2CNZ0P24yLR48hd/RqiHMGKwG8TyGL1b+Khh3/g7ROhvGLhOQK2lEJQxImlrixf/J9UNK
/Di/lYzsk3k1ynurvCqdiuwwcEics2py3FO4m+rdsva8ZGHJAu8Z+YscvLXCXzT9Wt0BMk4gzxW5
g+R08zWI3gXlXqj3/9bA3tGzv9a6zsyZ8VUbbk11nKxjaVws4U2cmdV/a+O2xqn0u3neTgrMp037
bh/dspYxNXjNqHZp9wK49cHQX9P5Qj42f99IKa/iaAEsz7jJQsZ5qq2XZ5jeFvkc5GcaKkFQx+Ig
s/9VeWvXOUcYStkPPeSa24oJ/4qvQa4OMy07OD3kwhlNZ8o8PmUOwBjCmL/a1Bi3pxo2GtpJPUrB
yWr4Z3fafO6Lg5B6BtoheW1rd+lwx/X/1dfXnGRjPj5VupW5r2207mRFR0rCrOpE6mJK8ySd9dFN
7O9ZuzWJis+2mOGptRnGqxB/dFAclBTWDSPMTVWuc3V718CGQs5hig2Rm8pfVfjRDzcOmjm/YBsf
kmceH5b5XkNPVnT87sbOk3p7XHZJ9KqPx5JLbACayn+N8D5bD86YPCdQ6CRFhy64qdVXqSnYXzjt
1+4AiyGPRhxgp8OyPCohfBR82m39g0ZlPZAtJypZCcV3s/9GTrcJq1992WW81ETlCPMDuSgTaaCd
sdtVui+JDthGqu6D8tCFWFtze4HvD3dzcpbT74JKvY4OtrvVPEICPM5qes3zN7xCHp+UXuHUv+RI
ACfy03I9gXj9HcP3PryoxSOXdjJ5Rjr7jyr7wJY0U7L48TFiS94MQB0FvOTAL5XEH2bpqZwOvhja
YulX8V2Jj5JytxCMKQJpHa8NQ7OA4TKb3vt0n4cnvf5XT69L+5IRjp1e2oStB2s6vpcRXX64VqMh
eK+IMaYJoPinhi9x/o4MdxPy4HTW5AT1mXcEGL4MtwHtUZNHtV8OeJjAvkrpiUtZGT2eHweYdwzp
9goPfOoIe5VmV8WvEjt+YX313R0iPq7sNNoby537i0+GSHEzf/CtLONsyxS/RHtzOEnUrFJvEP/D
WbTBnULTxDeR/5TCIzoa3+b61Zxu6Xgxmcb5lfgKFuJahkeWzxuhWy/FPNyr8z7IaOX7zrlyeH7L
J3cfJcwb8ucwArfZdhbeNeWXsFtL2E/UpmMUwSUgeUb3p7GxSt25S18mpdskBRqJpn301humh5II
p2rEwTr7gXThpQvzLVKPgD6H+Wswt5l8xOSQml6/fBOnMgn/MvNiWCdVP/CXCo1vIUKojtr8T2Lx
7w4LJq/CjQQSdLnGKIoW+Jc+ssAHUWNil7Mzz6sC7Nd4E2jIjF5E2ovDK8dpZn0v6WuioXXj5SbK
XsfxdRoZTLKe/2LwJtLwxs0YY/Pmek0LakE8Rfwepz3msJEHQvRNyt/TCEtf3jl1/IpJKHTUBf3D
vOX/lOmRySZWf9ZItBe8qCG+IEB38v6x5TkM1qoCiHZq1N2oPIRct3Ug2SbTXYlIrKyAXYrwSFZH
K7mkumnz5/i+DJxkxnBtVSwjtGoPu3TccDOL5hcJlNBZDyM4spqnib8wOI92ZnymtNIY/FjyvOnz
f4PwOrY8ftUtp01a8qwS/KLNHS2/j5PbSEcVlEfyRxEOH2GJ8D6PXwNfCwrIpCJ9kjTDK8mDm3kS
PaPed7rbtt6IJZmqlfafmG27bteLro5+qLGB0+b5NlaeKHLtxL+accroXtd0H3KQp1gJXrJyWxJ2
pWBBw6/NHMKFKBTe1P4tuDGoLuCBklkMI8610tUiN9JcpX0OyStHcVq4M1xiE5x6kozCk4wRX8LV
YRehQ71BH0zbnvkNEK0/UTqG1jKWfWJ2guVk4mJUXaPdNjzi4r2l2MsYoj2sS0+sm40+yaTojhzz
k0X3NsAUnWKhfKJzONMpY8bssmtDegXdnFyvoH4VilM/nSby7gwD084W3UM7kGbBWpFcE+U18bLa
aeaDuKfatdnR/NEmj0r7zuN3vbmXq312O2BRXGtwqB/Z8YPopT8bB0O7L0wKMpD2o2IpLPdlT6nI
8NIL21Y7Qz/gh6rQ1gTE8H2M6TVp8QF7/JVsZhtBOAyCkxEZ0vsq7wGZUuFdMb7atQEPFbkXw0vK
+a6gV6TfJQrwQrLJRjRYbPTjcpmm9xypcf+lKf+i6rODFUzVfNMXWw35UXRt9GPbHqlkkv+U5ZHo
b2IJWyUC3yR/tUi7KrvWi15fp/ieZa9BdTa7Y9kkGyQ9m0g56ow1KEO6e7xcBvU3iRHuArfsZ1Qa
0kOVfpLkgZfS3DXbIPGlDQwhcUSbmvUCBfupOwb6IVU+KmG/JMdAPGWxGyx+M16X8a8ltTRWOamx
3GIIAvmaclQ4lJUdyvjLlSFxFVbvN6myJ4MkKq+a3ljdZCzIxb6qwRhjkGmBfy3iMaKX3ib+x6i8
L3irWZpsVXySEsafcAB7oAd3erKLlnNsnUvWs1jah9Cx1nuXHK2GiGA70S4mxeaQI04uPdGFj9Zz
yo8tiqpom2W3nLwQY/pncELGwltXPhUBSZ71WSs+z7lYHJriUifPUMBcz56S/inWqRKv0+wN/R6s
Iqjtydoq+iVc0flw5msc7SiuQNewBx9jKgZVerc9Gsrl/hiACy+fvcFnxOlZWK+KeDWlE70vQrVb
56+WHgvjwKoCro/FRCWkiHt9WJVRhBnmWGvhJzy989rpxOiuPWa4EJTLE2FqDYuUrDJEuo0K4tq/
98JbLFUEB6VOibJtDn5zNoEG0XFPcOOLHPIaHioiPWycEbhRMLaq1e8UsDGnHGLSVZZf6KEo1Zex
9EOyRtR9qB7SfTC9rOV5ufjklWyzcwSTF+pnMX+z6Kip433WPczwL4fgKRJtI48fM+BxMl5T7dyj
hMoRzJFfZE9ZvekT8KPynkYIy7MLrVHQ7eEBaHe2KVeVP7oosD+1+BW9cSj7oUVCH81th9pEFM6W
zq9FqxLRHGDyTMRkFcjLk/MfBNv/Lm3YqNltV8UijwlX9ipcitSfQBfthL7mUaYw5iRwHIXXiHYW
5aCG22V2luhFKCBaB66Z3x7NMc8dYMElclivkZG7lKH3Dv0iqNGVzOX8ne3vFkCUTASvTd4rY6sE
e32daNttZr3mbcmDCO3Jf4L6V8/fmEfK8l5pJzE+dMKTSNsO0v20Atf7RLwbuUU6FAPf/MOias/L
LR8ZwaM/kUsA37GbjYgi0XGJeOHNI7foZH4sWKsoehNfLWUnuARtQKmK6RUFJHAM9nJP8kQXN24I
xgSxYavoM9Pha+hrWGjAeCDObnovgpM2PbTqQ+vcqAc9YvtKrnn/EQ6zmws/LVkndN46xnyEyFsf
nSZ2RuOQIVjN5Ou6AeUTROuayvWsUJGXI0FNnZeSm1TvleRDzK70Q8hkLgffsUmcnVI41DtsWlT7
dEngSrsb2Crq8+B8y9BYGpWq9vSsA1cTfEM/ztNRKl9lgJX2gxBV81UUjqK8jwKfEZpJtFJ3C848
iZ6lr0ZDn/mVjGdBv1h8CK2067NtHN5CZoyqQR5Ph1pg7XmuhJrPd9vpe3m4Vd1f0v4pxkMEUh6Q
y5iwq0bDulEclui9jN+k8Wfmq2i5gUlnjkI3bb5aeVfBLEx8FIgo38zlYwEAY4pwJA3EOP8QjJ1V
38LsveI5KGWcOLJD/oL23wANPQgUZhVYoJ4rLqaqWOuxIkR0qzfLQvPLC2+HFPjUfpFEx1vPK7Iy
UT8ZeLQVkDTy0i0eL0/EEGNcM/zCcfSYjXfB2pWb76Dx8nlrGi9a/BZnp1Tfl+qJ8y1T3qL2ZuSf
VcO2f9D0rVmz82xN82PWwXN7p+H8lAJADWA6+WEKLN/iTdSofNku8jcOLeAtgp9Ab2TiVzCtbqbg
gnUDreiWI6vgHo3zdlN0I0fRFWZX5g6QSKxxKhzF6ic5WVs+UnHaV9VeY+Kg23chloPaEWFTmFul
o8/lHXANm4e0HJtqXwkHLaaZGfJiqNeZS5c9EEneV+kf2MlEzJvToojC30+vtJjZecL77umQ+IyV
nPTai9KcxgC8v+KnlR0OCIJg6z8x2Tf9DomYXPtG9j0IvzMZKOp0D6n6NuAEFPII5OE1EUB/5k+N
S6U60zzTVFvGV6CgpPZpKvGbFggaos6o9mwOtXwJKE7VflvlQ8wfRXPKkldq2KW16NLRx39N+t0F
GR3IF/ZHnVehwR3lTEcAQvE1qbeMpYJFntOtoBg937bRM5sPoe5FyRdVmpsq8qXRu5jTKcjOVvAS
axBNG1l+ru+9BenIUXVi0W7/dN1JCVLS3TA49HmNHO04NS5i8iT0MxnhL4QOzLWc5H7T7yVKT9GS
gkEGDmWy7CqL4ZX9Lihvpv5aigeKN1RHuNdQ7e2nQmxxlKmexLEkbPi9eAatfWkc6uikheI2N8j6
VD6K7FV0UyBk9aDOL6tUSmC0kdZDnJ5dY3Yacy+OJwAnKKJDwTmSFu882C3e1oo9r7O2Q/YaLQ+8
PQjgdWqflcvfm2h+JFwtyoqJdld1cqdm27Ao51RtT0BfKZGGb/VMAWgW2EIAKrl8Zsa3ZpC7L910
69rVgIzDA+Vvwia74+lsreM0vVFZ76q57ATTTQ1/e0RgIwJzReFH5i/hRR0pTu6Ui8HHGW9IsWKo
njkKu4fMnNKY92l5LN7iqPW/0RZtg/wdd/BGyxk3TEg0EhuRSqiWYc8tVzi0Cl0rGwEmbFJ+SgUA
YpdXPkVDte6hSjSr14wpLKgDuzPI1A51l6Q7zrVqG7vERLEjtwkSFoa1VPFFG9Ma37tLeVp9M+Qf
wmDsqTtldg8egIpoeMnWlxtqoZugr/VjPzMUeZ10reZHKLqj+41JIEBRbFUg+32DDI7dX/YUAm3Q
Aiv6BkLUxjnXs/eL38L4NuSnbAUB9Awx3ItUuhUJU4CeZDrQ08yFo3FL00C0OgCnz3hCb1hBOyTv
lt06jXxZf52UDaTbhKg6cv0stbQ0OJkjGodWOrXrhU56pBy8a9alVlv6gBMq1fft19DQb/7ko9KH
NRF/Ly8l4sJ7Vj0tdQsnthkoIkYD2XWe0v92RCPn81ONDoi2BNYg/vpBZK3e6ONhVH8W4dE3F1P7
QuMdz78hnTTj8qN6MrFw99z6zoUvo2n48+waNt/YvKv7bXdQd/qQOTKfqAV+zbaNnWI3usQIB8DW
A8iX+idNj3QkpgTiwaSW42WWb3wMdeZaZMywpqO5X7F86UvgkcAnjJHjoUDEUITpkKW3bKqd4iVs
IM12mTyyXMr22GNLmzGN3MOa9rKTGD4hAcZ4C9raVfuCcInmELIbDM1BJc/ZRoLNtroNdkyMLOxc
jCK3SZjupiSwywHpgoqcan5M4XcYQFTX8LfCWR3wX3WvkQ5YRc9hn/X2Kluv8yt9aag3cLMyWwhE
zwAyExdud4zp+vBau6rfJ/vIL7dqua/8EdmLP1o3ZSaaC9l7Q8eXdBcBL7L4R86B/0Y/bY+ge5V8
RhYLArL0q7zrQ/3KCNbyue8xENBoTQL3hh94gjNNDmrCDr4NhKOpPa2eAIv6LXlRq2s0v6+nz5C+
yuVB9UdXzP3YeGac4lNqbswh5QmoEcW+TB5oeH2rHBW0yjcc7igQWy9wl3mvB6SCE3gsGx/6dFEM
f2gZyzWysphRUavtRoM9nXRSDDtuc7Fkt6h2aQrGfi+nF1UgdOoRBG+YZBR9r/dIJf/m7iSV//T4
U5FmgANglPcMO6EOZXj+JWfIugI5AMBZ2omdkhkjnMCoPmKCp0iwVYZfZKCbyI6RA/vQGfzkpSv7
cXKzQFiiXHarPnKKSMVz/AdyxKwvqJfVN8etx6K5XxwY9/jUu2uk/lWEn5P8TjxjiMu02u7BdYrR
1elYjLi6l20R0MHxK06vtXiZlduUC27Lo1Jzu2ubEmbrqunfKf9brh0AOOxxPDbwmy0LL+oWB3gU
6M6mzrja5h+lcJrndzXzMsIyib2wk+qvqVSoW68vnk1x1/D6NJeg80xkCIr0IyN2EuotkHDBwZ5g
mFJf6pbfs7yJyAQjaB9JkA+C0ficjE4H+GdHaEoBAtAHXbmRnaJkHbqYjMi7yK/GnCI0HJdrqIPF
SF+cYqo+gsNUnrJVoEG1fBKarGoPs38LvcgPazd3Ym/8sX4nd7XUc14CwSZQCf2zyJwAtdToi4St
K/9Eyu6WTnHi4irnq9Wq/zK5wgag/0YOaBYtXTKtnBaAbBG+pf7ZGXcm3oZlhNrvZSVPQDTuguBE
kieZbzpbvTIwSmm+whfYVcdU9xWbCF1UUoSnUe2t7+r2GVQvWeGXV51BhYh2qSyYMFbAOCUpu90K
wS/91mG8QxjPEyEhO+0PaH43uXG1UDHzpA4PjloSnhzJupi8tMEWagak/ZoU936i19qyM6rpG0fi
r88eFSx8CxmnfkABIb2ZwiPnGC4ooySFi39uVwnHFEHHsGFf6U6FstMFHwOuHcrYT+WNKRRsESRh
c1slziQkPGuPySFyE2UumjM/2uXFDjzFb/VT3x4iVibln9p8r0ozEdVSj6leIj9nLX8cYDxNjp3w
Xce1sv7gEujJuGK/cH4RZUzVOj/nvWOQjdyx64ZcNQK6wgRtidI0+7pYXFmkHCJ8yaXPNqWl3EEM
mG4l4ztTf4PxnlbHSvXV8rMyRE+dznSmBtQhWKdxRBN0XwETMbd2Xc5qjTFOrl+b/JlTidAXXtN4
A8sSlTvGT2/8q4ZvkWZt+YTK0S6J8nOwi2cOnyIojiO4hs0xnTim06e05iHe0HkEeGzxO0VveX+7
vw/JTcWRkPoUJruMOgtLnp7uM4XrTRM3I6N0BwZrPjpldfxvWXryG7eCCbxHT/2mw5euKLE9QVjk
wj8KNfA4s08gtnUHvgQNWzpXQUPcqWWQjhC7xMOhi/YRtkIbIUfg/KXedv2GDCcIZDu+1FXnztAp
Ejx3RQ5GDLa+1+Dam60qncL8DN8BWD2wLPCX0qeDVjveywA8KiO/0T3ju2EGmxH4o3VFG/33hq51
OOY0vtHfSAI6Uf8YGGKmPTH2LUx6XIXoIMZjrlrAudcQsBNLpLFBoTuU58BTIEGO8gcBB0jGVdtA
R59994nLxxsnDteBL1kfIAUQ5y9B9k+cYqzlyCKKO4klIF92HO46YpU2nEHrNWneprlZk5BtWl4w
of3o3Vvic/p256beMBhwPqv0haVelYHjat91eOcPM20F37VwWLqLZL0V1DjKMoeGeAjI6WirRx2s
7kGu+dqOQB9EryIMFWFIMjKQxO4g9l7VkYanPDPj12hBA8VrxxYeax7+ZxBj8js3/Sb5rAcb8cXG
4NVoCkcat0F8aRFsW4vmlwjrCftjK+KJ4Idq+I8Ojj7P/GoE9iDktZTXMvhTQwX1/Xa0Tv28smIc
LHlPUgUqY9OP/kbDRQGQLr6q16hxFHskeey44jzR7/8vGPkNTRCBVX42Pv67UCEbi60l/Kt4zsrp
n1Kt1Y97szhU1i7kIe7/IvUz3EB1XFjRCxxuPj90fco3FwuZVBN+ScYrUkg0a2HIcUO11DasScIZ
FzvvC7thj5eFTy3ZG1gIeZiq/fCwLI7tjAuActXolC4XZTNAPD/z7Bcc2xGQa8CTQ+sLoBAXZbhJ
V5E5AvQLfSJtOV6o+HkSoZgdbFJg2GIniIb1QhnBtO3WlZA08DZkwylPMJyH/wxR537d5dsMgWuA
6MYVajRuv2a4hRn1mbi0+TCxd/M0lTy4DF2DkTv55nP+j6tDWZPC1TqJtltAyoghdAWVNxEvUPdt
QINHdkie1X6VaGYIsyYDzs2bCGbeDRXc+5vUVZc4JbySyuup/Bqrd9QtmAfPAiOKwTWoOT0Ba266
thxQViCQgQNqissGcbojGKy/oJHLwhT37OVbPH/W5Y+MfaWfPnXxpcGmBKJPUU1zZmoLCHqHJx0Q
Bazgm46Dv2CzE4uvkACSFuVxfNSpg8n/BuljRnGch4GN0AzQ+q/lEcjt2O7rz5AVBjhLFp8qv562
HFCwIk9U+IQR8APaKRvRFom0HMFksuFd+5nrdxnXcpvvRruaz2P1pivI1FoTDucHi1Jj+VoEs38a
UZ/wXde9B+URSo6af1TmOfZVxzBepq25C9SHUDzleL90OpJewlFpMC81JFL3iXOZVajEAwMMT4od
fNWtnC4rIizHyFW5c7TwTSb2SIj+DfkXneSojbBeZxhYyxc+KU7kFXGbPwxjH88nmdS54FupLtn8
WP/VlvBpgjBQZWtPJlmVHHxCdLeqxJlZ6qQdkqpNpt/ZEtSJ7dWRlQPqSF16qtDrUKRp+DfFH98w
tfpO8pDmsWzQJMsFsOuQgGggRFm/t9otMR9IhBsamCmJIJBjW3afFOaCUnH9RI94dBd52wARrHgH
6WrdlHoFCJagxjixXo3ijV2AmGk3wYixTf089RG1w0sxEu8Ewa6xpCBpRrbqi/tiN0LHW/v1VyGq
OofkKKKvHlXjZwtDvYidnSk/PQoxg6xaNnHCKRgi35cn5GGbvkt8vxiNEGhnEQvOQRBKOHkPg8DS
5ZjIy0vZtXbTnofpe2adnv11P1L4SV0uw+jUODjFCWxTCjhLqIV5doGIKI/mnxqmfyS42OsilFVY
hbkXQv26Xt3acP5EHqfCkKfjd9q8hYS0ixeWbzX9ofqLVOK3aLmz60vRx9Q8MiRLK3zR53c4SQG3
ETagTRe0sHCWRzcOQil3hK3bs8PBZQuRl3KJtxwJ3K31QP7V+E9rBmf9WQBY0a9JwJb9ZZ3r6xW1
FVZOqKdrDzFvhQRXbe+hfGuhNCVO5uEVhq1Zjpj9UMAK22/gSo2JgDdxVKm1Ggn4kgpAVFBZEc2Z
a5IoYCJ49YX2LFWc6DcVR241IYbvvmi1tGVlw8/o8yZKgM+R9goXL5qHuWLQzM+N8FLPIvUNH8G0
L1p7UU7dfAmYFdunKF5F4VKw/BXq3sj2vYOC2boMdg+VfpP7bbAQ5FPvOiAe2NxN0vjUnbvwHyvW
5C5ODEua4zbC3TShHpf/5PzRiB6BnsIdZZTB5zzRQtDlHJcviuERy71AOQB3xOahrs+6uCOAlumz
cJDck1VnKyJzCDFO82M9H9XcX3c7UkEsB8tOfKiSq6E62Yy7uHexgoK9HYR6V+e+nG7xrDAI1dU9
pWSrQG3BeydNa76AoV9i7WEgWSUWwg7iN8X86GOFcNpxcw1NNyOYYA5tCKJ1hkJ3NhFJhUrFmbw6
3mXri/WUqK12TLdenB5nmU10gOJZ5jGUvoXop5NppGC9Icz4U8Aol3cxiIKJjCgA80XNEALt1R8R
Ah6OiBDv82cJaw6E4WiWRyoCBms07cWFknipOIBxrxwGdon1KUOLBebhEs4QR7sSpKQ6CARyYrHO
vRQGOW1+2AJ54hNiEcT4Hy6xiPgF6yJpiOAShlB7KO+m5jeb2EnpWNys0cYO1llL3XcFMd2RN6rv
IwQTQdbJSzIdu+le6ttcP4IcwTNNyM2Qulg7zDjxnUQNXb4l/PcLRdM66Qxxuk1VNvbk2LXbnjAD
b3b5WdDbty7fNp+nuZusnfBdAWVP+254Y4pHcbPRJHsdhNMBBJ2zw5ozMGAGeKoBdJP2HdbV9cCF
jxU8WGlsJXwFE5Y0c33qaZhCIE+7RoIF1A6bQ6sd1uQiDdfUF74yjLj7PkdNJwBrmOPGbNAnepME
ur38BWiiRqQ694bXq+l0NhzkEdVjjM/8iIk3bJPpt71JksaQrtps2yl5Itaq50gn8iY8mluBEHmZ
6/0Cu8I2BsWEzuqx6FCh48kA0pcof11fSsGPC4OnARErBNfIeunCxSRHSfgM6u9Z/5grnVWnd42A
INkWsA0RzVvKxFdFLbaMtXCILXIBHcKEScEMOegoI7Rpq9bkfgw/ZAQxMXO4Yr3hxR22+m7Q/Jr5
ZKP7s1tND2tmAyjOerybYV+lj4z5DNpaYfNYmBJ7AFbhEtGdKGRelB8xjSnya8oytNyV4SfhhNGq
/bry6RmRHtQ2oMFUYqTtNE0kJIbofP+I7KL0s1FA3azTrIAg65kT49eahvdQ8olnR8FEMBFncBmT
JAUrV4sey6WrJ4eWIQKKbt0rqoX5h4Eko9uWQEZT/JDaPWFwFgnJDFzVD0dcF38kBku2ye5X8Mqv
MDyNIHYMrTGN2qap1jDgEGobYRmxKCGvHusdaiKx/SRrxI4M/ztOfe4hFF2upu2Q8HT43KZ9GxBU
wTDbBNdEgLTYEDyChedbDX4RSOCiNKAxzyjB1wt8haztbwOWRKyTzX8IWnts9O+GKsBa/lBSyPEd
dNc43HkM+syfP4v+0eZnEWnqWN4TtFcZGv6WgxNiylaIgWrtwImiIzWcQK33lTgyTRwNiM2Va2kg
PmT9MDrUVwRB2KTPyfqqxMnNY93XfkuS3DqaxZWH/EVECGEFCrolkO71mGtfaxlaDZRz9T+T7kSn
7dYyf2JxHxVk/H/OsO0FQv71PbFMlEGsSPVmzP7Na/cMNJX6aO3Em/kePdAKCrs0VlI3rFwtvhY2
dtnFGeXXaUAzAbO2HqcLCFDXrsIQNva5W+Nq4smOl/1KeJfBW8UDIZC7slTwqvzuvDao6NwJ1AcO
gdiSsfqrS74qR4x2qnGdUPdo/EzjS49+xHrjhW2LL3afWrnH1QsoFTYgwvRyYO1guBbTC2nLTtS9
murX1wxUHZGV+YYd2w6Vv94bQWXJ0FLO4eZfzZLaRhDRY2vDIJWa096yaNUiixLonwo5+hr2nx1S
Erp3/xOfW/w6WZ/aVfAPGn8Zrk1+6io3a/+K4oeISoZb5Pb9t2ntZKZb5jeppdDvi4yUcKfwVrzH
SO4xh/5KkFBVELokq/HVhy6Pl/DkzKnnTdNvE+WclF7d/SbjfizPLJXKkVmBu/VH0aFAb816+x2G
+jKJj5X9p3KtDmEZQA3HGwSmaJGsGSDK1XOalBAZavuUk0Tl/+/yUPEOrWINQKZqF257/amFX9R2
AWQAL8QACrh/oVBsIf2sjcJRdBAbxRWGPWeeqp/NvgDjvqzahqnlUR3fLMmNTZdVfIDI41ZZBkxJ
/P28EV7uG2iFvJhlAqw0rv9H0nksN25EUfSLUIUctiTBnKOkDUoROWd8vU+Pd7bLNSORQPd7Ny6l
UBgqABk18Jw1wymgD5H7hoPMwfuwlb8pYx9boeEgIfOACg3EJZ1/N+Rnr5t1P25FUSxe6z45doEY
QLIQVeRbXW5iaRVzJJkLjOKs/eWtwc+WXgTrImUAnDaSLXifF6qAsjiWeATL7hPAzbA2dUiL17qP
2Df1JWIq3ma7gPvqiWznV3I4f5Dda6060wDKsw2ZN1J2zqZNQ98b36H6mzQe/2mEJjFnTXYO5V2C
Wst8h4medQ01avvwUuXKIqhidiroeST8PrGO/XThQxuiPW2XS6S/ArWhvUcOUGgogjBZIlYI6oUW
YGeCTPCxC6Jw4hbyrb2TQ6hxOr9iJLr9zRzh9khqA/5lefLQLULYCaffkUt5QsYlVfcE9IRVzGMv
W3TjmsqkSr1oyspskU0xfTB1idkPdXnvSv4eOlSc+uhdK1JiNDCg7lpMOyve1zLLHcPheOyKA/qV
BbCyDLsL3CQlXyRM4Np6WZ3b2kscWaZRIAEkE38P8K9iE0raN/NP9HUmm8ZeyfCN00JUnJM0iWs8
IzCO8EY8zvKQEaF0rdxp3hcHu17VkTvwiHH1YW4yrD/hkpCOscrPz7ZRw4NnIfqcAMrOPifqF6Fz
PJKDuiGzYWVDjYkqJPJxQDFelktkR78PWQxlyNH4Is5TLq4OsUL/FxQblWOKRa9bUJ8L1HZQIIdr
uJlC+5GcT7t6Og5BSRAdsy5bN0o4N5rPDok98HHAxmvkv+2SoA8qdIAOgT5Q6XvAiNgCiGvkeLex
qn3jv1zBLrKejC73WrsXurg2XdH7S3Z0dajzbw1ZhDKjvW+mah8Csm+ju8nf6nWox68c/eSKIJzN
wad7sE+MCoKBkK9BlSxTtVvGKqpZX4AvkzUHgcuOsoNiE3zNyDaGcdKCHG8Q0h5bqOt+4Bg5gy1j
Y/InklDNt0CoEBFevvVwEHNR/M2gnuyi8JfIV1UZZ5+kU2jn1lmb086rD943+0X77cu7OGfstfk7
APMmzjrs9F7cAqOGdB1i0lqg26wY8pgY+5h+aKIWMO0Bcv+D/cBS2LWadssKNyOQQCyrNUpSpyDe
+Hd8Vuo5L5c95CXPguKa4UKZDgZa//qtQrWpPq05O15yBcWg/DvNP9PDmH9mi2BpaBD6RL/mhDBf
DATk3jeV5aSs2DM4MVwenNq/ZNozKqt8TVGCUEWy2Y4hRCXWeuazeBchb2dgZi6w/41VhnxGrHaq
eMIkaasi7+14Kh62Vp3t5jCe4xWqTn1Tr/IVMArXPlaXAzODp2CND+YQPF3Z8b09yUEgTOKD303u
Dh5pVPbSAC/MibBg2Q4+g/arUT7+odMOxQskIOB38NDMYRbh4S7Dc7B0SGRy9uRacH5daMnCFHxU
pANBd2AnxalE8MrMxJBgJKfBA5asUDomd+6iGGgoVbx5AAJMeM6s0hIBeFMW6wpJV4/qRDEO6Ufo
sMrjuwDAQDpDEAUVSptmaa4K38XAwf69ZhlY2vUuXvh0zeEm+HGKz9B5H6Mtu3ISXntlXUpHASjx
T07VzcTI2eyhlHPKav+P5EuqA9MNZuX92Fyb7D3PdvlaRuSwCn7VEOqXM+fTJrzSQ3ETfYftUcoe
YBylsRw/x/DNYEwt33PyttiABVMtdJ1h/4lUg+NGQ5wGmF++FJ38tn1L8JzdlXOdjK2ff7s/iHws
/YUukSkmFBYPHwp1hiqw79qdlh0cCjZyiIrHyMsvXWL5IhWHMV4z4JkI1I5e9y4ZBNgOUOvjLLC9
xej/RMaHlOY3p//JWyjCpeR2leCYe+lPTIZp+CM3p/qXYRdKrWUHz6JHBxAl9beWe3oyrmiGace1
zK0XHjX1JHe7MH0n3gQ1zbDSg6NqurIomaAI1QzPsAfcA0lDwMep194FeVLTfR4wdpvWglQNBqN0
g0l5bseHUF79oZJu3gnCRauPLEM/xFxuJdSOz+tXIRpqHV4BQNKUFU8I7Cb7s5bvbDOWQRTHqgdx
QhNII6Hj+jiGtO45Bj+qIjTh+GtepX50so0YfobsIkRgyI26bjsGFxN1ciN9OuMuKeVZkz5Cgwgj
zGmPbnpKjPd6PS50sJrS2tfdq6bsPbo6yTGZDKBR3rz+CryIQwBKmMaBpTgCGBkdWJuqXA1feYyF
a1sPQBL7MviT+vNQvzTUffqpjM/+xM23LrplRIRZtU9GF26IGvFZ2FH0gSCuhUJytbkKeKfU+7BH
buMt/eY0yUy49JZdW/MW0uAZPXuohBZ5F/Alj0hlwIKx4ur8f3DLx1THZOnyCvGL++VP17gw9hwY
nzUCxTbldC7Pk0Q0NHHnF5OsPAp5oPYsxPFCcZvUN5PpPAiOgpMTy5ATP2oUjbF28ZV1Q4XjuCxd
LhJY8lsMscJG3RS4Dsxzot2akSEi/gq7n7hFXX6GBUDrxNo2YH4zKgV2+M+U1l29UxA9g/OWczXe
OPm7WNPl+upZt583gl0XngtcYXxUIXBz+4uWbURnccHGOKj7lOs9kj7j4TM/wvKHGuP2/KswvwWF
ZIHhTNBeFmVycRWiThtnwrbYEnYQOjtNSC1ckk5ytDjVLkvequLVYrLMHx1fjaY8zkXwbhHJ3IOx
q8za7V9rWOI5V0iXClYWe6fYnlY1s0yzB2KqljQBIdZG08rh5Ps83bbr+L8ETyyhtyt00SiTMRRi
bmkIrM5nOgNI4zzYnYaAEfwL14zVAmkrCC2EUb74oH4PSLqdlVhsR/UohReaKw4tZ4EAm3sE4dum
PhfxgVzGLN+KbMyGC2BYgW2YsTtin6M77h9GovdrvA6CIEe3KZAVjS9EifHzo0xq+q0HWCBkGnM+
r/omq/Fiqj5l023rBWy0fi4zlOWPJGK2oUgbehXU3B/uI3mLI0YdQf20JQMd2KC6ECMGVCGK5Aqt
GDObnq+lYA1+ZFQfdjUwSvwoLLfWV2fC/FrfWgNJPdOKDRheBBXlS5zwOMKm4Mjt5YAxByhpQN5C
DVXMujS/RutLAyxQ42KuSqeOd8YonsCuXI7Iacs5s2/5EMt1BzcykFfea3BzJKryP5gmXyOsMKGc
MLvkWA9nEpENnL7RzNKXerlRImfeYZAIQ8wK9R8bAlKUmVKmCysI+GQGoFSilSjcq162Th1ftJu+
+P0F7OBwobBry2HPc8ARWrFWzIyT6pyJMGnbn1x+dNVbJm2LZh2QXAGMibwPftQkmWHptOZMY/4e
soPp36EP5go0T8vRUBW8VJA4hGMjtWF9wKUoyU9KvMzs168Yd+K9IW3bEusKkhq8hUvZZBmZC/jC
v/ncE6TR+3W3GrksogUBLMMljX7EDkzLN9Ep/IYQwx6/c9L+DMBGsUhc/pCYLmGcFW2DYNvXlrS4
2ytM4SDr3umfwmI6h4ylBM3Y4NOIkWTtvQbfofouu2ZkRI0s+LJr5QHNVwZepcb1GogZIsJ6xOmW
DXBCvtlkG9tkQu1doT9RFY7lt65pl+yUCzJxSCGvaiLg/o0BTrWJvFULceybt0jeC0lhEfewmCTQ
1idPuwbjyU8/DGceTdtYkhiWOZzmkNXISOeBSwo2/CGxD1sCXUdBcixMuZ/9flcmipWaFBLCLDGC
QIUP4msp4kszXkHG6MeAUb+02i2c/XZM/7iokQ2BGy3LNV1d+jkpHqW3i50jSk0+evJwMP7GQyeA
BiHlnjyJapk3K7iH+nej3idke/ocsCBs1mayVL8TNrsFQpYUu8vCJACkEjsm8f+MMVdL22vdKogT
dOLGoiTGq9L2qP3RyGPfaUh3BT0qiKFNWJpCgNcaSS2WEwijzG9WNMtiGkTzyjFOl/iTryJwuLU5
X6phnpbIYkfgnOFZogDii4Z+oKDzjwGGVRDIvwfoU9qrwy3aV6d+geAkWMQWZN+ih8bDm8UuBTmw
9mn1+u2LR8j6YZvzIr1HFvJw44I4Ge/vImLj9cX5xFRdUZmQsyu7rNmkTQBigbQhMmRw7+FltY9B
f4shjrpGc/vybo8vk2BHmejf6TcNdhmTljsutPyHOjWEeTytGYgCI7YcAw/MXoStlGq+bIKKSgK0
LKyioajltKcNz9qiVY9qfoESgfBn0NrY7ygrxIHmlXyyt561SZ1OBSEfgeBmggI3cfEWdydxvnoo
/4hznP9K6Cn05NNTfuOIMylA+VEf+PRAeVHx7c1qbcAIBcEJEVQzH7QCKrhDbd+5iWXNOuWqVfg5
h6uVbzT7gjGhwurg62QtXrMB3g8SxLohwSVdjKM/2hKZRCTb29hwdeHhXiQOSY8C/3fcf59cpq15
x12bCVscg3Z1xAcI+8zVB8wBXyBwQZ1btzyoq2lpjWdpKePoclPrXU3+YOfN6EWcgI9cX9YvdrcO
872UoKBqZ47jgxa6HtdHkVI/VpcUijIjIKek2czzfoIxW3Z4CBFX6tKP7lA5/vBFdxJLCULwaEnw
22zUtjGaG6XlzOxvMRsqZuJJeYqpUaNYfM7IUp9/0JblFStIOI+HawWTLQRdyXAEvGgRiDQ/+bRC
nSO+iKbEqaerhOiQDlM6bgpw+C15GLJ5KBz0XN1hxHkdZzj2iW7KUC0nmKanXc4ZGHCywLVWLtEv
YgbL4nV/4oTB1ORNz3faPtB7zT4DlGtcoouC25sEMMB+e+Fwwpe2s+iklBMgmW8GYe2u5n4JFu+/
K6h244FUQMLyNTYa9a57W95y6ZOnLWA4d4YfGkhod8F9B5BrF/W3NwFr18QL8dYH5CwJ2wihWhV7
CJLRdynmjE/WQ3GcQAI6uib9/oWCW5pzGUE9CsMKlHG/FsRBE341lnCY2umzpvilh8moJawxvOr1
JGTzUIcI47BDrkwvW3XWRc9IN8SfZnnzb4LeUNsIwtK8DPHbIMgSzloB31b4Y5L9yLeYD58867y6
gB3mDqaGpjGCictZEojLVSvhLj6zL98C02v+uKx4iEK3jkZGe3WuoVKJMW+OA1gHE6pav5njcVr5
m1p9SS71BsZBABllsvJW3Lrwe0IkRFch21G3iLkSHQlhC1eXbd9C8UNw12dEwYGZekuv+lAlWBYN
zSWJOxXGrXPro3Ox/+KGgAbtzwdyjJ+kEfOlLQj0o2wV/A6S61F5x27ucQ986sYXsD0lTLi4dt4C
ybLKp+A4C0WZqJngx+H7I/8Qf99aHBoB0lKILIaNRvvln/Dc4QWD96Rbzg53gwFU2YOKqR+jdk6l
dp1bFoqHetWrBF17uzpAnnMGNlywF88Vm6M0QJ24iOfmRENagXKeh6OzKQxi8tbLh/7Zmd/CWW2G
rwyzH5+MDKefiJOC1/NZONzsOSIhVjMwDlJc+UkdgN760qEnyvOdOAkqiyQkN0HqYo9fas8nEWOL
tz6ySuIGRrGkf0nx2THOkX6U0n0h/1n5XRNxRtCd/ltc/gyVT6YMz26wo+K0Zq9n+SShpNwa8T1L
cf+uxnzPyAxAHcqso3yOKVr0mFcYKIf3/VEWtMhcWuPb5g8+TtNmQkGQKAL0qthFGoQLTMAzShM1
hixuR/4K4ZpSOFoSLMG7bOOt/OQ2BVeCfCKEys3O6y6JJsBV8mSDiXwC2MOSgAdkPf5m2lothiBu
gDrQWNuJ36dbuIcfK+EEiEk3aDXE0uPXiWtZJQfluLJlaS3yvgwU+SbHBb+CJ5GX0DvsFcz2pFwN
cPwNw7zMcJXPv22BknO3hSSIifcHFmxEa4ugq6S4BwqRG2+uIDEhIokh7N0i6rpGsJclliuUXJOT
uchqKxKzx1BhF3mSCmdUb57y3mrbvDpD1OvFFceM5bzHicXfLy1HCq2iLphp8tyB+2yWPtull1Eq
11JFCsHk9S/chADHIHIfbLKkWYEwMjGe8A+X2Jz5mX3MzSE0sKreDVP6p/E2JiC5Y4XilppyXoZu
5uy1toZKosSV5LZyJzYhj8T0flskqD3nRJcaBxNpGxxPra6LiBLejSEtSfqVn5OxJq/XtNl+kYby
TOrTB70eLLDZBjeHuid4UCxHmIxHolIQdzbB0uqajRNedVpa7AYmfU1FAU9T6OOahet2e/GzyBz5
DHd2BwKKKr4rCMPPF539zronrAc537KYh9WARVF6l4p1TMh86d9r6Ub8VP+0vSMOzT4kInOc9w56
byeaOSZaf7VwtaRdoN11LZAgIH7PYPzC8rCQfZo3P1vpr4juwOEUd3ZoOXyAcgOpoAITC2Tg9s3B
sxCWH/vkU7WZOIn/rMFssGsKVZXFYFuNv8ymfI3suxC75mdBAnutHSSDX6Lmau8ougRxAb/y+D6S
D6qnZthgp27ZWvuk+yvKm4rag3wsni2yPodicebyJqQJ9TrBjoxasLD0KiD5kFYOXkhUPnz7eIOY
0wgvWasedQV8+0RQ6DYNLDmO0c8Bv+Dsq8/+ML2DJPxU/Elj97DGm/g6KvPZh4cCHiZeOdVKV7GZ
bbORTlQSfoX+FK7RlO15zHFaEfYbdVyI+asiOUnijsIYiRyQbgXtRd6EOE4VaQvn7JDjQnQ2OPIz
M/CBHFsPptPHE0+udYlZrtiQaVooX6HGWOHsJPmz6r5bDfQxq5AokdhbW9ymxbywkJCiiPSDb5s8
Ma5JpCm3RFzHzU4tr556KLObh5DAI/BLULI+V23PXpG5hASitTPMX4BWv7gCZOjc9ImrOUdSYJFt
iaxHYyZ/j/Ynm+ScKyf1APy+zfEtUj8NuVkY1UuDOSAgB1hy3Hd03RqgI6KmWcCefvEnvtNQepE9
OR+weRA8hIl6w/HMF9EMWxn4E0dFyjJvrPVwmZbgt2+29FY4f6a+41TIpZeHrsIqZDpzXnwyUtNg
wgGh6M55dKShiMmBjUZU8q5iN1pGBDFAyWho51HmhP5BszaW8ZU3nzqzSxFcJwnAgTicBQAXuLiE
KLElXXW6Kmwa2gi4GaF9jO42nWk0bAMDRegROyYGW3upkcZ7m820BYlSVgAOs7DstVJvYvZfcBlr
OuadxhJDgUb1E1KnIKPoYH5I7EOC4CyhPcHfkvyTATpGNPGFcTRvZP4T85ra3YSMiQM+1DnQDlpz
t4y/EMYhaC6QLJ5PLBhSQvsc9vvAu/j1AysagLfrseaYhcTfy2bnvZN5JxQpIIsQE1wFdKR63SEw
D1p7rgCC0p+YTNNxXVeMlY290Opwniq/9JC5tveDQHOesG5GYYEyh5CfSEACyJ2NE3pJsfF2tYqN
CnNfhjSzQfB8VonOKqUPrdZmlfU2GO/TVG0MU0NSObmZjT4kuRPhjSFgAWSelvjXUfKxUaAJz4xr
HagYDup9UoFVk29fEJET8DLEkwO59kv1lGPc1eouew/nb1yOCzgWhki6a7DpCvjP8XbM6hUOMo6N
2bUjEvYLgKPcRj7IomPADxxEDEaIpwFiTcSHGT+dujC1LS6JiF16ppt7iGrJexPqdat7atNVNV7C
zzdxYqnNN9YssbCzD0fphxR8BeOzH7Fq7SRE27wcPJQq6uDazpgIcJJhvXduYY0z6TAMF2uM5mnf
zx+wdeFfjUa0fibhJatCcjM+9ZSwp1nBiH0jLhwxCKa+NfHW3h9qRtJJiVc0Ic3Ge9bc5OoDYIE5
bDlpgGGrHol9Lr+FXM7jw9g19oWmVV4ANJw8hGudi1k6NVdVfgX1j00RZOai0d33/SrsBHLou+ZC
qm6Bc+FPkYm2KOnl5q5VEQDgazTCC9nbCxtniddDm1dcTRtF3fYklqPRJRULuwb32Vzhrv4kYzs4
yv3RIyPFggmECEcgsbT7txrPJheVuJdBC5BoLeVsnyTk7nKeEfDp/6jWAHiOMY93YzAvBAn6s7OO
AFbaaS+SgioPs9eX7B3l4lgUvDsA69K31bxNzgP0tIFrsdnAhulYgbF4IP/PJL30AIl9ha1jeozl
RhrXnXpPMbNF1cygsKBeTCS8XpmZFvU7Oi8CNwnzyleOK1Qek3IdMVUCs6uNM1fUbuFA9mcGtPDB
VneYm/X4u1C/LJaJEukjf2tG9hg2f5UIm8glglCO9mm9QcnUFbtIOhKOPasw0yrrPEGrzmlpUMeA
GFB871rozDV9aYQbL3uvW4cyQ39tgWIJwW/j8VVJLh+cGLtyIgeE1xwxg/QSmBVuh5kN9aB7R/FJ
+CpdPLt8ImAS1n885GG1qPv32iR/k9HLcnaeuefrHYMz3ge0yhVKtQitdwMvYUtE2FFGj9xCKo4S
bTHD00LdQkb7LPbeH1DX2WVcFHOFTiUKUFWWrZP4BaLwpckI0hYQvcoDSozwYJgNjgyELdbwPaxD
4COWeaSxZ+DkeUxSYymdazwbqOPp8FGmwg1s+IVZpi3i6ZLA5pzB4DSfO9vhAUk/JYPgxHoup++p
fk3JjDVIj/L176w+asVt0j8CJGwqmrj2wUCFFkR6I+4t7BcMQmGz1HnBy0OzkOfSBEBCUYJGtKZD
fLPBiy4j0Z2U30K7Nvj6IzcDTfYwIsXJXQHArYut3Z5hrh5E7c4M46uWDxl+4mY/ZpxX/ttYPlW0
juKuVXkYMw2FrYF0Hai6g1tHm4AyjsO0ROodFRsrPxlowsMVxRQMDZDMxALC3gS7KF00yY2aIx7Q
T8eOCCfiJB/p0EKFVXsfTnSQeHOBbdHaLYg7CMqtrt+EcEUO38Rn6/SYj6p7E37SYYVYYRZUxM4s
SHTlZv8Yiy/F2rYE3yRfFWU74yYMH2P/Sus3KfuNmq/M4BaCbxirDWVUbuQhdzihpsJ9tGvKVw4+
TR/Dv21RUUnsPvQlucXMx9zteXkm+dCvfmw8rVlzn8CSWN5HPYPA+fKVU17uDH0Enf2I9fcObZPc
fsn5DsCBCzwL3yvTO3RIRYKtDB4f6XtObjSrv6XtTiEm0qVFOKJKexDb/7nOT1L/sA03twkcyC9J
urZnLCvFKdb/Wtmc21gJv03kfQ/LNVzy/AT56wU//XBB7DmJj9Tads69xNhC4wPoyifPWVkiSbZW
XsjeyMdQbwU4ZKCToLGDJUsLlugpRvG0oxooXxHK8jE51tnWLATj3Y0v8SJi/RjBMTEwK6RRsYHo
gLfWV8QDISnPEqa103/4Zib52KKo8W1UeyoeiaVSihtsp+YHLV1F00nWnoV00/A2xMzHyDFgl5YK
4YiGm+4N4y3P3pPpYGkHDIVV/JZyhBX2BdUN2asrJgZdXZkWAqNz16yH4VxYKBecZVw8qEDIUEKw
ltdkbv9vxYIg4bBPk63A/xuOJ91YisaXmPYRt20+bErUiIsSMkiUpK25RCzVU1xCpJN0wnswYnVm
YnL2kXKreoKH3uuKx07oRAUXyfHlTgbrCmtEHTVrNf8ZzK8CbXMM+Obmbtqeh5yKlN1groWTL/rQ
cB/j9iVK11sJcXIcHIZuJXUrp4NoJEUDZXHhnxskUEw/39ZbvPO1nXD0Kw33htDdbWx57avrnm7v
aqXJX9RjOM05JAkb1Q4Bu0vZpoHkkcOrICynHfVlAZVH6vqXWb/BpCQOaXg8q/vN/Ru5+0BuoQyD
w90Q5jfbQpAKW1Ev66dVbyIgNn+ZqVfLOOHUSL5yIkhkEHEAqNL/h2w69v+6A3BI+UTGLTrN56iu
DJUhhZ1h2VYfKfJbYrmHI0Rtp25pIIDh2CDQRcoA7zQvGE0fNP7M9XKtaQwiu6H9ZYRDSAqyyw8b
ZtckQvbbA1g8opyLhrvK9MMlWBMZGccw/eZ6CNK7RfKP9C9zJe73sK1oqiLwXmU1kaN19+VDwUNs
Qg5bAy5NOn3VmUXGtVJdEE+l8jqTRZyqFNN6xxLTWAeLiMaos1nFp7nu/1XdUYgDSIRArs3n9O96
OgkMLMreLboXhKdpIpzXwPaWvhs9SBSWayyf0yFtrllx9wwCrr6bSgRYHQtE6iaoXa2TvfNlF2cN
abW0tegPCugRBbDe4LAJQtLFTg3VdRrHP4cQxiRcvMVK/pQpCEK+4YjEB8J/qIUAAbyTBpAMP4W3
s5nEKWSoQJFkrp0G0mcg1wN2mskuQ6VyqEISiQQmwuuPVhEfLZ/ncjJPA/FCKE8Lc5N3eysg6O1B
1ye8+7NginNUrgLIfu2Y82B7iFC2APwF+r0WbEwHOBPrTDLoqzC/tnGOOzJZTPWLKDEv/RIPdEmj
R6IBbLmkJdrJua1JiQuomMOcbuBzA04TWazViEmk3vslMMRZM9+c+ouXfh5gVoLr5oBsEIdqykfV
YgpYte2fj8maYclZTA2KZZQOuG4Fm5r5N41PJ3DOg7IZl/rS8bHL52iHGte3nr/fMv8/m2HS/+hC
q1HZbtX/eHBgqCQXHcq5Xt71zpb06YgmJypbfeent/7Ez2CSaeGV/ryuL3UOzOh6jIj3coHmMf8W
e2dLaFh3j8AqJfWTHGW52ONPJ4tIHcnKcXjl6MXTL4P0mAhztrTnmGx9/4JG0ZYPmiac1EAi/i4U
LRcr3d+C2w3Ko2mfifOqHcSnt1w++t6mCA8W4OG8IkJug4Jt1uQ/Mdf3VF9L3dW1Xyv7yzTiGejs
WVJ3F5UPJ/lSnbs8C1y/vdDYMB+X2jzO32VYBaFzNNE1WEPGtEX9Jux8e9AIrwl3VsRausRd52WP
DmxAqcx/j5HGo0Hkwty3zpqBEWPTB4RqLhAtLwh+4ZTFyjL5bgsmBeYfNFudmUBrVsY3lCuZNWgM
SQMShnHT5UWwvoGAQHNR5dAXYB4s+16n16T/Dsdzrv70obpp6mtTaVDKxAFRwqNbn0m/n7JjDVOb
cOtNUAQFBdc3E/1Duvl3dcKM+TeRfJWaLwO94bAmSJpH+kjImVbd7HzfsT5UTrEk8IaQLGBksaeo
7beOYWN8ieyXpl/V3alJLjJBYPleBgIFzLIXBtaPyAfT46z0MhG+bDB88VKmK+7rqDt2436q0dsm
JBzzSoGbycRgHTkCTGYwhBXhNTD+OBTITLH0NRU2nv/LaYCg7ndCpDEA6jKoeNgh9d+OmXkCPewh
HmP1nbQBAxqyrpns+l0cb9tpg7lgHv4lNSKiV+dBaX0P9UaBrMMH37sF8jz9lfAH6+cx/JLSncph
0RMxONw6EJRSZpolakFHdutkP5J3LoxlPSFHgvzaC6+rimmn3HQS97XFmX38J6OS7qBH86wke3PZ
JjvV39jSUzXoiVlh1djEuL4M1BwtL1ByIeRPa1HMi1DayxSeciBglgSR4YHPVDgBepmwvj09Wtk+
HAkVXSGPdEmcyLpXj9W9znaWsicqrioOVnFpZ2QSokUgHqa4q/UV1r/Acm6hN19E6ZI7FJ1U0x+H
6DRyv8gtBTnMjhDVpN29tUyMeXmv67eReb6+WtXV4RLV1DXZgSkgXYxGRwBVpXQ11Af9QFZ7DINq
ng7vnc6BNX1D84vQ7ga1DPJ8u6txwm1Jbzc3wN99907DwhyXQgbUBzCBO5CVUCsvzs0b8ResIwTC
Q3exvD9bP0zoo4secR8nlhwMs6A4qfWy0BAnMHet9WjntGdn2JOtOUK8k98Omhl3r9jnvKuPNou8
SsdEF55M0PqC2ma2Q03bSPk21Y/CgT1VK9VNXWzPQrPgHyW0DpEQFbBfxMs0W5GOLnwz2vCygFlj
IijmSGJyUGeyjvvdZK4dc21mZ6U8REi1pLPJBlcgNn8axocyXlNpkzk7g/yuGoBUqZdSUJIGZROw
geYPS2BzZCScZ+aHwilgee+CLyOuF3Wqlb2F/YmQjpmWHqZyG2MqSdDusHq7vXaxP/99gOMNS61L
/1/kHWTn1nefJL1wxUjeAWl1piDvQ8qcrcTKpMc34WeOeHFkrJy191KczxCpS00sMq8EJ2O/tAw8
ejs/+BGJcxXJAPk2wwPpaG9+La/QczvbmgpNj+xzx5oXbpuegvpa1MItZG5brByj+tK979r+RTaz
aBAEWsi9xamiNydoEDtirV0wI5NeRYytNoCm41hWCESkhUlUs24HDaL82vDCmPvUfhavISE91cIx
xH5B+W3Ktx2QpRPQR9IiYPF4LAedtAwMJxn/au3tYRsMP71dgk7joGFnxWIGqVKRySks1Omuto/T
gDx8wVQa81R5K7Q/uJL4uzUmBNiNUL35yk5n4baNs0m5ldDzIZQhHZefN6d7tKDYad6ZW8XcpgAO
GfBYC25W9PSTEUdoLv10k+N2s/fiGK0dV1lCz7w14ytqNzbr0XAnKzKRiLQ3oJU0aIBp5Hg8ML+k
4G9o/ZOKyPoLRMOc80W29gVtDwuUx5317olFnQQo6CfXIQ1ZJld2p13V8JnhD7Kw3cEyhmdS+8bw
WLTL2n6ioUF2z+uIpdUZr0p4J13aATdVA+9YqJ+irIUTqGVUIUugBSwl/CkdLlJ7lOMnFdKLAJyZ
mKl4h6w0NM/1PFhiGTcwmBvz0Vv7zQKkLljSoqofA9butW67UXxiZk+J3GgRG8soYcQt0ZGu6eCh
44rQW8ITcbgijjbsAIkwsY/vkGZaSKQD05j9QobOHdUmZ914JfRNjxZy4PiUJHeEFGT6qkSAeoQS
WPtAEBcxNDypVAzJhAn/0wsFvNLxsW2WIFZseWmCmWDpe89BI5T3OLZrYqBiFE19tbYOen6wFg/2
Q3s2uTkBjHAlmGWoz1l1MVjwllANjWE933bBnRLZueQseo9WpQ9EhtEcQDK8iF0eTZkKMKseKwOo
/NkgffDXkHbFsBdTPk5UibeNN56Hc+q20rgjppaHUSNTj/w0w1o/P6gKJNdR7hFnn5NulYuELVKJ
nEeSLoX7r7j2OVzRhlvj65dPYnLuIEO8OkRmk2v7L7APuS6hthCRFvKZXCZS2w2GM3kLWFl9w55n
WPxzgu1lW3dNbkZDa6gymDFHz1gll+TmsTzzTHYOtXPrLr5Ambw08sFZnhExkhfhG6+cNySYvuOI
Yj3hcyDlEzect8iHwxhsk4rtWUCyJCl1p5p+6W6lDQQjkR1CVQ3R83jrcVcr7Ypfm0SaPn2N0cFO
dkjQPWIO7LWN0Mm84hyh5RfGbe+jkScRPNW2IQHEBiWVR4gM8HhZPUY1SC+cSE6kR1aQpMwvAEKc
oPLvGe7HRYMcRsCTSFT6eDWlbxmBd069C8etMCArpSvMzKq9K+pLqG05ZAoHcScRNjyu1aPGn6vv
UoZ0mfrKknVh61jsaagHRjYrqH2OKrW70MVRUFXcRvPJh4sUwRSQEZLBeYFo/n9ptMJIxLc3kDBK
kHrhSk9cyl21mu4kRfqoTLPhVunElfiHsPkanFUnHLPwj/5Xli6V4mSmW8phsEjiN0Wifp+KhQBe
vHQhMeOrhzh59ZCaBBWoykqhN5Nlj13RIIpKiPlH5d4ab8KLFX3kqL7t/zg6r+XGkSyIfhEiUPB4
FUnQG9HJvCAktQQUvHdfPwcTsb07Mxs9YpNE1TWZJ6fXuZuz5UlZRgvRHQNkVgGhIM+g3E5i4/iP
4ZkxdFXOin+ryr3tHlRzHUXYnIFjNiOCi2syq7lDZjDR2xOwAJv/Qf+R7sVi0RzbH9E6XEM6nOS/
UuFoy63FoPwlMP3yTdmCc0QYXBe499xrpu6NnuxAujhwuyd13LrqUgUKMc5aP3Fsm+8jb0NDXVpX
F7CH+fhakuUzGOcoOapIbI0L4pekbF6YBMzXb6RveXjL8pN8Gj7qmIVBQAjVjBcL+bb2q9lXmddf
KbGDGkU/pyY4tByBAdPeksIwyNcNDeysn1TONUIP5Tb/AedU7lRdj85bQJSpxHqppUhYoCLGGwTo
bYW2cdyYsadoT4NRACEo8+ClPNhIyWiEbHyO4ZY8uZeGJhDlWSe5y7o3I4QI75+jfK3DcR1cLBDY
9gRyNwCDzBO7hBvKOVtLSHn5mxLHC4dDlMHkDC6YJ0nc5yl2SjmuWY1xlTLBWbdyQ26wXr1ibx7o
6J3qGw7frIR3btNcq3SsSc3rrGMe3J+5xe63JfyO+tNo+1WGXfObp8R/7dp9lx6F/phtw0xsg3hv
DTvNAP+8JHdlan6N8r21vgPUDjliW1FDYGb0YZbeaKxM631kmQr6LtTWc9smzevsXjLKpRIcK/fE
entdozxmrQOmYK6ThfPai3eG9zbagAAaH0tgjtDymZten/2W/YOCKLlR6UYN3NNZ1yvlXyOukqD2
3yk6f5NE3HvoNrPpN+9oa2Y56z4ivCHbRrxfKnFUjN30dleki9rFBaayrN4BpoIIySQidy4TlzZr
QKI2uyfdMTM7Kz3DGokBaKLZUbMzGSVewpd0qK+qf4TuN2u6YKxRR/PbJOIVjwksWRx81fgo5lJO
13jEjjMdijF0gVnGRNHOSvktUz4a946D2WTwoN2y8KMG2mrd0Rm08w0scZajj94ZDikPDzXetvNo
wEJN27wm5S5DOgO22KCqHr/zGhGqu2S/FPz25K3YoBzR88zScBBxFD02/xcxo0PEkcOOGooW+3F4
WoE8zfWGGn+z8If9gWq13zLkX5HxMDLTag+pvi6ZMGsUnT91uDMKpLJou5IN2x/XPAKXfGnK3exX
ZHs9T7Rp8a3XCgSHiIAW60+92jbtzE02E69LeUFkjPxVSwf6rLZNgi9rxo8ER4p1/gOx3WzJj9wW
gDl7trKPTMxYTRYB9r3RgOre7UBjh8Yyjvs4YIgc5flCoyO3YAj37gzgQsXlxVtaBR/VIg29vKj6
SWt43DIonwcHCASji9A8zobpuP6cv+bxit9e9iuaH9jIWs4SA+Qi8+PqDMZ9Hm7q8kpAAV1so19c
ILg5VYCOwAGS1bxZiPRfrbmmPY0OK2xES+F2WRxkdjLtM8ZFomIfAVs56plFV9JyKXh+bZoV6NeV
fCr6qfHRJvas1T+NZJ0FLKckRigCr0E0KAZSJCZy4jBa7FwYepXZvw4OknZgJKfLR2he83hjabtS
udU52oqdidIFcqSzc1KEPvqKuTJuRc6MOtoX3e9I/ZtGp6RDCZ7RjtpfVcwhXW4HYoJIK5s7LF18
VWkGRuYj4eqzCdHqWJhC2zLkiL3Ef1ZW+aUJdp3EYW/Rg7F26XFGRvvKAilVVLyJy7wP7pXpnGol
+mur8pPkEu6qIDOWpiIu0zS7jqgV00z90w33EqbTM1UBUFUCSAPzfC1CPxYq+4aLuCq2xD2fhL0Z
jfy7nz570iQdPlx9IJcrUE4WLPkpt97qFDxa2K0d5jlhGexzGPdRmh4rKkmptqxUxQO9+KLFxQ8m
pr86KEnBriItxP+WxeRuYLIsoV/406EPNS5TbCClsXFZprQdX7gq5tAcPVprD/3/QpP68RgO7alT
25PtinVQONdeS1UWLi3n76pAG6iHCroZDKFdfA2Haa0IA9you1Zjyk1lOGvsIpFkOLkLmcj2usby
BvqsmbXZc9ZUavPPMSJWDfar7c67HXqJhPxzhG8uurExzbe2xC8K5A+ZecjUySqupQYpdoRFZw3A
F4dVlEOTscd1PqFzIXvWd5BegZb0g2pdTGyAWUU12jeHsdL1G5GSOaiPu15VjkmYHYpOEhw2bRJk
gi3CBxFwb7JFGNOe7DWXhwrpj5Z6baGvW3rOEsCrNOiN8/gypc6jc7F6dJZ5Kab+GEbF2gwA+6JH
thOxHMo5NqegoZvQGiYIH5WjJXdGyjeCCivF90YL5qbvCe6TIRhOAaYgaJsHE4aAGperxoYpCvdx
XmPkkXitXTBsZJQRT+zFPEYyLA89Xw0KEwB6GpmW5TrKbYxnYIlA28Mt9joHkBbri0mQXD+LgCqy
aAQ3pcDz7XQHYXwp6vcEUKWYz55/wgZgYxNBUMPTqll6MjH1qSgMLsCYSomlLUjHD//fXJYkyFZM
9vrDJQqZlrNailAbhiZtEsrA2GFRbrL2g9rI3sJgbmxEJzd5L+irRpfOmaCN4aQ06B8Ihpws6DSg
tRqMziYDVYs18TihE2tgPqfxMmrpcAbwrqzVi9RYaGRTOODCRu5sjXLD/XLRLpWkgwmkhD0Chfnn
GHRYhfvhU+y3RbsKY/FiYrjiBA5UemM6TTl5/rQfk49yqj1e6IqYzVViIq+bKHS7f0bDTIkxSXR2
7IMv9xmuD4apVMpLpEl6zW6d88PGrzDM3Wh4D82NLcgAY3NJbD0V4Wc3XSm60/hZ4PFtySCTNiI7
ZhPI0KTSL4MwXdekOzi8Iwlej4QMgBefQZmvOhEeOxshwrg1ALgF6apG22kwCFFS9cFEseVYnN/e
aebaEIWgwMC3UVfbBm8b2vn5xUka2iTnfNDfOjKM+ll+yb+wsChVIvrQWdKSkDbIYoxEkzFA8o7d
Y6SmauHtjdivua67fBn0ykqT6G39wcuQ4E14BexsU4SsH2vGazSVCLMLJApypCoBDaShZ88EwFRM
lCkQqG6u1PgqVci10AtAEEDz0PGeG9lGB+pV+PHBqMQqrUa6DRo4BoOr0rpVBXsw+ZsDPraYYWh8
w2e6l9mky4l1bj5HQLr00TVvIIc7+MJqvMqGzphORNiM3ZCZ5iRnuEgdCrTrNhQ7G4JxSL2M/qr5
M9IvByvxTKeoNebBLCvnipX9vUjeqg7krL6H4XWHXF/TCQMEokTMfhTJpJgRuei5xJhoFzWloY0O
bBjrVQBur/lq0r0NAG1g3lWzm1O5tXNeqw6IRFftTd+pL07UoKyIFpixcDXlPClNhYr2sxPfYQBL
NOVtfu0dUkxpJeuVNmALmQgH6LV9Ur03Fq4w1gh98937b91wcsNH4p4L/Zlrx1q+i/IDaIVTPZTk
yJdfp70UA1WKScPCmB9pQqFRD9ZgBug/GlqCgb/PB6+tDa4MJBSDv3M7n/XUP6MHA9z/tojW5gnq
PBNRo2fCPVPYfIHwU75mfChpfBlKNvraV+Ywe0jEo4jAu8IcwWqxjCAp+Blmg5xQAmQbORTxQf2Z
qRYsM03rKCBKjTaw45Fb9JEViPokn9331F9s6zNFDZ1M/mo2f7iGRFfybUJU+Qu1e9sKyBbM3EKG
sRCTGlyOUn7Jmqk9kVBEG2R/fYt40kLtID5qjAYF4BDxK+I/h6lU8ZkhA41o5u5q+o1LgSuAdMhX
JT6LCqbXh0RVPZvwtKuMwK5j3hNVvow1wGzpy3bCEVp+dcbDGu68Ez1eEFbGoOVihUAuucjM3aC+
BsU9JUgX+FG0JwJWWOQI8QSy9SbxKN+OjIfUcJ2ymY0vIj53ELVeWu1dFbT/iheyEEz4jIBf2PRx
Og61sl6b6NlGfZFKf+GwCWioQsMSfrRKiIhSwBHDQKryXuCobNgWmM47/wihH9Yn6yvllBlyqhZn
rfOl/1+KnaD1w2Suc2O3TujpgbXP6HdNu1iGjOJ8SLZxUrNXghg5fPrdjAZMXhr2wBpDBZpCBMOE
IrLQ5lcwkkTg55shLzdxtZzzQ2hEbDbuyCrOjKqUmDCVk0EMG21GuiHvDWo0iOUXO6V/6I/k3IxI
KHsv3+FznFIPNvNcsWsPfqeSr8rxYkWHQF4V8Hpo2tu9insRV4+Rb3MXbt8jqf5N4F4VsJ8tYwpT
3OcveVp8VthSAl5y7g78UkjWhSDCPpwIWcnUKaHLjdJpE6EOQleh0T0lKih9iULdeOhRudS7i+Hn
ni6uivFQSJfUtW/h3630WwQfrMonK/v/6KlDnOAWZTtSqALdUzN8FeZHVp1aO4B/ZBK0QXv4q3OC
5K8yI+rtTwtPBomk82OZpb+q/dDs73rYa/65AD5j7zOEMEJnuvibVIU3as84PijRtuT9rYOVLh3P
0tFEiL+O4bf/BusMKGzl73kvpXNgmsDajmVMs1fdA1E8+O5rZ19ht0xv5XzNyi+Dvm/U76L4SFNE
tn/8md3xkBs3npBxes+5ZrPxp0fIl5afgH6T+IbCcIKLqZ4Mpyagm7RkbWsPj5o6ICX9sNaNo8Mi
hZl/IzgRP1Sunwhne+Ve1JYZ1dEvr1b7k5WbcnAw+NK3SEx8hMZnE9c+m6myeGihzRPzyPK3cQQH
1d/M5jpXCEJFi+vl2DfFJYvTpRUeNHHtzFvDDCWBW3ztLNLNdo6nBaeou2oU7+M+KunlTiSk83tL
Z9uDtpguIfMRX7vpzkdViIXJnZrEZwxt7BNdlV3gueL0qm5j+JOmXyLdsNNsjWuKvptm3ZzOWrPF
gadre5W0EBHtfXXEVLsu2zepInY8JPHFyXe2fw0ZvEG16/19xaqyOxWlZ9TAF3atedVbRJbqY7Lu
PfoFkZ2goFe0jI5geFOfcww7vPG+eGuyXV0cE/Ehp5M63AwOglY++MoIjgH8z6X7q7nmQUyI2bgx
5z+OTi9aZ98da107vjM0AcMugz+lezKWF+NRRixOXwqwCJRkgX6wWNZhXmSJEmA4ZHbZ5/dC3IkX
QgB7tiIsSPgOp4sCFnJeWtwtZ9swDDIOCV7fyCtc1hXmgd322L6nbOR7HD90trPelboxXvvmmb+o
4ovq3i1GsY7JiDLjREeakFzM6mFbp7CCOfQalvs0RMW/HSYkkRvgek54CZEvEhnh6ufIdJa+ShW+
5pJjLW6j+h2g5ff9q5V8A3ZI+ETzFl0eWS5DQa3F6dndCMIust8Evmb5L+b6S49hIFctigUntJfC
f/rGpqvQoHglliX3S6m+x+Brit4sB2+qcnDTC93Bck0FEsI2rjhLc/1fwV3j4MEaUNPUOVqePlpJ
tlt58GUO5ENT6pGGg7YzT05jSE49HWjM+iEUX3H4zLs3y3oUIwuYVZWtMAP5477pDlryabCdz85B
eDX5d5CyzUBBa49Gd1e5V6IfDsfaXGoBnoSFZC0FRq85F8aRAUvNpBgDITJTBAlfKQpKx7+6LNBq
/xoJ6ie4G9pN8/+pfAD5g29EmV6Nlg/0r2BWhoiRj15HpAvmtt0ZCMsDvrUXZ9gH/pdR7wrBfCz/
HIOfRl2bPePv4tgPp4i4mG4bRWd4xjTwTr8how5zNQd8/Ds/Te2lbo+BdtCqd3psFaJnFL0p8Dcp
owz9p2ufkbouUU2y1nD3Sc6GeCu1J9/VpPipqy2yvMEhczR9yZEgESyBk4RUY4YnT4nZRoC1E68l
zsmUs7iDDQnOFlL7woLznEIPYxS6pCwsnGAROQ6zqt/5AZuHB0XDrPAYmftMrDnaWuNZkAGAftFM
/yrW+JKMSTrABUoU0Dq8skLsCEMOlK1qMe1Ckcpp4vS7uvvAB9FMzLh2vjgwPHRxVUfBu8aMmwr4
pe6xCvNrGoxlG6ULOmoyVbdOS+Co/mvMgQrUND3avhh+rerMKntOVNt+dbKryWCh2IXRfW7TeLFd
9U2XGsBzdxjDzoVRh2LUrsjL8FFfHbLkV8eR1DH+lRgLTXnvx3fau5zyJ7pE6StBbZnvleVsekgD
ttoHJ74ZyW8rWO+rH4PxU5g/Zf5XIujPFqInVXAX9v+seFhgcJ37w1b5N2cepvRhXXUztDe4YDVV
iMIwP7xiWGWM/qmrCDfxkpIllWx9Z5c2W78GZbYWBPrYwKvWw0Q2/LWJb47DsPs9dE/JsyJ3Aaqi
CuMOiR2VfPaXuLcWpW/xwy3KH74PrjkcHEA1M2MWkvGlYCoiWSYeeLmW5QE1IITS4omjsHvhoQnL
N56BRD8rGLPy58hcL9lo5mbMCEe9y+Bgw4SmRql2FX9RkqW7ehhYY+sj1zH1RwVuHBEu2eiQyfh0
ShwJbGjYR72wwYO+oZESJNf8RWTfIwZEnBOjjXJla5IviTqtKYB9KFt9xEXBwZgEBWuUmguBR2ZE
Ci/t941RjCtjjNCDuJ9dOr25lvYs1IohE8tKbfpy/G5mHb46XAIaCuc2zU4jv5JT84yZuknbOHY6
ttHeARsU7Wpd55HNEXP8+JVJBTFuzRhGnDuk29Qp99ZAbVDkBx8VfeqwJXaA6SmIvpECDKAq86S6
WLZ/ORRtemhNe3ZjrUI1M9HvWJfINlDOkW/FL0G/F0EKaKSmbZJ4o6f1fuj1Q6/EeOheJsf3prHw
FIaUrh2BMERFGUIICd8HnxbFxgyItgBH69o0m3XaEUJRFcRXm2JZdFcIZJvJDk/CD15rp31tBggc
7kjLfWjSWwBUuvtq3OnUURw1ISCBWF21lKZtMexK+amiGEhH6lr4Tq22zmRyTIlkLzO0KSbCYULd
rO7sc9YLmnW1u2EQKOzzGAyblNFeEwIRQWo1stTRYQBFzZeav87yXYkLJiY1Lou1l5IloqLd42qE
Aza+xVGGc2c6tGg4xIBpsjm400MmwXLKiEbKSeQhzys2xoVaNKiSx20df3e4whjZxGRKYPXb8FF6
eYJRxZ+tcflPAAyZdrTAvhL/mQxDyASFaqUhrwvWMT8ozQmppdEdgahjJF4aGsIuwPVKN3ou+WUW
kV8mraFJMVYgdLQ1XMvIKmryZroSKL+9IpuZ84gPmlmsRt3oD6An/HJih0sAUdN3N1XB/tcmnDu1
1V8xuXXpVammdS5JKmuDgy7GnVO3N/yJUz4ckGce1GTkgRLnLGteaYDXBil1OGtwjUKKGMiph5+Q
R1eVbL/SUd6Ssb8pze/gyE1vmw/wuqYzXrUg2XdFsDHI0Wow9jaJfiiN6q6U0a+SEHdlzfLeuj+4
D3sovsqemF6r/47q7FYIvjvUpdj8e6e99Mpw6oU4ZdZ0CmMkxpySTUjMHpsw15ptwvr4U8N3akk2
mjX46grhQ0YKUlImX3VVcIiwthiIZKCgcW4uZLCBFh3JXOdeBTSx0mRJDmvZzuR7U7I6OgI6+2JC
sBJK+knSK+b+ZS/j+xiqf4muA/6Ku1Pt/g2iv3WO8ZobJiTabmkZ06Yn+Tsz+6WrDmccZqgiVGhj
uoEQj/Ki40WnnclOARV0jgTUlPHS5zvdWwr4WfsDxQNOnvRL9w/AZdhumbMExoCMWbtENwl4Jcqb
JssboTYwofVDGpS31sV8lhraez7G3V47Q93nNi3z96CfKmzUP4My/ht6glEQKG5LsHMHrkyXqbzL
+DBp25eqnMsNRDpJTjhbGTvy4PvTw5Yp2Q2jfCUAEWGTYrzkpPqGDY64nhM0KwnY1dm3Cmw5RNKs
4dDcjGoTUb0spoJVjWFWuyJ61wmpchHWAx4gr0VuHC3cGJO/051qW42Qe6GtIPlsimiv0dK2Caov
9Cepw7rdSXdTaJJu1EPrMzYWdApXPXakTfk67jsYJAXrEdRVvENrp5bbvI+WU4HTvqle1RHjeBQC
PgkWOEu2tt4frABWvqos/dD6kEC5Ej9dyJ7njOxbta/XldUSmYlDuO7owqKDpGEbZb4Dq3MVBLjz
5V9NNpZkQyBDvZdGuxlbrE+tuhPR29Dx5RaVuE7t8KGGNTkftNpReFaF+CkR6WZ7x/dRFgIRLodV
mbTbWQrAWL7lTWPuSPYaAPkh/rIClusG+46ougRFtevk9DORkMAzfnENazu03JUzgs3ihjaKZdZ1
2JXwxqOGEel0rBU+b3M6GKG6NwNt39rQPSR0fQoEm+2+EX320K4SGEspMpVwpMa2IP30h7aITmUk
dz3IyUEguQWNgHXQL8bjwLAxNJuNPraeEkC0NvN1BCEgbdwTXQ3+rG2glKf5bztAqV0RkSLcs+KQ
J7P1zw07+WqYVomjMOQbtnVUoxFqdhMrQIepZwkKn8h4D6gSUaTCWjSg9pNAXLQKsM45zHdJ6Pn6
ifhk/js0tvAfuvai5bTRzFmaE1mgFdgjKX+KAX0euPPR/Vfrb9XcRqZfubK2/fdCfdjmK94aEd4H
KRgCA7TwDxXz76r8loyjgrhjyM5gy/poKmuZMDwYLyHnWAhrshTKwobU4YYCzioLTEhZ2IBVgYPC
veCfbd1dz8EeyM9Wv8zwetNnhqLuDFxeXfacJ5uBe3XpF3TQGkN96Zr5BRlMRkuSV+sK/Jn9FXDY
NszO2bDTYIctOYewTHT52uAeoypqRvTtR9Kz8ORTBx1CgicCwNlGCYI49mrlkx9C9kL4dLJ7wcVT
4Le1idltFi6XpFG7iMkP6fhql6tW3Uy0s1S+DQnbRvWMxYaPo052in8WwVdl/Gk68vK7bXyVxs3S
6V2h96ood/WbJv/xfU8DiNefKVjLwH6D6YbvaKrRjB08OZPkjjlQwjKUSxD97cC0jNm85SEbxwSj
siKO49OAyssMoY8zKMgwMCg2aSxtQe4fD7irvFgtXEL8KA0UjsaGto41uydVd0reI4sJ0h9/EEZA
rsI4dqc9OtCRGteYc1SSe87s2OkwhEh8cT3I5nr2R7/XhI1qFEhc1uU8a2MqbE7fOiDMgokakT0G
MT6K82nHiNHYF6UBEie/WnxH4cCxHC/D3FolBPFUrOcsJSGj2l35l0FnIRe7Gzm2mPHQhPPmoisl
cYGniH3O0GRr00+8qJmds5VnMb92OvqFcYv0g0Q0FsRkc8Q4eHX/HdQyqQ8gYTMgxcEObPLAhN2P
dLRIzSKwCNDA9u5ee+c3TLkUVbZhkHcMRslmMLB0evD2R55E3NYSn5VvRPKqaA8/StlRfKXRr6q9
i5aG4uIPW7J1XS/iqHCsU+R8FiZwoODHGC9OesZ3wgqRQn4qoBLL7xntpmFpa49De8nYwYysr/7v
t+nknPQjkC+9eGbA/ia6pQ4OQlI+swDX9ztlVOr8C9Q3S4Mn8og5qsWt7djCNHj6rZQWCal5/7Ts
g83HEPr13lL+JQ1xws8wfp1omwnKmPQHT4fj7EPlVU73oKEKqD8T7Stm6RBM70GO/RVONVt9TppF
ZJkLLlRm5myelXfCoBCj38IUd5MCJeR9YCnrIOzjcXS/2lz1pljg4bpX6GSq5HcgnaUTHLryz0xN
Fn+svkcFI+dCMQiqYkZaJHd08A2KF9P6jBJe2hQA0STPiqFs+xvbEO6RdrDOxO6CmH4pm2TJDs/L
Lfc6Nsl6/iq1YbmaGWSNWAXUGvPorXaKjRmgYRwgfImOPFhIqDHqU4Sx2mrSwhVTJcwyITYe7H9a
tnILbesqpA6i5x0srlTRLkfT34VMm/ze2A9xsbLYpxYKQDNyUC2XkaTRexFXcA8R14gGkkD4Z/Vs
w9+JUj32Qf86sI1LTB4WzM8pCZ5DGG/pmUkvIsupc1hZ34KI83IyTtIoNgL5huKjmqfEsEXoOWrq
8arJHM+8vKJW7st1FlmryUkQvoiPQsI6KQeCwyHfOeuxN09BhVcrD9mAzAIIVjLBI4Bq4cQI9Rj7
9qg/KA+WRRCtmvJmhjGpjKTahWhupBdObPmwK/smCjsEvgkNtKoq0AZjT+OPEA084bq/L7OzdLID
FmiQI6XiWZP75Lf20D0JFcVzai0mFVWABhdEg4hVxrCvibmCFGIaUOEAIaQAmSYNPfDAAYw8MmFh
lPes2rDgFMkKbtGihgtmzqPnplzmlDjUZmFzGEiAibL+1MhplaLyyCLIdwHb/04s+2Zc9b2/U5gA
oc0VwKUqft7Q2xsJwtNM2rUz2kA9WbHr6rllljb56cpdVOSXGL6xUpxxNbrkq9NlW0AqaXBWZtFv
xh7bC4qMxpVeBzpSReoqbQ3x0oQL52hZKNfZfeeg3oLGWZdMghhZjM4jEtEuLZ0NfUmr5ku7JfpN
sd/r2l2qDCap0/lFUAVfk2gzTPUudMj/XEzKwaKhsyirYpaPIzMQF/CPSi0ZEJz+2zMJMlCc9LNF
+U+J39SCqVM8LHt8sbHNfgijoiuxw3XfJUya4gyZ1mEHp1uLfF5Rxy3CYva7RLSF8btdElD8KVnu
jzhF7fZstG8WW6Lc39bWNTZ/DOWzo+ePVaoZ8VrFtwjvLub8vSliT38Ng2OQx2wJp47XVJ8KU7nL
qNoyn8lXMUnUWS2Pc2tYFNPSxa8zEJKSX3WAMp2XROcOpEIiP7ThXolvOznq3a+ZbQb5pipepN8d
Ejyzdaxequondbbz2H3M+61KJ6crh6hfgjD3xdOHGFy+mm28SklWEeVPzM5MNgjunK9WHGbTUQAu
HQWo6nxnPYrwq8tGw0Rl6Buz5CRYNG2+cm1C1z9C3Vz0jPJidnO9+aPO3kwMTJ6Rtjup4JuTFJRP
V33UiljwPwDvYUWYa8NFs4QtwXwtMzyI6d4SZC+gjqMNtKBPUpJYAoegWhNeRFJ4RYQxW7D5x6Qp
5gl7ZD3p0mDME++NlOjP9Y6c9ZvuXsYIxj7FZQPsGwciGwikWKqV/mvZjQu93jYcoUpsspqXXsI2
ssNrpJxqgcavb3ZBRQpLBNsgCBjgwt2HFZlDxqi0Zlnh3zMG1mHWI+M+rN2W/Xu9Ftm0Hlx91Q8q
2tTBK4r6puifPse0zeAVTLl0+4XuRqi/6rVb6l5n+Uvdl55ojGUXO15XlGiyP/WRtgQujuueavnw
tfBlci9JbiPVt6F8Dl6F90B1fA5VHd9D8tO0GN5iXj6rvKGmDgStbvSE+RBLnZzz2LgwGlbHhDd8
LjWwe5Cx17sEp6AiLpGRsskFNwmrnmwSGusMnUsajuvUZ2gffGTInSJkFYHxpqEVRmVVkn42lflm
bFzwKOZqiOEzobaQE/mO40BgO+J7zK5FSbYZiRrk9KYaoq0Mwzqbq5w1vMvx2KlMphtUKH8DFWhP
6tF8nkRwqwd2v/jf5jV71Y3cws+GDVHmsGYxp1U9+ouhqIn9w0jJi2swW7RkTCZsnSWKFm2vJTzK
lNfKItT4B1x1tKLrWD6LCPUbRg7Ku0bZdx04oX8FG7Jcw3iT/mkNpbf4mNqW8KRgidJsHqgWXlfZ
LwYd+DQQXafITWFPK+4scoEODdxui6TRImgPVe/snRqLhdauJcEZYwo61CgEyw32MMmhi0OSoNqO
S2A6g5z7QAqSMnU2R22Xi+yo2fVZ8sLpiKuIXs8260tiGF9jWh4LoGCTOBsCNozNo/Gilfgi5ove
TBRvarlmakYl1XBK+nZdtOQqJeIUuOGt7MRzdh7pEpGjFsm9k/BQqAW2ECLqtdP8BIhI23Sj+o/8
7qOfB+DMnE2ljjxoDYwvC8yaPFkC6l1e7vrJukzG0XfD7ynObz6DqVSp35jXMXnOIfE3ICX89h/I
xrCpb0luoKAAOMdPVcT4Mw8G26Y9xS58pWjmBVSngPjq5OG2QLZcdMvJI3WjlY0tKo6GZ5vXYE6o
Vvr3BGhLrRjbZGRHjiIKWRXmwnj08qA+a2GBSD2p9zxAh05Y6EwMzjQkyab4EAgxZpuBUn2oNrsr
s4d0O+1FEW8ZpKLAQrTuVhdp0Wua3GBjVR0rGlEZkWVnJe+dUSHOCPR/tVN6ZhC8GYH59EV/9dnF
ueqdAIBrwps0KqC2XOZpL3KtWZwrDs0jAa8/PZqGxmBKllh7c8QHFsVrteJV59XJFPP3gLIzE/fc
RQwjxoerEOcyaLRNhUze7ClaOwaVsWX89UG+VZPSE730qt6/Drn95MfeYiM46SiighKxYI92U0lg
1aUU+5bVn10Xm15LKc/G67WSNacOqt8Aw2FVQF5Eyh3qP2FNclhFbpCtHIrE8ZziFYb/0iEPIuZh
i9hz1mV9sKFi0anPW7PiGqAeH9mi6W2Jl/iqT8NlirCKYedTKlTkM940JEweARHD+CgBdsKKsuOG
E5o85t30jhSO+nw88s1Hm/iuYndOGG+ytlyNpMi3Js3cZN9iBBSqFoFzjY/4qD0HoKKV3dIgXeMs
V4LxvUGkEIWGh8aVRS+58n51nxjjtwHRl5p2GGP3aDZM4lqmxPnenwgM72GYQle0wIpaA8IfnWOx
1L8nmjmBOcvv1b9KTVaiNzdRp+/HWH8kgeqZrbktCraeZLQC+kd54KUyuIumOaGD+AtyY6mHzbaB
G2/3XsfXrSNCHUZ70oTbEqVIiDYrIl0s1hJvMpvvsHG83r4i8Vt2ZXKqqG1kfhjdjAURCw+msjDL
tzZWrtEMGIeml7wjm6D0H+OQKUsKknNvHYQriIyXgH8ETRvTK9VqKZnJkkYXrQ/pyYnq1yHfECML
R3LwlVOaAQnVEaR8O86w0Xl+pxSnIfANydbYIRo35rLPJiQukziUPba4VkXIa+7xYb+Zrf03/NkE
m2oO8yjjyGZUQL9gwrcwnHPVW9dxtm825u88XdNif6+xXyjD8lJO9kH11f8YO7PlvJHsWr9KR10f
tIFMJBI44e4L/SMncZZI3SAoisKMxIwEnv58KJftruqOrhPhsF1BigTxA5m5917rW5+Nu2DFXE6D
BcQVkIxtprtNPNBSVc3OChO6vgtr6Ho1SCo/dI4y6M9e098lM1AGzNleVA5HipFPPcAAL4mBFGqo
jPI4gCbwlukKnPCo1/3kh19NhxU0Zn5jin5HTwLl23oIP9c1suuQ82qCOQHfSuGjixqaxwilWlah
NkBbKF/U1B0tmQfsVoz78mBXhOPlxAwahr23FGBrIkLPcXEUERPxMX4YW6qIfJz3bbVcW0ZCJL6/
tQM5cf1VWFdnFfXX0k4XpYTOTM9yUvl1lyLNHAlzD29ai0fv2kvRJ9XMr2ZFQE5zMThQfdl0nAzV
T0AffxA78tQrfH2GTZDMg4ZxwTAOn+MvJYLFfHkfm+rYLNEOlJy0w7lazbFAO7VkPlFXIWwBCWZC
7KYuOLrudGzArxvFB18x64r7k+sjfjF2X0Hgr+yJYvKiJ3V3oMcfEPPdU5Hjw7xuCaZyqcpaDAum
eNWgE3sMQGBMw29tCMX9xckNlRTaCA9FcpLu+YiPWRnQ/av28WacRPHX9gO4hVdLNkO8J3o+wq83
QKldwIxvp+6GxibJUTOFqKKroDbiAq66jD6J3CRriLDbt6FDlYV8K6OolaSz1hmOjQa240objMl8
hsHWoziqyK9eUxzUU378qiVcHZcNe4hg3rRYB5GvIpLkzEBkyvvUXdcMusP025J/79eXaWsRVWAM
A4w+8Pz4M99qZ9wbDrlsXbj0DPNGcwwlts7gymUMlXUh/Rka7q5Cnf0ksvTsePciIKmvywZo2hwQ
U+mRsjMKcp+rLWyQiAYzrvgQIiowz4f11TjNdFH3OPqiDBmQGoFYB7D2rXnRXZjufcl5Pf1arcF3
mQ+vJUiYvedme71i+B1Ey+/Pk29S5By9au8268j40WGBojSEfzI7XC3gI1Eg5uh9cR+0QM6qkGaN
ATTX8ieYQnEM1Aiya7eARFM1n712uOshQSZthmh3rPVxGK6dmC1M+Dbc6QqVp0Og6rRuU5WShyz1
4aWsWdgc6xy5XemJcwbuJGobVjUP0XdYoMPM/TpnXsyx0yovPQdsPqShcpiE8BsnBXGLSKtsMGta
28W+13F/bTAXCu2T3ImV2dH+93bWoFotQY5x+eRpMiucYnwH2refyuBYeOIQCszKNJh2IQVCnSEb
CH4E0wYHybJr3qSNghwAtG3is0jhcXH+xdpMJn0YIYbNvg26vi0a56nwFaCdhJrfXKfzcJ2r9lzO
DafoACFBvy7XIf6ttJwuuLHeMa848/j2Lhz0Y17HEDpEPIGiyx+jNL3XXnUoKrz6ayAp1QeXcQni
ADz/gCYRAs4OcgYvJCzObuhRggeyAH5IkumLBE+z8HBstEN4UxXgsAZQ9i6BG7OgbS1Uiipw+191
nTMy1QAKEsse4iLqVXl42Y2MVdPmUVj1Uwb3JHIAZ3QU0T/J3erCHc+DrxMxtiKA7s+V54+DqOAx
2TdbEZnAJNmcah8ymkx5SJL2SeYNNhRlT37JyyX7+crRkzxF9VU25NVVNcanUNNGrjQ1VlK689lW
yXXbgF7JshjZ+D5k39zZBM5n7gLFr0sCwdayPHpLCugjk4Df4+kwdPgUQzrVO7n446njLWq3xCPV
fU9GXRySdN006NW5UBu9BvqjFeu6X1Y8msGmciKXyxuz+TjUjj2Ejf0xt9X7IIjkCLyeEp0uvqBN
7+bPHanfF+UaEshVyo8YLGUbMKweY2a2sq8u3RaRmKZ/2IbtjVe0DNVHaLhZAaCr0AO0MJwUIQOB
nfzCEfpHMhgcLMWKvMF7q2ck2nOzz2t6b12i3vummQ8dSEhXcZtG+FozpBJvJXOxIp6ir0oB96ZA
Oxoxfw/yV9zJT6seBUb1ivqJIDR3Zcy9ePGrQghg1uS9q1C0FpKkuhzxdlRVL82UB2eZxde1YZAW
AM9qF8CLnQ7OMSOW/VRT0Enff3QhzDHrO3lkizYasD5ttPXcDO4Hyo21fGpXhENLAn7RZqvkPLx+
Dmd6Ov004671OAsRKVRlb6qE0TrHT5OAmZsy3vQMIsvJSw42JdTD4b33h+B7LqarvCOJoF4VUYoY
J0T7c47jn4tHP8ByLsgaxHNtQVmKcqBOMljJ+nNPqbXXLnL8yP0W0+2xFklPLsTeXzY1tcC4nMno
spXgzj1Hv0Zw8yaINL3/WIQUE1LFH6w1FRsWjYr+QeE18ablhydbB7QJ8YJQs4QGFcEGVsbuykSk
5EwSPc89b0Ztv+UBNuN8JRfW8/WNaZ4K2lNBPnlIvvk4fE37zzkZTsWfQh3spEkA8btECzsdIWue
U8fXCTY1CVEu3Fhsq6kY+ZTzyxS1BwXMKq4cCja002MiONmYAe/t1KCp6FtOCw9RYa60D+i6J4Y7
LzJQNhPq2dhotEjz0dY+A80lBzyxymsbQrcQTXqr/NdMggOIY5Cj8abrDomNgJCQg6L2fO5GCwFD
a/swyOZa+sLdtythpky3eg3FRjACDin6y7L9ypj2tgoNUODYuRAgtaPRvzLccVZOek59GT9OPDww
P6GyOhIHh+rb/ar3NuYEHzjMz+rsRjj+SqTKffvrnWj9/CA6eVmM9I36jrC0cUDkoZy7FlldybGL
/imehbHC3mWpbXSoRvSgDy09hhLxDBa2kaAXhfdwbvG+byehYlBfoh5xZzRdeEmD7xT5e5fQ9fK6
4aH0MPv0gsNK1a0wmcD1ILryfPPqpwlTNJtgqisyyqgO6hehQ8s6XMisl/vaYWVvcdWpJSYRm9aL
UyO9mcNveY9I0bo1o3rlt2hAbqaVQBARRrTlHYhzSJCTCReiC617u4+E0O8DVGB90D306H3gLDFZ
8iPzUscdUzBJgy6967T7wXDgMew6AhajI9G+iPejuUIPiosuCFjdtYdyMNbJOWOSY3pyyIqKaIes
Gy95LzErphjS+o2oYwUUDLiAS16jbp6icI8C4Ll0h2tvUGCLiARhrb70Ef9SrL3UvKZMx4pdmpH1
0fRud3BdYoaH7IeaSC1YREvNB46X6Vu76+gXt44688YxKbM86rEFQz4x9y/zhLEDhiZhnIMpNF/3
PTR86N7ahTijqHtHVktntYfjWEDKTU3xZRJ0aZ0Aj6GiftJJjKSX3tDE60OP5sEv63I/YX7lAG52
84yxKMrHhGmE9whG1OjM3akuKgkopq9Yk02LYhEldU6jvhUN8ZZeBEBinQ54DJe4cvfD+EPVMYdA
f3pRrFJtD8dmZM6jOv+xRuQ/yRpQ+TIFh2UwsBDC+8TqLWB8hTYwMa0ukWykvfuSS05GvjcXCKFR
5o0oajl3rwdRDy8Y5wo/h/oQJPey6X0WMuRLRaqvgpHpb8xobFyLbsdDiil7+py7tLSFUvi2hQKz
VV4Sw4DZkIHW5PQ3Vqgf8cr8YVIfztK7zFst3f+SNpkfqHNTXlQzBPmhf28cBCprtDH2qVRG9wXx
68ocUEXlyQnCrxwYoMZlPIl+RViukz17xRLR3EPOtDTR56y7L912ywABDJWO+IbmyT41sAf8gkk3
LnJih0S+7h7WoSjxfMbYCH1ktCpLn1Uok3Mg6VlmUxSc8r5kqDXhgYha/yJmS712oMaVVf4qa3W3
dC5x1+2PtGfLdArBzxi+Z6ZRPGkr1JHsuam95bqr7xIT82m49GlGC1tNhxClKFmnxGCuEgkRmdgk
3IyByFpn9ANBYVqTEOsLV8BbWpYDYjPDlQZb0V/Nwn/u4woQj4+3N6vdejsr8twwgc/HvsG/aPGk
L+abzrcQxoo5g8BDAXGXdrqbPEjRfGXusgQc55wcDs/UKRqK8X0ZyhjXgPckYvqdbWE/p1NIrEws
/cM0FzdFN9C2CrNbUVi8WJy7koy5Q9n1wDPGkSAY+tON+40simxnAtHwXlpcVXP3A/Mi6tgVq5Eb
y0Oh0+EyLoP7ZhjezFTQaUO9d+qRNUxjQFVmgzutkRDPxmCLogyJytA7xSMnOJduW8Oi7hsyfIc8
2XobDuGrQ7hto4DvbJR9UWP6Q8thObrd9VpgERo5KH8KGDBT4QCaGhRvJM2AaqSY7IYbZ21uraNx
t8oi3IucQLYYukhPhZjHFT2iGVOT7OkwFBEa3OUykAOJPV5EvyV0bwuXA7xM4K3WFNBdiToSc2Cc
1Yz2kvFMGs6+kA4kF4+6dxTEKs/5rkGmvfOs/G7lyJgUo0G0UmY6uTw0/XQJrv1NpBFG644RVFFH
9IfZULAO+ZLyc9ikcB3ZA37SuMADg6fYR9+dpeGnsA+xBDZrtRfOodbLy5R+d9rqtXba1yGnWRBH
OFlM1r+EaYK5beDjT3r/2VNPeQ3dG9orcYGa9WgeDl4hfq4cXXmN2RFyp9ulpJ0OFoZhMcgIKU11
KjNzrvoe0iEuA6yfxsED50becSFLGsvjpz6FvhHfNHMHtxU25/b12XBMRGZIaMf1vAXjDT6d8gJh
3h60dBxB8+0b5yLflBbppk1OY9w6ajtfr3SVm83gPvb9NyLX3zUaJncNr7yp3M+j6tCrcRihvbIf
JyIsQ8MJeZm9R5swICfFnd7Bu69CD7gWV1dF34PKEku4xEDPMyRANCThYhBtm21HXvqIDJnIHdDe
bR/Kbygpvzdr+xi44zGnv7Qr53tHTps6sgcNaL7WFoRBylyrT1ZkA+VWB1oM0tIjr3uAmZINpxFw
A+qSfgY3WeU4SYL5GCWwPJbMITZ8ZACrQS2N4poktxlEZZtT+qUTJbRIGRf3+QBtzUNq4l+IvNE4
UerqUDvcXp3jay5C/+w57CLzLCzps8k5HEME167EJxWGx7XBGYfo68VW9ffU0G9aO4YkSCa/hqbH
cuafHJsT9hlGjDzoOWZ1fP71+4YsORDz/GAq90km4okJxjsG9atRcbIWkrKwqn+tks5pWnObmUVO
W767gFHp5j+TMbjt28ecRgGAGh6yZZ1eWmf9qCWqGBeLYlw825nax++GZyNxdNccy/qVWVBxL1qf
dMDymyHZMWzNPlphAtR0CMZKoSmJ1GmAKFvx0z8F22+WDnQol91kYRpCOMZKs2gjrRTFvvEc6lsx
n0KHmAEpseDlEZoD12W14l/Rr/rep/57hZo1y9KXtIog1z6qGR+nH5TBPlLI7kyGe7JBZsjGxfCX
YSdLQTeGyb5N+28B9rI6xT/cSmSZaTC9z43z3Ed5ejJfxzi3ZK9d4wV4C9KVErMH0tIyNkgNLagk
nWEqRsUHKR5iU82IjNqHHvoXatZzgQASiVPhc/zbjSPWTgAaV/40JQcAr2CBtE9AvGtI7r3GTvgx
Del95ruXQzFi7uYAYxS0AjH2Pk5kREOFjZJDFbC1pIchIPVSY0Zo4ujcRhQuzRxWB6XYuPX2SA3q
Cd/urYjnfl9NfGZRODzLCQHZqt9dRwmmWxDHWavU8m1I8JIq7Hq7ZOBXsvuUoKCqz7KguFxGr7pq
5+Glip6rxL8s6npXolNbgpzdzpa0ATGFG2agZW2Ww9pSiZe2+Tl2+sVLzl0s77iiqyLBoGgDhG0Q
iulfZ0ezWI4eIy2aufA+JGmk8cB8b43MZRYtWxcSHJoz6bPUiKOKGWr6ymFwlInd65hDspw4bKdJ
zDzK7lu4pr4OXrrZh6YqfbNnR7KM9wVzTLYu5nqsuf207CSXRH84SQ5E0T8plyYms87nBJoPUSgL
c45NyafKlyGkOdJZMzOf7qJdNWU88cPi7Ftq9rXxYuQL8w/hsNZ1CcWQXZdz0IB87DRP29hQ+fsB
I84xvVIlZw+bhe2nxC0b/vrtBOYdm9T54kacA+u0oZTx5HlQ80bpQNURE0/DaCbf0VnGueyZn2uH
mKOqPIp51T8FBXIiBANnY+VNxKKOY5I708bcuUCWWP2qw0p8CwjRGUJnE9I4L8H4VHRE2zYLTw0M
TNvgnCrV0UJzkKl7V/sIxZvYgZdkCascBzgpDSzZxmX2MqjlYDvSYjkLell90GkTIyz8VvbPq+LY
XxQSx5wAeiCxrOIG5V1TzFDrCqh+D0Wj7gyCBd7pxjeXniXkeUjQHjm9vqC03icVj2Pp0wuZc3hF
aULHaB6YFtGKwxOxId+SEAFjvcxfQqH1ZUOxr3P607TI8xWla4CVvh/r/KafnIeBdexU2PZNtozb
PM3PVcForizj/D6XfF6u4cTqLY+JNuYisvqqHc0msL6tjasvMwaYO2W8qyVlrWrSpDtzPjw7HZnQ
SU2T140dSgVSoMoEOq1afH1ce5YvWdrXyEXbGug2/RSZMKSBjw0N4e9B5bwemYB2bEbYHTNPJiMv
9xbeQb63NYazLiLCwsw/1oaj3hC3d6ODqalgrGlCsh4NcTN1gR4vG4f+0h/VfbhM5rFGjMYQf2SE
9ZlaB7K+Cw45TnF5DCdW/OXg1oSKrc0rvS2OWTKkZ8MRfVmxebolfkY2fKILu08obvhEm0faUCH1
bPiqYu+zWvhXqfIolDu9M4gUdthnzrQkcbQep5TQDOu2I7ISmkVrY9FxKVItCwp0m6ZnoQIAfZ77
2qfSQVkwXq5x91Fv2oX8QudUmnUJ6ldnG6hz5pQkP8VGcJpZYqgEzXSIeStlcVEE/HcoYInD5OgO
6PlZv8gSbQv/q4dSc3R4zdxMLcxrx5/0c1Y0XGAfWWprRNFRdT2QrRvO3rFqzHmo5I/VrMQCVqzw
kXNICv3gVqS4+HZDNabu+zwASjKzvJk95L5e/REnzbyzFj6yxHQoAD0qL2PwsyCGTamIW8+UZN02
p0aFSGOLnqFnnV2VYEDAKOOoabR+Usq0p8K3ezglybnnhIxgJPpZ8KYd1uRV5l19TqZiu2TKZEqt
+yaRjEZnPz+ZQZIPTsAD0i5H7Pu0IqdWOtVZBojd2sGWuwYAW0jbmGRfjspL+I6xqp48qDlh+c5T
BSJsnVj763W3JD7weYUJLqHa8+YZxX1f8dL3LC5dj4KfN5sooAm/h6VgdpRFaUuxAsMajVtcge4o
6KZ8CjvOMLJeCARIix7bd3OMi+GbO1IbZVP6ZU2n7pwRy6XonfSaJm0WNzcVPrq0RSabrMgKlmWZ
d3NLYk7hPJWW7k3Yt/LM3sM80KsPCdHhXZWvN5nv4ZpP1kt4LwfcFOSi1tF7Hn6xLQTqwEW70STF
XZJNT9USQrEygvELat5asy6t9SbPLKu3xutupoyJjFfx2LQiB4dS36clmnYRbVb6VD4PQX6ycvky
1sF75VEvxQWKTN8ys4fFNBJWM+c8mMxAqhVsnWKYmyIZQP30040hpVeSBBaNpCOK7Ga1G7N9zqDu
lESvLJnDzqP0wkpDc2qsi10Udq/Ksn9LxVLfe8FLOrjeVavR44kexXwm3tirjtYH4Kl8GAJF2qCl
QjJXOulrm3DyKqajDHuzN9F+VsgnA8pY03HQJhw3ZCeLZuJvUuhbCXBFp2NekIbA27e9BUfM0WeM
TxLqVVaOy3mlCtvx3ReqRoRZsZ7A9lA/kSGWEyCWuUYJbgf0y8tzG8TjKedd/RSO7UWhYnqBEdUv
bsm7WgfPXhkMB7UWzBxT/5AmcGNGh/BVjXB9SNb8EMHnsGkM/jHwme4l40NRokLFgmHNAhVT/7CS
FmwfmWOnMG0sSfxkU0XSUslG44/pRyN6Rb/SuZyTmBj6HIMMsYZpF7NbLzQ/Ckv0puBkDa2eUq4b
aTtGD6KiLI2HkrufovSZgqU9tfY6jvTMju6CwPdDgtiq8DC22xSvK+PTstI4W2o8FWFRtefYPUxm
uVkiPH2m9i8CMc4XgE5uJ/fLsNakoE81QnzDBoIZixaANkdQQarhjeoI6uwJpwJ58G4B2LZl+5MB
Y36QiXNWs4ABHNFbpR7yz9QOOLNpFmeZutc95IUGEwD+evSUy23qt8ElKsrpYl26jxzVByzT0tkv
M7Vd6j3Tge1QWA6sCJyFp0GRZeju4yUj8SJID808oF8nh1g6OuZ7yrvVDNMxQ9mtATcNEfcT8RiR
FnN9kKn3tUqb+sDU0dFBRJBf/2CJWOshzJCKQTK2RoW6lsNHxqnn0tPTvUNKx74ro5cijr8nfZdf
y4GsiESn8UXmNBBQEMqVPoFo+OlQ8RlW+FTQ+wy85LiWhtbQRIHel+9oF8CTCgG+wbftOQijH8Uc
XOS8jqxL/e1MVs3oluA8HXT0jDj0foyuKp/fIUJ1lYZQTdSSSSaMGuiR44J/WzvnkFbFU7gIYPUL
SGqTvncTsr66mMCO8baXroqAiNuLoLtK/Tm5syvu7JXTLEK8kn2KnKCkYN6c4ISpTH3rz261tymN
yxg/wGVnB/yD7GCCThZWvgVoAuq1GUbCSU9AvYfGP+twqvYKBVfpw38QIgY6VNOkpjcRaCitQdNh
KmUgiiOqeA08DhH+KOZ9oHt7lJV56d6zNTolEg9Lj0t3mppDtTysUZYdQoTle8HdDAuYCklGXlxS
Z/u1Qb7EhvzGe/9GcFjBqdp+LL5PfpODP2hlvhx5TnOdOhxSHYgQBQOgQqyf607vh/euVPKogv7J
z+vrFX/nOjJax87EfJBkMf+7h030EPYFVG7HPizrTdhTL5p2BX5XImay6K09AIwm8eRjRFXvp4Q6
qFxdFyMFZubPN4MDEVdukuxFIaOmrBzIeOasOCJpo4WpxW7jhjjiR7V1tjHqgdkpv+e4wRE7gKNj
49+UxyhFU7SZ0UAXps6RX/WBDM5UGmmEuyvq2/WSVf6ca0aq9EfpiKn6vhfypl0lx88ZJcZWw5Qo
MLHIUcqbVqz7FJaq79k7vFevvtKGNTDFW64ayHcdmsEZtnvEjTH9dFHF3sI7fVeOSN5XBwPNEPtw
U2Nk6gMw000m5uZdDCzQHtsiGBCQppdoXME5x4aGuhfiGpg7cO8ouKOEsB4fyfsYc98qr6hxyncw
Q3MP9CIkwUKxPKCYI4wmM/0x71g+5rWnMxFWLBcx8098dkfZoZ9qWzqeQ8pBFDYtwk/K6MbO5Aei
EtNel5yWZnguWghN2D2nfdXx/829eO6Ym6R9Xx8mXX92AMbtu/zQIlHbI6vOEFuwHWVR1V+76ZH8
4eR6gi7NytWhaByhpHW0dpzs1CSsPlFQzec8HW79SbNM1QHKySB8ipMKEftAa2RswbYsnb0uhF7P
gctwFyey8+mXv/zH3//zP97t/00+zJ0pGTTW/d//k/9+x0zYZQmyw9//598/v03DR/vrv/mf7/nD
t5w+zOe36qP/t99083h8+uM3bBfyPz+UX/zbhe3fhrff/ceBTWRY7scPyFUf/VgOv14Af8L2nf+/
X/zLx68/5WlpPv72y/tWWGw/LclM/ctvX7r48bdfPDf89R791y3afv5vX9z+wr/9cu6wSffF2z/9
k4+3fuBfR3/1RRCpKIo8Okau5ofNH79+Rf7VD0NXRL5GqOn6QfTLX9jrhvRvv/jBX5UMade7QRi4
UnnBL3/pzfjrl8RfZagjele+TwfLV/KX//7Tf/fp/e+n+Zd6RN+W1UPP1fCDmv/6kLc/DXuhHynh
a36Z72kVCJevv789ZHWyfff/mRJt10kz9fP76mAmxjl5aJqjWTn+4YbAfddsLt5WQPtVOdSYcG4o
UqYCVGv2EjXuxJA/bfBbzPcmjbzrf7iVv13vv78+JWUQhD49zcANVKT/cH1mLJLJHdkplkOnluWE
7ZqVy03eixg7Wo+g4lB4C7H3uLIOY5l+L+mzBpKIhyCa934lzibP7tE6/smF8bH9/sZxYZEQ2oXG
yMUJPrx/vHEM1+uFYyLYllGoTe6+Fza98dx8PapVX5ixJAcz8tYdd/g704PhQLOOV7LIrud4U4Nq
NhjGcNSUDIMGmh8xJ8w/uUh3u4rffbxK+p4KJGdeX/l0FX5/lUy03NWtg2Tn+8l6BAXCtp/GqCVX
BEak+0b1hfFp643JM2iviDmVpYnm57cdYqCH0TrJRRuhAeMFwLi8mq9JEX8OciZwCRBChSt0H6Ij
gi2D8dUd1bhPaQ9gjqzTSxyd9CQsRLPG97ozSyebLKq2cz8uaKophO/t/mO1iTiWWb/uq3zMDlbW
kBi27q+rdX8TuNPJ4xSxX6Us7/DB/ia0a7W9GbVzx4uC3hpX4FmNDXMLAGP0NmvgELqh9lrj47KQ
yytxxsbKeld8lFSQY3HFaouxUCCuzYo+gFTpxMfRNuJ2oeJxyhUDFioVBiO0NT1Ddx/0QQw54ko6
bK1hszkqaNKmk9ORjWjTy1GaXb6KkrLMLy5on2NQJCwZaRdUZ0eKaxQitOc6+KlRDrHLn1EvYWE5
T1VHzJf7xSvRfDghrAN83Tl/teig5C8EGJDkk6gCAQypdJcibL6PlSxvPH/5CAlbP5XFao+Jn2Es
AzKXMK76kipEdvEaX2mGFsc/eai2Z+aPz5QIAukq6YYiENub8Q9LRmfHPK0ClxRJ9M81Sr9SbVlK
Pn2nBaJBbPOam4DGZjI2Ozix/WFmpITFBHb031+K/FeXEgVa+DLSLv/j/f5SQrpdVRKmWO0QELgs
w58qhEK8bUcze95ViVgLsp48jvOK6jWNvzgZbNo5Moj86BOCw6CZhzkZ/fHS2M+LeQ3ZXUka6AlY
Q63rzIJQly2ba2n6Q2WohNd5wgrGWUG3ivKi7eEOpqQp5NCiglyc0Bpd/fu/0vP/+YYrlwKU7UDw
f/w/3HDWoc7tgMXiL4nKm3Gs2ivnYQ4YyFFRYCAByJFeBMNVofV5EuTdp6IkCG2k/zKgYvyTq9lW
3D98/MpzPcF+pdyAh+D391yb2fqxkyGlaL97nvdDplqixixvWS7JOhGE0WOKYBpY0lfGgAVSyIFH
vY4lLdPnvjXpZYPKAszI5LN4/MnlsYD9i+vTkZIe+wYrX/jHhZnJU1g4jQNP9mtgOpTcoyS7hVAz
bUn6XnN5lTfrayDH9AxgBPojrR+8zhUDFFaN19xT72Nc9bc+4QjL4jB4GMvsvC51esuzTVrR2JF0
QPOXDrj5wvvxPnYOlKeQ3NmJY7UTE8tQ9Oou7QnfcuixJs5V61vz+qMx0KfcKblaS5V8sTa8V3y5
MIYQZs2UQ2x4/5lhepKWP5cQMdYy4uMSGP6D9ay6dbhuUipkCpZPHYOTfvCLs840bR94fXELBbh1
4ss2H8Uhp6dpBkxHYWzgxRdZyP5uE0xT03fPZhHa7Ud+VXFplpYo60XhOc6UYiaeE/axNODA6aJD
zAopzIYAOnAibtylWy7yBozNNL3nXp1c8ryRA8lSv2emwsFha4S5EgYJqqcrWh5Puum6pzgikkBH
56arbly6uWcR+CHB1XZGJzhd5mn5NU4G77LqU+aISbfyMN/5jHx5mdvxkDfK/YIcU++D0r9rHOyZ
QyXEc8GxY69ltCuCEFjeOPWHztd49eXiUlvaBp9BRy2/xWQWbX1M2zl+LREyoU4/mWjUAPXNQXoR
cTtRz1y9GS4Wiw6KdIBGkZfVrd9L7vqxdCPMRgTB1yI7g8+Fzjk7z4GGk7F6LHJJ83XmYfoUFKM9
rx79GR6vR1bB5001HLqDdzXG/g3zfH6vIHk7Gvirkik4NZqNuOrd/izWzYwYAuw9dLmks1tP9Lbb
jUDvTowL8zcKdTxeFv0cY2fa5ardpMMI9Of0B/VB/2wNw02OAZhowuSKzjOh8VVr77pkgllq7/vt
poWt+ooz6mui+k1jjBa70x8I8vqLpMHUGHf9cIOm+A6qCvEAxWpOgiGML5GmDMIjdoB5yiGcbXJY
C4f7muBV8rx8wdE7f8gqukgLh8ROmRHiu7oo3nTMgSC95L28GmDsS1anT1OaoEXW88/EpZOzuPyS
iqYHOYkfsqXHGuuV/dFug6HJSUgyAMEao8EgdaLML5aZkykdB3PpT6Gi/sm2iGoBsiBGCTGVeLUK
R3cXumUa2qwDdtykA83MH8yt9YBhtRHKxzQ4q9hVMEKXfaVijb+2/Vn06QXjO7wIZnrwIoQjjg4v
CmekjK0ZIkV5OVwIh7FbHGT4Sf3PKk5v68oOlAiUWr+rtH539v0Xu5sKWfgVB3OXg8z29X/YaOMg
tvUi6JIkAXTYCXVzUuEpjUx2x+BVPgf8XZ0Onoqc0NFsYaqaZAN56mmT7f/kUv7FaTdgMfeFFBzE
hb9tUf9wKVMXeYZlyKGsdeXR2Jxzb2qR23rpa1dn075rVPZJxiAGEhp6O0EulFYc3uqqv6sa9I5t
OJ86Dw2ATIGWu3g9c4TS//4yxbbf/2Fvoo6RKIUjapl/OpooVHzZLCtGchXj+ZV3AoMjiAI4Gfkh
JaVP3nhssrdhFYGii5cJ4dUz7b/1pUIOsA6GI1c3fBhsADtQi+NrWHFKKDN/OrcqesznZrn4k0v+
V3eWSk7oAPlqpPQfPuQOLNEwZEgwqqobkcP1bJUrg5xuhHNWScPQhaTReAHSgYf9bXCaq6rlLOIT
AuImBM3nzIYc2U/nytW3vxZkSEKga8ng/xF2Zstt61gU/SJWkeAA8lWjJVmeY8d+YXlIOIITOH99
L6ZfbpxUXN11u7pv140kggDOOXuvDeKqd8gaVOiHeR02UhvNhp/jW+bRpu394tw6dXPJ1fGL5fLX
5+CZy3dyLSl879ONRXmlO4PZjtal6Q+bagzHiy4XZybcdGYGqXejSZ0hRcpowItxLPvepqhJgSbV
zMi5c6Ex82ioaknoCRNJJetXBj+EJhEbtgudMb50vO7t34/CWn7qz6vHo9xkp/Ct5V+/L3LPRS4z
1jbFUjUsBKZQXARTe3bqy1qQzxRPgMMzNzM2GqfoygJtwJu/hI9H+c2/P4r8yyWGytKkcUrnAL3R
p7J3zAtjIr0uWgu0jQxrG39l+Pu+nzC8zfW87Sdqya5NqhOcK/TRxVDdJA2sdcpKchgBMRQYve5N
7b9zbLYPSTA+0SrG8ima9D526zvtVpeVNYQQyHgxXQG1sk31oWX+lyYhPi854stHz0dTNTuhpMYr
CUml7Cya1b6TE2aIbCgY2tcxjoAI1ZFzVTCOPQz+/DPPIiRUwCU8CyBFR2vYxDB65eWg0kgA1kuI
b9QZeDbLLjyiLNyUVdcco5n/5+D0LWmsSuziNr8sZ4xHbU5Stareh5o9HVyie6tpc9UmySNBlX2T
EcpGG48/zZdLmoLG2rKn10qALvj3Y7HdP1eI71suRTU9Ccv3Pq0QNVSlLTQDLb0cqDbRlt3I/FD1
GSHFTCeQ5BuXUQUCtJHYBJJi+OnMGAgCmOi5gCsRYaifO7c8DbbA7UU4l3KxWrhqKzzO2BCJUDde
k8i36MmIaWHMStN0QGRVK+4FbQGtuq5gAvZAV/BoWUMrscNXxbnLkP/aofHFq2wvO/unl8IPUFHj
jjEdnxX5+0sRNnkeJWaCLx8BAJwDEMciMm+Y0JIDI0BBoRYgHYaBfh9Awhsd5D5l7CG55GZLdx8D
R5gW21FY4TEV3BT7lwhYAHmmI4GBxPsVpX1lwL9lBEPCO+V6eaSPzS2wp1XbjyUU5jZ3toNbxAdd
oyPyCvPJ6AvruR4edYRE+t8P2f2zwHFszwf2zQ5pUW59KiACWRlY0dB1zEY8rNrM1he4P+7mxDza
fZXcNIoJPfOdtCfNyp8Lb90vww/HmPLHCMtt083P4KOgWRJKcEoM4SHkgSs6JHZ8CuLkwYjoxeQ9
HsZBexj6Zne8mXouN3KKUCp3MENcjB+03uhCu1BoShWaNxNn8FkgKBDDLPc6QTY0eAw+RNVYBC5H
4CQYmviq+1ZqER6nYFc1yX1kG5A5cDYOTThsCppj21a1p9BCbtGVUQRPxT8YQK4DM2esgGjDm4vg
IosxSDSyN7+qZf/cYx2bOt2hc8lJbf368f9zkfDjOMvrZEQuN/fJJrG4KZKmgnQfCQqqIL03jMHZ
ck3FkW330drwM+bAg763J5b+v5+0tZSqv69tPozgIdPJkNSLn241Chm0aGqe9IS3+7YG7C6Zl+QV
jLXBiGgBaEJSBOGrLrV2FcabmOsiE+UfKgBg8O8PI/7cW/gwLDqfHcak57t0av/zy3Qo5TGexVys
lsvppFPCKXnTmEGyD6DEC4/LdAJCKsNKAVEjQR5Q9Yy5XByI96a1lFJGGLEOu6Maqf3dOCbCI7UQ
5Ix1eKxqk9fL06+FDqO9gT19azCITzOqwy++yl/eoKU3TVNGLg/610H7n68SIADq4EmjAoIAFxQX
bQsmBT5WDabDuoEYUCOeWZstbHsvNn1IB/ISsEDxWHqcDeGuKlM4ngY904AB/SqyXeNYx3G48dPp
NrK1eOzZhoy2EDvDKqg3jebniAT8GQ38F1/lj/646ywdcqyBgcMaWUYB/30qGDKtDNbD4mACDD6h
EthlPizh3M6eOfuzJIiu8b08BtWAjM9uNxE+qofBY0SUcIl0ncIgjjR+LJomOKLbRAQXQ3KtPOeY
KrArWRsBaDdEsMsLc2MHxXCdSSgEbYjk6d/fxRJ/+TJ0+IUvfZr9tvn5+PIqIyXDimZ6MjrmWuSE
a4UyfHT0SOBrqm4ERItdUUpjVybIchN/2k1Wij4zHsHNWkVCKt8HuVaz1dUvQpAzlEYWZ5RG3Gli
N+beB2T1rsgeCtn2eFmIrSrwL3Bb6W5+eDYctDzU3/MqFoSzO4oXHot+n5nuHe5IktoZzl+NLYPc
coRtOE39PqbXyR4svG+uAW6P3Jlc5d59aLA3zCS6YNYN8Pl0lX9Z1PNzn5GqHLbVedbihRjZ5l5i
V2HmtW2GoL5HGp9uuOE0plNceTOOhhFNImZfilxsGPiQBfUnvWh/BgcdU5V2iwlS5+azIYdg1RPb
JWRj7moXxi46PdvQGRBLU+1J77wn8+gmCIYGJ5ZJrFOJttkBLSHJDW6iYtoHPg582VKfe0UndojB
Z/CAU7LJ0GI6Dk1dt0bdw6QXdVc9+1eJRj0ErCFHecUVWcydejG4yefoEQ9hW6YHrELMFfBgt+Vw
zV18xxwATn/tvHhS0T7KFDJeTZczifF8GI5f3xQhoN8ialy091W7X47TqXPRoGUjat+8/taZAH4T
RhdKhumlVvU3f+FXjO5YflH9+H/Z9DxHmr7P3ue5/Pv310sq31vG/NwuLCaxPjYK0l879ySdFLtB
JtE103FByn3bapjXlSA8djb8Y+imTNpraBu1bz44Mws4D+1kZ0bmwZF0Y6TqiRKOydRRSXUQNvau
Km67DbrRdgiml6Sw97FliruIrOUIcSrjXtPZR3mPzdNUwSmh246PkYZ2nQecpeP4Myra9NZaxqxp
57cnZVw0i0bDGVkZyEf3Tj+QkAHgcEBdeUnb+ihbh2gtugnXkYOO0IORkkVm8ebZDX1yAmKqsK9u
Wj8mSiOW/WXStrgZe8O4CMcWp0b91JVBc0b0FG3J7enR30cP8+zYd3W3/F4zzPtYG89jPQIsSIZm
3wxsMfhGnKNIoHGnYGy+T/HzHMbbJu+nF88KEQWE2LXjRVkZhkF+Gl0Ap76yLm3GBv/ec/665bgm
d0ff4rg35adTjWMrLbQQdGOrySWXh25NFCVkryVMgzpMD86o5XMdkyEi41PS58b1pCsbcya+I5Xj
CbdyWIfNVB5A64zkXEmXpBdzXqW2O+yGxXIgkWVubA6znQvqf/iBEzvcGp3ZfXGu/aW17Hg+9Syp
zhbTNLFcbv5zrjXKGHvF6GyldZ5AtE7Pidc+FWn5vXXIYhptzFk8BRK/6iah2cfLNmtMZ/g2XyYc
kreuhocoDSC8GahvEcjyGgfdrW+Ig16eTp9Lal83f40stDVTOxMgPlbDvuxIc0pGilKCAvvWfhOc
pYWwpotgRjITdvK7gY/9UPjsLWhJwP9kxZ0Nk69Vrr/PYF1SY8zuA2LdXV0I0svb0UZ+al7SU1S3
XtA1G24mh2aS47bU+bD99zqw/nzRXd5vurrScT3p/doI/vPTJTHtV50yLnXpaeDs0OdUu8+RMWeb
rM8esMUejYjxSW+45xD+X7tN9PDgdONLZvDhEXdPXxztf7n98ZEY3FLOSQZFnwcFJD70g91jLh/t
+BHX4WNcMShohoGmZ4J/oYorhC2ZYhcYUIkYhFH4ASaFMa/4YIP3xW3U/vN0dj3PWob79Nm4A34q
LvvQwKyU5TRNLPq9fGCcDk4xPEa0TjNMq3AtjbA2t3ybbj2nxDYsvkgU28DkCvJhjDB+zzUlWAuu
2TMmUgWS+W6k4XnbWN5hJn4gJ20DvkqebqNQUVM2MHEnw6ZvPGPHI4ilL7S186CspAKzW+yTJozO
pxVYExFjngcY4/9eGPafLTu+NT07z+Otck3n0wnQeqacep/60mUEntSQaXzXPwRe0u3agLgcCnwy
DRd7CftetjEKlV8X8XzXIS23h6o6lFn2gOYpv8oj2FkJra1DnaGTC5wU/vvMBaNzAQxDjYOB9Ejb
Ptxl8JjWmRXvY6dz1k0w9dtfX88ev/dcn7445Kzljvh7mcFXBFph+bQ8l6Ly922DcUaRlOhK100o
X0xJV32CMTXOaKaSpVU+ze7ZCVNQvjXHfTNXPwKb2dmv99soIYtENcdWE3Tdtics2ki3blcmXwga
xJ/FEO+nlKYAv87+Jj4VQ7oByRD0tJxyt/9GB2Ifm25+QM02rZZ4jUhmgGMSOoy8iYUgfa2bxoco
Tx+tZYpOKbk3yn6huAzjesgcJKxDOm47eUsIo9znPqEOQ2B850A7/nsJ/eVFluwryxR42ZkZlf7+
+5qRXFy3vMiI8SNSMme8NEkc7PWE5cJrhuJakQfrg2rC81fveeudLeo25CLl0Y4b+4sX+U9NDRcZ
WiXeIj6QPPSlPPrPXqcSvH6mywW1CxpJvEDQ7DIk6huGqpsZtsqlESOpGAyJmJvgg3YAkSkZSP0q
035N+qG9VaPMd796QF/8Wssh9ftqlHw8AVjBFA4z8U+KH8twSMn0HabJA5ErMRrPIIfTyRz9GdYT
TcYJlhDUX6BSeVAeup1dR98m03349+f4JT359Dl8mvQooPje/Men9eZNZuoOuAxWsNBIpAwQT+t4
uIJwN18YKij2QgP34fhSGJljoi5QUZLiRhU2zBjXE9Oyt9pt73AgMPKheNtXob/rZuS1bjZivzfc
YJ8FmC8ixl5703qUXHjkXBA7UA0rtFpkk9U4LhGiKDTMw5NhGDSX3dHeY+++rPyoPJlakpiqNCnS
iuztQjn3PV6+abm5W0N0VWQIAn3bB44ddvRoi+rBD12TCpbk4DTUeObJC8UYVQGs07Zx7MNZ7P79
S/5FHwCSIWBnkYuazP8syEB2EyZwhQBzF+Rh+4+hFOPRDTeNpl1Km7XcOOAXErs4moOJ32Qob0Iq
jm2tyYgKnaz54gX4NQ369Ghp7xBTQMHMUrc/vwBl4kEwQaY4pj0zxwx7tYZ/HWBZBjMIXEkQhpkv
kmDDXPbsbCoxT5EAmZo2VaTokhdaQXdV4n3A6R8O1G54+Wdr2xgOsd8NDkZJXcZQPw9PY6EwfmDK
v8gM76ZhL806or/bSVx4JdpUabcazc0dYRD+7RRjpcALfEmSn72dDBl/Q2JdYE0qX50AVbKjK32r
EKStbdFHezf21MYEj/FFLR78+RbyrERAlIQtFqnCp9WfJqM1pU0FYgSL6MGYnfDUWlZyMl1LTwRE
sWdw11jKEHU/Tx6DtMHhmB67Q163zdbAZ36gh7TSEqjgkrhQNkm+redmcZvodSBe/R63M1cXb9NO
/k8abdbBzP03u/DhZ7oEL5oph2qc2KhSs+65g9N/7jOZnoPa8nahXurxZGTkn0txJoczbpz2PEp9
QvSlLuIMBG2YKHXqzYnscvI6IXYpQaAcf2JKx+66TefHmfbSXkY638T+9KEdCPSiu9Ha9oj3sTa2
MyEfT6dw41mtt47b9jlrt1XOnKD1hFpVDIZPlmgfK+JBqswjxMM3VunaCMajXXvVrUyqjfCjRyJz
HSwCvs14HPlTUoDb9bJkl8ZwlHIuEXZ6L1qHGCajO9GAQifjw4+VKYD67Hs0v2Et4uwqG7D1RWBe
/v8vgf3FY/9LOeSbqD099Jvse85nPV5JfiFE8CFa99GdGTPV8YsPm/yZpCcW1gU8NABzPM3ofZum
5RaWFJdJOSVHn7phCafFKDMRx9mTC0xAph7vEzyZWK3DW1XOe6wN1eFX+9BXmHt9oYGCYWL5Yr9Z
ztPfX+9lBiIsjlzuM+hQfz/fEMiIrHZDLqpxUEKdpxeO1nwvR1GcCYOafWL8/LtuMrZhm45XTK6L
3SC4q7rnKHFICY6mYJPR8SUupHxGk6gui9R//+JT/uUN8yyPeTWXywDd1KdzLtbshrpjuRRjhuPF
GL9FE2qguvPdbUp+AHZ15r/hvLBw6evuC96kEYsnnDdGgP/+MMsv8ukX85bOGzJbN3BRs/7+i2FJ
z6egIloWZdK6DvTOBd/47z/C+nM4xVZiLkfq0l+3nV9bzn+uHbWfE8TdSYj/swnxlcKyveCmMV7W
CRQu+hbESxSJc7KJltnAe+PFpEliLgaLBEYsiX75TwKNwsvMjgjhyLhbK5EfGT/nEIqLSly0trUP
uMS1sMpA1kX7nmvOpTeNH1XCTApvUs1OWyHEtENBJ3GY3lmfyQn1HIOMATOXrmpQKvkQnKDGsP17
Vb83W+ZlScosojPn7nGasMnRrT+K/l4vETkTPJydLPSwGgb7ZXCoUKyW2xRgIEB/+atn018LGj4A
NknoitluyFlsTq6tA4ahTWt6j2MCpa9S1VHMKFPrOtzEQ9Qdpnp4s2vTIjntxmasviGVwDmPeYvL
CJEOG1q4dbmmAwONj1yTopNNovWsEREhmtrkgXjUktUVh4osAeCSh84w79ycTqVqonNbULOh2c/2
wSTUTR7Mt3XjnJFDECTXYIwqUGp0wFx2JcizMHchsi9+ePjW576AYOVPTrbFnAK3sYdfBWclvou8
IzPI6tAnBDsFyVWvmJwYfXhvjKZaO+NCPW9M/LAErMuFS1ibYbN1Msc6JQlRX/QR2gRqBvQYF8Dc
JS+Fd2HMxZnxn3WSw2ydBpj6nljC64zKPIkaY4VjA9uioeYebS5Nx4YNOPIdPKvCjXiOg/rq9bX+
2GWWk9G2TYtnzRzc/9R5H/sRgqSMFl+J82oDzb125v57I6WNjwxWovXeesl07FPiD0ImlOscE+Nl
PuGpqLHmHYMFRESjKDzmqQETcJLUhHjYmd5Dz5lLfcmAOL0YELwcWTAg5Frfg8NavGtoZhYVot8C
XHFS0HxD1cg9uh+Cryp91fTpyZu/B0ZPEE0JA8N8sVoVH2Qu1YXTiqsENtKFGJurIQyaWyNw531f
HgvhWpfCbs/wWbvUCY+mW0ZHEO6MPjK8x2OFkMtMmXtXrnUd1gfpx+HRGbLuFGdsoRzLoIMKQ1yn
aW1fj0HqMCK/ShuSVBOiMq8s2ZRXs6jeosK9GukSIoIaF89hfQs09dXU47SPHDz8ac6r7cJByy1X
7zmVV/VQJzgQKf5CfK86OqQuF+didFEnIoBq8ctqvmHY02EWemnb1YAxchRKG9DUPQ5Wkq6G8pyl
gvZjw43PhcQSRPhep5YWOOIqczsTbMGgvyLiyXP7q6GSd5ZfosyGcbBT3HxoEg64/wIudY0XHjBy
beLack8VxeNJIUBAdnnKB08hAYnAqtRR8UWtbvvWHw0JaS87NJ0hO1j6lp/2almTfJKlrKeqBhVP
2ICFi6cprSctVL/rNJy1eXqPNZom36xImfCiDPAitYqj5COa73ltaxIS/KA72AMWZmOod/Ycv4mS
rlKVWO/SJiYsN6JX3MpMtyrWeBkDONbGvM1KRuJNbGwCUZrrtK3JvA6J0/A+inC8BSQDmQlF/dzd
cJDtDZqHeujHLfwWoBPzvE3t+AnyJLvJMw2r7Be5nxYYTZ2Apc+UsF2FGnf/xFOIRpjvE7zaKrfw
zg7Gh9aMBgjdIGQWqVeOi9w0cQaTD2DsHK0vcoCguw7L8qry3Fvut5CCpgtfq/tBFqBIYz48CA5m
mHCN1PBAQv0PMWksphqzKfIwwuU9911OxDziIF5hzeD270TrzMZipWb7za42Haty1Zv8PEgG6hrF
BENMYl40npOqvB9VvzVABkAuCLHHjUA2YJ68Vm2LE1Xj4jLi9uQ/JMjEdoWLxgza1x01z4QQEJvU
COC1yoAZZo2Pd4U2Xmw7z3oB2lj1eHD5HVvLBn1RwvEWo/ky5bO7j+p5ZdZLtLZ737A4wHZOUImh
t0yAV5BvoQtkclMwrt6mbmmiQXT33SSvapkeMduIFSEJBf616AVNI5hi42wAgVk5FT8O2hlywtG4
MMc8dgMD0R7kCE4AUtkxWAwFM4mZIx8qr/GdHeh5UqDAnCZ31u24ZIrw37JJcikkwyD1vGsEAFep
U3bbMEVLbBj5VZrkNFoTu1mTU38dC+OVoeUpLEBZAEVaU8vplYtPszXKcA2BEoGmXmJ11GoquoPS
XL0r1fnbPsqfo17ez1V2dGp46LG4yScXFBXCzSz4STDnLYvkOfD5tqG1awKu/ilk/1Ur7W9kI+P8
VqpgplV/DDroYevsYi+ON2mPucj2AsS9+ZNpxxepKj3Kwx7QWVmJdedBfk1frdQ41wNftQv44Waj
/+Gl/UU2Usl4Ef+LRcZHGkCqrAg5KmxaniS5/hyakh/YKUhNWWsZnUXK38WBj+3bBlUbx9F1ZKWv
QKzuk1BNG9kzXNE8dluzHPjl+7Urb8fE4U/hyrIefd6XbAyPIVBwUhZ89OWz/SEqd+ePzalrBTTS
RMxrOWCgt8r0FOuajMzmJZ5xgraIDGQe3mS2CxBeUfz4EFbqkukVGQ6GBk1q0J5dzc5FlGKatAQt
UHz0ZLp6OE3plFzIwX2b0TZwf+0Y7UlmdUFHiXQ9sycuQzH4uAFNwyJ8nmtMP+ZMMGNd4ONuFNoT
wuhHi7bylDz8el15gmS+SdjDcYqVipjoMOZNKpbYpCHpfwYh/DfZ8Iu3PpJiCZDSC+8gyDzw8lyx
CKOt1BVaHmdJoyM+jYwPRrx5cx3V7WuFXnTTjD8w0iAGs7itYUF6nwcES4inq5uy9T9cu8A57sVy
G/n8w20FG3pJbcSeumrc7NmogduQmemh2qRvTdo0L2XA93G5qa1j7DGr7NadOuhg0JJ8AiJhDBds
t/mzivljQavuYogM64CUiSIiZalfIqCK7NY2AUzaFTIZJKoAF2bshnO0GUmQpASO7PIwZg5fJhxf
xRJvaYrySXrqNKrmdWREt0rsJ8vQrx2ArTW3ci6M/UdUsWNpMV0V7FZ5iXIxBE+MI4agoN754Vb7
0YVXVuSKDTPK7s3KOsoivg/y6L72bWedk3xMUU39lgaAy4zqwyQvWkn9WEBU7H2D7j3BNyt0zZfC
TEif4duakl89nakTQ7h+2jIe68qGBSlp71e+cSsqSeIQ262apNqcq9Jg4Zo+rNh57Yna2iRhyhKn
ebrq0Lc5CB55pB7nUFbk8J52iDhBVTDRNxh6rdH8thACNqUqO5x27PA7GYyMnwmYWLASC0eu3DtZ
dOtlxKAPeAuNguH1nN9X2riZXRAdVR3WG8O9NjogWI0ZOzgMoXql00JC94PN1Mht6Y/vQNNA5tY4
Mnry2+aOxWal9Y3hNz8X3mpo2mprOT2aqOhYOARXGxMrNZUE+GTtQ8OGv+rDCilGxYi2pc1Ob+g9
CchctIvd6BGZNbtGvk/8p6oLAoKX0fbBIAY/QZaZP9n3RSG+44ezNyF2i3VRD6fKgcrUlbspSCWB
EKyZxoMU5QNeKiqbyKkeDZU/BlsbSryIAJcOfL1YRt5qQsuS9TysaEk30M6T0Wj6dSL7UCPkWPrs
P7BvrQcTmjj/FEjJUTQcf/2FP0vo3N7OM1eURZEqAkTpoHIWKc8DN+l3z19yVrkwryMc1SPeihW3
9HdSYLFKDvnlHIOuQw88oYSYQWYsnQLVHYKWFGtwSWAnyuAnbbDjYIYPsc9iahGquAZ7QW7yUIvW
v7IU6DsCNUdXI32Pr2VoPjcmVEZXYm83eveZJhyd04yOKwEsHFbVk+sCvpqwT2EWIXTQ8CvepX2X
dq9lEYNz8rgAEk46bDi61uggliifmWE8Tmf6PcS3BPm1K2rWsxWR/+VvioaGSdvODOecFF4pTzh5
yhVNxvDRV+ZLM7IYLWBk/EPEc8jb7U+62YBUenXoJxllgwoa00Yf6O9liIDOnKxj7oxwoGDIa8Wu
WrU4YrrafmrV9BIQmbpRU/R9aKKHCYDrGlgwMjpebDMUmnNu5HHRQhoss7povBguTBrRmXMiqAaG
2lJL0AxTF2Ex4ZBrYOXNP72sCYkagcBQUTR6Ixl4XuqsyQdg4iXIyF2yRFoXt6JOumujqmFijqjj
uA6hQuXtTmewthNXhMkOPpqqfjaDsd2F4Y328QPlM4E1YLeu067kNhf4DnjzO9U34ZZS4iM3mbxj
mujXjuKUq9VJ9trdc+G7zzobM03zOg+ck3lefidcj7WhTXclEv8b+aRctdir+X1f/QHuc++6xc5m
zjwgzciyfJN4110S3WtYxVk5AQMaSHKPHMa5jHt3ECyg5HvpfYsCZK26H5Xl9Vd9EH+I6VJp3r/Q
cvZkmHDz8rjUhrC8SQdjD2EJZ0z8rZiQ71BaxC+xhek891eTQv7GOk2s4CmCyde5Pan2E8+QcvaR
luu5yEkUDNBiKGX6YAa49wRVc2gXCk0t8tcBGJRh8Y17lXKrQtDFPMRl4XBIiDQH18pno0SvQnLu
PBKsgwb4izR3qLVpQ881YpWRnL9EwX1ukvTQzc28k2l6Z+n8Wdqcof5kPBTK3MZ10YCRh47tRhLo
npqGfVR9RMaA+NrO7qxeAICe3526/mmXibmzFfDeycNlBHaGVznKkEeB2zcZZ8yFLtbDOLK3r2Zv
IpragQMxkC23tioZHYgVb3YFDZydTNjR2NBXNFJoFpfOi0JeFzMsOgq/AYudAJxpQbOqgjROawro
AFi3WV1ZJKQCrwJOuMCz9DYacntVlT1JJso8AHVykxomXfxNgPKNMlusbM+tdnr8aZl1Tp3j7Rps
QzCQsCeo4aWqAId6ExWlMfU7BWEUKaOZogp5r6M4vq6r2scZMMwIUZFejnCfas9x1y22lzpuLph5
9yeyqI4DeMjzNL4xKo52TkGaM36VnWWJ9MIY5QZObkmCewTTCNG8mOAzDTX2Hc9pvodg8VeYFKBS
AqmDcRr/X6sbilvm4kTJU82FC3ed9tSVlZqPdNWOnqUkO/JMI0dCLvHj71MKw76hGSFYdEkexHuR
ZO+qZtHTtwefYY2rDmpWKKvtZBfOTpTuQzEmH20KD6OZg0vH6Gnu6stq9LixL1FprVfsh7n6oBK6
rjKh2WfgM+EW44rYtN/5PxYrlUFR7PKHkJSdlcbQRto0K6LE2DaFNYBMSGxZ6956UQygvTHSlSOr
cxtp1GM8aqmWeO/g3uiAH40Qula1dwJdxmVv0NxHJlRgJKo1nQKZOiBNCqKWkdzEjkUNzSWeXXQ2
9QfmSmDF3Cq3BR1DdrM4Y1INj77gZX9QjiS6sZQvY4qJIIFtooCzuiI+h4x0ypo4M7dQnBFEZ/kK
SR/QVmhJtLKNepguKofQslS/gjWG9Viol8aE3kxHpCQpadwnrTJhTaq1cq2faUw3M8+Smi4X2y35
8DS1diRPWTTQ6p+6jQHdmtkGUfGFyXqzAJzOgc8PqdRTMQwb/J7tTvoep1w4EUBQH9oaJ3kIelaS
tpQ3saAEJEYL98xNBL6BTIVA7XrHeWlV0FJPcnGZLeutk7So5ARlnOiQbONgo2N8Hj/N1vhhjljk
cyBJTWchm68XuyCbEQpBi4lH9KONJrIte5/sGfIAOpjNdZZeeG4Gcrq7n+rmbnRtgMtBuO7cqWbY
A79zMEciCyNyhTOmIFGDkzSOm28Uk0vuBJwwBvLeqC5MMR4IHqGeLtuzLKxsk8jw3Awd9G7O34yc
XQqyTW+TyKDHLN2Bi8fYsbIm92cjZ4i2VQqIZ7BPmQu9Ord8d99XBN30AyAzlNPu3NxmFp+DzBEq
c1ZpRuDDtm4AxNVgB/bpOZ9TE6JwAL1KRM5jFQQ/OpbWypNNzwEKyA2nfXzBsyMXTA80omYHzLrt
7olJJWAcIyjVuFjVI5LNxM4RkvtXRmUFZ8eBw9Qok87xE45WnradSiLDDJ7Kr3ZFWZJ6vIIlNu7G
ibM0NgO1j3FQG2m2aicQiB1d7I0tiKstDeNbJGrc1iJ4gO4wQpua3tKMNCU9PxKDk+9btK8rck99
IpwbxehSXkmuX7S4GdL108wL54bnTgnOdl+H2EJApQ/qPtDmhmv52lv+5kzkW9Hse9u7M6DErZP0
moFhCQ1Twzib2qvgwbKpjMSA3J9G+MXg1HpX1923qGRSF9nylEyQ5PNWrsuGNmfMS1tXmNxjrJQX
QrWbuMuAYSQKI898r9CKL3Tu1yxn3zMj1BtxkAF/V28pvJlNjIuHQDXK794++jD/uLgkd3XFP7l3
2EPGbJ/aHTHwAfpZO/3ZOfGSQQl5WEIuC4YShrlTnYeaQtyZjIZMVo59XD3W5CO/jaL3OQ4Aeg8u
mK8qmk62fO2lTo6ZEb5oqk9CbLCXG+yyROjRfW2ISeA+B6OY0Ai3TCg24ISyf+9pWz60hf9WFa+z
5rJcBDNh6uEtN/sWBnR0bBAG7LrkgTnnnqDOYWXPPeKB3OP44qrl0ycOXwu7PjluNgDZJO666aDe
tt3eKRI6kgRNNIZ9pqj6VpgTHDhGixE1COw4AlMTpMoUl2B5YkmE6yyoSG1xkomR7CKXWQwQx7Nu
rVsaZ49ehEqTZYIXKJZHNkgc5BHdQPJxMAh9ODZECmSwm7jACzQn3lVlGgenUtdVaL0pvM1tG30E
JaMPp711ANJCi9jC37z1WiIqPWhPVEJ9PLyUIFnW/PeJXkGzzLm2PnJCK3NubGO+pefZ7VQZvWKq
nfaiCA9FYVyPSt5UFonnyvLJy7JIbIbURhtmjelxuWZv5oJHPZP0Ekl/a4Xp25BU3gZK47mRS1xC
zeqOb9rROamBcDMmc+eZ6gIdeXaogiw7RgYxTGF0LkYZkC61cZuw2dtmeFUExrzRPrJrO7w145IY
02iT8zn3abfsOvq6MYv+glOSMa70RySX6cF3poSc5u+sr9zejbNFFV/D0qh1/a2wxsX3CBu/c/MP
P6g/Ejdh9Vrs+UE8IqwpsM1qna58X96xh73V+bCCth8uuWkqg8+e9g239qL7SHMwsUpeVKp+oVMl
rhwnewuz/n+Encdy5MqWbL8ozKDFNDORmkktJzCyBBDQQEAE8PW9UKPXt591T66dc6xuFYtMIHb4
dl/+g35tHMOK5YzXwboqKuB5RlVtTc3d3+0YH5vYaIFy0VYc8q1fyk+Me1xBaONbhl9cPKe95Yxf
Vrd05LCT5gKxtr5AU+MiI6xz3rjLfrRXTgm1euuvNuiubgcv24N/5EfaYSwxmi1bWlL7vfwaita/
cwfq4Bq784mYVRv2EvpajuJrWmk4tg83QPRwvEuLhrCszt5cDGV+CdnSs3l2BUNbhVX5QC6ZPXkX
4K6DakZhIShMGRU9ZQpC7Wmj+LbAJkK3C6x969ko3nFkUjWA2GjzUDacbVZLeau8mi06mPaG197K
EcTg5pBc8Q0i6TduWrSLaWjocU89s+eqKbIluMd4KHRUyJEib209joMvLlkNUbPWHGd27NrHMqEV
UmfDMe9QjLOU5r8kZbeK27/hDa65RoX9nTUXHKsQ6DfC0nsHeDtayIL+azyjg7diDV91Sj5BId85
nv/qiGRrALuegjHycFGxErUgdDU+FsKppwmGRRveqavbq6vEe72UvAxwlBA+z0YuLIXOHucKa7CR
CAw3rJq68iuMdcsXIThT1+ZrX3z6QHFwQWc/TNnG2Z06DX1cGdSraJ400zVvvtPeCqPqDxnEs3Pt
wTFZiDxmBToFF0N/0yrnjr90cJ4T4Z8tq/2tvazY94KegIKk2JaVK1JKCvvVawY6p13rx6UNfKs2
pBrLQ2gZTxwV12Vm+YhzvQ28R3DKjxIyJYKQxVXBWXW+HQ6fCqWD3WrfLOfODA8ZEOqn0GlOoJdX
htlcRu2Kep0hCERzTrcleJCbnyNXZ8n9PFDtKgzw+nQGoENWdfblVEBhG7+gbR4zUJ+rD7GNBeBg
W5jY321GQDfcy8C9w6V/crX/a/DifU3pEqjY7IdcxpPuKaFa5SkOke4KuRrzpHwya2oQdHKxODlk
79R/+nFijRPlxfgFmaGMupmNHatG+8obMgrcDjQuuVfxZSX1b+Eviv0JVnvUa2d1lXfHIM8uyuZC
NEwedM4+UhatTot0oZpo2m6ROuvUYVcCaXT0Acd5S3pfNO0ZDDZH/lTSIR10Z7un/oE6ckT2ms5Z
F6z3PHyGkkmtLdZWI2M+Ir2/ST48N6uT7xSffnFAeDsWiPelzVHRKR4x6or4/qDrBi41GBgfUb5U
SK6DsFC6UjjnxXuTxXiHxQQUxuhUUdfeSUoMYgKaZp3zLvAQTgbKf6rktfB/xYAcQ/IA7MNxuvml
QxLHZYIgwYteLIEhxeHVmO6DLKYR1a3EIcuMo5PAqag6TF2dLx6bkYKYUfEnBHP6q56720jn0yEw
WGBQveftsG5lRP5pVhJD+VfYRJ4MkX0nBgp3BQKJx+Ch8CgBkNSzR/1kvOdOOu+9MvhREGiYZbjp
L5I/hVIqc8uA9YeN7YtnCeuCU4eTKVeR8h3yLvNnO1NLtOScsi3n+Bjm8PEmah+VgXhb++i1xSXu
wme3H699cG6ckRGYP9sSpWaQp3IO386uolAuwEjVDf7rksBED52BvfJr6/XPdb4aR2IXoIBJUn+a
oDoKGxsdGzxWoaHzlWCtimqK9nhOz507iDcsxvAvyCkTAOvaHt6QyWaAJN4GPvVxmnGvGgOAWLcB
V9BQasqXSdLKrSQhYEbOTe1k6NWk4ZRjVTtw0cWuscQrFHpQ45ULCqguAM+a7LwbzrWcHjtHI5fw
9rb4DdfW+JIuBCz4m3HypoiM98HkJQMZhU1ot58DoC567XH22IW5K/fA7rPz3HkJtjxib3pQl7Co
cIYl2Hon+s5SHoWOgosTuvi9k5p3hm19yGpoLqlI9KZx/SfRtQ+FckYibn7BViYz9tlEf2fjA0Q2
GhHxDj6N5h2oZ1oNkhl2CCcmvt07ES7vZTej2k9fLo0hVzm7B2MOk33rsM2hs/enQxY8gkunvUYQ
tqGI5Mwr7juhRJd8rHs1/Wmn111FXK8ufq2/Amd8GNr5O64klcADNDkcYFC/4aISn0CNUpuu7rM9
9P13bXAA2PbXoITYsGg1Lmzpj16ZuMea7LLfLkeoeOF57oNfvSxerOCu5L97XFdljXyS+tykrOYk
R+OAHfSEHbql9cm+9PT/cSs/mOycQHugMaMa7VnGppETG09o7KDpQ2I+R2dh8qx0cPG8Ob0T0/IS
Tu21L31xmGzpckqD3mzlH7enI9QtvZ828+gqo0Auj2kF7bpdzY0GlgqPLKHWhLkg+NumJYtgh6+O
5R26mcVxEuCTPeKBNA5d6j3GXrovtJj2CF1sGDzDxjiUcQGf77keAGBBut6pWeR7NVFnU6jhYAJ6
IhgbLvu4yUiwucMbRQLyyS/ENdTzSXWGe0MWPQ4mGo3rLu8WxHomQm/T25zPamZ6xqN1lkJj3WuK
14Yaq0NemK/90pqXEXVW1Ip791L/dnL7QlkRUJc1R5jrr8Wwf8KS/j4ftAhkps+00OPRQXaCZapO
3pC57Lya73yGJsCg1bDTO5UAaFihHa2G26STeOwxquklD8RVQK8OdfBShSyNg14gbaE9gJnjMx0y
BmHoJyfSpleeL145NMVtdGDlex3ar6TzyC55X3gkECHG/FmnXFUKPix8Y4jvMDSZ9Z/AKt+gD9FO
J2v7RLHFA4cnS+WUbXobBzdvaAAHwJoSzFAioyNkcHktBMOpLvNhW9hIqlbO+tRLvZ2ri0jWfwM8
Hoe0ozSmn4dfXpa317gG/wFskMg+/a7DyJ1zedU5VdBZEgHDziKnIAhq24KMS7DvHRQGQpNPAyab
rdPb90PTU0XbPOCBId1qLGhus2YVxjW5S4PfRv3dm/5X4aP4Eo7bz7X6zXqMbS70BrOzP0IDHi/y
41+IE9eQWMaRGQjl0SLg6FqBIhl18rXtRs3KDqPPZetBZNuODrUn1YwWwLqVg7jdQwp5JakHb3go
79KkLPYgrjj3cu+BgeuioY5t+sAiL8oLhA0Fe8B+hk9XrbotnYvMVjnHjwwoNxqL5MjqDDBW6mQv
MAvIMff3WCdRgf5hWCjxrNaVNJvKKCmXOSra6TVjYJAOdKpFVh+Ng5XbrAe9bcDJT114NBiiaXwj
XOdoxChCk1FhNpSvww+CmUu8JbF3+Ff2wWj/lhmE+hqc+lLGz5KdHzHUdrvU61GXAkumrXhb6pm0
gC2epAqPZnCWHP3AS3I4vewcufkdg9L9hCL6FxgSXRpE5wO0Jczei8suyA6+YEcQDWuBLdnFHXLW
J/9vaIad+KuWOtvItDqGeqHtKiXl6x78MRnYn0uUjBiWo8M9tKWYwdaM1XOHFWQo+M+V98pTdxgM
3dBWkRPYoqjWtj9Uql6MASE6wy8Ko5q1UVn4n3FLCWmd/q3qVn92s3OCSfDSt7MDot4Cq5rQ6sKS
pqj1d2tDlfTzk27vFuSa1TCUQedCFGJTlSXVV5Fp6FRmbW9T5Zzs+YkeincMar9r/n1blAfFduro
ZbBZHNtkFUVqjjcbiuDszagjyXjUTfNZYASgbLChPYkRbv09HBnmhyQRB88ar75Jk6EHm9mZDmvj
lOrcHgsJ/Py459enWf67dUgeDnHK2aqeu/BCpbPoOwgBNYkOY+q3oboo0zhki3xwdWrsBK2nm9Sf
qaLyKaMeF5smB7N47ESyG1A5t67tVrRKcmtJA1qInFH95hD7wTnmYPtdNTy2De4XNqBNmYmohxsZ
uZY4UJfS76fpXXszxDWTm9mwFIcO8vzEc2026iJttplkrZMIzf6ZFT6G+ADk/aiuEMRqmZEXNJx0
y0r8JMPlZS6NX3G1JjDMYCv9yXgKS3HhVcW8J7M32CcfWaB+EY6sDqq+g9f1TrHvYz4gFxlYeje5
ZW8XNft0M/OdcNYHruzoqQmGnA07UheLiO4A6EDtDPsX+ydacZx43YpwTW4zAHteUaKusOeEwpLt
2A+cuMVy5enWFHPshdtpJpdEQ1OULh3P0eRA2OtOuVGghbPZ9CjSHnAvbryxyQ8GbbcWSogT0qpn
LPZHli4XHP3Thq4vFphe8OhPzNHkGNAsJ7aHoV1yaUJsHto04vdhx23zI24cPZAzaI9OmQ6HRcy/
sHv0cLfZn+XNHgZOmAXD0VEl2YYZf28eIEglwN+xmnDX5f0SFhBN/NnidY30KFeNkB33mQAcoHW3
Js3czZRHQlsvzNFlJVGxl4s9WhCB4g8DAhr92Iw09mEJvCvRaRyzU7O1J1rVyMT98sp6j9sZSQAH
0M42e3fXhgu/yqZf1UDlnBwC6FKNB34Qxl5lcLAh/H+CLwz4fIHz7KFKURDIIwNGcsgUx6mBp7ZX
BVigAAaSj8+NKzRTtKX55OSvE6twdCzzi/uR6CXnlccDOA3FOcRaRC8OeyOa/t5KGbd7Tv/NrHlX
tx2rGDBVJVUZ+T3Fem+8fw+9CdEtr2ZK2deCanOhfG6XNnw8eZ9PLl5Yy0DsLargabTr+RDjGOFm
qmZEX2oEi6HOWCQi0mGGd5+G1Oeeu/DRaoIbo1nPvqAI9yrUd9prYQZ2TGxT+EqMCzyKpKyxJ7lv
v7VqxPkkqaKZC+5Ea+72opopOLfTR0k6aMvniicZdYSaAe9OxIsRJb6RRlqY6x+GOK4+7cIVUVPV
h7pwGzwN5Q4QX4UlCUPhaILYJw+xVdOCeq/YXHsdv7h5Z7maHDragKhga5ga3sywrvcMcgTwwPUD
ocBO1Xn5ET8qH3oLP2XlcZb0AgHKwQnXUfd5aOvxFmpQuFyyzJ0GrYMlG2K71RfUmdgoxSmHfUyK
lb7ebexh+fFcbklxH/A08bNNhuqPLZL3yQ7+lDFXIrNnPdVm9YvCLLPD8fvpsV/QBoKKDMTey+wP
p6hp3Zjp/QAUwQbeiLd1gH+shD8VSfbgnFmUjRv4mgoIKHTx8f1L1tLOMrVWNx6dCi4lm0zEFddk
PdHtysc/pTlzI1p5lBbPYBzwmhnnfK3BuS/SodyyD3PREpqnwqrRe3hqUzAq+DNYq3ZjfOur9sNP
cGwkYNE3RoODjWtghuGDj+aJzdtMEzLqhMVWckNVsRPBWOSrdn0ZNZN97CaURIu9b8xCePfvVRnI
ieeeDsOxgZmdpu6fKVPH0c7ZrCtF1ml5R2oxt0P17RcIatNIoUzt0UrhNTmlA7m/Hzszqth1QiP1
7LPm9UgRO5rFoEBiSXD+YFFYF033FtevjeHbyA3c+Hl1M/m7fnuy8WdwSRu2Mh4QLtcQeMrJe+Fj
zqCHOL/xMFrh5qXz1+3rh1Lm1z515wtNyQSHEzwONp6sqha7vORYzTs2Y/hdxLEfB8Rdlx5Wy1oO
CG5Yz2RfnCqKsJlncWL3BxzzAOk7vHHcPPYs/7Mr3ugyzC+YGeIjif9nbwhpiykwyEyQ+KqRsuRR
ye6eU97cZCWUOwwqEGsKrtIuTRE5Q/W+soeYokgkKJqadiTduIzb7bvAu8r3H/WittTv1LS+oBWA
2c9mY5fgrXM771QNvAQ0HfQsh8H+yq2X1HepzsxN2WJU6C2FwwQzQWQO1v0c31HLyJswHQkMGZnA
0dAB/8HTgVNBHUlOqB0txd8FJqxSEBc1B+6wyFUflj1TxlExpRWrkBKwk8oCeiCA9u8SX9Qb7SC0
9qbF1gOrWkT0noOzhsiJTXoXKN2dXWE8dirv7pwQ+GqacAm02PljTf+wYGzSxUDBdqDUicAzz7L7
tfgTsq2BMu01+qWl1pWLDn+zzNcPzqiHncbqBIa15xpiH/HTP1kWdgYa7suDp+i9qTRjOKQqiEKa
DiRePe9lwMWQRvDncEp2fRf+rLTDIY+MCcOhNuxpj4OVzPHS7Ma42BsSpSKtOvSgejwLEY7MyEMP
YjtkujJRWfXI7we3gjsF08LLpMNrwfvfGsTLwu7RHSY2EkA3cphDQT0ejZDUGFhDStHIn1NTgqOQ
UTXPcaDhdH/NVf7eg1egU4/G7LxKsAQFtCjA2kvckI0GOjSDbnqglYUO4oAa6uG3OzfYrFbB1y1W
65FZ//bK5TGJNRytvI2mmnDy4izhVpNd+DfexCGAF0is/Tar2hc+jgvcGqScGkY5x5WHqaL78dX8
GcT3vce9qytJL1XLfdUltEBJ9rp1ARy3SWjTS1/Id5iHomUNUHCzSFMTQUUKymfxVWnAjlws+beC
HEcx9/OhqkHTFJSibRqp033uD8wwMYvoMm4FNrfyIkTzmaQY9z2urYjlTIAcpKymqIt1kGuq6VUo
eXSYQCN6tHxgt05/bryUPlzW2GKkAkKGNkWQJ/yUzna2k+dZoQSJ5dX3imynsNW2JOY40a292zcu
YFwQ+7Vp9xFFgWwGckB6mIAelY+doxQuHJpSMulSnzq25a4lYnq0u5pnxy7/YLSGm5LLX+hwLwEG
fQqFmztfNPet9j+45v2FN4yTh8Xf1hoWQoa6MSKZDxECKPEA0b6WqfnSpxg/BwdKblG6j4HMWLNm
6g63mNyaiddy2UHytTTiEw1AW8tWhxCb+EoTHrZ8A8dD5g1PkrXQEaL3dxG6v33P2qaVe2nz6acq
MrWzWFFzQSCeY6JDY47+5ovvzhof+oarPY4Ii9pMZf7tmiG9FrL88mLkRx9nG74xvTwYYRF1VLfK
4L4p5EM6opwFEuSsEeQf8YyTeCxLOgHEtx3Duu5DzrKsWNe1efWQZq774qXVjZDEX2mhzrhEQr/H
gCPQBW1YYX6OJjGdF9HQW+PiROo7eWtl+aqpXzoNDLeTJ36nyiy35PX7CGgOioBsvqbWti+o0civ
RnAP7sO9VLB0RKa9o+OcoMqOeB5ZVY7WOF4SVR0MuqwKG7m3zmwANCDBiAU/STfHxVSP2QF3DG8Q
+Cb7JvPuwR0Qtl8z0CNw3Xt76O8nDEg7kkivPaEGNv44rIwVMo1XIuKtRUF25738+w0sd7ihzYc7
4DjzJe34MlgO7v3Ynk5EiZto6aGDp6TOIsFwuwSxd1shBDXda5shoDfFctnOllJgb+pReathJM7E
l1a3nLZKO7c8V9ZjGFunsRzyg8UScq+tOd8v3nvuO/A0TSGh+orV5Y+XI0Bli3FpeVB0pS65x64a
kK8Os1v7EW6N3agq1JSGsouEO1IVGOpU2rxJy67yoJ0jE/n2ezJbbkQkCQ8ddza2iF2E1z8jL7Es
u0bGh3+UzUaUlK3zWzFGc7ZrCE3b2MidXSeZmy1Tpkf0ZhSx/NktDScqoKVt59HGztDXVxCw197W
4qX+FpiCI1xA8fkfXjJvb3laBMc5nZ5TVJSDtfj+3usga0hpWCdconeZERuMYQvMgZZSqzDGSAM5
1Ge7yykUth2TvNIYGakB3lL8+zsxSLLlPuGkDI9YI42TtdYSLNLGedXzkourFO+/DkOwrhSOF+z8
yC9Qo4uW4JLtoXpc03c49JyJEHmwQQIvbahagthPR3scU0alHJOCvrqDbpSN19oQA1sWxLxGeWwS
mrXty+MNUU9L5FhZ9ZKGgm75h66feLZV+CVzEw50lryFVWeTCDY/x3k09kHbvA3Q+G+klFF/Av8h
R57Hrng3yVk/E/ZGPIV3ljBivDl+8PwP5t+6wd+1qnlrseVNUOSvg2URaoQKMuqAd0LCj9VMCNT0
HYJSlvzOuf/elpqxwBr4uPSw3aJ4wpo/mzGnOePsB0D4U2F2t1mDbsZgygi9rI1LpsP6MO0yepnL
u0qsE/nSBpcgwS4S2s2xsE3vfVJUIsMX+uPk+kNk3CQ9+9GxsZUYxKhp/DGt+9Cq/pQrqRvVFPu/
LodbRzyBimB1j+LvUnnpPvWSjpIWBd9kMjj7q/WRM8y8x8/k4tpIw6jplyvM9fKNr8y4ofUd6BLD
FRcEHx0rWib1Dfs+9lrYcC51zRA45vZbNfg08eZWwkPGD5Fhp7/5iuyC9UDlh3ooiaXSCBkresSC
PvLKPt6gGNaXKkn2mFQblMHJYp/vvHiTM27h7ipsYsNV2BMhiUnsKcRE9RsCyt/qJxIK4xsTJDQ9
vyNt4FXXiZJdhliTmj1EoeEVwIlzb9AXlkpui4l2PtqBzWkDgXPTlH644/pdvi3K3fpuXD9JLHAq
bYxDa8ni0GajeEtLaxdSBLFkeAhig50jeRi2fAg44kimPnhecm71Q7/OQH4IS6HxnYuJSWHmJvhL
rNEBPy3ZGinj1oelvE9r/CZjzeEwTXVyLMGuUXW11m+ylomSRTyZiRipc7eaQ6KpiAqra+5jAo85
Y+l04qOVttyEp9gdozqpcLgLi550u33yF+t9UfnNrNpiP+oWmNj6lIbEnx/MDB/c9LdAxE7Cwbwk
5p8AAudF4eZbBnyP/kS3d+GSwOPV1Z0kPAKkyU87rO0zHSBRMfbBR4kruzHZaBpV2e7j0vnTVLp9
8PuR1J/viEhPFe2Po6uf6JpL9+NlCtFNG1qzHxBhSIrnG7OLszNqlD66tKTEhpc9YQS5UkRPt3eC
HOFm48tsO5ecm8xBd2xMYcNtrUSYbyS9hmMB4MDxJuOASfpo/OOo0ADksFbB01EuUTzP3y0G9jvy
8fXRGCVN5hmL/LEzPqVD5H9VE113zB/z2rc2VmqUV79fCq4Wsqf6LclPFvwr5qC4OnABG6Msk+Nd
yFWsEaE4sALicuqwuFLGeBkDnKV0gl1NSxwnnoWjhUm+o843aNzsQCWEFdmrk51Hb0+4ASNdEjTX
fzTPzs2GfeBpKN9JgSHdpDLdWpr0CgLq1CzNZzW+TeMsH5JyvA0mRCO8MPhUGZ9BJ4zvPAx5Bzej
ZDMzyRUFuH64MqkwXtWx+ZyLdA/25pz1bXPh6Tt63dCdlMNuwI1D8aDZAFISMif34cAbpHL0p52P
9+B4z9yLqDzoYcmL3g14iO7wSaljjSR5QYD/yvKMT4EsHawJa/Qs/+piYbPu5vNEbgX9N6x/fMN8
BUbH41oWH92s3DOofiQ4784zWzrrlkBHsb+qbz2OcF4t9oPIq0/D4iSfAZdfF87sozvL5JD14w31
L79WwVzvZWidZ6f1r1WNAdxHWxxS2V3EBOQU+2a9hQVCrZEnn/OsmE/tRCdpoqvq3vjxFgpy0PDm
a6LZECFJsWYTJDgaa0yfu44Nsy2nR8cR+dmHw3QuXbZctkJvdKpCYAwgOJXFLULiODJhDNdxWbtt
9ZTcDVAdDuFA4pXhewPIZqDKoMqmcJ/GyPah8dXmJRuNNtcPWRycKmL2b9QndhsSAOuxR6pmbLLX
0u7n6F9dCQ16vGutleTmsehL5rG/Q3KgOy+lbpBdwMZD8KB2vTjkamJAqL3quNhLc8nK4JdmaNqB
oSbUEmbUnYYU1ID+bXZY7SlF8LjGQTn+1Y+kGiHBRMoY8u8pe8sYsYhdSRr1KvmjbHizQxo70YwI
i+8kZTq3s0cKn4gpcrfjUQJAkqj+jdT5ZtA+ul3mPLih0rdhxbw1aY0Tj2Hd5147LHPG8jfQOFBQ
X4MZiZ4SrfFcvg6UWP6phTzLLvsbhtbAQCIwmZb99ClmPmZxcc4DWCmDeldtoWlIYuUBO+aPQayC
LYnP2DGXyU6Q2+OpYBSeZ6zp9bMvhPsoPY1GYvEdYkdKFmnkEQ++rB7wtpmny94JcIOHHcqczF5c
R4/3Dn8Drx3v+em9JB1CkdlTi53boEBN90YTNfHLTPzghNtREE2LIge2Srwfttzmq5jVT8pZSzbs
PSW+8K51/jK2TXh2MaCRLhjYo/vBB8v63VziKYJzv3xM6z/NjcnVI46Hc1LENCh4C23VNBlFWFp5
nQqGNoMgx2/B/WZcSO9WU5DfEjX+yGJhMJ5FGA3InReHPlPuWIRcfGl9YcI5FaI+62KaP4C+RQi4
C1JQlsNseE6tEGe+m6tTHbK+rZtjEjfl1bBQ5U0fLJlMwPE2o3tXI1w+LqzfrgZoGQ+hZkBITCo2
hqvQ6HHiDmCvOmd1m7vMgYv+VYjcxbTJ7lQ0q1zohudGyPRUjkRW5BlALqekAqu3MNxtUpNyAKsf
PriMp7hiaZm257Y5AZf8iKsiP5PrqQ+tUhTF9vLKLZ+/NdXve4syh43vN+jvLGlE9SbdJlnLosnP
rv5zKAzvWbKYVxPauGSyqYu65CbpcN1v2jxa6LEykCYGEZyydgovNjhzQiXU6qTJU61c72XA1oRZ
q9oLq5oBCITLhWf1uxSef86wTJeeFHwL67syHp/7OIYSG/PE9sNELYlTfS1mFUTkY7t4hoaB4Xbu
SnEWNGjhNvV9vguquRXzwWFgeSxNfhy+A8cyAyBfIcscZYXAmmTGnV5YOvCj9Hd2ThOnMN2fyhqw
qMyocVSebAyzJk4uA0K7fv4iWjRz7p74A5uPkFamQ8phTRu4yaejDPZlwJKLhC5+wfRc5fYvPhfs
c5H9M8uZdz39lW5OI7ka3gOHdCngJlQGvpINVGqaYIb0b8AgYXSxe/PG3xaQCTrN8/II5R88kHT3
xJWxINsBthddvwzQCA+lN79yXRN7l9DWbmKDsoX8Ts4X4P1+nlbDi2rXYcq8DknaRBN+d3guuMOd
mz0rKphr6wveMvEXK3zgeEGGCbrhkPR83LSpfezxeXvx1adP4u4WUJpu1+V8ltgR1ymYYmpXYGlg
ToIGuDcMQ+IugZnop/OnmORzMK9ui16zI0NILR1sHWXiRbZXFueew87oaGkNJ3js/470wmchOhjg
UPr4uBj/rkyMhTgF3oKJD1HiVxkfMhYuhodSlpp8XCfkkcNcqp8pAC+BvnkOzPrFjml5M0aItujx
KOlG8u4FXKfguZUvARMKSt7Kd1GzFR9laavL0Cjryahxbww9CecUvwNXat5RNVsUOSvnSgs7UikB
Ac1tYaczODjAAf792LrBYHMi6ue25jHh0c25GYOs9zLBI4196lJn094GtP80G3zvDA0GWmKMIvu2
tbOh2nb84Lf0mCzPQs7kCdM9MtSIafCmjdm5Zg3+CKyp6Q3fHasKg1KWaUlpFTaDexqgVhud3722
rr3x8/g17bob76HQwbytJJf8lFvMtvEEhlY39hCLKcwj44Htmsh7yLUptC9NQSkF9tVM456yszqa
e1fsYoxcB3dR3lUV+WmkpUe0o/3Y0em1bebz7GX+rxE3mNt9sR2cf5ekq1dSBTgmRl1mp57GjRh+
SJqWVzMX477t3mVb9ncxTTI0XMUcNB4L/sLGhVXnnfdUr/jl2erBShEkmwkxPvk5gVAadeQVhkVo
fox9Xz0YTZofC212qx3zYaAk4nnyIRIuGs9Si0p518lLYC8RnF+83+scY3lneknMn2Bi+ST4A/H6
icd+fX1khtne2mxS7z7mKJCds/swpnxQRA8+11JPuUxYLQMk28ZpmTyIpDyLrPiopqL6kbF17gpg
OIZOHs0K0aRxQ2jD1LitF5X/nVL0j0X330hI2NlN36ASxuLObP5r9Pt/IEV4S6XvE+DcsslD/GHf
n1Qhw1IaATCrz1xF8wPdDrwIMDg0xDfimlBCN0/H3vSOKbVv0Ri+z4vBFInvsrGCQ0dhcJTI2WT3
5tx80NCbaW2b4Pza9Uze1wYTRtQrxUnbUqL7v/+Ngv9R1eJjJPLswIJDE4aG/5+wu3wIzaxGlpyN
7llb/r0ISZKw6HQAfmxz7SOecnyfBB1yhaj2vKrlgb9aG7oZkCyjvYW0gNDvbunMuTMzPKGxRGSQ
Axq+UjC3q8V+xcNinzHbQRkRWhyS0nLvk3Fcmybrd7jfihAF/yMc1u92yVtgzpzqSk/kOTj1rl0/
qjJpzqXN54ACmfLCHu4rwFx55mbCBqYFpzL2IcItFPpk9u67kvywjeVsV/pOcpcKDQ7WAAfTlsbP
6BQavyoW0QKE41HyVZ6t2br8+6We/aWKQJ1US2aX5ehjl8/6htWZrXUdeg8LeRMXE/+1THBfmSCn
6UGJem4jl9KtzTtfLUEE70xuKf8w7l32U/vAqeikC6xTO0MVnAecxP/7T9H+H/Bdfoqw+BwLYqG9
VuL+d0JXg+aTIVHKLdCzh97ugmOyVkMSIbmKhFRETKHU1QqqAwitft+nPPqVaa9URfLjjgHlhzOj
HvHeF7QFwIYMNO/R/DiQ+7/F1IMkkk5GhDPa6JYUMuH0OVXOCxmutUq+S3faGZ5pkI46G16pZ/c4
/xWcP4U7z1nK/t6wpgMcwuD/aDsx/38f38Cn8chwDahu7n98fD01Oxkc0/WHTUae0aY+LE070PQy
25zgvGaXFG3VLxwG0ClE+Xa5Hv8f3/3wfyByfRd4GR3JjulZdB79Byac2KQxeQl140wivHwSAXQW
9xEQX+N19TPhfL12xXD1dWe89+PyRuICh5rWf0iNv5EMDz9LP/2lrcY7rCk76NctAesJEOAJt2FL
j71FPA11G2N4uQUXBSVKMIAvYniTVv3tLWRrfYeSrAmiuEMPFdlO4qcNnjci5eji6+CnwgvnHqaJ
eK1Pn8ANVOPfiTt8xMgLaxbtpnII/uEEZAAb1A2H0EZ5GemQSYIt01E7z9PJjgmsDLi0FuKYO7el
l8kNiQKaLZqDhULHRczbkkZ/LeTnnOCldYh8bvOMZE4fOu9BSk1Szn+OjTVDzyKtXxCi3Fp8rz/E
mi6mzcB8vsFf1iBBEoWfiZQvxARz3gJU7zwljI8gU2DyLsY9Ah4L45R9NCFwsq7usVNwMgeTqxHr
4rg2uAkEjo1y+2rgpZr5C0SlpIx3KFOMQTHAtMoLo3EUagcOZi3v/cb6nEWqQ51Jw+ljcCl5gsCP
Xt+EkSG9F9LeWIYgvci1qFSpcpurOdn36zT/X9SdWXIkt5amt1Kmd1c74LNZ33pgzBMZDDLJzHhx
o5iZPs+z76bX0hvrD5G6VWJelVRt1i9tkkIkY4IDcODgnH8IgvIIsPUIKeySCWTOmwAjXOThPlsu
DCC1shBttyhVgRpsiQZd1vvOBcgJJKhGAG/vJPDt7ZE8fOwiVSGz30qpn9WBOpGdi3wP+CLfdEam
Qg+pXbP3s8zPce1OlH2GrTXbb3qNok/Qlw+Dg5Fxnb+YevUl0mDcjQMqwgYo/6AbooW0+F4JiwfY
bvkgUeeYOQk3sBhQr8kX6Mw+NaMAOycB6I7ivsqyEWRnmK05iY6dQ9fa0wY3kHINNwkYI0quo4ki
QG9VFJA78rQD7jjwNVDqKbKw3lBgBU2NywN7TOs+FPEnqy6zTdZhEUXqcZW1IJW7ira5XjFfOIrN
F9eEjzulcbxHmhlsZPico4u+LUtQWqWm+4dKMp4j2ac1uIsCj29/RMdRoioUJZs56L0DPFPtXkqY
2eZQ7Erby06BP2enPn6MS+nsmfT6oS0MBCCEQZxqJ0zPdiSnkUckX9IwoepiSbmzhAzuvZBpn5jl
51gg8zAUpEI7a6GWUY9NClFQm1Hl+J0WQK5KU2G/EGpVVDvCvAGSXOw9lBwnH8LeeSoaMAD+ZAO7
VmgKPbEpuaXNg2cCFIgAxaxyw8wPUWA+G2IIH2SYfe+nzN25KYFZ0OYPLe6KZCDDhTXJ+6QLy02s
2YizWGG+EQJQRIQowg4arWJnA/H2EIe1fTwpchAX1NtOU6qj80xpck1p0l65Rv8VGj+wm5xkElYg
EuPMb33WA3bpTOT2zcZ21y4gA5HjdYJzvN3fyXHqDzkCBigQQDfoOEGIiJQKngOXxiVVMYb2UUpF
tgKJtbAzeR06yzghOvJJG1J3n0cpUK8Aaa0sNOsd2Mu2HHe4wKupQFDR9lO7dV1CIYAzAebI+XW0
a8yBQOyhkUDCJ5v96JzXVN/8yBBH2Oiu1dnUHk1E5bPse9MZ0S5KtXLh+u05NjiPgcjggGbPz1Dh
60MOChhy5dh/iYu1A+4o9fvpXPo2cO7YgiiYtvEhGtrpLumq8VF3g1ULcOIJkYyujtMTu8MnFBab
c1PNlxlNIlbEdqcVM2dhSCaKdU4Pun52ivryC3EFMqKRlS4dPXiq2/g6FwU6jsbVUOUx8rWwGsJy
mcc2AzbEiCRENY5EvUhJEpEGvolClsl4KktilgSntZGK58ppXEQAq+K1rUTziEbbYaqZvrkdxst4
JHOLQ06+6MY82UUFtVuQiwhpaxbZqIJtRUeRZDNP+Bf2Now0EPjhK4TrlWMhSa6PhrdtSnLnfYng
U27Hr7mdGSutcpjRaElEMXgNhD7DVS7Jd2sDqMi8crPnSnlZqlTrX++/ao//GJSz+xomxyEPsBvG
9h+Dn6F1J9yw+xgQNzImDQ6gCFinA5yQWmyhLT3aESHQ7Tv/xwd70+Zmd/pelBN1xrD96dd/v3/r
22/V/1Tv+Y/XfHzHv5+e1s8/v+DD6/nM379z+da+ffhllbdROz123+rpgmhT2v7TfFW98r/75L99
u33K81R++8cv70WXt+rTgqjIf/n9qd3Xf/zioT77H96u6uN/f+7+LeNtG5qQN9+mn9/x7a1p//GL
Jn8VFsr1uP+4Jn5zqMT+8m/Dt9+fsrHQws+EBBdqAo56Ki/qNvzHL6b3q4M8pufAQyFq0gUxU1N0
vz9FIeWmvy2wseTpX/556ecf4/5jJIJvxe+//9GH9idnMgvLDofoWEhdIMjpCEspdf7hzNbXDtw7
LyETVpDZYW1x5DvCWlh7nWeyDLmoABG+JMOxM84BbBzPP0vrt76Xi8qr74zoMSbhbE7nOd/WYJBs
PwZ09RJN763zd9LjH+PIf2mq/ZPob9BoLfnYFCBYf23qYzNfe4tEqAExtTvCV/wb0V1p/ekXmq6S
dObuQdb/Y9+kk5+VU8q2rfqlRQLBdBCo5ucUtd9ZHvOjnm17Qk+Yt2b+XpePYyvukv7ohWQlXtvi
cares5LEKBmrRpCJO3J6g0a7RMDj7mWIXgf86Tx59CPkKPiQXL6QXljQ9xrw5HF8mcCPT+GrEx2z
4T3hFfiXD/W7HTxWGgY/4DU9ygt83cCZdO6rhfqUrnwB+jlnxyplXSJiAsxAQ9PxfcweY+0wgSUF
tRA+Ve26jpaz/U5dEabxu+xeXCtY2fI9t8/D+ALBSH32DCG+yqHk+mAj/Xdal4zvgX+mITWqNaED
36DA2+9EH6TGC+pRRnLEv+uOxBJw1HBV9u+CIoLO56QmQCcBvE074PUEN+DFdl9k9OhShclQkgNb
pAXHjr8ZqJIcHf3e/261L4V91uYjTwJCwDJzXMblS9ghaWgflJRHHL27CtdVvjggiyw4utkxzSnn
TGelaTDhswL8PkCYl8HAwpDEDNMatEV1rFE5Qmb2Dj01RX4GrICeCMAWEni/iTbeqFdmo7aifnaX
H5Ckj6f3oTyqe0P1Y28dgnDLNzo6rOT6pU5f1TsQqfLDrUbPGDp5x1aKIwBnQs0DeBXwpvbLJM74
efYUDSmBUFFqXEgu9iEvYQ5mW65X9ZhBO/DLuxuoAkHK36AwtBhheJHPJ58G0lp/ccGqUhOo23cr
fFR3oGq/bv+WIy/PHa15Z51m8oWVeGlHYHwwlgRMZnFGj4cPpruM99o8q9u/5CXFI2Nfd+/qq0Mb
dLP5EjHjVbt41YCQs1YxZlhJRkdazzUwM5k4bXnU7XcWiSgF9G8BjKUK270k/iEfHivMsFgt+PC4
eQaoRb9wLzBq/AXXmrvmkEcGYqvyb/a+28n+Pze/H0uGSkQJnTQJysGs5H9c3QwtcoF5k+iF+LiM
MnAbn6R39OVVQxjNbGlCzv3FahcfWzRbBCG9Mv6ssmvF/JW1vzXwDWAkMBa/s/Kj716T9Gr2f7fW
fNRD/tFOjyjQ9ASmHTgHfGxnKLO4p95OutSOSI5f+XdsL2ppQ/aD5c4Mrb9Z3Wzx0bXp9+/EmsM0
2ZuwlvhpOW3bKoLhl1Gy0/fIQhAvKjktXKWGjV9y4Iyzrafs2cBwZQTnPqldCjqYdl5a6yLQtUA1
TfVE46MKSN5y6jAJF6SD2yv5xTo2IShe1Lv4LWoOELMcTue3V6NQA2MD2/MLge2ybTFkbwmuKGuB
wF2qz65w15jANTiddVdgaJ2heRhXIG2ba2SA1BjyRZM+zehlpfIIWgXU1XXw+fj5CvDL0QDZw/P1
L217FZw+eRsvwKlLOqlqloaadutidw/nli2WxDBkCJlxmjXBLiMJBgMWXP+CCF5dkuqPwLi0AQ3M
AVtw6JuvQHHr9M1C8wjFRpC5EfiDo0WHxJQTUGSnqMo16FfiQLIZR3T/dz4cH4FTJ2qPjLDq3Xq+
jTddGXNZLh2kd+mSlQ/4m9rneCKM86XeXdUfVLPof8FlZ9URCi5P1+g/kAwV+iWqr4wdg6M6zC2v
qC/dqfboLfJiNJtQZO3Xwa5HGs8Kv7pihfwQLYRsPHFhtEskzm5mGFERR6zowqf1822oc/PCKEJD
U71B1bwMlmrok8RC4ZKyR3elUyuuhVd59iku0FYcScXc7rgC1KPFBE5JpTiwKyKsywKUNeKCE52P
zS5XFQ5QcoJsqXqUrQDJcnQsr6rfDQPxY9Rp5MYg+avaTmNuExRGXaqLBeyC2wBligeOVq9qkPq7
+n2sIFSl3UbRTiB9hmRDtTcPxLY9v/slOddN/nXQqxXjrEatFnzccKxCqf6H3DsVLCY0V8J4q+9R
U3DghLhUP6hXz0yW0OO6mKdqCjQZ1xIrRa0jI1yzEPITncioRfiiFHS0i4oIpkrqCVFvZAHzi/cS
vqiqjs7dFoNDJauMuMiFQRjtq52a7NIXbiw1OTJkW1qalAj0KicaDPXMUJv5FjhcfGXr66tNWW6M
glnS8xrTuwtOI3NEffBtiWNQX83mqhqMIiCD01FAIJvhXBzEZVnhZjMDhmfCXIBCxq3JYqRaSGNb
erhPwPSnFNlRCyyuqtkBFixSLgHJAm39cb9AbNO5TA5SavFSMw2c7u06xw7+vBXdaWhWihCEvHHJ
4QwwuyzEx9XCq76rzCKUsOn9iGGlV90yXao7Ss2cugFAgLYLzjd0bA2ni6smu4BiKhUaYIecgu+w
NloPGQeu+qq510AyYCwq6qoQkVoWLlKSTH5WCsZFwzIpdR9oSULyD4Nqo7uoBqjPLHWqFXyeGV0B
ryEbRocBpq1df9sRf4YQBAygtE1AuopuQwGKNCo0yehK53BnqItI1Y0C55DtBkDQ7S5Q19IxVdXT
WcoUZih5Dxx/eLF3Azwq9UlqUVKTmjowk+dSmPAAyFGq9coPwPLgIiUWqjNVa2m+eqLWT678rmvp
7Qm1rzGNsPpQy86cPdGqEGR3V6nq3lFtd2qFYnI12qXQCCoYAOaR6kpNXqG1LdiDOl5iIZCq7p1u
vowsGmjUkBgg+GKXyh19kXDPqd5FCByNQ2CZ9L0aGlYiyRIclE/qUtV4cVd47AvqG9ROm92mkBrz
GnatWlBpVwN01pHVSl/bSbdUHZ8cByeBToEIE9u0YA+xqg2zgIsrTVMZomxc7y3WzoC9scBLlqpR
6o0dyXXuEfXtcWQsOQ/dheYzFC4qSWpn8LgQ1ddqA4Mrfjdb1h2kTghBCC2zIaL0t6RrcTmDf8gd
xH6h5pjaPySRIU+pVXG2z6aPSDiz1AFuHGSA8E9B87mq6IJCR6dK3lY91UUMgWqN0q5Ui6DHAqh6
PoJPUjcXtUa69HPBrouf3/J2/yC5Qs9s1PbJF96Gg45SSye7RE1hUi17auv6sWl0hKtqU7ZGBoV9
5ra+8je1VY4jeyz3rtqNwvrKfaf2axYz3qqlcjHgcWULtXUCFaG0f0m4lVn8puao1kCd3lcfzRPB
eOWReelwQ6ibQv29tHiuBpdS0TU0EW70YKewi2FEIbz2wvSx+KLiqOYSu5f6ZhUmkHJeqGmutmh1
IWpdS9APNFnH1B7Ol6nRYcAAUt+pheMPx/Y/OQr/yWnP1YHDYFQrkePyfipToJ5r9H7HaY/e4Lbl
XzV51GDQE6p3//rr/iw2dXVUMk3XRLrgX6qlZhUGbh/9+D61uQccbehNlgk1YEQManmGs8l0D5dV
szembVHTLSy3bvHAGsVqoaIopgOjNXFnfadv/rqRf3YEpkjt4OFGCck0bumDP6QHxqCcBw/QCnUA
MKBk+NQ2qYIzWqoTMTSgxOgp1WIVuqr7jABE/UgvMgsysgNT8DSbR7WlqzXutt5hekzAwprzI8Tw
yLyCYLy93ejnq1rM1HpaBW+ehRdvQlru4g7lymICsNSrO1NtgUiCrVQMYkENVNFHyjpas1cM+dUi
uB8vaqaoP0KgUndW0HL7MnHqOV3+dUcZH50lbtG0a9vC9SxH6Ib4Fy/xUOagORzgrmGwVtfPps/9
pAKRFjB8X3/pKB3ZV2s+siERG6jIQq3NSgNHrQnqZ50I+LZe08HsQF4koYS7d2pbVYuU2ghU2EW/
AgteciP99UUI+8/uAdt2HXUTkC00f8p4yH40ut6mYKRuNkabpgK5z92N43D/6+puhx+tepQgTF2l
ppZh5zqxJ6lQjpeoSIiXEb2VXzXn0gUEbbyQaFnFAE5NYMaepoI8zlN8jZzQOZJXtWpYjXFbcOfg
KW/CtdHjXzJf1csH+6rGecgYZ/pG/ad2EXXb8EUASpfOxNGE1YeoSgWH6hkVNTC/1DYz0AoVe7Fd
mMwV9Se19972JTaUNHl2xGrUf1OfAO+PEzmgUNYjFRh3jb7OfdZ8+6Li89tV8zIVYBPhMev4iZCP
Q1ONRxtXwRas4gUVV9x66seCpUI36UA5BqDC+q+CPgPyCypXrOMqiFATVwUOFMngU5i3EEBtimov
JU2H3vbXmjpiZeHzfFFHKTbOiD5XZ5gbxYN7UIs5IPCf56ximK42uYPe81cctNQns+aq1cPXj2rX
Y/VVWxmcGdUeoQ5GSkLtrO4T46LiArUnlWzJPE0AWMQmJcSj2tl4e4NUga5f2KnVNVr0Pn/UoicV
naixBLu4VVelogm+niVUDb/aP3jLX0/bP5u0jm5bKGQAGXNVuvaPh/zQ7wwzgWGk5qSK09sABap0
oSIILpVvvn3d/+vk9muUROW3r9HbzxnuDwnx/19S4PT5f50CX6Xp//5fzYcEOK//kQCX3q/4t6oc
qnRs12Kh/Gf+W3i/AlvRDZ3Eq3CAKbCk/jP9LX51LCYevuJSx01Pear9nv42zF8dDyQDbDED5Qxh
2f9X6e+Py7YjKb+6FuRAw/QgJ7PqfZw7ptGLjKhCY/ed7tLInlFYMeqLOVBG9hpcMvC/WIWwwNDI
zcgG9iaR/pQ/19bIvPbZnUflKBYYFE6FDeZfg1qawsndhqVc6uWrM2MU84fO/ZNA5Za1+s+s1o9G
05lki1isVEd8bHSe6k0tJjiWmWGUqzYbHowcUXu4hsSv3xokTSmO4dtiuAM5e+Sfi9Eutgi5bv+m
IX/Wey4qFrpr0X/S+unOM3TMbXILHeo4AaGcBBOaORaV0rkF/2CZJkJa9neAlhN5yAAYQT7qS8ub
v/91M1Rg9nN3eBTYCdtMlBx/jlGQtBmawIcLl5YTGoEV9UpfO9UWTGAzw0Dkr79NOAou9Mfvu5ko
U9IRlsPMAVL0sft7Hwu9RGL53Aijuy/bVdj75htk3IcaM60Vji7mgjqv/QyLomCfmX6Teuwf56bN
DuRdixRkVjYMr+j6dSH+MdixnAYTuKADH3BlU/VBmWTStwnirNQem68F8gVlI8ROUGHfQnrmBAlp
sh6jS4/6+q5O2vYwlt6L3o3aHnmEYJvEBO0tHJcnveIoLDP7EJViPWnNPejz9dBXHdxFTDRF48K4
SE51AZ63qLNF+YRi6PQ8tA4aeQagZozKwGJ7L2CdzWUqsrMFnxjyB4CyaNDBs2WoCtt2s6yhzq0a
v//eVQWYseYSM/fOFeKaA4YzJz+OBYq0w2ZC6A+aCXKQjRM+tTG4uUlDOlSEfrLXsgQvp+EUm0jM
1lO/81PZ7gZr3GpapwhJgPzS1EATtyYh5U/zfYbP6F1SJd4m1Y37dhiHtSWi06BjdwVURhvDQ1P7
izGve8onebB2UYMB0B48J33xjI/q4JrhxjKrK4oz2SZxrFcf5T8vbdJr2Y+cx0EvQRjLc44lGhKT
QSdXOXyuNXw+1BW6KtnpsjJPpjMdWgPhaycI5qXTxPmDNZbYmGTRpi3MZu+V3XZ0p+kAOmlGcqz9
NNqaf8Bl4N7Hugm58VZHUZDwy+it7N7G35hTtSv3zasop+6l7DALgdqzNvDpfmrxlKFqh+Jx6AH7
d9v6ueDodj/2pTwUqCc69RRvAiAR0EiQExedH60NXQu2lmOFG0iV7OwRSnB9XuI2FgSfM9lPfL/1
3feyfu96VLscRecfQCT3vitQC/Dqx1Y9mIP22RQdZQy32uuGRHUNX2fULPpyhTu993eHpY8Jcs4f
AMjY2YUhUIawgPN9vOeK3JEZCoMBKRKBsFm862TbH0wTlZi+3ziWjfWlG1Tr2rmi/gRKPiv8+z6V
jwNwVJjow/MQdbu496Kz/1xG0l1NOkLEPBS13h/qKEXp9FkHR8qqqaEvjHIAKMHy5KIydoAJ8TeL
iFojPq4hQtcp+eIdb7rsQj8l33XA0+HQQJ7rK4gcZph7J+1CDEu+q0L9s216ZykjawcZhIC0J/UB
AVTzfH9V4M71140x/7UxUgid4q9uufxj/4SPTJsijQSp0jvdSmE7O4jCjK2b7aYuKB+mDGaMCWn0
KNVDaIKiSqhYQ+m3OvMuKNYJiOtBkjLAghPbtPAE5ykE68h9PbhHQmPxXhoAIoKO0mHgsRmMYJVh
bqzwlC+O6MUbJOnMw6B106mv7PKpHioNKUSsGXDZMD41yTivNaF/RytF3iF45L/KIEOSKA/tTVr6
/mteNl+yuajPWDz+XW1GGP86+aQUjsdOYKIjb/w8WMzn0Z3DkG1OzM06hnDtIyB71FoN0qBwACBi
WQgcptA/1a71Ho1u8s2LoVq6xcC+wKEzay0H18dq2s3EDWnWR5uyytMH00Y+HViwfI4m51UTU35f
txp5XzfP1oY/PwUIWOSJbeGPlCNx44xgH32+0bVad5OCnnty/XM3rdrpG25Q9oM2DM5jnebDvREi
qKd+S/z2zfKy6VS3NsDy0Gb9Ub1qRz5+T4HxgEFPf7Q60d1hYKmjb4y01eAiw7KsQvsppUaEEPi0
kgO1/dyt3TcjLB9z05i/BTWYgQFtPOlEj+OQPcCesrc6hNENmLEJe+NBKVMEmAPUrrmtkD7kVpvM
O0gO1VIH+bYQo1aeMl3w4DYRGlAUKQDYfC9IouuuhqQ+Y5KvI1j/C28YULJABQ2EVuo++hhnwtLw
yt+Etg3Hrj2XaeGfA5yf4cZNiiNbn+wyqk/IYh9wXRM7rzark2RxRICK5LFpz862Is3fKm2WEunz
TPrdulTdI0ZI03OE6VmTSfmp7cxHDb+sJw/a8NLQu7tKY3WuOotJXonnJy0mJZOioHG5kQWcFs9p
D5AbEj0dudwmvqCgVT/5w+wilJj7lLWm+tF2jek+9RF5DCFw6rKsT9J03UdpsoYbgfgUYhuuwN+O
gdO5VD9FQ+Ps/noFcNXy+XE5AmVCFG4LYA62MNUR6w9pntQemqnSMpTRLes5rMJtU+XZMUy8clsE
VYLEtXnGo0W/EyWKV5qOaLj0Gu80e/IbtvPlCmxNv25j6xjX8BTtsGSzzCIiYNsq0Tjvkhq1fvJA
fj+/Gi54R8Dxj2RztMcsas4yHrPPhg6JT4cVbA/+vI/QJVo7yUCZFsH0ZW1F9mpCN/Fye8AbZe0C
PnhAPxJZg7I9WG7vHtMuhwqcuWDsGlX7mb8a04gSRpTmlz600P3JOBw205emQ8MnbftwMxKDrIeg
mK5N0S8cznQvYAHBLJb47cbS3VWIpR5ELYcDEnAvTszmYqdes8tdkZ0SRRk2h4zJiGLjophg26fT
gAn1OKS7IIBfWU1dd+1dyWk5M158A9VrskekCtTfra4BYY8iTpDZ5T5En+nvotWfg2PJdFH4Lw9a
vCPMnw/HSd9lVMZx6ZKNsR6ionu1O/vkj6AH0jkLV3445JcMBtMd5onyXE863hiDb+6A75h1beGU
gD2chK5LKkDKp7+eeJz/1NT6MPXApuHg7TiUv/9kcTXGGusth8VVaYm1vekeccFN4apRPSBMImab
xbAYjMzfxBIoTWMGr22cRyy/86fKabZQFI397aEOR2Ofs1MinT89YLKG1+xUAdnAJt1FC8BqCkp9
uR9+ciQrcOQV2XFOg+xkp+naVT5Grktc7MEZ/CQTe9xkSBOGBTrnWXmIpIWAaCCrl8lBaicoig0o
+vrotwhMlh5MODNH1VXWufGpineB39YHFOZDYA8Dm5vMaqTs0ba8/XZ7QM41W1sdAZzParooAlds
Y2j1z35IiI6pM3xdD0ExkkoAe6oxO8aWnR0732mXncyyS+6My0CO3R6tCYmcNKtaZ+evWlJdW5T4
sNQty30nnP4Y6g0izxYEKUnwDM1Z917RHn7HzHj8GtkYSqQ4IoWGNR7KRJSLVI7Gq41YC2FlQ4wl
m8fa0jUlBDKhcaCnn3LnN5zgtjiWgPAs50sVM9cTz/NR5PXtA8J1eKNWxVdLIGWD8ShYw8iHXxim
wDJ93tA1mdggn9Sv0aSu0D8IzKVeiUU8uePSj1vrAZX7TWQb+gEMEf7W6ie9eNXDrj6UpR2tC7cy
NyDuNHqjc7fA53D2MRCSaesAnVkLqT3b6MIn3+5gt6IhlYPxzNoYdeCm33muAnGj4bbQUJLAeDSk
pOq0gp0E+DBVGVGO6GmjNLPXCmVzAKX4oE/GrBzI5dZBy+rUlAPu6YPjnNJMhEhEtAez0scHNk8U
QMb4rVEpNKZ9/5qU5rvmd4+FBnLJywpq73W981tYb0PsikNbp/Jw+6k0IZnPmd6+avf4CwQPDMGw
0gLsaGXbvIbxaB0nAhaqhpW8AO9bj8XoPUxF9NBMbX7AyGw5FUl5aLQavdEJx7iTkRXDRsvrb7Pr
tKeh6fx9k5co4KLhmZMdfQ+RtJwr1GuD6ooRehv0m6kb6zvojeZ9QUF8E2mgre0SkWV2Y90dz0Q5
nO4WZmCsAjI2T8T/+QNRxNLIp0ejmZAK8At5pzdzfUYbPDyGsH8g3fOEpFbmoH0Y2sajqIW31Fq8
WcKoNFdBFlDI3rn54CHgk9cPWhF46xS6JGlEyqy+iKJ9mt/8F+ZpXVmpsw1qiPgVysVPApVl5C1n
YyUo5qwq2JSbISuytaYNPh2Qugg/1jkqXuDBUerL/aWJy8DCrNFL0DjctWiEfZuhe1T64D/7va4f
ZpkGC7vT6pVdlB23gDs8tMY96SRxf/sl7aUJLgRd39ASzn0fJdZOyeZBVMnPA0HyfTLiridrD56t
aQZLV2Y6GhbldNBxatx3LUx7vbC3WamYfP7Y7/salvWMZdFOgwGiZHeKbRk2KL6PQXo/Shw1oKlI
lHEcm5ilfcwDg3yrF5BdtbotrGdnUZNo4JyeV+B9Kc0Ntki/Q7ZocPodLQ+13mz6jPGac+JUBKgB
BHWUNRu8OKsvay43OSa5/NS3mXEAAfD7QzqQTQJQgb6rnj5EJH8uRpy3D6aRv1DNyt6w4sO6Brs8
6j+wS+oY953G5ZbzXO3ELAEKLkqkHEgMd+uqtKYVLkYe+QXM6lHuuMJclgTO07RugWvvIsd6mBNB
HTTo81NqZzAyjGQ+2RLeJZzKAQmpBg/xkF1eQjDQnW4/OtUhrIwIfwfn+20MSovshMcYL8s6Cx47
P9smHFtg731Gph46dI2M5jjI7y7q/4cmQGugkS89ecv9qB7aFMxeksK81YfAg6s9WZtqDGFUDY55
nybZ1ym1HSiwSbzjPhWrklHYmSWFZwaIyhX8ltzIx5fBA5XkIBa6G9qy+Ywx0Dqa3EtcE9GPcWm8
unnxhOQ664JpvBoxwwwsR4PFjKVIj7anHPSXvHLubRe99gYdSyLu8dw2mvUcGMF9UE740Dai+hR6
897DNmBVNLpczw7m8UI9WAn0mrp81f1evvpzfeLYs9I0MR8yoJmbQrdnmCvmO0XX/E0vugeHHfnh
ZnVvxkaxRK5xIVq8oaIUxXutQxe0RQzjaCh9K7dMHtkLqjtD2ItG+uPGQWB4ybx9LtB2WSWlaHdO
ZJNLavqVKEQNMUCcYi0BhW7U+IaTNVs7oiwPbBvlYUwbCwu3FhOvIdxNluWdcRE+JcINl3M1z8ds
ppiCBNy0qcv0GzWjIyZPUHWgkiKVV7WHbkhepVbVLMJjGh+DaYp2kFY+29H8bkS98TnKkqXwMHq1
cCEChw+I0g9Kn7Co9JdI5IIYbGKAHjWkTkMGaPsoGiMi7Pba6JDgg3V2cLMKLWAPmU6RO+kpStw9
Udewc3KHBapUTDc3esNerMWE0c4veQzjr8a6TMKhX/XjBAwGJR50Ryu2pfIF4kt5jbTqcazbdpt7
k7Z3Wg3XymJcGY2GwsQ4jKwOnr25iTaktrZLGzSqyjqEQkGhNm+r6mlS27RtYa8zvobYOr0lRvtJ
RlXJ+bAhq8X9klpOc5i6ujkZqNuSrZzWTdS6a6+u9SN5xuEubIDgmr5LdqsGKDuNIL1xA15BKkV1
JHfXFaJT+zYTWDdiNIZhStid28Lx9ppRCkZCopZj1i9G+Ra5sfHU9F281qCKPqI+hoqz0626VlOa
/RTuonp270PLwzuL+/K3ui9R+mxYKod5IJ+AwsKUx+En2xfnFkVz2CZDvKbkHNMjJT5r9qyRXKzM
I+yV5yiaWFI4g/R32IpNS9Ek83LMoj24exISJjLkDrUpBIuHvR4O8cFupjXqfxXktDg4o0WgPTTm
I3NQfiZZU+LuoyzdUNjxjEl7QI0KAtC+zD00i+BzOX2Xr8oO0aYZ5BOmt6Baqg5tkahHusO3sdqb
y703Bl+R8g8PRoNdX427LLLVUwzLC2yUyTpwQlRyxAZrOOHaw5mhAPXEySU+6LXlL2BRp2syJGi2
QaK9NydGSJduvB0RLT1lYNkmlITaDNsJs9OxZREzHgwI/LLVOdEef4XxAWqvQRUfNpDVpBMnAc6p
Vpil96QZxlf7C0zC8tUl5XI/JzCdkCsZBLqysFWNftOM+ohYgf3NhtxynxYe06G+/BCfuilQqQeI
ff62ZYHCgY31XZBJK3X87ELUvAoTYZMCZeatL/KviRh9Qqc8PSZudc16eJpRqPX3WOp8sS2ywUg+
wYos0Dod4Eucbw+u5u7NKHU5jyUS4Un4j5q8v1HG4k7RRAWM1iHxiR3FFl1cc28wrxZl2d1rAvlh
bAmDx0R33B36ur9pWd1srUb77pvJdEaw+qvAO3eZaRHeTEVdbzs43ejhBvi4TSX6gXVd+Xee3h+r
kuppOnboXVRudnThn500AZ4jHL35vrWguRbUi06o3SC+HePXZjXrvCjso4Na62OmA8irv7kCpCpt
8jM2uwD6viWLjY43wobt1zjEvW5SdcqvoeAYfhNNI79RISYO/CyYXEC1ZoJJ1pCcMeOjPTLpTs7c
tpceHb5bZ+IgYO8tRzuL1g0e2M/AlUPGbT0rew+BiMbInK5GhE9pbl2fu3q0IO/bp8kglDLQZnFH
0a5gNvT7pG+NdSwDa7jTDLDyzkxqA8pBex6LWJIAR5c+/jrPKO/lXlMt9M5UbihZsdfLOfzSHeog
nu+xHsgX81j05KHoBue7nCrvwfRQW02KeQTXCoHcQMlZ2FOxhS6N9AK5ra3sv7bmbN0DBlrHAdXd
WHrgiwxYmcIJ7bcYZXM4zD5Foi9RIfSlgaTCskkpmqPUV59vD6r44ousPeJe6h1syzg2mN88gCAr
Hvqd5hb+mlPaU1eV84s176YUDNoANQtcYiD3QjPEvlE/NWUKq6J2xhUQMdTU0+pcgpf/8RBW8SFu
YTNWfY0gfxl3q1rY2nrucUdN+3M52mhoNmW3M0b7LWqc5LM3vMxBbkABs4p1YJNC6NKgXI2m4e+R
JUy2lccXdjap9Qil0q+I4BlRFXyqq35ayrzqHqM4l2DHK+SgegwwHEGmIW5xaIKXmnI2ydM10rDZ
emwQEVM5mFk3v2AslCxbvDjXThuGJy/vmKvsDlDejGNVxe0K/Yr+hUD8qpkcBpf1nNuv2dSU63bU
k83t18HSQHZYSMS0PRKHRRE8B/+HpPNajhTZougXEUHieS1flJOXWi+ELCbxkLivn4UmYm7d1rQZ
dRUkmefss5bb8ESIUNeoGuRT4jQEYrOM7G21bp28ea7kMpLGEQ8uUtfsSo3R4pUhizZI8ughNYb2
5oOwvU23sZfeCWGSe5ri/MdNlbdvNeZqsuS3jUPOKVLGp9531XrZ+G9qwyPhVg6XksqCwzAS+0Or
tALuaoONjG4yN1rXzIpwXuX85jNyQlxloBaymavCfgL59qE7PGocgrpKz7J96ObR1pA8Av62UF4X
fxuEsuEupi08BavY2XPuP9aUroa5al4gA413fLA3F1L0S07f6VKPHAj/fpLmju+m6EJGW3+1pvox
wwb+mqfRQWMEPEhD3Qta6efbYQIR4Th2f7UnZilUG3/1rdSvQxZxSE6xpNAvOTezJm500OKAAYJu
k6pkejMFh6A5Geygq1zsruk87XOZwWlDp1alc/8E2ZTlv/Hxli2DtFk8tweQuuQlKE2jlZiiLaQt
+cb0NVP68UPHzPqZ4nd88N3R/a6J+m1laU/QDdIna5iqSz8Xya4tPG2dgle/683eu7PLIg2cil+P
A1pjVrapb1aJo8XrXeaCovDocl1dtPo3TcNT7KTGDtqifQ+yj8F2PeWAFksz+Htpu7A/uF58HEov
vJ/r4lQsv4emfsAn/BbTTTzMIwUAu9fTaaVwnwxUFVfphNQhrhbnt52Vt4Fy4V8TizJLtaqaVJ6B
V7Laa9QtMo0ZhJS6ncSntPbduH+MYtU/Nox0Z1IdC/pOL0ajTHKzkbkWNiSdDBrcU605WJGa9rVK
Q3WudY8BI1AmQ2P/pHLrSZX8UE0Gsh9lzqM2Yz8rIsmJvut5kHSnuszFAVTs/ViFPy561Ftv2fnD
hMwrgY8hJIhmXxEjcKzuniUfsaLF9QoeBsBeofiDQaKaOPqoUeKqH2DLLM4enMpHJxpTxtfD9q2I
BJsC752mQnwb0wzsb41GrE3woPXKbYJBm2FxQMm81zPxMKgERVcH3nBu6vkc6SWbGkfHPwJFmm1Q
49zaWCOM3OXxIdWmZzE31r6nLRhtcvRVp1jZ1sm3mWlNtWhilwMIJSyYX8+WPXbcd4+aEV7MqajO
hIeq8yirgq1gZj2L2p3ePG48ChxzcTcWHCjK2pjekzT9tsnEmvwRK99M1LmJteaSJcVZ6HMY1JPH
i17+6qIp96bPU7Epd5bq6ktnz1sKfP26amOxByNjn5w+TrdVAhmIchScX324D7WEU0lWHY20UVei
IerquJq6UpiA6jpY2WX04Q0UUTc+TX75oPXWE/Qa687xhXoiCrkxcm1+RWwNZ7sBb9yZyZmnenpO
O50zSKG4oscrjg4dmD9PZPZj74PWu2ccZwjyPP0f74B4hJkTY+2+ZB03srWMtMeVG98U1Ja60PNL
7ecHRSf9xRqaE1YI9btYPI3Y82Ii28/j+E2l8xMEsrMX2owhyjby8koHtbxSs+e98jluURgbCjZj
tLOaferWcpcyJrrXbVShkhUgqGNzeqsS4v6dHz7F07WHxHVNGwyEkfkBmDD/CidrXnU6Khxd3Msu
sx/JAWGD151j7Ym9iVp7by6d64ZcDONgdFuGvHBvbeS7tw7JcuBxPF4uaNRk6Vtng2FkOpxjkp1d
G2egn1jLD12k7X0dOYhtgSlzP7x3qrSfofXu4lrYJ1AsuFtiMPBLEZOEyFOVDe4d4CR3jWEiXrlU
gU/EHqBypUBq5QhtGBujs83SDCbnhGfGjzwqkjWPt5Kx2uWrcsi+2gLnw5Jp2k727L3G/NIVIrOG
/aVVE/ArSdu1mrj4mju+8kfJhDiejkcbvkm7A+Wo7y0IRiuwFMmGuoLY8+7aZOSM4tQUDYRLpZZk
ERG8WNPmY+gM6bnF67BGJc7Q2hKsa/Ivp9e0tSgs+2LB3IwNujL+3JInTWoGDqaGgkpduOpiwN27
MK9dBomaDkmvPDajc7cu20XdQUcXbnWJ4cC0o+Py7lV+gRJ+eQu7yfvQNFCGGqzX19C17rsypYr7
d6MsL8xi8yiIBlAahFElSLYfw+sgATZl/mx4WHdjK/5iWEAcCmMuD+PgfeUCzN8A2vfNq0sHYNVC
3wQ8yfRlcrWzQlwLgaEPlhFZdClZ/UeLVEzdYq3k8XBRWja+mlACeeJum+gdG8Z0bcnjrAjEWCfM
Rl9eOgxXmxbHlvEW+ggqXkcA1YLcT7KLZw27zJ3YLyacjftXMEvdiWZSd/r7UToW6QlvqGA15wIy
kaDlvWSQWdPu0UzLSz3FV80ksgmZX2OH6IgNB/z6MiYF8wlGuMuhBL10efPk6Yn+4IyJc6EJDcg8
QlDvUGrd5wY7WEPn0xcidp7wbbW0VoHLQ/F6chlMkmC6ViURtEc+wBfRW/pLv/DVmdmMSGh+F420
2GHH5nXO0BFKPySE4pUv5khDposytTxg8arWDFqWvb5WoffNlk57skkh7SKvLYIyBbluuwUVC8PM
dwZnRa4Il6DHqG7S8LQnGHgTYqxGH9js51ADGwdAtT/Y7StUls7ngMxw4sUcu5BRzqi7S9ChF1BY
7vEAfhp5HAdOPIW3QlkvOfiQQE+ph62qiagAHqKLXoiIbUKsrbGxhfs/QAnsUsJq/HUQjQ/HaVYx
RL7+VTPUS5+k+jmmPPOUSLmNxr5ZV6zAb41b+NcwTPSnLGPuxFf1ePr7EkOts2maXGJ9KO5jI9Ev
tqaMXbO4FVg+1+AQ3evfCzqqg5OYzpYPhsmjqc0tkuZJjA2hSA/ebE1sWJv3jIrZ3iqz6DlCS7MC
XMhjvGbcpLRbTipLzdlv3ZXyeo7iUdnfDXlbnGnAsUHWPe8g0qHchR4kCHhtD4MRH0jNWNtuzuW/
ue/pwU1iE/aWDCQm5H2cZgmKdsu7i3TdPvYjBakUbN2F74ORD5RZWN3yh8H1GcjVdP+QdRShaOxg
K6/qU8ceJURiZmQpwC2L7ccgKbzQgJ3uWmqiK0NMTyCQjUd2N1ubreg8WAR3G7RMYPlI6DMl/VBn
XneG0hOYw3x03FS75omSeBANENFud5bDRLFoeP/7wq+H1xkP49yb4vT3ollEkqtarwNaU5fSS7J/
Vmy9hNgQFGPTlVaqezFSBB1hTaWe9xzmMTPUQ2xyuTVxtXIsoz+kPkMqPDLo4CIiCbIJ/UXIHqYE
ovESDUC5jEpFGCvc6TI42lsR6jc0i8l3FM+3aSRWb8bEt1P7t6QUceakZK39OQpfcOl5k8Zlo40q
OY4O2Sl8eM3eFpaDBo0mXGHCcnGgTK07Vc/H2nLDVT029iNnIVToPeopv3z2vTJ70Ge9eZwbe7Ht
zvVOAjp/BPOvE4UpXdpugOCwVJz/KDV/nPbI4DyT8O/hRC9kfKIIrVNHe+AfANOWiIJXUlR13Afp
pO1tivoFVcKvL0vTX6mUeeupg3nadaEdjFMzn2Kz8Cmk+LgQeePZyBBZcIEa7dOyDeDv0zhgypoj
Rfk6z2C3EpBGJ5UkgkC0pZ8b3bXR89bkIwjJs59gG9wEocOJq82z7GrW730KQsBR7nttOfGjvWwY
GgdKvq8MGdiDBGxXUUOsvcgJ/l7sTjKWUYfN5u939CEXY9mth5G5qZFHv8RLf26j3N/w4HmrxVTv
uzHjiMdgYKCiZbctX6kpZlc3I/DDUdFeJVNcXkHvGxfN/b+MnfnioDkZVgez0+4NXa+5GlLnmNNr
g+Vpg6K2mFtnm1HdJ9I80haaP7VCcg5yLedWmDZMIGQtm5pG/YpD+khpztIfiNOVlFV8c+eqH6r2
U5AO+HrXspr2doHqBKwPqa30IhjrR4I73ZlIzLZK6Q5CPQ/Bjn4J2wFVHyC+TdL42QEly4xFYNbv
6PrP5zrXL2YM9zpfmFptKNRd7OWAA+lA92OSBsKlYl67j2beI2vNJ7rTnIth1AmWMYOAqFWWrICd
0BmOYhvUACL2pfGUa8L9YLDpFLYe13WlNuzO6n85qouu4K5suDCCzujy7MCmFl9N7s6B404+RiAo
Ca03RNT5G/a52nh2KEDuSk4eQdVXLb2FWq4hXHXA8WaMstTSbx0iVfyIlDZaJe5IgSZYwEGj9tJ+
RgprvsY+FhiUC17Ae/TTQZo0R2HdIr06KNt+s9J2OBglEVbuBJZNfapQLgMKpF9eXp2wv+hAF1f5
5D7+PTo8zt7rOLI3grNUYDJpSg1ponEbFv4hHcMFz2vM18kSTyLq1PHvq7AxXlOW+nM04I4Gmybf
/v/R5DyJsTHufI+s4tR1CwDLDRkvgvsV+7CuzSr+Vkg7hNeNAV2Z4k/vdseardb9RN/bRKqilh5V
jJ5AuDlRNT4rlYT90fXUWdE3fxHCjM8+VOmV5tJ6rHOTbr5LvBBUl3PwU+4JTCbbltHR7UAFn1JU
9dngtwtspGx3tQj+ypumC0Mx7iw63qX9Evom+gbTPrQGGSDQcrhOz+7gO9c/nCKAdP1WSdc5ZXYS
uCl3ouoK/ZRlCRBXHIovmQ2KATlH+M8YEpKSCQyycWZwkvPPfqQxtfOdGf2RpfCo9eKhGCzjLqub
8DmtHtgTIXOtYoIYZppc2dIzjziMGROgfFlGBJs63bP2YprFI8vT71gQ0oN9N2+Uh0fAU2n/L+TT
mhYOfT0785qdV3E129qCmMGI32wI7agkRI1U2cVdyNMBwJcRX9uouzUKNjtCADpoTnfnutO4N7qk
2sjSiLbNaISbIQrN898Lkg/rnOhRw+R3/SFHFR7GyuTgyolp348ifbWjlnBwQiHw78t6lAe/oCyk
gXdOZA5PRLwOuJvWMnKntbdsx5N67t6HqmCj1YCcTb38zg3HfzTfwyCvy+LiEVNw8GPed9Ka7i0K
saBt18L32+uYEcXIMhetEpGlDYtkt3LdWZ795SXJc30bNlpH1mMOL111cVLavAMIP/RofPX3UjXs
fBfmXtu59Z1PeSbTwVaVcT9cw8zdWsId9t5kqp0x2fW2q4XxMGWzuQ5dzoolYHowy7p416PyuZ59
dRNG+OUU+XhJyXugLtaR4Sk8JdI9h3pX3/6+UhUu215LrfVgeRMkPWfldoaiJW6ZBPHIue2seYJf
u7xkUffWREMc9ENC4M2Y5n3kourt7LYlg5PjAFCAHfelYyQPVq7Sh7CbT4NZndwhf4Z3S72WGvqt
T+i8aVkR7iArxcGgc0QodR3qIxDOuq2mR5Rr3uNMc3RlceY+EmPwHunsgbXsUHk2UXVIY888i9no
H82ZdIFVOD9z16OVSTSN7nLGyoVchpZwl71o8N2IEtbqky7TsWR4bCrGjG4iezA5FfHl70d/L2U4
RxdOKs9MVPk7dJo7HZEcfx4jZlJ/8LSImkcRlfsujaMfJeWjqdhieGDaWO6W7l1a9UBRKgrvTs5d
zld//z7DissIFi6ThHzTQ8wZ84Bi3WUorLhERkoLHzrdw4ibaaMpu3rK3GRYh6kF3gBONmVFd3gI
eVegLohzFA/DQ8/t58zyUtSFdqQTxhOmp4/VVz9weje48RDcT613pj5HSE+PrHvpzCCuPQoB+CJG
Qw3XOFpmNM2aSfUqj25lQrSvbeeezLt3HvgIL4bjJEHbzVjo50k7F+Qud5WTqTWo+apmZmwIdzTF
vsMaLrYWevEhE1hKKOnTU0EMRmkuHXfK7eBUVrM6W8sLTGp9a47EJ8PG2uU9uiGn9Bjs06htCWbl
BILvsmFlsBhOtTJ757Vhfc1E+EQOobqZAyud1VBFGeLxrem8Pvi7sujPH/OYb3iKuc1APQNd+fsh
x7WGWX/Xh9DZmlzeVfLmcLEeULaGl9zVjD1CN1g1y/VJsVzt7cf6VFo4qDtBMWltlqOJS4OvETMA
8LDotA+6xrpnVdMLlp8nj5GSIOonWlpTJy+2QXm17QlD1+wOcmxTceUxlNf2NPWWILZYOYUXDLZ/
qGn+SyjwPdmaVWX3Dz5PRMLAa63b04SghCCPOLAf5JjfIgYuvIjOLPwLhv9WOUm1ehJowORWzu5V
Ms1QTu62b17bkULCmbb83ahrnznpijTXOdr19lm0bziH1tNU0M/qjkQ4eh9pTO+pJauyShIMEOW0
zd3+jWxOAIS5z+Kb6AljLVgYd11U9jGztLXXnzwPUMBb0nLYJ8TtoTyQMqiUf4VsehhExucOSg4x
a2JZVy88RfMx7t7QzpqdcUcLkAUn3grql1MRnfzyn1VIBpyomcAUCuN64w5BngyBSiWVic/wMjcH
Wc07yI5rlbUc08lnURRuwhebNC2dSBj9MhbbOnos9y57tJnjRw2niWgVJ++BGU9vAX0+tvVnC+WR
AQ3KArBQfbVv+y+7mQL3mIh87wmW3zzapTMZvlFf6X680Qz/zvsebG8tZ6pkz3PyrIt/TC8c2iwQ
/nGRp+o5PmoVrnGScGZ31Rx41lfxkU8W8f6LygsIMLAfpsDr3qXZnX1UiS0fP4/pbZO2Xzo+A7IA
zsNkqI0L8zNR3cYHsAAJP9Y4qxJSNWlXd3Z1ibSFyTHvu0Fjx8rUKLuG0VGBKxxA8ogzyYjN+rSO
OzrbGSVgRepNr8Cs1+5hFvWOB8c6YfnvpDzZQAywCbhVs8viYt2Fr6Ew6ASR3mw5xJ/ilHWPv7oJ
TWqOk2OGq4zU47rJcxp1lDVDmW5Tm9Js9ZSIgspHASc0DY90cj3RXjApIpZwmBRN0f2mMZVPh6zd
mGHvYCaD8ek4P5tMTJi9EYE6oFWD7LWeAeBiRfE1ynOps3Y4pyyTyWeoUj9RmGNiYzhp3GEqXWvm
wVFsCO3eezbgb0+VvMvR+Xhpwpwfd9jAI1/+SG4WolBXKm87IzE4lqGctYHVm0c1fU4J0UU/us1F
dBF1+zHo6R4M+/Ok02mJLtHc7TMmVBh/DW15yDOQ3TXnyqhvj1KROE+iXcQ7Wk7pP4dn2jj/kBJb
CJunTJkPDWAz8j0fRc+DpRyfMj8yrnwa29n4RK5CG4W/EHTLflBXsjqbZLTuvC7DuNHinhh3Dves
ktqV50O5a3mwFxpE10bblhMhVWIBA3pYgG47oiwDI1HZvdeHAczRvRFSjgPY2ukMCU1xUJVi44fJ
NvU4oEGmnMLycXSqYzIgWCevky46QAp0MrrUcbyuybY5OAYwTwYtWMseCuvKL/2AdGEOqBNrbh8w
HbHXaUBQ8ZxfInrptFdOOYZruG71L8wymBi++V5USATC8ZIk0TnV5qCN/YOrU5q253v0hYHrDFz1
LJEFsFY6mYcqj48lDxhrONDVC5gz2YmmIIA1vdA0Zjiwsw9O5W1SLeAfzfmosqfeH/ZFbdyJDbsD
8BsL8CmE5NKsNDv+LRHmRJF9N+bugszkLVOs1PaFjGGzIuj4SL0i0rBEJuztxUi9qWt3ke0GmZk/
VTORj5jYKLcWeeFVpjElWqfxKuJPZT/2moAyUCDwHGbZJ0ODyMfFlVm0YChwomLGKpo9hpl466No
n9DK0jV40HN/Mif3O9M1THD/RvujbIrPYc6OPsZ315hZW3rnNwqnXZ8PG5y/J27BGy3ONcPKFItI
pYm9X1eM7b1Os2bB9+t3qim/pPkuQQsYvUU7qLolqJ/ZaMEFDsedZUQgWnRIEw4rk931axm3uz6t
Sxj8WAc96nVQ1PHmegkGOp/Sd48C0li8182nT5H20M/NeSAq4eKUyEqDKi/Nl5YMTj1pC7oFVV5x
MUvSOZq3xUF0KOxiOyyic+jOAysQ2e99GyGlQ3LOY2UXU8VhLZaifgOmuOdW2VhVetbc5uDTptaq
+S4q67NIi+em6O9yonbc/udE2HdmrG8ao9xpmNfnYqSm5V5zV//JrIVi+xj17J3xSSQDWtJQrrFq
nWQ/HZRpvEjZ7B2XQPR4I4Xo1d7voPt7F2dZ2nr70bH3AoPFmjlXZF10leRYkUsUkGESgjDVEX7s
b8N3TNx/VdjRY5QPv9WIhKmSzO6q9JNpZezM3ZLwKYzAjPyHWRBcjZOcfu0mNCEnAfOdrfDYUAI0
LGdTmiYhv45utPZPuVh2HdoDcIMPCVpur+mD6SeCKMCDsb5Pw+zFSRK2U6xfItkLswvCKmcnSgEg
lwCC4wWDyzqtkd1yy2NdJV9WbJ7nGs5jfEWSsvbigeR19uSbLuJfeSxkvU91DX1zSFsa3Eckw13Z
sD6Z0glYfO9dP2NQhsi8IbdUtn44CwaT0HeV5r30evNBVlCW9C3CnR5qv1K05wqUgu1GO3ty7rsh
xag44kscd7plb6e4urbIL0h+6oHf1eti+rZxBFrh72QyGNVn+yT3LxJYTtLZu8Gtb07sP1YAi0vy
kp1NnT/MNwtGrTIOIeneVdbnJBcahgaNVV27z7hiKJFfc4eiBz4SdwbkoKVngwGSAVUyE90PoxYR
7Ru3yuem8VXe0xCYHodZ/Bvg7THbY93qxIz5+ZidRLhN8+KYlYozUGWMByDPgKeRril8kn3Chjan
07YR0TWmQtlqM99uvnb8CZb5sC8l7Q2Q5pZMiOEQva0+UWQhh8i3NrMGjFgZNu5WuzNWYVPv7EE/
2hgkOdTJNWPilyh1kQZ+OpzelQw3FbIqWO8JwIRwcclFxbbO3deY/SeUx3PDE6VSL4XB1ibSj42G
RbOOd9ALd23bMMeATCLpb04RPYwkaJRbHqTm3hMYJiS9WJtQN9fDuqEubOiI4WXx3tnI+Qwt/W1w
HnmpfxgqZqXkRYdFWUoqWnEZdD2ApeShdRUqOrI/EQ88ZuuJWMXMQ/ZdctFV9GhZ5Fp4nqu2sxjD
8X6ylG2IoEq2AmJLFZPMhpXqv6NbPUczWE7VVNOxJa6ymZvhY+j5lGf6X/TXXHJliimLh8QrgkkZ
FLNg6cTskMKuyvZdVC0Awo1Oc4EAockmNKYlzezFiuZifHHd8pTP9RVh87dkDGDtjOVNasl9NQLW
wA3/EpFGUGjhVrVB3Gqi7FuIcCXbLlp7Oudl9BMAoZrv0iofc1Lbq4GOHh6foxeP1dasK44jCD1i
n29kyjhLLOQxy22Xie5fp/GurtJ/yV6VjI8K4AUjujhSZqFunAROd1nqb8qPnsOmeNNH7zEDRi16
gltcL6PGAoXiFVTiREyrtG9p5qrVXKbA693i7BFbXJdVnZCOp04PXD5q5DdZ8mj90lL+WjJf38KR
LnTuwGcntEkEkzpTS+cxn6j/NkjadTvH9q04eMbgaLlr7Snr1o6HR91rGd3J3H3BoBFdfpi506Rt
iUhbKyEGZpXg+jjkTY3SHJjZgiZY4yI3GmTdORl3LcY5iq94o+ccKDPMTbbvHyOn+61IN1AjYQNk
jVEa0IobjWFX4bwnk9yz0R2aNyd7dnuNlNREqjvneTTEVYcqU1/kyIqOq/fqR1IjMAjmXjTnqRIp
AmmzXXfsvohwSJaekD6cTj8rnUakp7RQtrVu7P0iZzs/+c46ptWxkeG4MTP5srSSzVkX6I7mfyNV
cIBb/VvGf6xavgcjmu9sTMArEOY/SYwfWM692idnGuraqi3S94LyCyS94+iy051m+0PH5mnqze2v
EZcQsqtmGz82XSORvLfQ8DdEmTlBDOJlaqZL3uCLSP54lE4abyDsN33CLYklYD1r3WdJNj+0vp3x
5HXJswyj29/voGOcrUbtZKEUKp38Q0XDA46LMyQYToaU6pLIY+3SlqiDILOTNN6bFja7lu7ZimrC
rdbt30pJ0EfOQWXjkeAGW6zQPjHx4lKT7feNObyNRjRRsxVPLiM+/PTk0bCynnEOEiEzMnMVC4ut
m+YcynJch2yS1hZFu7UuxVdhRE9LvW7lCGHtEpq1qmu+68EGtkQA/JiRmEps8+SJ6d4onvSxm7Gj
YUUsvS+EyTlQwjtD019RfDFszNjFWqPA1nd54CpGd5iWz1eCtqhDxmDQoa0llXubekbde/VQ9xVE
At/OQMcpeqyXVDEKmTTc2BX1kpo6b5fmR6sM2RpMr1oxuGus6yOd1viCnHbZiWSbUISUSkj+5Xrx
009hyyF8/C2dz8oQFXYIW20as/t2rZ1D7a2i/dHKFHkI/V2aOu+SsDNJAUK9uqkRIot5Crjm55S5
1GW7a1qSSfC1PAqym+vQ1FRZyp2WVujmAujQiOgjpgMza2bGgnCW3straRb3NJ/qVWJa71HKNVCh
LEGRjARVs+w1mfke8dU6ZAHIqeMDXmKvZw7qIy1/9KzCKphTeCiZCl7VzN7RPmG6fgrK3K5PEw0L
z9SGtSZaNDpRuZmEYBBZvbj0DzYDt1jPOiArM9tRdeEgbvNYL0xzlRr1a+WzeTPDjuH9sNyH2fSR
2/YzfXOmh/ov9iHjev5s6AVz6qkblPD+p67/6HFPt1yfzR0S1nyl195hwLfDN8boTY1KU9blh1c4
Lx2zy7A7+oM5sbMg9gnbfDZvyiKtlT+5TbvN7hNs7Qzps8SIOGdhfCrT+F+fqBffuu9bnphO/iZl
RD6k7xkBhqO7ioscwgfu7QHIF+3pO1ezqYm09R4J8WvdiUBLqLNTV2ZmnPZ848Itqg2XOqJ5q5b/
9aYENgj+qmAyXsV0hPXiw3Y4v6dm3G79lDV5WijuDoUZqCJ3KkSVVxY3QUFXppxoKkveM7Ucx8N1
QG9bd9lpHgm4EgLQ7PF9ZLZy8NWli70gxEBve6QKXISfXYSyJzskWvHq63VJZH84ipGJD4AE6fBh
dMzC9OUys43FeRkucWxuW7PbzKCalsoCjEeGbe1avSd5cikMmiFN/84qOWwxuD8UoUPO0SKk5HOE
7cN/sY9Og0BKBHcSkJSPObKKvYNTW3eyAPatNOutYe3rAHF72j9bTcehv69y7TJWTHekzmOca5+S
TJlmP/cGBQhTfIUMCQxOv3ND2vEh6etxpOJZN7fIaJhvYA9hjs+J0J9Sbz4b4QwCS55jBhNXo841
4qV81NXcHVrf3FQ6iWIt5aBaVNZhcHGEaNzuLQ/1kWP3AGcETjZ1sAr+pE5V3UnA54rqU2Y2LEUS
tozjD4jDsmORLe4TEovrOvlygFWvohmlZDV2L07Z3nR/4X855Zso59c+vnS5gzInujJ3oZlcKy70
5uVvVBcmM/pJ9G2JgvHdWDBGhgUYIBAjS0J7FBkNZAAxlEzbN449pMpMyK6DijZ6mB27MlEkqELa
Ss1Vz8Vz0qq35f/Z4b5otaKmRPXMdh4dv9wpJV4Y19qGdvw5mv17UeAYq0y5Q8dK3GfQNnjckWEP
Zz/PfjWe+01esuSFaoNQwwdvxt8hyhnVLLv7iDAloHHDGi9DzzMKpyY0gbJ4jBrtaHX9zRuQwZnp
cYpGTh75Z8OGAcXGXWiQfe26bROzU5FiiChzevOKzPzGrHl2UiQrk+FJy8svk0/2T46Mb7uTDJTz
0Hq0ku5mmhKQzXJNe4BnOXCpAOMI/YHSWtsGBxxTP3j1fdJp4drM9R8aEIGPX0QjeuNF6YOT1F/s
Nygjzb/LTd6y8cr0N7NhgzT1TE0XCaer7HPoo8vgia8+TWC9d/BApeKcSFCgbvcjRy42TsMWCg0F
a2RgFddbUhefQrHlCrN7ODE71VHMEvO5DH0qGeWpbN6SWag1A1DkbNL4CXs4UTTra/ke9cL49pPw
owjTI0ShLxeWvjNyGBmNBgB8LhiVgVOXm2ojYm+tEHSv+iom/MrelYVY4rbZJtgubT4uKxzfWssJ
+ECvTN0ezR7kZKJCtlbDiMdM33CL70l0B/MM0CNaynJWK1ZVYWJEi6g3gW8dY/TaKrLeW6tbm9Wi
PzIUZGHXv2DtfchdX7JTB+SdycvoebSZ+1WUd8W+0BhCMAejWHW2zdnNvo2y+RVMkzFVa7wZI70z
GGL7xjV3rVbROrHMcQ0x4o30AoXAQr2ZbvY72gw9COaD113TbxjynnbEqUZ0QN6pJzxLj+5sOOPZ
SFFqMQV9b8bUjnt9cMgz8PlkBpy93uluGTX2numaSpF90woIJ3XIO195+hktEdiUcYGlVN457MHl
SJ3yWjUw5gBqsEQYmLm6v/JrPoViAJXVKHKIRsXZZZxwQvQcOcYh/GysMd9SC0iEU2xLBN7r0c7t
7ezT+bDqGbg0cy5rizM2jtumZRTdjY7yyAHH3/qVj9CzPBV2C6LDAEAr7+y4+TCiPlxnpPg20TtT
5FB6wW02mk2AYCD3MODnbHMd3Mp/hJ3HcuTW2mXfpeeIOAf2YNCT9D6TSc8JglWqgvceT98LvNHd
V9QfqoEYRalCTGYCOJ/Ze21KFOUkP/xUe8hbHkUkdt+RtKVFYzK2vjph0a2aGg58NS2Zy9nAzsJL
qqJb30JuiqySUZf5FCeKwNKwV5taTDNag/ZqHLrn1jF14qBkuXZYMR+N2QVhafY+z1MyvlKhCD/s
LsFUWNtgDgJzJOyB0vQ2BfO+pZvusTbQICWCoT/rQOSHTbi1EBIL0ebHuvwY49mZ0FEfuAU/SUu1
/VCHR39oIyo7v2d0QogQKYeu2XGS8HfkuAOXoq/LhqLODJwH4sYE6GodVHMkj4U5AG0YcT0NHepy
hp2DTqBeavu/IhasC5XjuPaZ6wl3uFguy2yDLYfL343t+tMbaNxKhLaUWKnn/JLqjRU/L+4FPoy2
FKIjNYu89dQg/lbD3gqOMYXI672gw8XC60/bkAZ9Oyb9PEpQqNyKCvVecDVc9AdtQ2dVKDQTbO+K
O5Mrfd3W468mAxgWsHsWTHt5W+cwItUvEgk0vpxj0uzoN1q3Q5lluzAuDXI4yOvKyF9o6mE9Dj0K
ekAhC70If4sUn0aZPRujdaDaphc3y3ztTZfI07Vto42HOhcIt+LxxYe6QpL2oWspfLKApkurizu6
UmRtuMxKLkQQQ/1zhROKE6KjbJkBC9TVeBvtbawTGKrTeGkW0NuBVjTDk0NYxDJglYo4nJIqy8S6
zXEddZm3I24HFX7y2iPYxzsiX232xyZ8A9cnW9YYAc3ksANYD85ZIANditn2C92jKar7lYUXwBns
fVZ4J6ZCZ4lOuyBGb3mzO/JYmjT+bLzxoIvgaBvBJhXs8436IcfT5hnqVM7WH3647OYpAnM3q53l
rnYTcJwwVIKYvLE5EY2YR2U5HBLGCR15ZnW9IPbyRqb7vDI8DL1ToQXD1hPEchVJ+w1b/Q8VNr8p
D9/dMPqBn2BpYVIMQ9YWIeuxbiR3JBN/OfxuUMCTQ9si9sumAnM9ozah4zFKUS06LVQbC9Nnj/wD
MsCtRHW6bKblLDhbff3XUMqfDNXKBcZLv2EDVvks2FMyilBFkhMMW2sS/cH2Q9xYCDKn+XDKHJ/H
knxGO/pD5Hq08kNjb1fRp/JJGVTdO6D/nSxJy9AI4NaqJwRlW5M6sRvqM2lqqymeXqO4fTWrchXS
PeJlpTen3UbHPDxWCfbebIgAwkWHlCEit0H/4fjB1sM1oEPZ5ejBdpsHQL/Z0i+7FH59iM9oQdvg
+ph17cc0C21orys8oWJRl7iTc24VWVePOhBqBu/AiZRFftnQ3+qaaAFJOrCT7PMufoyz9NnUESdq
8xvYGyjaOX9hFGQ8esPPZJJsgdF04rSMHqYseWga/cUzp52yytskSfhr9VMRCy5gvcYYleODYHtv
9/wvpWheRvun3rXuomqcp7oIEOQk7FtMV4NSYRw97jkPuKDHTLWt2xnQfi3ygWPVH8/NsBLkXkDu
C/jVknvdt4eyId+vqFAuvLhxQHmA14bUwher/yim8GrY+VEzy6ciy066j4W7aDdEv/Jm9NCbHKf7
NI32A7YPvV/EKKYiZn5UTIsIG5zYNja3Wgwsyilq4Xo48zZNK9WNKoJ7vAnw8SZw/8vrRFzh0o/E
S4WO1iV/HItbA2mE6jj0KGKH80Ttu9A+zIRCL8dbwoh8QboS0n7ubLuwqMMG7z1SAAvlg9EnM0PZ
zahb03Gh3jOTWTwAfYf+kLstHJmDc3HPK7YS6C76WHZ7TOdq7x7lPKazgRyHaDiUrvOAVee3LItz
o8af4GjweTtPUT3TaQ0LdWxr7JwAnbU5RiEmFecTwtZz1JFx1cyfpiUNuApl/AKwjZ0KD4CF4gnH
kLvHxeMUT7izP1p4wvsiRInjQekDLDetI28NGVWtMXh6CxhBxMJFZ4sSfCOV2uZjcNQNJkpTQ48E
4HkqTwm3fwSiagEEb1iBo2AGslG+dxk07dATNr2YHPlW5XigdVaTwUdc11fK4HiBoIyLOVQHvWeF
x8nN0WhvdSt9Jgj76PXRDajMCmHE7TXLNEnvWuCNKwgvzxz6MB+Hott0b7Ewq7XeGPEiqsp044/T
B4rnpzQj50l1+s9UsUIEicqnLnlj+pyiQtnbrgDW1JvkPHvVCyAYdG249o4ZlhDUu9qe+247ZfDN
bR84ccfRhQmM+fBElpdh/8SmuiZ8nmMz27lYjnJDIA0YP0vFkNaGG9/NFtrGKG4GiVdlbKNJCPRn
UOSULbH/xrDqkxt2qw1mucbrS/Kmts8Np9ybsntt7SjaDUGFM8AuV6hsjn6vKvaBiPSbjiULCc8I
phknYllfjLGBjzvT3ydPvZbmyQ7YSMs2YepRao+qTTDaRZQPxaEexxuhFMHCdUHzdcEDhr15guw9
TdXGneRvq+hxXFh8aulUbCutOjqtetWzq19zCfU506dKcG+gdDnknTonpEmnXWaANERnkpIQyRqy
4xkXsvQ1krOWhJsxz9YTpCR61/rBGeXRtziGnNWI4H0hDGfbq+fEj2FoKmQVTSE+dQRNYQzF3vH7
32XrrNSMUfJF/6z09tz39dLp+CmWS0q0dES80O0TT1XGXpXRLWyFx6WS5RvOE+p+vXvoUnsJXDFf
F57/OrTJHfb7ETHWcYqougKyxqSe4XeFyrV0uGaQjDJk9M9jodNERoxQUj352XUGNmg8AKy2bR8t
JjAAvRkfncl2lm55qYrgoVcprsD6pcTrtcQ0xXUNoXpCDIHPt/mAXfOhjesS+fMCL5XdV7wDFQ/G
xiEYdnTQe79EMlm5tnuiCj/5UbybmiBfQg7HTwpYSteYlOMv8g4gczmxPeqKr/+NTF7HWD7hSqBm
t/Pz5Ou/W3YWpAqlH8w2ADH1l7EyWsp7PDZhX754yjiiyrMzXLr6QBqbTOXd8SWiVwYefXyEDwcz
jmE2FWdzChgILkJiMX12no5FLlhLVdnFmAoSqSHPi6D6+K9BXqtFlx76pMfvVL6yELyOlfYDzRtd
Caok97XDmR647h2Z1WdfOz8L9ESTa/7lv4cEoS60kblbKXCfGjrEvGFrd/GbRHsKjpHrwNHBCA/1
j5ADHsF4eLSTXq3RiXtLeE36LtXyiEoK2Yq/iqLXuOTKDHX3ybcLSqpma9Wcr4XO6kma7V9dpl5K
26DgCXVBLWlvkg49aIw9o63rHy5reo1Eh9osH9pu+MVC5CwAxFTTuNMkaaIIAVlOlztLH+5RXBEx
PjcB5ugcRUkB2YIbxss23Oe4ULowXGJodkoELiTLk9Ccv2dU/4NbcraOuMG1bRbgVFF2zfsQlRwy
WrFNBjrmgDmS2ahznYgtZlsSAVwzWeeyDQ8Vy+yejmonSCyxS3JAUJvP2Hf4VH3Iaa3GaKV3+py+
xngQgeGK137PshylYFXcjSQnE9xjjQxoJ+qcfOEl2ooxbL2ScVYtvR+ugzIrKgAiAyYNKILzcxG7
wCl8axa22Jc85qnCVVxQhGV4TMcq2Ez5yXKLj6HosRQKqvVJ5nvmo+xrFTRcl81wWlf6eox5qMaN
/5fdos/2YPMt3PTWljb9po+2EO89a2lLYYqrKeOT+C40BXCjNGarPOHEd64xHhY6HQz3XUjMVvPR
dRyxeczBpENap+4xctZDzo/SMc+hbV2qkl/T1+xyq3fiJ8bp+SnTxVSTEEiA7WZDuGo6JoqAzSgQ
pXkQYfhigX1kq6zzayZcbxp67IVn2Et62F0q+l88+SFq+A9SuqCGyIbqaBf9KYkPvsZO22fihYsm
mmi++ombHwARGuBWntnK7HhI5Bg/FobP9hqdTUEp7JXXIau1je076WJmDm5EbdfnBnbwokVKtZFg
/PNQ+eQdtfEqHSCY+eWlT923JpTBCk14TSjxmlz7BmagmlYV0v0Ey+C+NpZEXSADkcFT6JL1F2Vi
lVm8654mUOHEc9qzki6j8sFDfTDV65whmpvBXqDY0iB4OMwTmXqh+qmeEjr+I4fLJrCSRzJZmq0U
s21narWH2vJg18mQaRNWLbN4MhhoHcOSWKop05N1XNa44CK737UO10Lo5BVdn/kj7vqO5GKzoBmM
A0LNWU0LLzqx+MtV/0AB764N3/qryiYSlTsff0gg73pgjrum5jbAmALVuG2Rw5sFCruElBtN+RDl
qmsmC7bDPdMFj+KO1dyhUKl24XAvlqM7wkybeztvvJoZ62VCf40D9QB5Hg14YR0RmpOGT53JAAMZ
vLUCZCNXfuM7i1R2rFYlqDJd21NaLQYoPAunbrJXpIoto1UoUV1gIvxrArQv47Tug/cBqfkhlgB/
qbeXkVP4a8+dpiP6a6YYcULH4RqfgUEYjmWO72FCVgJzp2EdiBFry5gfbW3VyDkeLGm5hH3LW4Po
i+BiBckzDjk2HEbsb1HEt6dBgahAmuhF66aAoQTQgz6iwdjDgra62ak1LQrSV7clFue9VkN8LVkW
Pqty2nSOftGmJP3Nk2kDV8f8jIYKUm5W9mcvi3+GVcvoKOBv63rOQFsf2PW4vvGfb5H7pPiCIAwC
pzqnUovvSXkz/Wp880v15hrv9fC7BEJ6+g/RNC7f8Otr+HyfTCnQinMaExYWpHu4r4yU41ytC6cJ
jybjViQHITRsLy9fdCd98IOOHDb+X0tZlNr16ws6+mQfxNDHsN8ukIfbz6yOijV8rOrM+pshXWlx
KeTTIYPXSw6aad10fMjApuI3EU0fWj3ZJydKkBMmclji+CVgYv4yRU6EVDafkzcexzpZOtBX0JmV
02s90Sf2mZM9aYwbbMK0P90bQu3qZz0XjJZHXJWmphEwVAymq/d+9Y68evgmHtre3YPWHS+VB/Yq
q98oyBDod7b+rFWOt/v6Njb0cgu6l+dhO5l7ITlkdANAO5V642wiqy53o51IxqPWWYxxuc/tYjh3
XkKQc9MWp2zswbOZ7h7VELpV7C3vTXx0YTo6c1vArpqwJFOoU67AfzocB4wMqcJ7aWS7CKbOwiqN
7oj22OLplr3XJegagCTtRU7mA1G12tnPMMHlwxCfZd3PMEZfsnNQ4uzmHngEw3sLPCgocZyIVRF1
xSoN6ZHrQPlPhTc8llOdfY4CoXynMCXpVT5dBDTqA1PTjv1XoI64JRC8RialIsaOT0NzbmaUlg9J
MT1J24Za0HJa42GQHFzVEK0tyJybXEd2M2gBUrsBdkiuM4ZojYR6L3LIjg3ya+RG3dbVIshnihG5
W6butZ35haxMsK/mKJvcxnEJGmTuaDZEy2FPwoQ1lKu4MtCZIV9f4xzIWYgPMYR/3/zZanl6MXQv
ufT/709+Wrt7io7//HvDSKZ9ZvOIdPIhOSYplm5DJPVrz0wzJuf1L5ftcNcskRWoYwwShsBXKl9l
VO1uspGXgMFN7jnih3VfNrC5vSkEvhGYxB2229GuGBaCpRmjYNjT+nA3Mhjg5EfENvNGe2A6zzLg
WBtYk6eB/qo8BKUh22u6z3BZkVVzw7RS7LnrBWKYp9Jr8ptZFwycZk6wHz0NvuPwk0Lgxjm/TOHm
D6ICNmpaA1rTvODv1OgiQNKuNbqoc9owpXUHZq2m4bHP7r1DMtukhvASxTX/PQ+AxbdklnvDMG6c
mp6yByHja9Eh4qA5Wu5nGQwAuhsrfPKYEppIUNhW9dnKaycExsOrJXOe6fbgbVxoS8yLZHaFAL4O
KtFuBpE4ZzzA4dKQEz63OIXtCgOiZADEH2Pb/hX4yREH4rhzjLR/UQNUqmI0R5DHU/9iWdo7aFgY
d2MX7qGUVStFP/A85uNMmGte3V5q6xJR81bFXvqKgNKOTeSMYjCXhlWRFRTBZolNF4eJ7u4K13iw
ZruLnuTZ1u/oPmq3G5cVywgsCSOMjN5fR/yrY1eDOIxG+I1Rp40nx2OLI71xxU7IP+gl6/We3PrG
KKPN18dDIHJqDMFND9NbnXv1RU804g18WzwaPDRWWhXnt6A/+w6SNBBoJb4PeE4jRemOzb0/nUaz
yLa9piMVH15cjE+PWcsaxcebvBtMJimOFg8rBviYBnvvWg9xt/EyzUV/p0A39Em9bn0L3VWrpQ96
1R8HFM+0Ixk7Qc85mxxHQ/jsw4+7j2iVwCrrn9RF2rMMeX2OrPaRENp2MBPFx0M7440fZbECkynZ
kP9fA6iwucwspY51MHszC/1ROMhZprreAXjCO9ra9nZgSL83XJSHaMfk6PX4ftEbuUCkd6M/Pbt4
zrfCHpwjc4NuU8XU3wW2jEQZ7tIid2Iy6/Bsm9mb18XGozXGWMw0nK6eqxNqrYrsNAybqQjWVgeA
t7nqz7SFdXKabGPY+lrnHjJlurjQySLyyn64WV6Bp8K2YfXRIiOKXFVezbNlbmMrBFkPPeYN5B9j
xoYqW+l+iYAUKVAwcK6RDL62BKMGjy01kpoxv8Sl/oi+Pt5+mZ6KDLUOyb4PX37frnHqawCKK9d1
hmmYRQJjrLYdwRgYbeXsKmWV2UwOSnyTSyBPCHVw/WJr4Wdmq2rfZrLnxpYdb27DDMB1mUFpRhBx
9BQH3Z6sE1wVh+a6ZBc9u5HsNr5meeTshpGJ+NRSfppJtYfCVwEhrRhgoEQWO8eep2kpaqGu7IiD
jeJ83c+MBZ1mbGk70j18fYuKaV/Bm3ywrGI4OWnZnTORBycGkEtEnp4vmtexs8azX5Tzu0bIEvac
ZFPqOeoH1YcrvUECo2Usb8wx6HEU8wnj9O22SdB2R1wSa6A+wUueQ5BJfZg5bWj4L/qg/eZC5IXO
MgnfT/oTWC6xGZntPXhIHsEbjfKFoKB9OYqtN6DgrhInfhzCay9ykN+JgzyTKWZ5Su0u20ICpWuo
wcCB2IfgCRbxLr3EP7O7fqx9Lis9HsYTM5V+n1DoIFY0mGPMvCkano2yDJ5EPZjXyTT8jdsm8bJB
yQuuuU1fRGshg+6bjVFZjJVkNRywhmsbNtZXbzZ1MaozNqxLf38xltqy3lUMooQVxK+KVAdtmMaz
k69aqfn4QoZgw8PtFBYzdroceH10SXnrPYOZd+7wiq3Cdx97wRGW6oV+7+zxWgCj44himt3mUMmU
uxGkjqw6ge2yrLkmohxwXtV86pWTXzWj2U0Bb1c3/fAFSEFb4cvvRsPeh62/reabPBhVyICtdnYm
xOBbqvYAX48je6pLCTeXVlQzD+DE7klBPaT1tJZWxzg8iZv+KXMN0Enh51SL+hVBJTrPFgBb6uD0
yW2UYuFwzLEdI3hJmm3XMFIwhw2/l3H+YtPgI/Y4dlHiZ46J706GwfnrTyEJthBu8HYU4XNjhtlR
MAxZISkhAa3JXxkonUY2fc1owuGzSgRvHZNaHrV+DNlgobQpPgxQPB7brHa40hOGsuitmwx6K4Ob
S5lUFcfD6MK6gfzsD2ZzaQulXwYTpLfnzkY1cgoeAx7qU1uxgbDAUTUMaRc2kSJ3ux5xrGQtCKE6
bWGKS4wQkZd+kmFxSr3Pnkl37jbQSxw/I8VnVseEAUrc/hhpFj+ALlfNX5D+JlAiOhsDCN+CFSFO
ZZrMLeoXKKBJ/vmf5+n8UG38fNhnPJEXZQjvzcIduW4dZT/i3oASYYQvqaVZLCeMnckSb2WPpn8Y
3SgCfqgurRHnBGc3iE0QojClLQHrzFIWN//lxa61NaZOkfFaA1GVxMiEafmUMa2H9G9Q+kI1QB7c
x6evL9L0MG+PikWynXWnwhsZlbH0fJ8KdlZVK42LLJBH4ap5H1tLvI/I6JYOGt6kKuD6Rl8HYmRt
e4R9tyRwyBZSff0GXvAlHKPo01TB1q7i7ax4uit4BiTnIAuH+vr49d00uyOHMH/6+g4GNdD4+rmo
qn5RVXVJK52l7CkLto1BVj61UcbD2MEvFjCTeXAamyXhjJjS3Llm8hN5Ts0g3FBBxajpUoU2qzh2
Zqc/V0yXTSanJzewp3MfxeJcJrZaoqZoVoyViNAbiBO0AnFrQ2X+IuBnRSOL+fPBtbXxM2oZrzLW
2SC6wY9bDh572ariTZi/ZEgijgPCfSxVFfJwvTp+/QncJUVCOACv5d8TB5Ib7zZUu98o9zRT/415
5ycLUO/GseUdvEB550w2rwD0xEyK8s5DHzQsdnOL0NsougIzIOm7r5/G+TuFEGDhmnW3FTNqScTT
X4wB8xdLH2enRGDvIieMX5MClBGgk/JiNsEzkEuaTw1i+6CZzpsa42fKauxcyFJCU2gPoxQsDSI0
i6lr8jLYB3gQ1lKt9o4qSNp70Hc/rFnUHJqVhZYxFsevL/H8J82cJUJIp9eG28BcnlhVOHpt7axM
GM9VooWrcRLW7ou3r0VFtEoRuO+SiFimcSj3HsRNNocuN1CaWjt8IpL0WhoI2bBfiosyh/8/VTbH
tJMsmlFEJ6OzhvsIPkQ0OBrrFCyVCJuHOGniXaSiaCs8ieRwyD8zC5HoCLHjQYXWa88ycCEHy3wf
yDWNmxDqiZfLQ6kb3YpMI+t9kBmCtL59kKO0Lh3XASsN1c0Dt3aDmcO/uvXonyO7Wwp2gdevL6mi
/7cjl5Fnp/2Kietc65lsH6DWlatGyStX4IlCdbyIMma6R4LMD8GiWyTM6eIY+uNXaZo1DvAHIle0
CZaVJvQDOpJ0pv8z6U/Hd6et/pAmYhHp97dIB8Rjji0kiQ6WxVdnzhv6rzQRu8+6pI0ralZPNrux
SLubO18G7dDcO5E0d6312q0Wqr2f6B/w2XdOnXT7MMviI+v0B3K9xSn0A8lCjI/t/3+bi7yjgS/+
yoqDU7rmZ9GX7sqyR/toVrF7TRW7T7jF1n7I2O43bhFjBPHj89efROtSfIcWt6hRdgdtimgvsujk
0vvdKTB/Vhyq2zBv3RWECyCGsn3y0NcDv8rUzXNgigVQFpep9hyjp0x5emtZ3XtLZR5JbTWeOzRo
a51tnuQJcc6iwlglQ6T+EDX7PdHDNExDOtKk2jShfog5lO+/3t2+mrwgsoAZQBtUO8tsD64rfzMQ
0LB94Gj894QO/Xs4FD/OIRycW5SsKqXEt3CoFuswDQQxaBl+kp/w6xeWipufeYmFKYR8fx97N9gG
ZvNRNAiQLQPm5ditq7LwX9lK+Oo2sdY9FKU09qGZ/CziBI2Cn7j7yCJhR3dL66GYhniuNP4QbGV/
zyc0DcdRlmNDgdENR9jfUrb6KO0dVgPd0m3kqefNOdA5B0Sx3SiKAe8krkF3z+dlaBveOwOqa/E6
5nl7HtnhTRGHXDqY1TKFXICjoNI2pm3JNV25h8jlNibCevfsslwVBBqtyyTABWd28d4EyecHQ7h1
gvK3qNmFWIiEl32j6cvU05ig1pw9uW1ODBJIJIvK+qhNhUu8Xe2iyDJOpu54LzZB5klub8KU2a/B
gGZNFblxe69n4IrPsi3nOrmA4lxgeaVHENYmrYXH2iQ6m9La6EEgzqE+Fps+gvNa5fg1hZsQllB2
GPMl1vl/v1pQZv/j3meEzEZcWaYhhPweqBlLUEfSwOhh2PJi8IXRk+8yKmnDzYBLD2cqJWoLC++q
A4nbiWakPsGalGaqRgmYrZg8lXeHNC0SdUt2jQmrwa6kJ61LHnzFMHa3BrQ5ahAEl34yvVZONJFP
rburNmPBAjbXPlDaNmcmberJlxETZtSkNsBhzNP5tW2abG9VVbhFWeg+13XxCK6q/Zmgn9QZjsWX
eorkGypoEpmnMvmhI6LTQat01jxF8GrtPI6MGVSgH+suZVc9B+S5OM3WEu7wDQvgVW98Y8HYhba6
9sQ9kpa8DmguimoVqBrWYC6OgJchueq+dlBToR06Y/Sh4jBO7HvF6ktT7sHWWrFP+7DHTZDOCzLy
utZhbUwriA/VHe9dtZowSBiekKDM0+aSNDoqmFCiasDUmuQ3XdSnQIXFs2w9eW8qe8m4T+07A70Q
posrO7vw2Si1cq/rQcIE78A8Z9iSmUP9Exj9DlKIue591hOuJgrOfUyAPs+Mx9AYkFKIwCR7gD8h
T2qvnMRqQROx05TKjuDUmuO/X2Hm96gqk5hfU0qbB59wLVOfw9r+6/FXGIZsEZxDkE7FE2xi+dXw
rWu4XjQYOHbbvtoZgHAxBhJ4GIO0XTS0aOuoLb1la/jOJdescwizLhzTN39CCK6mT1Aa45wVFDrp
bsC+fhobbQUzhz0EwTBZI7zrQDJJKsz2pIWvhvTcGw57oy1d3jAxW+UhaQVmqBONDLDCOUDFedMs
aN6dchm+QIpnfewH639/P6z5GZYno59n+7/+9/9ydN6POSSXiEMBeF2Jbwm2grwe6MOoFd0SCKhv
uuNB6zs8SqajLXu/f3MlMhUvaHssq+DtDLSEF6SyRxt288nhrd6Vsu2Zm3evQeKPaOyEeUHCG60E
AVZgCPVfDf4BSJSAMYaVFfAxW/VYPHX2QRj2C4YODcs8J08o5HO0YpQpN2DANFCvN28CqxQlxUMk
uNk1iVutDJzkE5MiVKmYeIUydu5++I5Rzt57rhtiyZXRJTaDwyDM7HckW7XSWHn9IUT369n//X0z
DJ1nlXAd3rZvRQqNaiQ9L86xoLCT5/lEMHbg5x9lPSdgzS2A1afePpHiqPOcP9NoHfLPHsB7jHom
UksbaglzSJU9c8P+yqP3iCJWD6wX5BT6su82WZtBUWikWjAzxRPreO6ycJS+UqQFHeweJ00txok3
zPIQj2Brdtt3q6rRYefkNo0dWWaSF0gh/RHacxQFxrEkpJWoGh5zII/Wo+yw8XeAqTwmB2znjHTr
hq6+9aSal1D2jzwy2pPUk5VhshEUws5eaDluWiyLm2dI2GrZCeNQfW+78FLQui///fqU3/O9qFN4
zOvSFSirAJzMxeJ/3a8xQkdh9n6xNEXYnYbOCfdVjF+6id1jVobY58wgZXcNWhQQ7zH3x/7UNs5n
kkew3EOnepBJFS69PGbfiF0Ccndv71AP/zHn8X96pQSkzQUrkFiKq7+/UnYErDuwiuISCAbgNwFj
qWCZupF88pzis2c3cmrLyFkz2zDWuHH3FTE0V3cSj3Zmt+u87xLGOdEHxlO2OW3Kprj0jD+Uf/8o
rnk/la7z/FOGJUz72/PPS7GqeU2dL8MJpJKwCAWKiYxe+TVZmgFOiGWR4uP6w6c4V3l/v1uYtFm6
ot7kH6l/e8oUWWNWI7wMfla59aY8oC9l+AEJpTUJz4Eha270LilgsQCCy6ZR35uD9Q7NCtxrrenM
LjBt/uFF/fPRZ8K0cl2LV2QKx/xW3nVRXlX6CFgjspt965TtOQaav/cZDq1HYkV2gWyHfZFEDfJX
c9+P7fMfXsE/imObx69rS8vSDaWIdP37JdM0AkYm88llEmF5dCFfY2vzIHrwo0wkVdvctBh9xt2e
AQrHZjC80m/uOpu4F9LFjD/cbNb8MXz7mFyuC6Fsx3Glcr7dbKpFEaMnIXkqQXsO7K7cZnEb4dNK
nPekAoyPFGYvsjA9MwZ9gl0oX8HAQi+PTOsca5NzAOT6aqddsqeHkYwi4mBjkypjsyw/wmYI2Oe5
EICtWrbrRobebehepBX0Mb22Yewp+GDdsQi1vHtjZdpvVZ6b2gxeiG97m/QBfMWcYEMDpsFUjpLT
0LdvxTzi/PriOmBfUtsi5Rqe4b1StbuOpuCWMDm4GMRoLTIxhG+TgeRRq9v++DVy//qihc0vU6Xe
rjdq//SHz/mfN50tKWk4Z2mH6IK+Xf5WbIQ4mxAq+FmfzVmTa2Mw6heFKGgP0H1a4cDuFnpZuKec
tHNvHNJHfV4rqyBjSPJGDxGYXgnITcmzauMf//76jH/enra0la5gbhnK4Vj7+3WoZQUkq4mWoMRd
cFZO/jCJul0HQwk/dmhZSDSZv6pC9RdTq3aj5mDvvq6QiMzBQ0NhdWu7pTZRaeddc3823VO+f32B
Ro3idxT57uvbJn8JQSYaOvJ9orv9u6/eq9TgPBqgz8Fec/dhwaQuNafw4gjnSHGiLkwP/3Cpy3+0
wbZt6FIRkCpp89T3OtCmXRLMIUKWWemBB0R0tb3SPfeQnKPbiC9r5/k5yea1d4GGtSdGqT4a818b
5PSJgfcNSws97ZA8/OGz+GeBSkUmHNtGLWni5P+WpQqCAWoB7vNlyzbhrGm1CzQdHbJBug13p77W
AnM4cUtOexeg1apk5Nlk7yKFFUR4SXEKpnE6tb0wLqhpMqCYobmsbGWeQRlZ53ltzyTM8TYZlX6a
dUCNpuEjartpbWMBZYwSWvehdrCuAiVegQOBHeOQ/dWwcfv33/V/ONxtyzKooAzLIDPue7poWZlm
zZYlXDq6vSQCj0F1o6NL0x3tisx7M7SVew9KaJ/oHI9DoAUAZd7i1Fi1YVGfiFkzLv3Q4I1IEbog
YCGdVYbq+u8vU//nR+IQIC4oxhxeLdXe32+PNECwxFU5x8djJKF2oB6vxuZl8thTpeRp+GOuP7Bg
+T+cndmO20i2Rb+IAOcgXyVRpGYpJ2f6hXDZVZznmV9/F+XCveVMwwlc9Gki0+Wu1hiMOGfvtZVb
Gmcc/ItkI1iUVnXiP7I5okdUFFD8rcSgpwXjRp/mXQeJFrQxF4MDGU1cHfWGTfzKnx/8Pdr81zWd
LzSnHY11nd2+/m7tkSKJIPBmQvxO1xrULJLwrhufWlvoRwxOPzAcgXdB0JjWROdx4ldOeVQR0h3j
6vzzY9E+fuk4EDDf5W6ny9zT37+QiZ7Yit4Cb6pPGVLpVZHa08sQoH+wDWMA8o3FUSrSfWMp6aUP
LHGA2/oi+zY91jhSj0llGTe7U4CIiOAHwBxpZ+b1kjcdzo6qpMDkqu54z5uTZ75DhWq+wbA9Zj0H
ulD00WvayWTcaVBEksoYj1lmvgGRFaeurGHOohPcyuQgboO0YUT0/3j63Fn5zFuLhUF+t/fCd5ak
VZ2l61q1/p5nQ5yIKvY9DswKdBddgodol9saAMTNLlSdZNGx/6KYTFX8zojcogyZ6NflkgSOnrIP
rUfJmBjIG2/EOaWnhNbIupEikFLLr0NUiH2UaN2DqSBvnOVMHDPLqL06RQ0ZNGopHNjrDkf7UFe+
CTIvhkk+6mjJC8S6+iedQPFxf8zWeDlt3rfzbHt+/RZNPJwQJny+9jvAkXN5SSoRvGKjSo9aBkLf
4u7m+gakLN66ca2WxSsYpvYkzwUakyYl4SokT6Ed4+jV7hv0QEZ6Cpd2WTrZeAhAdRsSNsWEIEis
IJHHkx0PeuvPMBGj7nkoEIs1JRFn6ppF1iGFBIC/r6moYwOitTLFvuU4ETaGKMW5kYJyT3hGADaq
kx/1DFcu8NZxGwwGi25r5edAb+lxgAqQSd+QmkB7wd/0RtT4U6/5JMbgU1tVRdOgjVTqWyTK0rNQ
2w1ds7jfmidNTsQugWy2VbvE2E8QE0QRam+l5puumXRkt0xZxlksZBjJZNCJw6TZGdmCwXWIrJ8d
XsAQzIfd42IZzBc7snroD8r8qEilvsHLb7p//gj/bik0BTdvOscaTXd92Un85zjWTQkBjKoMa5eI
SqP0zVve1z/kHENfjuDGTYxrNqul28Rjgi2UCAN9VG+Q1LRniwFdl9d7LKv+wwg7H0KzfU0JKjoU
FnK9AQfW/TcajvPqz4/7NzscgTfUtnDIaqr4sLMFq4kZv4OKqAE+rvEhaGO17qYmcBK5BMvIW+Hl
gCt3SmHswhDKQ9MwzWmA0a5lybQPy69ieR+T3v/btwakHO1EoletknGO2W8dTx2CJpU8hl5uhetr
+MQYZbDn49PeYmY9KIGVXJkBD0vE7Ig9QP2qRenMlKIx9rWOc+XPT9r40ExdtvGyLnN3VTny3fvb
/3mzGB1NmR6B+bRlwrEH2A2HiETgVT8FndMQFbhjfBafLJ/WiTWEt7HXsejW4oHJjry5R8yUNQQu
SD0R7Hh46sSlxmtrILU54sx2yG00CkWLrXkN7jlyTLlITrOBhbPFpygcNanj3TAqf+mh2tA/Choi
lNZQAMh7D71mzBiBgMPb81mudlXfVyhNReNOk0/eQi2r7Egg6NghO0pTDonqsvqbbaxLUhFftd5D
JiN/kegl0W3Dv4Wos/vk836/O767e1oqLEtLN1T2x9q7E5HRNxBrrDxfm3GkcQchWUFWMri5YRNe
o5ym4UArAGj7AH9HSrpHRD8xOfB9/jB3s7qagnLybKmPboOKbUlBHczZJME6V8eCJhD5C9uJ3OWt
XgzFQVUTpAJ9Hz9bdR1vZcueD30PlMSulEKBX6aE2yJg+Hw/xmDktJ3Bz1VYwba1UXwM3vf2cl3p
hYda8tv9tyFWbQJO/WqdiSVzo5YVj4AH/FtL4yiAyvXZl+03+yVb0F/VbVMDSqu+WyRiG50jM3EI
BgTvIMd97ooWZ4aKOOH+a16UnhEF3bWyB1Z1yTIcCXzuziwz0zFpxXt5D64thbP/FZuyXst4swvg
H+kuFYN5DoxkuATzgY4xZAIm8PRyi+sQTQFektopYkBpCPzHXTCT2xLLAomP9smTVD6e3dmcqxbT
IUPolv7+TNf7ppmXiYa+o9RnN0zSYWdG5utkFG98OH5+P4Q+PURFP250YEGHwPTHvS8g0ODnnj/Z
S38ctJkwoG3MDOxUsQW+b0iOUlFFrE+cAaTUZTdVPCpxGF30GXt8EyK0irXa08dJPoRZ9VYa2qln
VXiVuvHoz91r103H2hx17sq2vjH6ishWVUfwQOOQseVEfi6B583wN0Qh6+snC9Xygfj1W2YpJhsD
XkjD5Njzbo9qEmSHZ3LCY9/B7EaZZW0Bwz9M1QAYN0zD80Ry8jknsfnnxQjqAexpWa1HsFA4E4g2
DUEqiIuqafUXnmm/rxCFwTTi10gzMBvONqDIQxvowPeJ6d6acS6eZvCwJXC8Rzkl5Wb0pepsSspb
7bfGQ0ugzKqy6/Ri3wykyF/YyRdbU1UVHCxzu2lavu6ImklrDTK8LPYTGQTDOSryyU2lL1XaF7sA
yvs60RqTvVXZrcvcakGKSuYtIVU3iFrC6Rm3f7JomR+32QzRxPJq8nkQuEF/vUmPhlmXI7IxdMEg
h0FwLGhTaU//Q7rqYCwcORT6Os51oOw1DimWteZwzyppIIW6/oQntxM6TlC5Cr0pBvW+NCOkuY2u
2nxNJXDSktJHrEXmv7mYUWpmx8zoD2RiNT+jMpENs9WSSBos2Esf/u8yaflADOitYxSw0rJseGtj
JnWVwJPSDpH13MacRbHwvIkIShMZc98YtdB/0Pr0oRrATJO/gbEd0VAMku8AU7xap8iQXEmzAWL1
gU0f2DqN6PbjRLSOXHeak6gWlusyzLccI9UTpG9WBXZvTcRUcaoeZ/CzRN4Cc/hkpdB+s1IwSFZN
xFManb73IxZLyn20HCyH1mKqnLQYh1qn9mctGnunF5N6Q3sEicDpTFxzoGDKbqgOUknIg8TbBapJ
mT1/wm0yJ8CR24HoNKE4qj6C4iRfFs+xLR/5/802YV0222JSw5uAEmLUc3xpVJZClM3BI0EPUCRR
RTeFgBkxQ0UFk/pZr+tjD3HpIRn8xzJYIN/vEJOWMMQMXwOKYzu9mVbzV5xZ4q1a9CNhYot9VkaL
2zPZ8TGDbInUe19bXbMX2mpsOjTWWheSjtMJ58+rjPnxtsRd3ObBcVeCmmq8O4DQt4djRO7Uuhpi
N+xxejWtND4YRCgfpB7GHuS/h/sfBaKEKhqZ5BulDTuLKDhJpamQ7Z1qFzlQLyM4BGJWoqti6f+U
SKtgH6fmNmGAt1KYba9qbl77qhSQaGP/VCWtstJmyb70slKcRoz663DO5m80Vfck1qUv6iDJXkug
38q3sm+E9Y43bbmIxPwK7TMkYmN4SeTwO5rU/GKQBkDkIaOh1N+Q4EUqUtmgpcyt55oUhz35B7UT
mkrh5UNfoym1glMRtf4qbWQ3LYvl/Nx1X5mERmcoY7syNpGwBRdJCT458tNm+LC224opDJ1XAlGP
+f7Tz5dw4B4NuKeZ6t7DAcV5rA4n6VTDkwoi9WQldn7MMAJYYyE7+ixNOzEWYNX1aDBWModZVb92
/QDQuao0b5w3mMSg0uW9uVWI8vuhVco3FuyRXTzmkLkM0GhatQojqSsfh2Rjz2CGRrnTnnMTx1PY
2fIPbSC7G8j/2u5kGgYmIieFCcDaXIwEGUg112r1zElV3AFlXyluU2VYz8exfGh4+egH4m4K4IiQ
v+Eps8+4OJmJaMx1CFEtdPkjY/clN2a4Nchc8T8InBuy32y0zv5e2ezm4rLWb4PPTLjSjnIAxm/V
9cs3IoIolIRAUeZInjiNInvy+8I/FWQNIZz9y8wSE+S1YTzYWBSZHM+wvievMDqZzisRxIxx4dV0
6EtO6eLnABwoVmR709rtYtstmNMi+jQW04y6jqxYx0Yrw/OCLYXLsI6cZjLjK2OgYZsRM7VPYOhm
qOUglnIxQxn0r8w8WmlaZlRY3F+sLn+dWl85YdiNGF42nZuxiq9N+ogX8l7RaBYq/7Ja3Ruw9Fm8
2hhYeZwuNiXkLYB64DjOySZKlXzfzQm0zEautn05Ge6IBcLVMyU6q3nl8WGzj9pyiZaI9lHno6Cl
+bSPaqN/yiXPlPEVjCAyn5iQ/CU6el5653UdO57hfy+NrLz+eXn5zQbMVvmPsdx1ZVT973a9clKr
cdObHCsz7UT6OKyQNhXEsIwkpzaEYRlxN74gtnsiSxZo8oSGR6qqfwr2WTedoJnN3EDZMoz8OQq0
PaKM8i8ALkTxYqE1/JdWhd++nLr0Uv9kx3Cfv/26AWMewjCQ5pzO+Vi8e+yxPy42gbJZZ8xgt5bE
h6asF5EMO4VNF7N0K2wllqDi/iHux4lNexNia8tt9FAmThJuQB35h5ucQBZm/iLF8IjsPlp+koJB
YuVRUk8t1fRU5SMs814gcxonRtjZw5/fCOU3W3Nb0FJma87x9+NYDdWtodCN5Z0Io+lkaZOy80OG
wHgLwvVoW/muzvX6RrNFhgYChxBz7K5HsXLOJmXf2Ym4aX0Vn0fmhmtiQmZmTUlosVcheHVhBdX2
ty5pH8Kwn89owucnM+V4ZZnEQfNvvshxqB3IXtEOCQyoVYvIDwsPv5p++TdYk/xgZpXphFLUuXNY
/COwYF9r+VzLEBerMsccNQZHf1KzazzXrPCIopDCYgqwFPUvDszbWZLMN2N8Gbp89IyqsbaaZMaQ
IXo3l+PGi9SEJL+hcVodEA5TzexCHKSG6U1AE8WNB4dqoMUKvanygNx0jmo1KMERLu6aUMWDiPag
QA5KQlTUX/PZ0mDbBxI7RyXbaJWtPIqN3PXTo7L8XPV5iwKkOJbZnHKXRAZCQGeyJ/okfxwr4ADE
XaEnk7IlwEJ3iCfpv+SLoYkBxCFBR+7YNRSgQtI5yxY/QgbRZ0K2pmOKZ3+dRfkCKLdrZyaWb0Nr
UT3Q+LvOeNBdZEQjRgiFVCRtHr9Bi1/1g4E4YAolMjAGJhpS2IEJFPGz3gD1/POn7aNaVaBN4Awo
ZJUjr2W9/+pEVZFWKnQoXa373ZDDpxi1LxVM9E2a5EHlYk8c3MmuUk8RycT4pk9flQV11aqYJ4uR
DnACImFVGACih3zIviVoH2XUS9+D2jikCA//kSzIPXEJ+gq3FIvioSmDiRDgEVks6+wGsEDnNUX0
bGBgf0PcNa4YzRln8rzVm5GUV5Gd4YvMe5nRMUqQ5cewaue9nvomXBeZFpURk9zV0JS36b+6oKBK
N89MgrfNamTlTeVLUzUzIT2+/VUzFmfmbIC4Jwtk5kO/twZf2xfYuPKVTFrTJ5s3+0Mvi5eZpgJT
O0QmyyD11zNNCP4s7gQ37KIrnukXZ1tJ9I1j0PWiyZIPCLNJQCyK/rWT655J9Tgf75ewCLFkhbde
vY7qtamXa1df++AqKxfKJqhKuQznSt83wUUoZ1s5B5gur40JM4JFLIRIYMBRqxZ8wN52zfCbFErw
m4DgOEZb1/9gMDz4mY2NJ0xM2uuSfuVvf+urDul0Xg6buGKKtZSpPGjho94upd5LGI9J9kT101OU
PQXSvzXXz77/1OjPY/1c6c95+kIV+nM2vVBx+lJLeBsgkX3JpRcKosZKqrN+ICIJhqEN6eFmh4VL
lJX9NctQN2JsezX1NNxizWmfuk/bPqr84dwpOGQgmEUtq6roKt41yxRDpQmRoG1XTASSe1LB8dJB
lByyw2jvNV4k/cC1BU0dHX3MZeRMNcdGOpLOZRyIG6zLUzMvNdonMz/TY6d06+zn5z5HanixLIxE
F2rGKGpfSvtSFdeabfV8He81z1fLX6qsbr7P2wCP79bys3ILmEs4Ka/JkwnHBapb9tS0mb5Tk+Ao
4a2CvGxWu6AU4SUoEjTwhuIW6k6iIbeXF9jdXur3gtR5H1Yin/mlQsJJ7L2fHigrPSQouQmJ0A9m
Rbj4MfCPpbyURjhFflLyEyisCZIVhsr0TAHTVdNzZ54bd9AOdnKpzPPUX0RyKc3L0F9yAifNS5Je
qSi9xsO1EEuFwzUT10Rc2+xGmeOtzm76uBT5dq3qqOMttW/yeDOLh9i+tUqvHmziOpJOo8e6SFBZ
bQjHs8DuJ1LcE4tksCAJOXAhuiQ3VUKREXT14OKwIK/0wcgftHsp+QPlC8hlD5a48SlD6YeZVBc3
Pbmlw1Jy8m/lxvVnpcbVjkiZuYr7NWwvWnSVmouukQh2wfGYRZekPSfRJWrPVNByOj53+qntTlzL
7tQkS2HIQUBlDkf9XilMMvtAe5BK6kNUH8LowJA4H/ZDvk+HvU00UPyJLPyjSgY9FKoBheYfR0n7
vT8hC2CH1aGOrFMNi8ewSCynb+XBGTFxPE5TV5/9xubppMYjE3RiyBbNXz10HcETOsHw9FQUFBeH
+x/dLwQAaSddO0STYZMCL5CLQ70gwa6fb6FtNWep67aVgkg7nGAjppBjAIgU09ewqdemklhf4poB
Bt/MaHs3Ii1/LjJQ9FNrmR6H3ujn35fZWIdmsw9QXm4TwMUrXZT95X7Jseldol4P3FZtzNVUvM7s
NM+1VqVXDGB4YJLvpl6lX7qxqXdN9onw4eP+eRmyoxEzNdTMGnOadyt8Q+YvYu9ibczGU5zENoKh
easvOLRo4OgqT2Bh5rrC/5Sfw7xvOMOTczKRwjVm46NqGs+WYSQ37G6RwQFXSzpHLzsD1jFcrxFA
8QVdHqnFxSf3JmVZ137ZPfPIEYMrqEgYeHw44lp0gosuG6H8dGHntnPNXbJWn1PsK46uY+NIstK8
ktECPNkOXgzU6GA46G2KPmtp9PQE/i6x2kLFx9Um9b5akgT+vE9RP95AGQHRlgHwgMvAej8MisU8
caIAdtROIIQLE4OLEViB18lwc+DSiPPU0YVjj+wMch6DLimmdbKwpWGTSCQVvhpVVruD0unQZnry
FobsGNuo09XJfwNcc2mL+bP5y0eZDi8tjTN0g0wS0EG/UwwwWwrmptaydSzXPl408IGWQS5Co6XE
78HbXDN4HXZGe8gbaG5mNblGpaMDzcR0zC3JqxHxY7npiFkeuC/++UX9KGDh4bEx0ZFQo6D+MASY
sUMTMAm3Lez88hn4N9FaQx3TMvAHR2805Mgc/U6+SaQhJrGz2jNZjBuV8aI1fZWjDtijT0+v0E3G
u6AyPNuw6HaO6icnvI9NSB6pvaguuG3fRZjvvl0ZqVdjDd8znJYltkKBbDco80Ri1DjT9DpdWWLO
trXSqsjRCJDCU4WHv4dFOqvL+o1MYRk+KZu27PG9hUSy1vYkToquLmMYC4RI16NQCDNFdjJkOecg
I3A7kY0J+o604pBlvdDCYUSt+Mqjqcfapp8Yc6lSZBOFYeRbEXJE+eQt+s3nXkPyj9yQgbXOqfDX
Jy5nJZ1TdHRr+tj9oStii6jLlsarvMoi7XuMWHiLLRl/T+8YPs/WSsFn/flBmL9ZITQWNXZAqIg+
Cp1SZFxWqmQLUCPcyiqhNRDqvdaol9SUMtjD9qQlzRGTviHZflhCtyhp4meyIL6HxA3/gDSxb4gf
OTYy3MmBEy4dYainaqv/VZC5ckPUV12WxsmKL5J8GAPkSlOdDY9gtVF4txvWz9IpddpeYTMdcTOX
ZzvoCFLM8LZPS7ukLTsyJaAkJynOh7DCtwGveWdZrXzVUs1+kqoyXmkI33FJx/6TEAxeGs0udvd/
qstt7HT+Km5zRFvCJz0RY7jH2hh7AXkiG3/UxGUOpWMgl9WLwC6jZKG8JMzQo4uUB7Qxp0GGtDjJ
WeUhJLEfzMqckOeSWPfnNwTDx8c122BWAxOCzofQ37epodF2HQ2nEvQZYpQ5sE+Wjv7v/lOpdzdT
Y9u6VNojD9yRMUiN7VJdupvbXW97o+3x2Wm3KpHi7VKD5tq+O2lLsXeCmUpeA8cW7DQlaXsKKg64
C8ptouFM1tvbWB5+lhwcNG1v3Csh5K7fo0qkIn+nKUsZyo5QnqnF5uYt6lrFo/zWCzrP8mkOEwrv
jpo7a4QwuWbj6o1LaGMhXBIUZ6QwHOQjD7+rMXrR97wH+EiK0o5qw51v7OZxV0d7ywBBujervV7t
+3nP8TCzlkqo7hCmh4h0pe4wBMdUO1AIZX9WNR+1cqliPmbzUUBnIRcUKkl2osCTxNDwPnkL7/uB
d3ddC4Umd14WtmV++OsXO2/ispyg0KLYbMaLDfzlXCn7ENUZ1jAcVTGjlBudcsxrhfVP02vbpAN3
HvpRcsR3WuxjMyWnK2ijx9j/oYdVdqKfmp3uP0lpOh0CVXAj95O9WURvEt6dR5McsE0oWvlhngxt
U5HJ4lXsKG7lEfdivkK++AWvXHUtClFdp8auvDCiIyzSoboGgX6TJ1Deur0khlqdSXBb8z2Oy/nS
RpJ8RQARroRd6m8Y2dJNmaeohTLOU3M0j9aG3oe+anmyoLYgFCa6J/L2WQVbe8KHLU6xaAWIGN3c
ZrUNxwEBIrw941tsYjJVsRhsNNLIV3flhoKtd8WRvb0RSf4Pgdr2Nc5qFItLs7rAcof1NDcQmQOL
bno19/RbKpN3jfUyl1yicpu12SYCJqHdgGiAt9BEqrbFBAm3rMe7m2h9cVUy6aWdzex7ZJXfUftC
D1N9XpLPto7yhyEDHlPG3txqDAtbw10E+R+lCwAtSc8yhegdMvhkN4iJr/MUFpHKQ3DRRLuWBCEg
QNHOmpbyp10pdpjYrXiP1Xps9nOzz/19o+wBslf5oR8OTc6pFS/kJo2P83DA6UuVJJzFx149Ws1S
VXCa1SNVVqcuWKpGsH6vvmIxW2q6l7ZA5k/CP6n3q+0TmXTKyjPQLcleKeBPynMsnaimPEcKesTz
UJ5L6UTV92qlE9VzdDMJFnIa/s69BuVETcT5hSfEm3p4MsOTVi/XVD/69yszDspW4MrUpXkT5HS/
TSKW15XdFLeM4C/Cp6f4kYhPdQWIT73ORvml1OB4HXJ6meWxC452eRT8MB8NRMb2kS+9ZB3te6nZ
Sb7XOCzf+H5Yqh04ry3VmKcxOfP9WsKBzFNmntrkHA9gK0kTPuXJOTJPgQlWZakb0kXLOJn3kuLz
knc5rJX+pBqnuT+N95qMkya4ZZ+69N8axZGq0hM5DK04IpFWUUkXS4XFcfIP1OAfUmUpvz5Y9UFE
BNJCQ9hrHBo5K94rK/Yz0H9pl+A31nZGtyPwKPqCToW6b0G9mTUXl1/nlRBCuVtrrq65yJY+u0Ut
B55fFzhNVrjNCVwP7NnfS9RHee6NWO04yZlC2mDb3tHYlI8xsVT3CuEaENSGUWvx4C1FwkyQLTX6
7uwTC+AWmhsOS2GylvBZR24CSU1eymy3db6dqq1G8u3G1La6toXE9bOaFOQQmc/wyVxS2IXpVpFn
INspPaKIc+COBvotLwoRZS4Vlv8WEjoKHXlr7Mxwjw8v12N7O8wSEFm1gk2RKzuqVHYQr5N2F7W7
wPZCInp5Oqhywb60Xql4E3fU1Bt8l5p8N+XOprkBT6RYyg9dkHBUI2+NdkvGCRS8iGDoLWXwRHha
2hbb3M/qGpeauRfyjGaFmYQ12E8wqEPr0zMLG7rfvHHsNQ2d05ZAJflOf1EpZq9LBNARA0MHej3B
KiFLGyxosIHwQGnVJkDTqWyigWHmhtiBgKU0gJ/pdJkzAJZunClz6G9Siu6MjaPpSxn3EmzMdCeR
nOxeBdG8gMzuRepVx9ogOQKitgSfySEZj6oNpzXYhju9sdTIry35AzQunIHxBuJpwNCcVnMnRMYH
do6kWxKNtQ3FPp0am3+rjzYUFDdbX6v2upKZ4QCBXiuwo+4VQHQPlmIeJJUbK9m08lL1vUqJVMCN
nzg5GbQJFrel5soZaKBwTCeBYnDIs6GJRU2WA5S25A+hCltOcy+F+UeEgMRZ9A+WQ9GBoaJ7BZaD
x57S7kVaOOrBFuKUA7+UZERKjZ0eEUzsTLFjkzRrbwokT9Mm0zdQWLQJac8mLTYRuX3xJvbZMpDD
u84g7SypLmtA9emEPXiNzdr3LEIkCDLkfQ02c7rRqw2YcBS7Max3ZQPACMisChdObPTAIZmFmu/F
dGZqnPwlQXfe0CdwiLFl7qZNDgemlHdw4iVyAoMsnaXwuC82d94y3m5jqepe+ew0BthypzOcpl2q
nckMdaCwKveamLbh7I2c1tpEkQOWJ9CWUkgXHDdDw8hq0+abPsdUsUEUAmXW0lEmrmt5uS76r2m5
5gIdBInGG5vtekK06Cbul2rkTUWomrFUIfGP+FhuROJQE2/osFwHSnXqwenu15H3UeWRQHjkUS1V
34v2VcSbThPLcoAsUTF/E5QWYevR1lQcXXFs4Si9I8C89Y6ssIPCxeoM5VLdvebYsewNSEkk0Lm+
SfWNPm1INm/bTU0ANPs33lfeXR+X2VrZ0f3ATNzJa7v/pDtwlwC+W8B1G+mPaeCtpqOl/rpDLacy
zcDnolLzVVy8uhw+4g0PH/1ac/phyDwyDkIEZ5bsYDxhe9Io2qskbgEyDN9n95Vq843hYOFacrob
kM65SR+wTYUkhjQ9vPzfJcUPsRbi1RavSfeadfxrXufgtepeleBVuxcZYOBP7wTUL1L6xdRfuvmL
Vr9Y+lK+/iL42X+mwunZ3qfhLZ6em/Q5nZ6B2Ar9iWoaBgdPYfAUB0/W/IgJ0Mgfxb0s8RAOS8XD
g6bfmuTB0G+FRjoOoOOyyMhcjkzrMZkkojIK/+/YjPJncg+9Gv3eFYkK0qiujdcpPuaHP99Kf9Ox
RXjFGN3G/KrT+3rXRZL7BrCmv3S8cnHRS6xc98uUkjdTpEh9igGB8zipL3JpkqjZGsqhquK32maB
JuRF2wzskGQFtGRDahPJMkn8OgF+2VgklO3SCJ0KNPNa1ZSt4cM4j4slPbDI5FuXzmzF7OSQGaN8
u/9Rw68rAXOSVNfQZphgkWsioegSVmQ9TuNorFpOwakfv5CwbhwIDfvvJVI2+RLmPlfKqlcH9qEk
3GKUCPZ1K1lPVkduatrXrCFQ0zZgZT2jKbPnGnX3Jx9w8bGtwcwENy8jeFQDjOV+/YCPpuoncj3z
Aa8s7nOLSLMQzbQj8JMa7V2m7Gab/clS7Ft+VgD118brtBRbF4p9i58uV/YtlG5tujObF6n/d+eC
CjASW3YulE4uzn3nwuYlTpb9C/uWcPx339L7W/Yt7b1+7lvYuhQcgCOvGz2tXDYtVGp4MVXugvvW
xQ/+3bQs/jcIrFE+bWENQmsS4fF+KSQEsL5TdcjrrEm6dIDATn/+lIqPLQmNXuIiEsQgZWOT+fXV
TIjWbkFDlmRigSBJaakeG6S7x8m69igCQd2V02tUzwh3Re8GhLFAbrbmw/3S1SljkDgZ1hV8Nq+2
ogGfEDqzJlX1b62qrEugnxt9LjpXMOJh6ImZke/DjzBdsFj/+0f3P6/r2l8XgJOd+z8gqPCfUZ0I
E4mjbWPnMPc78j0sAqsPOW8b3uQJpf6rDZB5ncXjix3E34vGiJ05nvzHblBJ0Ihmpg3GYO0DKC+M
oM1rryKBSWI5f1ZzST90/ZLHW+f5s4wU9GR9Nxv6Y0VlJ1/JLP7md1P2fWz9Y08f/rlGWXAnbpQ5
mi7JnoVnRyoy31Z9Vhq1utlNXv9jyJW8SnQUAokBqxyBXeOUbVY+/fmtg570ccuH5ATNrcw7yBH0
3Xsn02SUCLMv14OilrSjdRplQi0umCK6wpkZAdibymTv57CVr0m2v1c2kqXqYFKmasbyp6jCPbid
h+2I9Epbqh+2tr21EgxBrrC3JHrpCQpdV6tda1oqNd34XkPodfeSDHbIHsWgiXjtYfCMwtPu1Qwe
okAMlXPhFYM3Fl5P/vawXKPBawsvGDw98EqEgwWmSy8t+Kq4gGWGe4WGq46uUk4wLKE5wUlH596k
F4OHV7saQNPatSdXrd3MdI3JTUw3ulcfeu296tCziqXK0OsHDxdIO9APwJOnFh6G4nLwpmIpGisp
/uJiqZi/wpMIPKn3tMCze08JPLBfI+K3wOuD5YfAcClfX2pGCli5UGgMoPGbAhd77KaxC+6eSiwC
nZeaCDLKt0O3HcJtF3KW+GQs9BERQlvR5N4vm7ZQVPs9aStNRZr3lQqouUWGLWcJIQJx1j4qzK9y
qLQe6QDWoyliCeHNHD0yYyBJYogyz0Bauo8r5DeJSnRNTf/2K4TAQ2MCMglbUs8mMSuXMHizyRQC
Czmdy6lvj7R3glM4czsqCzt8lYeBNygklLJqlXbtK2DuehniA9RL82Ihvd5XTUtfzO6T58BKvy//
7emkrZkiiQtiY+Keck7MnWyDiu31vWqUROfSWCozuTnI5jdlAV6nrUVMRsBCMIcTsTFToL0FhvQD
s0H7F5PS65BJ38PYmB+KhP+t3pXJFfCq9JlP92OrH46Cze2I+SySnPsM5D9dIEE8Smp1Mi9nYvZe
Z0zhvkVnBQowejSgz8rhtK1qe/5SBFFJlwewA1HKPdLwKCG/CGlRpZmah0poeinCBgavASGrN3x2
8mF/MhKJdLlW8z9pX3206ILO1XScWpz3odzf9Wz/edwhb2aJQwSBmi5A602Bvh4zpp2SVlV7MIGw
XcZ4F0dm/4CUy3aV4pl+oH4jBVL6hGvz0eCHbNtGvP0/jJ3ZctxYlmV/pSzekYV5KKvMBx8AnzmK
lPQCkxQSLuZ5uPiH/qr+sV6AFBkhKS3UZsdg7k6KpEg4cO85e6+tYybitv4jgEtLp9lMx1SBcYgf
IxNVebWr+BN6ANe3MqMgJBtKbex19SHJSDIFAJ4HscSPkQGgXmbSibFkefcpgSvOvIHYqsNEa+1j
YlsxW6/Ze9dl5oPbeNUvLDAs5366CkOY4yqsmsBx9Z9awl1UZG0xGdF2nEO13kbwNRGOKnLnqrWG
T7MHvlkuUojR1Gn5cOgN9p3CJm55/UBpodyLc3ASRAv62uDYp3kwanBapbdLiryA3BrRYFjsbMZy
QFDW3vXx/Ds5JpZft053Nkaa5eujXhvflmPbBXZH5lNpJ69IZOWxLwkcryqEqbAbz3U5hOfOHACA
hMno2+RO0+rPPNCu9Os268NCzduT6vhIpnP3qSy9qQyiSlH3zDAsMpAq60JgccFoNKUX0oJ4Xl+T
Mql22IXEbl4wxFNp47JgFrZ3RaPdEjcEzCpt0o6EIe5rkNvbqBlI4kBdfb++1uuld4c9V2n/eCGh
Z4AEwSEQw+3IkWWvG7pcaTX+n7uedj1kWA52lW5Y0pLqMk/7JHGqBzUnkVlVCVBMypY7W9/eGhzd
Z2Fo9T3ccqLvJoLMM0/xu07rD2ZYds+aQRrgULq4a6zPcUEvJZtBvjdxOh1GT3U2ODiNXSEHWliW
NsD/hKFvGAuCtwsioyvJfoAf72QknHIRO02IdaxoNp/y0GA/njDmymxE/KlC1N9CjSTtjqS8Xtdh
a3qsTew2eWuPo7ObdJrIPVN9sKHcJlNHfW7dJrovDEV/Mb0PpmXnb3J41FEcGofUbMVpBHl1Wh/R
if/2qMprj6vvUH/1xDg5UIe6q9xjVc3jvmixCHZ6N5zhL/TnHvDLOQdKTjbM7AVEiWzg/iXvM7wk
/uB18jinrK4gwL3itrvmIsFTGw4Gk8Q2BDNkyvRESogKbRn6MWHMzUfVY/DZSvcm4wSRTl50N5cF
yfqslvm8c2uwUnamdAzpNBPvidVpKBrNYSMahNwKXJIuks+OipICf9l95+Fkte2ZQCC7LZlqs30q
2X4ORjmewPSNJ3a83x7p/TSeCo+TmL0rN1z+tw9DV80Pbq99UszWPCGtlg9fX89azPGld1mfra9L
+k1u3BFjYs7osNjvdl4m72PsMCdN5z4ubYwQ3NkePMcBea4xdI+MOjyl0UBU46zOJBhkEHo38fJq
vL4qCOrJNBRbq6PbIRUhkOhemcJAWvl6aIfZL5QIhFlptQizGMJhV0NVayghqCIaxiqXNuaiE1HQ
1eBMAZS8u3rI26unsg0qR/XgdSP/H/11Dk1+cbbeLZhw51TXx/VJr34BXmEdVdmb2iEyl+X/qBE9
nsl3tRT5G6WIfG7k7tsGW1xdxeMxV5hZs6NMoto7Y4pKhs360gw44LIe+vh9PboQmmtzELuVIj4u
cPmWGWCxJHmNBNV4ffXt4C5PXY+Emzo1x6Cf5vrc1eXv/UJc5cws9i2hlHt7ceeMjUscTV7fNSbU
b+Y6ejDEtYm0hKztSIFabSO/3nR2paHFAaruCiM6dggMNsyhqnuVyOg4a4YbK+nPDvDAx9ogXhzI
ZXtJyQQ7QTh4YkjRAvZyMMMWILuSVgHIa7AxzoVdBB7f8DDr5K6ZpLldvSKJacxpy3muGnKDNCti
cKXRpTQiLI91P59TgsZOM+l/wEgk+sOEScbyaD0gsWZVK42ZTpnz6ipxcSBI1Lq6SmNdzUI3TkU5
vHG1bj4rloPRlk3cFp/RfHbWAEp3LskQt/WXKs9faxvxuej0lPZpyBasMpGTTuJslG1zUruh3JoA
bnYw5Agh7UJ6Xp1LcgrpEKxdShUUVKwWOFCMGmlWXe/7LiNFvcfSVVkRpg5gcx1AfPTeMIzoVji7
cpInIyesLSSG5zZUQ3lTzDS6OQyctS0h5/2sVHtB18kPvRap6ThUx8RhHop7xjkIYJKbwdQ8Qleb
b4eenK8Ncg0A99a8ndyoWe4UojuUef7JXN4LCUH0m66sigOJwO1dZOXkSrOyYIIi0HdEyUdnMj/j
4zDfDabdk9IgxUsdH8OKv4Z0HclQLZu/HpQ8bJStlbtbh/fAMYqqhFjZakl/TuHhzWVzhlQZzlZ2
QxfeWzvTKDgpttYmSacPXiwEEZWtuI9ooHuxYp0qawwfEWRctBasrqYMlg9pabpNC4heynnauT2Z
y+6sHkOnhrPuTuNWSc3CBzNV76RTSnq4oXFNk/yo5b2kuTl89hQ2Y2aVgM9dFBaIRx41I2LumJjh
qYwwIwHd2U8J/p60JwhNM6P4CeY7w6TF7VCINnxCdvNRTRPnoxUVQIMjoosHj1y/JdXEdAf3okP+
3NUTcWuTUN9XnVf+3jYm6e2OeJuFQ78PbZySmWVsdRQe/IEJvshzBVPQvw8VGXTnpLJUGvWJvbci
49Nsm9WTOZnGUTNI4SoJFQlwtLrnPlYcTmr9cdKQw5axg8IWZ8+B9Wa0SdtEHn6xW/55WksAqeqA
YdDZL/+kvSCFyna7nlQmgVTrJhr9wK9U3amwJ924ZDDSnw3IfVv+LcmpHvYBoDwFca6ADDR5rZPk
PaGo/bYevKey1d+r+MF/sQ5e1QPf9249FsJw8mzDoCfzo1xuBpwSOsjPtqySafAr2c22Ck62EGE2
e7c3k5mI8wiL62Bz1g9nXScGEhGNZ03tHRC8vaRdsDUG9vIzBty9oJe7SzOS82LSgwA5inxXaY/R
FBCZosKiZ9Gf5yXxR/Fk8k5JfoeBBlvBGDfAJOO92pm/u14IpnVY+vh1whhD1xF6j3A/MvsiUg1D
jod3u3YEjfpKblF+z4cZBwRNhrgM4NokgWvj8ZKtHmA0kHutCvSYAZgjirfCy5gdW5yBQLfhZu3t
tn6jhdOnrJLqAamAcTJDmOajLKDYjkAOMKo9/f2Zof+8gOcntLngGjaiOtbw37fASm3uXO4aOfsy
KHChk72HahvjDIx2BSMCy2hQ8Rv1az8UFReGub3xnvMCYRRMibIseptPnrbx942doI+GW3sUtnAC
FRjkfe7JN5qJSdaKNLLq8ZeJW5/V4lZltfMLcYr90+zWpRGE+Ro3u02L1PxhBKgVGXz31Cm21aSZ
z6RvzsaX2LPyp8Qgtsop4vRaxcp9X35i2Zle1oOusY0mTlw72KM73Nfdl3QqcCG11nWaNPKT8ISG
tOobaWVHb9R3zpKXBOYH6xt+BaeM1V1mdEQlzSCbQbquDqJI194Ro6Y+02dmO4HV+KPs74XLZUTL
yESaocs/JTmJLnT+UEZk3RecIKPfDpW2r6TQb3lL/I6hfmVLGLXLgnrk7p47cfwM6TQoS/nU5uml
U4byJPR4eiH4e4/rxXmTj+k7xVLu4zYanldP3hB+Ieuy/UWvRdOsH7d+rorpwHFMoJbonH+atbiR
GSlEIW61Zg/32jGW8taKYXEzF26Wyhtfmv6g+KrpT4ov82BWfIMg0o5MxKUcNg7pIYfUj6JhP7tB
mh5gJuXpAS8vpSPRbA50GwnsFi2WnoPhHNwZ7fXBTo6Oc4hY7TmHMDkqzoES7iFOj4l74IY+7TKX
VcWhcA8Vcc4qXdpDrx5YH/IOo5wWwurBaw94hZT24HhBnx08L1DW0vVAhMEwLIXvqV9rEAHlzb5u
+6ilqbbzgVjJyO8Y5AJ+2w+1JC90Uj1IqN0bEaX5ZW6rXTkE9VpFGVDwsmu+lu2369GGljr7VdpP
GxFbRMu6Zvu7PDhExv3iLW/9dDdAmQmxwuaWQOdbM3+gYpVGJJVIekAn66upXg0wh+pSTn1FHOPV
11BdZDEgwyLtijImXasaNm3r58DKGnLPr1VzrRHBZCdEbeLaNdehuUr0MOI6NYswRoGJLq7CvPT9
JUHsiee3v0geZ0tlgCRZjBABJc8wx2T1rdQKaM8ZKSCVDIsUkJL56asakGWKzXxjFQSOzOeyI0JA
jZT0RRDY5kv1+QFBoBIuasBuhOAVVA6ht0HhcOE9qPEhqw/udLCnw2wtNYrjVDGSPOrTUV3Lq0+O
dXQ41ierPlUu7liUoKcUNd5aSX+mGFxk6AsuSnceoksXXexqqSa6QASs5kuxlute4A3ZyzJjqSm/
6u5lQJeTX7v82uTXGlFOfi3Ha5Ff03EfkwQzXuPxmuWkS1wFWj6CJYerO1yV7OqxOgYWzJshNi8t
y5FLmY3PrnHRBI6NS9NfInM5dqTQ8zhbSnP4sS+Gcx7l2eI3Lc+4sxCNDn8oIZFBUughEUMigyS8
GD1kFB5RQn4VQ45sv8hO+0MMOf+hhPyrGPLfSsh2DIzsmxgSJWQOj2pVQqZ0Vut/KyG/iiFRQmpE
4VXfxJD2fxJDNvMJzzJKSEohkcRY9JAoIVFHJaseEmlUHX0nhpxRTbkXa614BvF21dwL1fNrl4H6
seW3zq8cwlK+msd1gZvz799jK6Xou8UMbzGHzqJHnxHB64/gOTDneQcTrtrWuUiJEnL0pyL3xEZM
lXMmwiW5ob6u920qKq49EwmLOqblfgl5B35l3iEFNwiIrAgyMujlkZ82wXqasrvCQ0gA6STy6ZBa
nHFl5reW7d1JQR5WV0YNdheuyJFHvjWuZ/PsKBOCCjIurx4d9yoNEcLN0eCrClAgdSjLnZ0r4mV2
PIiEeEF/sa776WLDyhP9NaocwJPLtOb7BYZgfjRo+BS2+PZprNtYHuOcwGlXtYh/NX6ntyKvSo8M
/Fd/gp+a00hUGZTqzIfAkKHy/f47I4xs6qRrCVgZdl9LMg+yd0W0n9kavY3YtzT7cNorzb7Fwi/R
Ui/lpL63Fs3rEYa6ZP/hh6bPiNJRfNplVAiLgEjCgh5REBdB0QcwzSipBQ2TBy3Q10q8YOqDDAuj
FhRe4HKTW6vxAqsPIjbxXgBCK9WDXA/YYy+6/b1b4LMJACtQURkIEbCWTESA7TsTQW37M/ccSAyz
H3dL4SHQ1qojn51HpO4zrM7MIdR9iad4rZC5tAuFcamcWMR2KfYqFFnflkL3jR3bcgTwTREnS5Xe
HiY2zKsh8TuKZimpt5VfJf4zqAJS7ww2Z7qveb5MgYUFYxr0aTA1wbBW19CZCZomGOVSvQza9Yhn
RLOCpAlmK8hlMFlBKpcH8R8VSUwlBMYFRr2UVgcyCeY6ACNCAUgeXJ/qXELefKn5IyqA3i9L3+h9
QywFt6t29lSi7QVV7cN+r5RLJa8k03YeArylGjKQux1B3pAi2nqnDTvG/dRsLwXpnAqbfQJwkLhh
uSeqjRrC/bRW10Cu9EF+TI3vmT4pJIrpC2spPDxRxNQ4EEUQR0HCybJW3QdFEQBs6NdqigDf48ie
QAtkH3haMBWBogUzp4EemH1AXqm7ltQZ1m6cIqC8tRSywfkWnCFrFTayP7+ySeDzkbvfksgfWZnk
ftL59LMqKJv2Prb3KWdJv1S8FgYkx91xVJABID1jGy6JPF5qGnamulRGrLm9ayBdrkWuWNzsY2Ov
jHsSLjJv3yc+1SYMzZeqR1/Rydr0Pd3XPd/RfdXzJ04Szx84TzglmqDn3OBsIduNy1IAnJ/UI67Q
ZROYVtDIb1XJgALxNFpBxunDiSOXEmspbOfqwJsCnSzzOlCZQiaBrIOBcyTB2h70LsEfPld4F0Of
69s9Bje/KCFAkraylCp8uJyU0u+ReUTV3mO/z2mSLEW8C7JzSmmXokXxi8vUT9JFrlIY8EyHi5TB
1uUHRUci80lpJO5BULQnh4vkpRIR+e7qREiDvbO7Or2sL8eM5b8+QsI6tRt8No+zXvZbt2UnYY3R
S93W4XXQya3MSLN9ay7m986OGWFYirkVioOoxS2a48SfWhoOZNNMPiaNeZ6nSNzWNC1L9BFdlV0B
A+rURoKmdtu5G8tW3rmp3t/3XlI8GdlCkZ9/NdL/GVzjas4C7eZWwUSJ1en3F2yvCaMsURzyw3UR
A67XuLUb4RjYlv0mXp6tL+kwNqFbUal5EuI8DKfSPLn5UsTmxvpxWCKJj053tLOlHO9Q9IdIPzAA
SmEDWks5JB6Lo4NyoDpW9tE3WAHGpNwv5c4nez7N7om295idqT47D/1ZNZbyoktdX5zoUtZL9d4l
ry+tt1RWXOPpmhTXFoJz5UfTNRyvir1Umt3itSLaacMtTG9u2ghC1R0F5tmkg6KlqbSDsadU5zA6
R2KpzDz1w2kcTk5+8nK2esceLzRc1HhnZEe3O7IvtT1iOpYqYa7US9E/cq2lbP574qhMS5X2UYtP
uX3MmYysNWVnwr4H/oPuaezPGouqnpbfUhWe5ZqW8sWcL2p9SoAEXfICgNCFEtOVioursuTj/mJ3
8h+EHS78NIhN3LGZlP2E49ZkMYZVRuo9vTXUj4OSsjjKzTsRjspuKCvjaWqVElMtVAeWXi82eu3Z
jef7EBToY0l0iRERqJ7pVRvQsexAX8IDHSH87yccrXd9pJ8Ky2mf6Zt2z63Cpctou5s9F1yxYoTM
WFgPpTOXr26d+Ulvfu6a+KW0vegZJmRD5snSowo72jXx5zIfho8FOklpQwyZsGYtUAh6ylGtfUyz
9miZXNS6Ua/vK+B/23loFPxDdb6JlanYpZbZPPM2tVnvjy+l070huIKxnk5vmpYr/kpR20DhjO42
W0W1jYvZ+uCG5U0YLyA7vCVJtD/VWfSgu6MTODp70b4wrHuZK+Ou0eLXtGicK95NJN8NzuJKQefh
lGcJNQJTxai+NEI/gRy3ySXMgUHJEkNhJez3uoJLKZLGnVQH7dwLdbpfD0lNQGJFh23vmiFBGinI
w74pzkJK9amttVd+P+NJDjmD1thCw99qF1QbT5MtVWgVLbha2zU3GpcuZHzNIuHt85MxAtCI+rh5
ar4MEuiwC37ofj0oMgpPxjYZ63nbh+Z8pjFnvlb2mZW3+bbswuokrclFUBrF7xklvapVnt06Md2B
Aq24pI7qXqcVQ/o89Ap1aB5cWp0PUUjnLkxrQCgi7MWWu6RO1pQ+lsUtD+0S5wgWysos7bf0zT5r
ilF8mkp5IiwoAg9tXT0XN8ff3wz+w86cls/CjlXB1i3L5u+vgJ0zKHZutcQ1RFJ/iDv0OeGMod0F
HPq2ULVP8wxPrFISC4OToj4lLB4z8Mt7QjUUfBleELsiApT2QGk5alDC1wcaOOc/D93yFHM2agEc
94ERxk9ZqTnvtRQzcqmQnt2NvffAGObzWLnXyHrjZS+hfHGylyR6FWvV3athA8peqh2J7A7y8m1a
vlWTdzJ5Z2hvh+ldt1YzveNulnGRHNvy5gxl89Ra3v3f/96Aq/OL+X6/xTIfqSlea0CM0L6//8WN
NTG9lsTuOajKXWOLwZfqbAeDpY3vXJixZHHDdU4HDbbplAGGcOi9asOpT+6byoUD1BBdrpnlHoIz
NLROg1MkgceLWHw03Da6r5JI30aI2+7a3iE9soAt3aiwGy3Ludi6Mb2zRsOG9qNvqprfh3DQqBNa
2T1GjvLeA1nDioMdc6LnHaGu1ucQd+52tmGqKoQ2pVp7M+2O25RRsa4sG+Nghbn22OTh09wlxmuv
y0OuFOonzf3oqg54ZHeWZGtz6MpaXvLMdsh01/NjopETJtP4DTpm8caLHro4z9jZkR+up8nWnpri
zusRYRcEu24HuwePYdnjVY2n/MJ0f2vq+WciRafnNo/rwEq5NTKnKg+mq0T3Gu/DDXRH9Ggm1nCw
tmejr+ZPpVm+HzpIl4wTOlZ5gg5f37ZBs3iad2Kotr2CTnabZAWxcnDo+0q+t+OxxDRBA29CTY6A
d12DrAdb05NNOqLN/NWp8uOZAj4C0xoeH+YhpF4ubc2/SH/44n01ek2/Ne2pPshQeTGH8YuYgW+O
hd5fUWKURPsFqWeP26pHEPL3P8DP1AU2xKz1+BE4WbnX/bAtjci3bDXwElsjDvFERNapc2oMi10b
AgDB6lBYDBGSimVpzZXLdcZd3LM3h8RU70Y92g2EeKNtcfdu/y7v8FdmqFxMltlj9AkeZw6PU1aP
/Zwf1p/8vz9N/xN9Lu+/vp3af/0vzz+VlWziSHQ/PP3XNf7UlG35pfvf5Z/9+9O+/0f/un0Yus/1
337K9cl//vETvvuSfOdvP9nuQ/fhuyf7oos7+dB/hg75ue2zbv32/B+Wz/z//eB/fV6/yrOsPv/z
t0/gr7vlq0XAYn/79qElrk3TWIT+91+//rcP3j7k/Lv/+3/a7EPx+0//4vOHtvvnb4pm/IPOB1fz
xY1gM5pg+jJ+Xj+km/9AOsc13qI7QYNoOU2KsunEP3+z7X9gmeVDDqcqmSnLGdKW/fohviAONXWx
UCMXg+742x8/23d/vz//nv9FtPl9Ca6r/edv64L6z6umZZJ6QsYmF05uN0yBjB/eCwlsIi+2WsiV
VeU+CNO9etJMLy5Nt0Ekxd6z+seqSn/P7NQ5h7Irbs2sY2Xj/j2iLr4w0nIXvZRzsVQuBlNaP9Uu
gYVJTmzirGa/4qtr5ndvXn5gTcNRQJDFws3TydL7/s3r2altM61L9yljupNVDd5W2vFZmOqLVjc4
fPVtOuD7crywZ0NrYer37FsayRKpl4V9V1N+MQf54e28/Eg6Saswt7n9GCigfqAdwET20nFoxV4Z
YNeJmeWe5h5r4n4tkElgHYd3Cug9QxCbnEfDG2xq2k2T7kvfuuxVSVuVAYTA/p1n9+eKreB+GKuZ
Tk92bnPbxEej4IFqjA9/OU+/nQvf/e2Xwd53f3v2WvTjTJ2UWFv3VkvdX66DXg47fa5ajEOTHsw2
N4VeJs2GtKb6nYkhbrSzZ1PBrWYvEU+ROWYPmsm0TCsLhCwoy8GmJpsh65/RWebPvf5lsL2LDR+t
GJX5PDbtWxnTc/77H5vc3e8HffzCkRkSHebw7nCh3f54AU/62mOBp9u7jtMXfANd8D8PUWHSrR7s
458vyaVZjr7d5DYdgvxcn0OuC3fCzuLtn5+oTK15cW0LO4pRkwTsddM5T4zpXCGj+PpofW192lX0
SEBbOZv1U9YP9NluJPfgribL/b4i6+xOa09KGCf33nJYXzYyuEUgED9Og/quC9X5oR0i9QG1UoHF
MCdQHqB4Zgwdu1RTbI2mac9Wbnt+zsn+4KVFu/XmMn5fYL32lrYQgMq3cqaFRQdZu5lxHp9I1WwD
1xveajFG6dTtGD4TDLYlboHsofjfz9UlPNyctC91l2vM05T+1sb40YoZi2QbVYW1mzqPIACEU5Cs
q0ubcIaYuND3kcvWd30t8giwi2v7JFHsXkJbRb6yPOJiBx1uYkeuD/xwaoERvnBN74QWQd9A9JzA
LuktiWX5yC6v0zc59IhTuhz0khysfROBuP766oBHwWds/1q3Q4EUOin3GkavcpNMSXxeDxbyrH0T
KtFmhqd4NlNT+8thsBT21PKrejQFF7tVlPzViJnNK2rSvFf151hoytuumMeDgV7IX1/WyoTk7qF+
lfBaD4nxmRREddfPXfEykyZF6w9v4LRkNCp1mGHvpC81L089HTuH1g7NsbFs7R7/2SWLcIM0xCcH
KSzPp4jr+7Vqk8chb7qn9aU8R47OloTh0vIZkBbIcoBiq7XYNBIENI+hXkyPY+KCf3Fr9/j1NeLS
76LRpGnHZ4jlkLC6pxMYyt36D5osBh+TzNGxYFnYmBnjoUVjNtWzec2n8euzjkn2yZDha+OqwBLS
aC7PWYhYrUL6sWtEDxWTb2z1fXevkhB/VVT0FbNp3UJTgfjT92K/Po3Ujmvu8gFF4YuLpt4pXk13
MYkYxE+yPoMYqqrN+jAaFUjO+B2STGnzjRbrTNr0sUOFNMVYXKNyQvcAiNNbDmFIFh1B5WyRSc3Y
EKZDDO8iBGqsWpyy+H1XJvZZHeKi2TRadKf3EWQOCTUCTYeFx69uDHwPKG7Bn1zgyeconrr0PI/e
plBccxdHvfWYW94lsqP2QXObrcaG8JR4CrKkmH6EJM35VKGVJc27QCagvYxa7BB1Z5KS0Azq0c3L
T0gqlvYjg4YxSqI3ViEg7gq1ozHfuWe24AlcvtxCUBPbCupPAq7OktCIcrM+1KSBiGwSuR+5rX4l
3O/RVMjrnarylpd9vWP2nwa1JogUc4Z5B0ZK2ZijI48DfPPR0t4oVkvnopXvJNTIwc6ibeYq7SW0
agvknzpsVJ23AFkKya3hjr8VnhESJ6PGm26JgMJ5cMdszLmQmEEDnfhtHBDKAYRZuWXfbD3RL9Dv
arqlGfItFF3DhFwGq+uEqfCKfgS1Df6SPDIeq9HVHonmDMoWsAPQqfg4lbAFRGUiPPQeE95rL6mT
FlwDhlukRBBYuaLu2umUzvetjhVg1Ag7GVMSvhIPPZrjkQXikVyj2ZD+o3Snty1hVVW3F4l+EHEV
76YSj4HUh4ursBmKRwKgSPudAoBAn4zYJPs1U2EQAFBRyOPG0XfXOPXS1xf82kK4jrmk11mG4Y5e
g3EMh1zsVUKK9mpcpkdvnj55ea3dE63xzivt9gCzGjG53Q1HQezM4auUbpic8Wz1BRK0JJYofhEn
lopdPDgxu1PkiM/qcuD9sOVUzXB2cyHUvD58DYW5a9F9PzdckeqsxTMp1DtkZfIFzPsrMu94D78U
bI9YTo90thnZav7U2u21WlSwbtpyPicOoy1T/1hLj5gO5P9Y/pAPesnw0VSA49CWvuetET+vh4IG
adjlWy+UF8V3wiq+rvBg9iUQhOcRWVSrm6+1nObnxLVP7pTi+W7HpwyvVxb1yV5M0iJVrK/PiAan
+zyO9YNCWpYyN4FWmPLBHgPFzbVLuMCLTaU/CO7v46ZSO/7eYoCY3mfpJu0ZVNbaLdQtgU18cq85
3Jg948kJ0uZgHcqFpqih4VAc8ZFJ5rSH515ey4KBddKMn8LGQbaKxkcrwneNbZhIT4jGHOKgavP5
vhxl84DnBgvQEJ5oIzobZ5xLaztLGTPPU/ONmY3XMZnwjzUbElGtsx4xLsusctz2i4ipXQ6yIr7R
qGJGLaa8k6Vjc6WcbiDElWPtECecGCYDA08FbOlk8gCSrN9kphDPMk43YcSkaOqdBwg4QmINJ345
7ETCKRtvYIMxbOD/NEgPuPkMYFytGnnJyu5TZunvCOigYWUXJvp0Zd6HGIUOSJirrW7AjbKTXWVW
1rFMiXdVmlY8ulb/cdKrmZWMIc8MUxA0X1i3NufSfVKrzL4mrfNhbOMSeFKNLFhHfDQiGGRC3ps7
Nc8gWjj9fdcjXTeNNGGMxncxjMkNtJi44np+CScmB1OH2mIeF9bAMGqPIYuJvkt/T4UWXwfX2sWm
xK6UsmI+Oxp9RhsdZK91QIM6SF0pRl+CT9Bdzu6XGHvffTjB8MbaEsu3AvgVmliIXVnSM3TzZcbS
fOMQK7VTNGQN6Yg0eZ5E6QPXjU5QelnWFnKT1zG8BTE4u7zGkKzW3ScvhmYrmldTzLc6Gb0dthwG
qqrGPP0TbdpkK6LJ3Amzi860fC+i0HlnVY0DvCAq9ir+LhJmw11OHv22c0vz0vGGKPKQSxCnGd2e
ivhQqM6dab1IN1POSl28qc3WIfZebvqasLUIfnWhRTAn46zeh5a9mQnHfMikghe55VLhVhnEn5YB
a0uIE5QuZhGM/Z0pe04NiSpF6EvUdIT7zjVQvk/hF5TpefDVySC018LGwmvJ/jGuWFdUpnZjc0Kj
dsrMTeRGITNKO9pkzkBqSFnj3e8R3W+VwoJ94WCiMzxCPGqtbvdh/XFMta0yVO9l1FpnIylpPUsT
+D0xAptQB/7kJk7x7IXeSZKhtxE4Qre6M3+JlCE9Nyijz1XpyE2M8HbHGhNQNwsky3BsDMHkkGpt
hSJ9ec8K19emsj92A4SArvKKnba8CYYIwSGnN5zx6kzEIrdwWX9aI9EjOw6XWW3GgmFTq2QXF8si
EvZcMbJyzYlh3FaDAEAzn5o091g/Vpx/JaKaDnn6kr3ucVHcpVPoXhqFhLjJTg/rsqJb1hax6btZ
BgcmrHuaV2MYL5q7B1bh7m1iW03DT3FJR9o7YZF+mIT46CJ68ay7amTIi4m13uDsKk6V6KFO1BFB
dao1XAZNtgcj7p9lU0tusOGFWLnmsKa2tLZBaIaS91+TRjQbaVBdcq1cDcCOG06bssm0vUtPDcH8
HwctIc6imBKFPGP1aEVYi1QNl5voQCLruBEht9jGxh54A6WeMR+QpuXbinAIlsPjh1aOyFqF9Yzl
Lz4YalseJ0feT0qhPDQtHAhnfCxkuVMLEJLBOM6bmojt57AcErQq4r1bThPKXZJLp1xHhWCGqNgd
w7gfHfN9HLoHIhncoFquv2OP59FAARujnZPXyJyb/0fUefXIjXRJ9BclQG9eWd52tZF6pBdCNkkm
bdLz1+9habH7sI35gMWMVM1K5o0bceKKQ9OtmeaMgExVCs11A8yNd7f9IrgzOrMvP7Rytw0e5a+O
SH9RC+EeAlmWW38mHzA47X91KJpdNhsxt7keQkDNX4XhFMNwVAljhLtttu8VEdUpM5PXyukvgcWD
n3Yolb3Q32rdpayaoUPBlDUTUVDUkX0+X0dFP9i3qSEJ2k3NaplyXwADhrexGYfN0mbeQbe8VNIi
207F8kVOpffonU86mLov//sdo8T8NW6dDBQNVr9moMA9b8Ni1y7lbdZLu8vL8rx0vnUuim8WrYfY
bJ0ftmRtmwK2lply7j5Bb8YOgKLPcjfhy++ktNODEarmkvCm4Fdvd9sxGUsRzROPTGf3I3lkpbe0
Tsq9YRTVW2PW/82WDC5GTGtaPXH7dNgHqSbbxTn516QdqxeCGv74xwOn+d3NwnNmyeuCZPwthtu/
71o64ZtOOHevJPjB2E47W8fvYqmL9rP1ul+VCKtfQBemi8yc/trGqr9W7koGmbi6hApARMQ7o7pR
79Q0NN2F0ybWQ3563hH8rvnEIe8cWOYF1zhOzpU3DSdlxO/UFhF0DtwBtaJuyygUkHXSdRAUk5dc
oFH8DWDrn+G8D9FIgd7FD4DWSdttjv7S0nds+YcSO4yNi8ZLAvGVWoAa2j4HblPH14AP5OEOZRAl
1SAo7/DkJpiHkl+Jd+h8Lzg5VffOzJui3+QfAfVIja8LDmQVAIG3h51VLfmVRtALlzFNrXAa3FK/
Yw+3QPkpjbHbVm2TbGSD2r64nMksLFEiSuigmUZAmoPe/SpcdqCL7z2kLqF1uZT2DnHPzBnk837I
S5OulAFpyJbWZU7qH4T8yw/p6jt16u1mqtIJdCUUeycXh0U59oN8nbu1GswZNEbth8HTp7LLq0tv
FeGmaiAReQWlT4Pv5seUJYVuzDd2Ndypc9rBGhu3O6/211H48a4ox+pUQc+7Jn2xTVvcHEY4LtuK
9OmOGuMGW7VWV/v7v0dfWoX3KDp4SqWdqK1qdfKi7dQ8N9K0T1PPQt5UX9oCiFBf5X977VCRs34X
aToMeQ+7dI/p9hxm6dvzBKxUl4KUoVXFs/ByOebS7HWni51Mgq/sE8xoEX576aDt2gJa35LGBhnl
9Twky7LL5+B7ZQ3nZ9okbg37ZovkPJD5uofl2EV2259ri5BTS3fti+CxaKTLgjSBoNDVBjVDv8EH
B4DT6A/w+r+aFqg3SzZ5pCmJ3zQg4PEgY2uyRdWfCc9EmshRJAjOnGbQeXt7RAUy2kbtmvU+KHr4
xYMKLs8fJv7fvYqrOnr2I2VxkG3NJiVL70gHw5cXoNKpDhekZwDkUApOCkKO5sONnfJsqfwjL4H4
RsJbxg1bMb19Lr2MDFOpbcC7M4L3NJft0ZOmeh/jVUkocLrpNRhbKaPaOorjuVjIZk32yPO4wg7V
wH9cWuml9Etxk6Sr8JXMMM09MWMncyndipq5/Do078IEAtZJJoHFYWGRVjR3tyHAzHmUEB11fqJy
45ZbUr6yHhYPU7fLvmisH4vZ/bKEa/wklnAoXYoGC2W/VpMfAyAQ2Y7en/q9acZT3UmPvquqOAZ2
mXx0hAUVMN3L80IQQ3TkLcCpklPfO5b5zV2XfrPG9yUJgB0YQkJCit3L82XlIIudm3B+WAOda7H9
G3BNwKA/1d9sko7pbOurkSMuZ0N30d2cX6vaw0PW/hir3Off7UPXcof4mFTOgN04HHexcJx9Hfdv
Y14UwGMM9luBmi+QWz50C/ReQA/gZMZaQ49EcH48vy1UdBEnjafqZKjh2NaWjIwk9WmcpEjteVRS
JvKnrVwCFAUDi3I+KtDSH+4aOAub0yy4Sf77Ztb60kiBk/tDmW7klcXK4yDGYrBkPOTORANaQqxd
cBJznU5xOVf261Tbm54te1dRPdG5ydmSFqqZqja8hD3+zSANQlFzwPjcH5ySQ6QYPPrOOy7ic/mj
R+ri/U8VpqyF856LejxrjhqSQw8jvYrGym6esDMiiQP2tQRTWN/RwWsrJOhwqIzL/KVr6DoatmR3
5g1FwfMlS/NwQ0ym5xyla7irBJMJoUoZAk0LYpVSLGDxYUKdjjdBnJr/KRIn2VShSXfZfTB0TjOJ
7Ck6xddHPc6tqhs8m7MPbrVLLrRu7AnW6htpz+JiWISExmDaZLKyHvCZnu/+TrUA0MwxsjCxlU0Y
76mc+MNFmUGSyoMRLWVpuTYLgx7dxSPgbohWc1XnssS+17gzmzLPKrJT2JZo/iL3RiZmMwEdZ4G0
7TzYzZ2vV3MOJlnpt+IyhlmyDcZiAkqP89RAb8bX5ZPPSkXsvY419LdSQqcgaQK0Qv1Sug8f3kwT
X0WRcWNmy97P+BYZtYgqQtyApwmRLoW4oK1/j/FZnQuDNgJHxNPRMo1fhV1/q1K0r1Dr7pxldhRU
tcMVMMY6iH/mwwfuZbmkabIkMw5Z056DenQvCjtO5C0FUazB4FBIh+sIMOCj4u2WQjDA4WHhWV4L
gCiyCm6kg7HkFYwAVbJHwRtYvwfeJk7dZZsP5cTdlpn7pNz+SrbGikqczQcm1vnl+cNlN/hih598
XkYU9lW8dc1kvlrrgPyckvslRnvtgyHjAxr40g08aPR+A0ZSciekZ1xsUVgnD9xq047UEAcS9FGi
6Ja00B0a+lqcRFlAqpYwiFrbK/aNmOstAUugdIk14w0I6O3MaHWz8sU6x72ozrERP7L1Ld8X8Kgg
SHFJWYj/D4N9L/RAxwmL5uPM3qquDQjOlQ5O0uR+kPqyOfy73AXeF9+CSej0tEEEFr4Dw2/36QjS
U6B8JrnZvIVq2Fa6TN+A8H9t6Q6PnufWnIAkwedybHjaeap9AMdJ/tXMnPSAKievPff8du1/d7dE
wQgi2p//f2kyUlIBteX+6rhGcImdx08wU+/2cM/LnuJIJ8W9Gfv+Rppmf5J2TyzO9UqyejFCnROW
56bSKJk4J1dxx5Yj7hI5PFTW+/iAfpWu+WCudh6+TyAoYee0mTqLLwbPpQYkkxTZ7yDvPkUd0x8y
teRCGrJzhU/qu3MM3CMML3Y7ZkhAfBCej691msk50wHkXQvHbQEizCTGffQSpyWB7+m/y4wyJpam
REQ4Cqom++xLz4UU5UsikDYWKnqSvttFC0UoxF3WgpQ4I6vuWDVU587w441RwsYa6za/wMO/O7EG
JF917CnSIT549gxXwsbyLMcCv6yYx83MCuacTE1+8AnB86bfoLeL2+IQRVks3cFx2JrmGLwanTaO
hiO7E0CnQ29077ZfM33Iv2XcvgmmmD3/FnPadEmRoJKQb7W95TA7GRmIPcmzzM+C9wV2ws7IEUFS
smU3Pz93fQ1INol/8ucMjp6nr4ERDPslUOY9NfAOsGF9ySZtfNWL617cEY0xLLvtNOL1drwsw1Ks
xii35Y8ij12SIcb3JS4DiGnLKSk/FtBQ15AwD12hpHsEzv0wc2hnxV/FDG28Fotb3RdRcLGc4qPl
64CN0syb2Ex4iFIV7/Py8bxrgHeAEu/Fy8MHS5eOBCdVXhkQNILsjTaWMXGAIQun/PMmZUCnXyWC
SGBOClU3Q59Mf8w9VvnSE1/9xfZONbwTjnHKYVQJd1fgnCZ8vBy8PPip0+JRi3QFFBinsmfs6mOq
ZAd6rLhcexUAxbJF/1/gFgZeexntathqRsStoYiPmrUCtsNuOx3VCkjH4p86NXivrheHYSP0Mpxn
2JNGjbSWW/3Ozml3speJOicB89iraMAJMDPCqyiSOy2KLza5OAkg+NUEm0JxXxZVBmyqNvC3o+0e
kibgMbMWXpdNmR7ssYHLFMag5ma32FD3jinbB/y/dhdEVGY7xz6oxohL+cmbtQJd233F57O8Nf60
lXMeXNv5R2/1HxOVvVGp5/40KQMXNC68Y0Kf+qTpn0jtdsv6J/2PuhAF0dvLD2xrqguW4343KtQv
U8xBVMeK6Q8yyKjcw+L7VEWuvmMuV+7hj67oaWxBlW0Hjt19MiBpjjYl2sN6JUxr0Jl10Xcbiady
MzKhX6Sj3xxnDk4mnV98zOqH5wXtrhpAWqIdVpHAY3nzkGG2uiBtO2fhm/JQ2RyQFUT0rRRVsGs2
I7SJ60TvwzZZVX34eQTqgxk0ueiAny5T9hIq1PDSxbQ/LWV8yNjgZkMWvAaZeQG1NJHb+eIuSQqQ
IsHWti7AUrMcdzrICx0NXXvvGgg0kkoFKsrHjCd2QXSDTxGphRTH0BjMknR2Pabq341yqu7mQgnC
XJv6Qrj6ZBjWslHaNF/xPJ1EM2+R9nN6l1P3WvSaxW96bZl6Fxq1OdGwlNEf/ylSaWxrOeBJ9VFP
yTi6Oc66wQqPdIx9wz6cRKqMXzuuxe8OdXqUDQUf1vS1EnWNR5mgfzsNv+kV00cdt9W2D/t2ixY0
ncP6Sy8GudM8EHvPG9ODwt/xkrXOO1bDP4adu+cl7k9JJW2+adLfTzWAE0ea3HRGohSqDKe9X3EP
yuseEZ1LaNQk5XhKvdYk/e7+ruWorrIbItsvsnOWNH+Myf4zVMmrVac5DPDgrWNIpD2rW66VtLZm
7453TKuEvMiQDBURwVCwLOxr51EsB8Mc7mGdf22QsJhU0vFsTBRK84GO58lQxkncna79DYrLPA9D
N0eJGOVb6YHCdBu11x4hc7dMu2MaxAcfLfepOpg9OzjHE5zS7kjNsTZOGiR9OzhEeMZyinw55Qe8
HJhdtJZ7oWmzEp4H4r0BlKhtH+nfOFoswYBfBQBx4yL/ridYKbZrgX/tgDSBpq93DTHrV93bViTx
GUTIYd1bnzF6Zt1KrzMneja5CYkikr5r/BCNRjut9GuNGhy1SPc7q8uLY8Ee/WzmBs2uBgD2geaI
qMD/9RCLH0eeuwzHuiSPHTaJudG6sDY0lsFpdrDrVX4ZX/BXv0J2QSafk3hlmo2b0plgctS5unUW
v68V3pl1iLFeYw2rTrW1JehNHMD6yDoT2cJA4RvozmKTeBbj7EeCt7pwQsn2r2fkssg3sQdtGFIo
ekxxmzu9/4KfKI+SRDoXtwOf7Lk+ToOaVlyn5o+al9+GMiOpl+LRMApe95xCV2Oc0xfLKl98u7be
RhX+rV1YnM2cshtWueRMZ9UGdgQ8QBjSqFJVFSpIbEdS+sOt8rr/phaSuqPFZzit5GCfYzAzOQFF
DI++qqd7ptOtzIr4hPf3T+ek7MKLbpWAW+f0vIsQcucof04e2eQhxLfGOfsCS+EF0c385ulRbHor
nvhk8MuX2Xjl0/d3+N3HAz7VZtX+P92cIHO51FW0DKRMl4LuD9fVXES0WcARLs/FTMJ7LgbjIMbx
nf9Is+16wNJ+u/I+WKlGnlj9yK3a2z5jf5FwsyfSET0nQC0zexOoOqETAzoYh6YiLApyt5Fg+ZQ+
VUYaI5zgcY0nQUAuk9SIBvAFtRw1r4B36oXrb4lHGmdB09oGGWTzvPMYblXfvqXxjVeXT8K0fk9T
UhuRVWdvNl6wcxo04riMLXjZPEteFatcpzWX1zI29s+ZSWdzRQ0EkaeJmqdoHAf3ns7G17Koyi9L
gUd3RrBlxz7g3htetV/YR+0u2UYxYT6et5Z8cvcE672LsmZAwpYyjqlB7cPitDgtbHVDtGtfcVaE
0Wj5p8K1Y1r/yOcp+D3OZ6/1eFcdRUVPSk9Ca3fdwfa2Biu5JxVHJYCh9ekMPdIkfn2lSQW8rCPe
HIu0Rz/QrStTGhpaLJr4LMLNZNKBKBnaDnYvyYnI5DpWU/iSmDmVjdyHD2xPHeo/vw2S4rdM9z+t
TGbbxerac2F51TeVbkXZU46NQx1Ku+diXld5umwTAXwkzPKYEcn/z13t0xu3pqhykNxiYAOuq5qq
e4RgawBtdut/B5COfW7BDEZDvAi8Wll/cxwxR1i6oYAsZf5ix5XFO4d1+tyTeAmnLDvmvkbKiDlm
kMi1n76XFlzEegIuZnG/hFhjxZHRV8VLns5lBGbHZyMaQH6uaveosf+/SPjuUVzTV7Y6fxEmr6L6
9OyhOMWZfDjzsBwNtY+DeTyJLPn+BNi1Ha8L2/xtEZ3Yy7Us3uTsvBEsPQ/xwGyxtlePaPtRmPQV
ikXgfg2bwdywNtgvbGkB7yfqyyAYNhvZTwc+GPq0VktOz69p5wylAdnDQGBQrdosHX6YzuumFyrE
dqwSEk7FEt+It9wmt+J5ionR8Zb3oqmOEyo3suyyaFRzpt3CUNa21jXw8nq+6sbq78aKK2tjhxLF
BKl4yY6LI7I30QUtWA2T3rfayK5J6xKpSse/g6HGt94G95Lk5Un1VsMZH/4KcFi9S0rKt5J0nUOD
ql2q8EMsrByk60PgcnoFFWIefx2eglwTy3SLBL/i0DFSCa/qd82QUpG9rpdakLUXORqojqaA/w+a
nDjxfHIGVBzVCJh6uiXzgAYY+YsR8x4jKuv0ICuEbKoTO1qYVyUIY/IiJX8eVUfhutfvBgIUH1A2
AgB5/e85ns33MvSZi9TwxqIvfBGOx1ozA745Fp64KFtOV78Y7t6Ed9BEi4riigLPILdwp0yh7+7y
xW8jky3VfaITb23Ae634bcdaixef9x83ajuhzsjT30qTJz/NjVPdTwKG3vxoYvaU5QiiO1svfRwu
Khp70GqKDdF9ztvun01sfO3p4zrbHpT4xq/MiB429CWToZ5uIusAfYqIvC3qKA95QIS5Ji0NhzZ3
hKe97nNs1zr37s+VTtuVYt+nLHE7pzsXoK5fcKZgm+pBz6ZW8Dvx8bO0DNuFX/BiLb3i8E8Lx7D3
d1rFXoBkkDwtdo3ZWN2eD9fyz7k0rUsNy742ugKvkbCKdta3cFOl6xtL1N+ahaYMzyqquz0OX6aJ
RLKzzN65RUcsI8WqYLK724AXn1U2ouGp05SMzQ67xydOTA6quIfkcRFNsXJOlhucAx+CjQ+UbzOI
Xl99x8kvFUjOZ1NVUABVbVwXsQJXFgtDcavihkTzmNYsXsfhXbUtZhhuKWUWsjoykWctUqVP2dKl
OdTVdnHMTa23T/lDjLBAeUaoLbBy9z6HWNy8tR465A15z91xO3c4DhtWite0dhCeBPTFuAqYBRhk
W2EEGwKJ6dbKR+/GFHLqstS4tI75086pFJhyJsW4Kk8FAKhzMrYw9nvnHAqV7ZN4yY8TPSpjI9pI
Ou10ckqSX/WCR3EyzAQNJfE+tS/fF7cv9gaSyiFPDe6qEJmr0P0ylsLe0G/Y7MPO+i0RNoAGlT3U
JJaf2pY5XmjD2I+g/ja+bRTgIO35XnhwyPpUdgRLm0fQTs4JIaM9dhymm7wfw3NbrHDxbLk1bvVR
I6TksnEuCDLrOr1gsuk3mVDxa72YwxVB/JJzmFzGAdo5wE1/E5MduLXQkqK+UK+xHVxKvJL7IoO5
m9mv5hR8jisVMzETeYZzGLDu9zhEgiSMdGbpvZNNBXqYLfm1Y7ksuvLNKo1yw69GcLPo8weri+4Q
5pNzcHj6L1gV1l555+T4LfeWlmz2WDXVzlWhsXHCpuOzkv/1HoOST+HxbioIaXv1AS7QuUTNvLkT
5hKW/dXJ9GcnajxsLPUn4biMO0FS3bPm3Rgm9Tb6IDsQSvcY05wdoCKgHxxHZMMlKfDu4sQUdXWA
XY9hw4LX7SxyE+uzGPbUCIcuZQr9esH24rHe2iq1zh18kFGYyT/JnA1ZsaOch9OU/zh8cwxnpdCk
ir2r6S3OfbBN6EGeusYLt++iKSlcWLtDHf4mycQ7ofFu4N28SMbEhaeFqkzTzy/O6qqzrKE/CIpC
93PC71A4dnj3lP6KyxvE2zp+2n1vsLDmC6Rxfvz7I4WI/MfGonYAW0BQJdeKtvFMgsdnDk09Fua0
WRwRadIN4nC6rQNZXYwMh8PzCui66EZFn6DPAL2s4JE+NVjbjIctax0P+8rinZb1actyjBBZ/dpp
6KHef88RsHX4u3qDGq9m7Kko1KwSfVl/TvH0qOwkoWxrNYCzsOQG5753JXcPifxpZTmevBFReRLG
m/Jjm3alXbgqxSvBy81ntnYpHJfGpxHQFr352jNCZmz4KJ+gLYIe+5k3bEm/+6olaq4JBzvl9TN3
6LqKVonaaP5qHqeNqHtW57W09nmljjza89WxXQwnmXrUSNkvQwIhtOIuuI/739wpJABEfrDXgG0l
+IA2DeTOw0xxJRFdMq8Eg0pyXLgP3HcuXnu3ncPHWK00hwZucYaN6GmT8Nw4pZpAikcljXnj4s47
GKLExbyuVDOe54sEuridazxQ83odWLHTxJ8Gvhv1avfDs0h48nUKl40XI8SZeY6Bjffsd2RlbHzz
pvDr+NFU1m+35a7eBbbYNEitUUAb2L0giAW+ePjh5gPCBKSfM1bC+BK2WkU5u6eDSK+LKssHWLNP
kdjWjZuvH01B8yvGq7uXVpVsZ6NHF+H437hGjV8J+iCiNLT4xbXxlqtVO2ZscPn4z1RrmAd7QSRb
pL7w/w7EwC9/gfmkbXr90Vj597ariCSa6pBrl57y0QhPrlmkEWuIJMqTjErRNUpqVXibA7DH0fQa
L0B5EZqmTSksQu/Cd45sBQ261Pk2PjUnS6E6C7MM91lj/51E/VuiNO4CLBeQLkzvCq7Ziaa4oWQr
qLuzm1bvLT2iYLvt6XdfmskB3w7a2dyxdygC34lSwxm3zB/ysqw/0tXrRd3im8mIiQF/MVC0UvlZ
oBMEQ3nHnzduGZkYMYJ+3nfIrqcgH2kLAbkflhmvESf4nJ0ZNlRStfv/8tZ3b3X82yyld3M0h4O1
/uhtp1qwvycUegzBsZOxcWjI5UX2Wi/y/CGUjxHbMF7k2oydVHAchYTO/jQupkijkeOM4QnniN7b
g4H8sZ6jqTYRlRoWKfkQ4Hd2Dbj2z08wcMaNlWoM2OWMP9CpXu0AhaxO3hOXq3lKe5HlOnfXA2bf
9VQVpogNppDTVw/1YhN2dnJxdN9FCwn1gz1reqKQRmArjVgnJiLqiw8OxWDZPmkXbSeovrA9m4Ch
uEcbSjqguMb6Ts9ulMLEOU5eXRx9wTtGDo3/2c+fGO1+CtLCOHIs5zW0Wb8auvd3oMJn+nlxLs9T
zZ+LMPaO1/yX1sahUbKSoZ1nJuXpWAcLYxeWPtd5LUYECKckmVmI4jBYjr8rpnI+Lw3at1mDO2FX
ymq+GdHVOB0fyuXyueakN9NYwqNAP4dyv6wHUVheSQQgl1BTyFfCG2+D6b72Mn8Hi2yeOrg1G45i
8CwY5jC2JHNUdaP5YlA13MZscxbfffHcAoKE2RHDr9o00lpjCBvApiyOLc/pdypUqlOGjhflzQe3
TPOAlweQSkoZgdvhZegXevNI6y18Z80l8i0jvvfNiE1H077tzs43h8fzC5JuAocFhHBsuJckntR1
cVW+m0hj7vopG3+BUPWvA6c7HRB8vLU//BnT/vvYuOGWNdfE7KcmGGDNNss6RI6emqN17m5CEd+a
eYak27o/ajUAMood79tSLgnaZYPLyo0fFkwS7eY//JIrpelR4DGm1gvbzvmNtkPqrWk4aHvew7GT
ju+ddP8uwrffHYxIOAmcv4X6EodLd63UGNNT5L13bImyYVWXssB6CW957iVgeljG5uvxnCdeTKbn
T9CCeDSMHQ9Q+BJnDLlLwM2mUkC+/MWTB0Mb9mlG595xVkYUP3ofwSLopuHhwEve5WeSNBSqp4m/
t6DPYkWff7I8WDBUUOE+TTg2zHAKjlaGxXH1JlPKfRy4OViqAfuaBIfWE0jveioBzwXmRk1Teugh
dmMIYZ/BO3zas/E0sApShNjK5TFZzvTiYV/aYAn2D8w+065ulPkmMLI1vFcTxg0L8+63vlndm6Hv
vHShEK9p1X/YhWtF3OvFIZGlf6ggAjJob6Rbzl8St4GH4C4ALJIagTWIX8l1fVGLMre2VRVUz+Xe
21igsDAzgQicvEti2VHRzvEahTfuXkCL2tOCk+OjutO74nxhU+heypSbaNbNd/6PmScYv8TjtJrq
xHB6GtfnToOU4OZdzLDwQib27t8wOnjtePU+BqcqrglD+3XoWB7KKVu2xAbMqw0AFgzwUJ2eB79J
5hVeQHjtEyw5U1Dd0wCYmF0FYIyGGctBAIwm5DOM1PNBbReyI2xnz9JzrKiXSO7GaMT7QpJ1qNh3
X/7NXgFHhkoXCO52H28zJfidTqbzEo7YEPhvZAy7jndMy+El1mNwLUzVHsRMDXyg8nHnQJfeSlfN
j+cknCog9oKyJqbJS9FZR+2MLheAzKDqgrfwAN1jt6hVnFV9+OLZ4ljMALp1SUoizxDc80RMkVbM
Sv9Hv8ay54NZ8tCJ48qcIrub0gumM2w2wLwbhqPFobFvSJoX/AUJbTPh98ZJxVup5Ec5L+NZDG17
FAFnwUjrspUY1hd85N3G8pofBjrJLrMC8cE63jiFRc9foaNVLHeCYld0024u3epU2u1Pd5rVm9P2
9ibsS2PrL6AEap65s15/lDJotkOy1KeibgAJSvn+7/VbvDwNyHnAs/BPJDVZXAnZD+8UGiGD5gDA
zZ6LtRQQnNsWQ/DoGmLz3NgYi7zb2ojPZdCYF9zktBV2C0w0qXe4n8hK54N7nnvVU5ayS2R4cFZP
WodD7DlWjpU6pCmWdGnTGPn8p7JRJdALI6CtjFIe3JvoKWVff8bc5ikv7CguXO+1y3CClK6voZd+
nQ0RHMSE+ojrq9vULlqKbvqOplF+2Dxkl1V2q2X3Z5a4M+y5x1Twfz+kZxsXJe1076c1Jp5VZ9Bq
qZt///j831glRrjY6essakrsMC08UlPqF0WYpQ7K+e519ZYpzj1CTvjuGT8HZaY/Rg9cj1VXdIJA
DI5sr2Hyj8fPWtL3Fvc1m3T2ydWiLv8mNjVQrVrU/LXqidOU0wdbjcYVba1NC17Z+eehs9nNBkO7
HXRPhBVmquKwxqQhXGZ9Ti1/64/1dAzyZLjJcImjsekUGxLFws/G2ZLSVpbTsfLIM7OIelYS/5t5
4ZoQf87hB34UeqXjI7XYMK0G+5KtP0jitEQCR3dXFjqDkI4+S2tHdZpXM2rqBPYeM95vUyBOhLHc
WbHFEJy034BBV1HCajOyCVEYZX1NM+4zT1fFKo8ZXm9fhtDch3PSf+FysS24jvxH+ok2GHgrM3pU
YiTlY04LWiUczGzjFqu4utdFbDzGtjYfQ2ZSUIiBuQ0sn3v2lN1tGWT35z8JRW2wN9rBKehvVBQ1
r0ms5pvjxQc1S766KDU+v2t8snCxe9tnFRFUvHFFyH6GjOW1FcIk68kPV468fwxoB4JjpnZcdZ58
0z3xJeUlazaRYGC6M5ILvsAu4tMK+eBSDLs80bdybL9IBr45o1EXqz2hGAwhQnbqZ+fLG9u9/SCr
9tGTYKasof/Vh3yvUqtmOR+bL8PiY1ke4Lfx/CX/4LzW5F/pL3gbepGecjSL9zGX6WUUYxVNmQcn
28Lz3q6Z2DbH2FcbntzZ6ylqd1zpNE2FfYAjMFlvr87iFedCBPc6XuRNFei7/7xrRkmSihofCU85
rH/6LC+CoqYIicTcJl11PDtMfmqbSrG0wK2vhvKtyKjUHcz2jdBPcjLTpKEvxsZLQPuQqtzXlC0Z
/cKsAepchEd8txNk2CB85A5YhRnDzXbW1akxY3578Bev2LwPq5n9PQ2yV+EHwaupiFw/NdYuzqiv
yIs5ykvF+CA0ZMDEHjbPcNMSJOMDdzFficiVWrPjFO1bVyZrg7kBW6OhtwwEOlD6dTwxBzpALAe/
wRNxn9dCXhObh4Lbxs2XkvfLxBWBW9fxaeZxEUwiwNES36uHFccblttYyD8z8RhG7qB4sH8Wu38v
NTdkwdPmMYE+tNV3Wb84+ICi0LLBdBg0S4ZYzFLTdx8Eg6n8JPGVN7393uqo72eyE5432LRp4+Md
yNt29hdFEuXw/3T0gbNt0OLCDsQEB8UJT+br6PtM5UN2NWdrJIkJ9k6w3iVvMt/cwFMvim3okYHp
Z51bbMDDcSZqvka6UpMQphNwRaWc7KPNWrb+FwaGmnEeZeUZ76qD4BhLwTGHYEcj6Fj9D3Pn0dw4
smbRX4QXCZMwW3onUqRMSbVByBW8T9hfPwesnph4EzOL2U0vGFKrq1qigETmd+89dzsQbuSPcf6F
bymRh2ZPTfdErAonNditqQYiVyUwEFFljzGmhGNnlQFrvwesXdS+B0/NUMeWcx9xSv0QEEZElK+a
1yDNgmPT6MRMcBJYlaLWg5XAXOMd7RdeVaoHl76/B39+qUvczfDP0c77mG7PUNHCWVDVsB4tf2XJ
wjncX4z5o0SfCL0NqEwLWYBkAbdyKFvLI09Lf6kM1C4Mx5+CQSYMhghV1Yv4Jmb2AhnGEShR+BZl
0nl0LJiObPIoJdFDRqBF8Gw1RnHg2MsRBcPb2r5fqvOs2c3STT4ZzSJkqLRScMpRbANzkbo0IPiN
LjYYoam2jm25NidjW8lorvR0XiStFoRixRND6YESXZw8XDm+5o5sJ7R9k9UDimEGg3Jear3A0a9D
w3Ljjf20U5Gr0wyh018KFrCoygY9vNEwcXLim30jnp+/qDhpQeNP4so8kcoc2pPnW51s6LRIENmp
EUIk4QrgP28L7XcqDBJ0xkQUgFUtTumaKJzHtKBYoCsf1RTupoba+HDelNrg69kYL7PCiveazF+E
bGhtbq1qR1p9PA4VTlPymzcZ1jetR+O7e03zWtl7zA/9rTb7nWZOR52QCj5EbTHgEqQedV6LQgA3
Uj0ST/hqpjI8MpSjXMcC3+mHRM7TqHn3S+1qoI++JsL54MHjnDlxXhrMxcu8FPsucsSN+QDkr4nE
S0t2r8fUxCKhqD5kA/cQTeSaeX5M+yyJ580NQ0Um6l9DbWxCrdmHVaNtcQBZa5JHya6w/JvDuqYT
tzLGmmQr0HBY1aKldSVSxPNmO9l97gZAqNi6ElagNcm3XMUZdoSW9YKQ+5rBCAFTPKy7oC94okvi
iPfd//23liRdTZVeY8FSHMfbOARcnh4hDltLGVx0z+lQEPFsk0esyETjCsDx0sjNnc+St+Sum95t
yWJn69orb0WxuV87kzqKyfUZ+SbWykUEAEr0B89uuVGmg7+0Ypg32d1piqClFd10ZLL3FZmU45Vy
ZIudNP557Kx82fbYTURKVRCbyS1vurPAkag2QZO51xaP98Aes2cEzWG7nhZU44RPbWiTlsY7k3gF
UlJX17eiL75jH4+3GrBaZcbK1vPu2R6THkcbQzip27Bra86MVkvzjKpj9TjOK/BfVxBG8680NzFp
FgYqunCYcYfOH72Fp6rMoV52PTUgIUFeQi7lO8JCvtf9rFhbRhJu8gFA6Ejgd2m21ngQffKpaZB7
kZ8VJjavf2yJr7oWxyALNzsVlJZ2gstPp0nesur2Hm0dPiyMpi2wjdWZTgUL3ig7Yf6VpYRQK5eH
e9VB3aVEoHK4sWu7WRhWrkC9perkjNzZ2kDgKEHI2gZdr+2a2RxYl7HGJiIPD6JElCL36DLCeU5k
YJxRRd4SfLgpjrct+1zMgzNz4U5fmAIeEHgQz8Gkt4+cnRf3B3hdUMEqZs6ciErynzapWGISD6ae
DDQtqXY1gM6gLmBXp4e8N/IbwWe5jhzKnap5xW3d/hjTG0JkhOCQN0Txw/joUixzTLUoPnp2HO2G
qD+61LE8EGcCUQrdYTk2nB5TrBRLyEysFA52BT9M6nksxq5UZS3d1Hm3vGtw9xdDwJEwnX7WR3+q
vrRuHvUStPIkL5a2YT9vI+Wr7maE/UXoPBCiHGz931CTbBLuJc16llK41HUzAVsUvhpWklG5VRva
c+ZHzfOILj0BSO0zK0I6d+KNybbtlOhYvksxBttohEfSpOJVQPjc9k5H9Iyp+FlzwJ2OhfbkllFz
uE9PhaHllNcNxTLSfyiIWyOK9W8aZt+V6deLsp4lExaJdUC+keGMEsY20cVZzHqVTt0BFvPpwcMW
i+2ou3apRnAIx4fY+r74yLtrT+Doktt2dukzaYNpRdjkcbGOW5y3bdZboNKLOOfnRCsuE3qsKAjN
Hu4voBP/+UiX3KxE+k+pUoJ8Pb/DJtVxlfCZLlW3GTLMN7HVqiMzKWbDseietCaJzm1dvBMR4bH2
bagcU6jFn4jZMpmh0Vw0ezROGIE3WkHuwHXZtrepxMXSOOKE17a5lVojFnr9PVZN8JDzdHqIS+zp
HFAWRuOrm0TuWg0WFBJuYTKU8wJjkmYcAzYsc2BRTMK4OEh8Y82UQCVxtSo6u/g1twpNBekggohs
922gYqsMO//p/sIQ+J+PmJIRJOJGujdI3/fGERr60kgcPNMcyPf4Q15kWQwHf0y/70qNNNR3Zmb0
Jsz6bDe/RIaNbShGP2MweA2B8ezNvib2Oh8lprShf8BP6Cmo/HpVjxxRXSf9LO3qLdGoYrJmdkc0
Jku94C7czfH9i6GxKFghZpzee7j/3Hcn2P3FrR2dpxTf26T0M+Tx1yAzsnU6D6ukIpArSwYUwgei
O/TOLy+ud77FtNgslHXsJQEIVS8wlLMmDk53LsbepMy3wjN2N1M6fDsgQwIasnokxgBYjRp5zz3l
PIL9+goRaNapLjES2dQneCXQEAbB59Q34lVDlIJ936y8Ztbt7snEj/ifK3JH5+TdGg5msdwR2kKI
yuxTG9AXUYryY/LSVVMN/lXA4/c4b4NIFvE+c4AfeY2AeocljBwZD0zGC55FOgrxFsmmjW6O+0yF
h/5OxB0JGz5B0lbttraCL5/W67WN/2cVNEb1VLOvWwcIuwAeKMsSmtawkUaL+vvjN1a7xXSEo0Kp
rwxpoGQna/pT/wRVCROC7jlX0vzJIXDLevOPeWAW80W3J3j1co8uuhYblcClWtVWuUU0nb3laHsV
sOeCrW837u95W2AUu7H3fEKkLL7NGB7tVLuOszykRWWLyxH3rp2i97QB8ETQHgkCQQ4ZDAsUC4gP
XL6Ik3kL33FizDHgGOJ4l7vvKu2srsuEw5mDSj2/dOMK72VJUQo5Jc6aV8KW3cmk8gbnHlks/JuL
yuqTzVQSVzX7jOqeNqJ3PrWfpwJQNpcNuZU5L0NwSd9Rl3Kej8wDG6w6nh3UffhQVp/3/8JF+Tri
K11gHin2dT3Xd7os53xLexNh6UDbE86gpmMWbjmX0dXO95u6gNa0GBNp7uJJR14e0mmbq99SM5ND
ooyAvo7BAqTSaSAiXOqdzeGfFy6WfN2rEasg8AdH0LE1pN5I3fIo13BavNM9TZ5QW9hhIuJzHoDL
IqLWry9L/1dRj+9dVlWvwsBcxkRiK3FWkoSy7HM7A2X6+aV1n3yjhu82r0AKi8J81gzx/jtrnQzU
3051U7wCDFumlFUhrPYvWilf+YaoO3HmcSx/wfH+kePgezGKxFt4s6x6f3HmjzgFr03h5gdXpbN3
a0Z09KxbVRwZW8Z19uH+IkITg4k53gDXMfCes+Jw6j76tmHqobFxXui61W/ymADdHJnUqZvK6KNd
1ZjqsC6ggHej/6zwNZ5Gr4oPDqH0v58x1dzEpcUYA6THi+woy9IL3K1OkxubnMDb0m+E+SB66ewt
Wz8YGuOC3va+bW8i2ZC0+S62zN8IyuYvXzOqZdIAxMLc+HOXRCtKFyuXlnSlZ8HaydMcgzZSaWJf
CbERYGIEZLeoAqkGMkma7kXSTbu2pxHbT0/9OZbudAVCLVjbefwelsDySKQhP/uBt9Gt9Dzw2zuB
ZrZq4mmRV7krrUKrkKwZ2wjP/ZJ5ODH12NcRGFKGSpEdrLSMGqAWe6kRpp/O7Lr2RYHeygrXWP4m
4VpdoMU8RwLB5r4aFJXi8haqXbSJNnPOrGoexPS3+1f5+/TzXS5tRxcCmlU0wCW6iagc5l2WlJWD
nrfuSpf5HuLvQx/SGyB1gimBnPorDZLPEsNPGVvlQ2JW4dptIkwJjWNciuTUu59ku4l4OvKNHNpF
DDgkk84bf7c77kjiHibOBkio+y7hhnFDs1qJ4ZLiA36wE8BhpRAp1J3aPtwdVBg/2G/Po3ogEg4T
HLYPdhqS0JK2sZLzo8oVW0sSORmclq/THR95IxG50d/RI8F8wBrQ20Qn4KSk4sHVUTYbIgV5MjKA
d4I1zXBvKYMZWjJJVRNfnC3udgzDQU8vEnfIIWjcm7IZafieTVWtKdrd3aLaDONvp228g9sPzUYl
pkE/kL61mmzcJ32mk++q5SaWDIdb6f6uUIN7JZvXMePw4KNB70q/xAE+hUvGpMHeMUoM/nN0CQta
RM0Pv4Os9wmpOlk2Rz3b0zRTt5Q7hKt7DakO7gEpF8+AFxQ99w/2KTQ3+Gum/iWkVR8ZKrWbVEMA
1Yryh5mst3IEN10c+ckW6NNv5kcQpBuemhhO+vWErxI4xLKPqZb0CgJRzcTmnjJ3rxqm1eBYr433
i4mdwszc7Oq50E7YA50x88v9UzNh3zdYTIldclx7D4IGnKFYv4JJ0K91bbVrBztdrNEr4TeB9+Qx
YmEXJ09tLy9OGHnXxFDeteCk59H2tvG81F+Ek2ZeM7fEj2xiuYgmytyCggN2wykfv5VRw83hKpIB
GZlxTJxtivWfIFCW7sQ4l09M8Jq2Tk7zTNux6ReTCQ9iDr2NOb+hHBr+btD9kXsqbxbR3DGIM+/X
MCJoVXgOFmIcjk7rdUtZ0ycxrw11NrlkTfBeGpx+F4L+2nVTaunJP8X5OGAppIVyY87e6rtdTum0
UU4JJOvZqVc6FgZGjD+RZUdoxiNvWitOd/v4ELDJDGltNWNaZe9HSUzF8ZIZEjMvZd1I7KarJAK4
haoVn8RQnwjCrOyyHN/oVXsWQppH0jVLUWJAxuKItQKinu+ha+hDvMnnsKHWALT2SmTv1iy3Y+zo
a+V79dX3M5YlQnWRuqG+LkmZejdIQdTKE14KH+/x+rIR4wb/43uAB5+IAC9MbedFed42Zj3VLXV0
CVpL3DSDnIFp1fC2BDWaXNdMGnxkQ51Ja4nTi2d4bxxzBlDLu3M7oPlv6Yy6cf67o2FW9ha2Yk7F
gF+e6GwIHPfN0JL1kLBug995SP0fJAZUIH8itijC51xYC6ce5ybOzGQM48JlGqBtORXpIVaAY5uY
/QUfS8JgtfBRhJz01HkgwbUi3tcSyfNuFeX9vQVTGGzLpD8r3TUWVUby+r759iR8FGfueObMnT6E
2kiVSq0frC5wOBrmxtVCDy97s4Jx0hvI9RqJICSUDeUG1s6PWBFZ57R1+9ClMt6XAX3ouh7az0Ny
saeCXJ+RNS9CE2o/IITiQZ2aFxeX8EHiVlzYnqxf9DL/7QieemYp67v9fWm6OlgxYPZm0oSnJCsW
JkZ9bOA0ywUeZgeLoPlq8BhcStlXa1K/+rLtGipDJeEWH3MRkxfkQg8yXiDESbn50qSheJ/NOS+r
FFgyk9ThAR49ejXdIlT4IncNSuI4jW9YqyFelSEF0ANlGhzT0BibbNd5pTxSXIcjbjBsvB9heTaq
ihRtmsSPo5nv68AwZw+ytmWPwJSV+Cfoo2Wspxm0SUssU8XtKJQGR8AoSPmkzaLlQngcuBmugw2G
FH5ku75PGAgw4iU0KuIARbSLG/SWxpnXw8QPlw7j1hElAoux/YHKRNgkw99c7QpHPxLZyPeenjCX
cCNraePQXg3zWnF/4fsLTmxYGYSXocZ+azqN6KOmnzaXHCmGg966mVflzI0bUnhuycRx6rnMleWv
81YjrodYG2TEEFRpL2yCwMdQRt6h934VCMXn+0vYiHcICoREuZGPZh9p2xpEaDJKmwaPeHbRcf6t
Ik6tBnQzhghMH0XGgy3Ni9lWoI81vYz1ucjq6tzMs997xbjryXmBQ12degx/DP3pmvg9Sbe4WkK2
ex72CwAxvw3f1TeugbvBtJPhFHN+O+leDP4uLAA6mbF+McvrkFlspSHWvjIgWhVp8wYZjLE6GeBg
YbQ5XpRq5h/50QvmkBZppG0XQ2D+BGPZsgXKCqIvvABCTGI2Wvfd3v3F1MSwq4eOAzNWpRlPUN1F
cTvmjq2ajLllnl2HPr1Msi5OOh9d7/8qcvwvw5jtB0bwWuaJojcG8ksFvOwYaGx1uyzY/5d0wSVx
KD0cWOkY/wIVAXyO0f05auLt3VItZpDG4GHgNMH1AO5eSyxFK1yPDr97fbh55lJxLvrsnHTnh6X+
npjmt6/KP3mSn9tSD+j6wIiHiZXKCXAgJAvZs9CMgeUvXaWtwy6QsgXejAG5JciKpYRT9ZY1CbKs
EhQMOrABsyy+6IOgQb02b6kwzRshKG+lsSFllDN4YPmYBTbMuURuzxgiNJx8npTKaqr3RiWSrZqy
YUXzfLvrIyIMXCDeExHu/krh8rL8+1nmPdE0jdcsI5Ut6vnTpDSxBnPX3v/AlHvuuR/Lh/sXQx3l
JxPVR5xWPkhA3LNeFuIaV4U7I8OGmWxEX3BYpMZlStTHUOpdh9mBWt1/PvRdKGceE8n7v4x96h+N
qHz3E989UNnrHihC9Q4wIdSi8hKx1UkQbauMreCIW6in8XTpCuJoParawjanCIBBaO6Y9Vt9n5w1
PKpn1Ti0xIeC3YTm1NCGYiEY8P7nl32hv8k20umPdCvkhDBNz3nEWaoQGOjuf8P93wWRPYpFMuPz
MtdoVzzUqqWmA80guTXghK0KkFL4Minh4fP7S5yWaANWu0tE+TnegXSRUTPmrXe406xby3aOURRs
v/tV388n43Z+qV33DWIF3U1CpTuc9Q/3E4ksPY4l/vTPy99TSqqrv/V0//DS/40E/vW/ktz/BwD7
vyHd/2eI+/9HRrsFIP1/Z7Sfoh/VduCxf+7A9zvVff4Tfxnthv0vKs8lKjB5NukIk6/8RbQb4l+e
5eKssXXpGGjrwNv/IbRL+1+WZcNtZ6crbANselPc+ezS/JeLE8sVQheea8Nu/7/w2U3++TdKtyMs
SzdtyXZeWq6LRv/f6OKurisDHGC3MhCml8krfe0fNvtMxtcWfhqYdBDfAhwtokg+Rt/dDgn7ep7A
7ax1sfeS9SGzdl2KXmgVi8ikplabiGTNSXyWZcf+cZ0CEk28qUvKG/BVFiYatnJeXVBdAEFRNRPK
zZyvKXf3ReEQG0Ht7c9ZpG+6tnqwBodAlsPpUV82wl3pvbVOK+smp0eothR+3yajPkF/fg57Fw8r
aMPGKg+M0E9EMhnrx/FCsYeszPcx73Hb6wCPU/NtXl0MVHnN2uIi+WCBP9d1syUGdxj9Zsn4dlXA
SgycCFnPvWAL2FQDEm+mETP9di5IqpsA01rBjz+TOcJbV3g3VbYEK8U+gR3r5MVCViCfYKqonOAW
JFra08ip+2x/7Kk5QWNhakR4FLNyO+arvovIpJMVttipNzjlSUOKhkh/mj1Whge7AQq2uuYqwVnh
k8axN3HUf2LSfWZft5Besq9edcY+y3gGfKAALZVPb11pnoBMr3GnXUePIoqozB4JSW6SPGU7kaoz
GwWgItiBGBtYCc+VkEFqwljb8Ddcvu9GONccLYIJF0+WRvuy002o3ATC02mFjZXKe+vZSd8TrpqS
eW9BKViKID4p2a6K2F9AdIUxY7m89ZJMpLGRXnpNGOL5KY31Tl89yLR3NwXNjWbvfBcSL0sWvZj8
FJMAaEeTyKg9tfEvCnqoO433VediMIiWUYUmUbfPUKvWocbWrG0+i9AasC/m5yQsVo1HrsebPPoJ
U2DgBc0DbOrCdG/WMWcKDprTr0j6Z9noi7SgKMW7ODVV3C7snYDMLEVMTQmlIoYK0PerjAU0Nj9q
mW2rFJ9r+1E2ye94yE0wKdmh1jU0XsgGkShAs2gLI6i3UUGCI77JngelRmgYXqcwg7Oji1OBDmRZ
xMOBXxHUXWeNKheTg1ztxbjBlHyK+wheqv/c1R2N2RVMAHZKIOGmpNpaA2JWNT6N1Yn2qo3bBoB4
pb7JjWmtpmDhlXTdFp/tIJZ5gzaPj3qhafElNF+8xn2x6Fmr5lrOvMtuodG+YI587NnsoI9lmJkL
2rzoal+j+50j6mlb+u3itP7AArovnObRgYXajF8itb9lhLu55FkNPOhM5OEtQ9WDPeS5zzGllj3G
GegDtFXTvLYYEXCXcPdeBvoq6Fwy9+y6hTu+FLg6aRQ6mY3yFw2/WcFJ1RqbA9PISyOx8if5OmHw
YtRIfk0t3wraX9lbU80c7OD6C9y3v43ylcgoVaDxOsvUK4OycFkiacUQmjXxak/aUXmXBNuVNj1G
tfYT8sytTPOhMGCv0+eoEdDo49mPdvN0A78zRmns5J+ind4V2QWyvz+hrYBSdkW2ZJfNabV7kL79
wqgHhmZ10K0pXHS5p69qOFYAtL8jwDNw23bAnb5yW7K1x3FYWGLWaINnz6w/olRFC8Z6Z0guXxUH
OofEqAbQg7En21u1G1MOi10r36e22YKUBNAmwnVnyo54Dn7FLHzGfkseKz3iN0Wjc4Mn5ZNurb5N
P9kbSfMgLKWW4iBr/VeTJFevam4OoC4IYt3N6mpmScXGGjgm42NGnWP0WT4lcfkytultzKe1Gafb
Dp5tUYe3xBy4cbOdMc83lLerTcB83YelFQAk9FVYmUsHjKnZOiuzg1YgqHjyw5NZpCvbh3ZmxoQI
6yVQVbGKXpVZ5xiFIm2Fe+c7d7kNkqkSqzEiziOqLtxovo/M8zFDwpRXHNrqMw++IUItg2IfNtwI
43PePyskBh9ks6YxhCho0TaNY6XnByEzUkFULxjhta+8GmyvN9F8dkQfmuuWcPykWIYNOR7S+k24
cpnHv3GMYDjSsY4iDAE1mSH1GVoMZvdFHbTAHxsokHJLlvqkBvFuxBh7QCO/4WA9VQpDV1PDLDae
6m5qt3E0ezM85LLxD5rAuSl4MEwih9fK+Z7t77iyuJSdEAeAH9pLXOGJ6zSoy+2DkWFZDZEDBerq
aFArXVDIMK6DftWCcazohQWesdR7vFKOdTNDxgpZdA5Q7ZPJ3ZjgthfOUL+bbvEHP+hP4GRvcZ//
+CQSCTciPCXVkxhJYGth+luvS8BqvI/mzecIzXQsWVvIfXjemSiF6qMIqk+PYpmVE3Q7K8JADsPk
ULrRfurDgXjYuzlMS6PIj0KFKxVr2z7jG/bCl56Mz2AEvNHmjSIALE/Nn7ZS7MLppoAmBzkZX0IG
VsVHBMQV8Edo8UPE+KCowq+2GRGuiGOH42fWv5eKwl2Js56AFinLZe+H62pwLdaO+DlhBFbo+Wsf
A6W0KKKCs1TVhyImSDsu7QhLgmi0DyJLnmpgUMLvgiBIQuMpwDZCywNQKWgRAdpB4Wqnrgj4//S4
7PqlE4XBqijrg3QALAc1Leok4Kwu/MhEui6r8VZhBCcYvIls44O2r5Nhdb8mgwMFXodFohWvWqof
idocR2mdLBh+jR6tVJFvWEzRNU3TWWYkTW3d5xwkjxpDVEnebqUqyjMbBSiL2M/OtoZDYCIhl7YF
o8dLt8ja4BLCnZsXlBAWENPSC+mEXWcwgnZq7CYZTAWyy11dYBvX5lyj+8tVBF/cK9nf6SfQ3AOC
fBLvBzCmCN8PaVUf7azm+sXIA0xlIMALajwR6fO8kDv9k9FaGZV1ZBQpjtPj8McNmn2OA83pEVT6
G6T71wi3kfC7s17hWam4jGPM+pROkcXXDM593ik2snetLV8q33w2k/Z36CXW3EgY4YsveLhHL7bG
NoBLmque/Sz7CDS4OWKhRxwCX3pgAUQWOSujhXp4z39st6SwLlpa6kevjLVlPeTjh0N6dSTX34yp
s0j8cZuJiT5s/WKV9ckI/Z2nYaLy8/gVw8omdOVjWk57DTO991KNycvcBWjTAFLr1aaFGGgU2tbj
YsqqZKV4M6bkubKNc5vFL2QFF5M0jmjj15IHSaP5Gxj5dLEnh+gwBk8aYK4q2lm2d6ss46SlWFCC
kYbUniR08YjZ+t1K6efDnryx2Uo5dXbBYv9Oc+rCcsNvCraaPc0VVHXBWaBAbU2HsocBhoWm+CwN
rARVDPcE7wmmlI3MGkB1zTY1nXUhy9/cGk6dvDim/GSyljL761caeUKN8lW9nMCGw2RZeRkcH74t
nqIp4m6rHdxoePHK6sVW9nDrJnUIExyXZg5kr7PitdmUq1xn78qYvMVWHy2qFvR6F23yLAoWTlnt
hKhgz4KvK51FROY94xe+N+BAMOzaOhOZ0lwEeHxNDFqN6f+aUc+W3q5GmMxYpoPnlIl2TdpI+MWt
TREMfPAhmJQecnMg7t+t2zxaKoxfGlvcxrDLNdUXi9poojUlAKtqiL/83P9MAomHcgQc3mgz/3w6
oootY7f7ps/GDVtQAk71hNkjWDemiJZZlC8bnbJtaezR6Gc+v7dqNbQEA5+FboyIQjx8l9SgP+q7
0HFfilbTVplySPm3P8B7ll2zrIbxQSNclq2o4DG8Y+8H11G28Lt4JJl/Kh43fsq2r/dgNzPiLitn
L1lzkF+NLzliQNZdyGaFwfi1IqIcUl0wNG8ApY7qzWnz26hi4pTyFrHnNerw2XHjE6oXSki8mZyv
bqYE+S9aWxzSXgPp3Gj7xDB4FEyNuSI+xU1EKaYl3OFNTexMUZPK0Zw5Igp0E9NXP125yt5UZvfm
m0gTHLM0AgrmgR3dOuqioyZp5ako8XZ1yUOg2qksZ0LfqYMGCWUhJvVhxRRkuuMhj5otSMpVJnOe
UZTi+e7GCLWtj/VCDd7G8N50hSnK+xomJtLDGiIHzyNXvSYRO6aBiEv4FFmAUnD3UkIMVyWBtZcF
L6Gg6Y7kzejfxOgz72yn9GowHN9wejvBMXprw+IpB7aiu8l7cg0YTq4KP7mWlHwtYj2me2pyF86M
OeAtfHZq5whQCAnJ4FoGSqsoR61zNii+z1hd/5xyuQuV7myHAYf9+GpMJO9i1a4Nz75hB2GbH5J1
d86GWf2xhIZndscwfCHJSTS7yJkikPwvaWDslRfureRJzVFLtnjPTNjRFpttD7ZcmcnFRSLqsnKb
xvU6FQBfEk7HahN6U07ljDwldnClpZm8k/FAadZe4HbgHnScNc8yJo4LrDXbySFqVr820VL3fkbJ
DbBIij99Fx/MKjn6XHCTEWLuzZa1dargGxEJMVgJDZKueObWQv4CpLRw2M62GTJfFqJuOx/zrqND
YhhtqjvHfNl3z7ADHPszdcTB0QOyFcHT2BlLshUYHsddqbM5SLuN08kVAu2ozRWx4VMhxaLXcTcm
4zkw1c136ycYkeuWemKL+LxrHNHklhNbC6leOUSTS67JX32bEt8sVJ1qkNdwCE+27FIO0XSv+8DO
2Rikq6piA6ZHLMdQ+Dh+wnPf8tXkO8JUtIuTWaSglOAJrJy5UECsAkFxrTHBABRw5KluIclaUun4
7Uh6d7z+mFX2ZTDN36RhLv2QHRyVP2eyhMkL0FMW1bve0GMX5kuSnceO2N5lNJFvbdhTC2iUXG8J
uZao5pc4dRAlxaoDAelK89FIfMya0rwIV13ETCR1pu8yHU925TwzJ5JALaLfzJz34F8eWk+sG2O4
tQOAjaxTn4ELtElm5P1UiLYErPDAz7ISdLXbFA7YyiwXvLxoOjtbZX3FxrTCNrBPrfoZHRzL+STY
8RPfGqtfXSne7SheVcpa6SAbvBg0hGbuoibiAFttUpyQ4Ax2RWo92fqwx8eaedNa+OoSk5rRUza1
+N5Up94yph0SSB6OFf6nJuzw2nxvzHxn0PeDUBNBwKluVUbgKESkC1mEokFdC0x6i6FQR98jnNpT
G6OIIPhUHChQ1VhLHx02BAuNzSAj9uStD41n9AK2PHTfbq2YA1WoPchchz8bRgfmA1iEG//F66xt
OfS7IBRMsBERQ5gFAw0WNrgK9Fp0i8oVj52LQy6aVRzq2KhWIQzSJhez22SQ25o4LzklVIRW04Pw
Up0t2rEp4k+jd54g2RAjTtYk6naTzsE/gpdttRLzTxSsJaELAY3eZy89mWdnanddFGpsbH4SPQG/
Akc4yai2d0zSz982U2bT88jql1j8ff54+Vtv4BpE8tWMm63d88QK6dMqKjCL4zdK3Kos3G0B8EB9
UP6y7G3t5tX4FlL7NZ5crmOmYcyal61loWmb+if5xX2ED27Js5/JNDP8kNndIL8afHergfPZwsja
Z4gAHEWNfWuyQsytY4nQPnTOTGxGVL3L66uBfizNdagsiOcRPQGvwHTJALMYWW+qKRX8sGYZRf4J
Tn9EAABDQuzh+uMIYIMOcdO30v9dil9F0oFBjPKnITGwzhSrAqg/YhrIKeSnBQ0rIGbYPG1o3nHJ
L62KIGYqmcGPttqXuoOpIbvmFkgOgJVs10pWDwC0TrKprt3Q1LvYsA96pEWwfYal0Is9XTNvmD4u
NYwDdjgcxrWXJOy9TVQ2p9T3/wx7bEEnrfVZ4YTB/C6ZboClv1zR/rglZIKKQue1HScrP2LdmhO5
mhMz+XFmYuPoL6Zw+pPUAYM+E4buI+symJHHzMXAU8FOcGeXGsdppquTa64S8PGUST22kc1aPH4w
v13r/HgDVyS7WeclHoPPFGcO5D+Trr7Enf0qJBC1i2qxfnQhoG732YrTc5Y4MMfFd4yHjutI10/p
CIIoJmfRiu44SFB3tFoynqwUpsZ0XRfhIao4K6m5CUeOl7r+xa/4QWP6kHbk512sEgmFbvy9Rf8f
1J1Zb+RIlqX/SqGfhwkadwLd8+AkfZO7XHKtoRdCISm4b8adv74/ZuZUZ2RnV6MGGGD6JZFVkQq5
czG7du853wmaVN8lsbYFquNpJCyhq/V6aw5M8xxFiOmU8m5ZzsCPKCMaf45X1fZHxvqfxvKSlB3L
GvwGTpgNc67U2KjigW4Nw3HWDSbLwTDWtwVcSKAKk73Qgozo87EVZsxeCB7FCGQlm6EuT0VKIFlx
QQp51HLjSyshUk7UvlbG/J6os3NIT1lj2q63NHtBYNbM6XEmOsu2AiLZYJSbR2a4r04W7hZ0/BtF
O9j8yiwmx9IGC2rYD113GFuCCB2bwqUNEIjts1uSgSoIo9a54RzWZfWdnYLmhna2FOkBfvVepVZs
FK8muwga0dA/DaO+GRLgsWSRNX0AzWNugxmenmuDGMHyu6cG86oR8VRfB2WGBxWmEGGTHU5pF55F
jQx/TFKsV60naKMphAC0cbpZ0sbrMbRMlu4RNxSM6MynqN8tRNBFJhbZ2W/XSoTGlV4/CCgbgxE0
IyRCFc9HGcjxuaEjwY6GLcvikAVZd2q8UFXAKDzl6NCsjkxpBSyJhWdk3rQqQtRi3M3q3aTe9/za
InwlGtGbaOZStvuIeLh3k2e638MUJz6ZetHoXNYYPucuX7nuSUuJ8Z186UNuwTtckl95jZS62lPM
8L4tmzPV+VIjCcf5qQLkTt2ZfyfOSp/8khC73CImyOI1cqdA9OFF6D/aEpB6gi/M2WNuDzhi+CUg
tSh+UoX94AJcBjdu9PI66u3Wsq0tHfljEbv7PHttYNraxGBVHdB5D4xqWn03llule2r67Eyra5/k
d0nLiHEhXMhaHju123TsUaOFjhkIisHKnOHBSzxdzb+VUKC16Q3FmbUTUXZD/WMHZQ4hSxrkjdHT
WRCnSfNq20AKlOw2zPRTOIZ+KJUpwNXgepaqa4hu7Vuh6cSrN+03YSXwAzA2TT3LUT1nH4bNlh/V
lbIqiM5hGT1WtK4bWl0Ew20AhaLqa8Mg6qP62M40KBQGQOQ5eXYcPs9h/z7Eo28VM+l40sqP2LR4
RtfDXlh8jFbC2cei+M41gvOieT8UDKaJO7BOHNPJUEV1ZXVbhGc7ydhjYWoErNlPYeECk7qWVTgC
VjGC6WNFBrgEDC7pG2GSoHGLLcKjbdShAVva7UTQLT45lNIIDFc5awA2zccDqHcvZKgg9D26xV5x
6fSsOY90ChyP/bMY0cmJs9VdnbcEZWHsHIiFoz6dtlWCdM2WKT0FBlxKtFuAcmh0ltL8Hif+zhXg
0NwXIWcvqwXSks7Hm+AhQt4CCoU9C/KbdQUIPAxSAllQ7DKfImkrysCIEcK44hfXTqIdwz8lDDTA
4UMAeNud0oFAEHTAz6Cgr7h3OGRI8bhAkmpX9ztcjeiGkn0MBsbNGwE6CMz8vBOipZknyd4wXTDF
PNnmjgxN50aX+TOkBYbQ9Eg2IUEnWzkwiae+ij2lQYISNqKHtQKcinxU2gFRPeDqFcveSe/MsvTM
Zaq+Vxj6cODANE1NWn8Kra6wtGAzZfNj9dSbdhkMUzKTmqE9Yp/5DjiLyMoW8beD6wn9Lbc+aUaM
z2vpnLFgFVFxdJSIGdkqsWC0PiG9OSm81jNgpMcwxTwc6g8ohg5mYZtftZ6cUzeX3+wxf8bA+UFo
Zjy04jatgZmYSqoQDFY96v2S3smauy00LolrNgRjkRikON3JTfviNhxCUqpS1rdc6+jcdlQWSniP
TptlUSsI9InVtwKEuT+Mg+M5tPIRabSYYuXZXb0dSbcQlWwRyadjuvKX6yxTdY/ZltiUZPgORvNA
JU20LKynTWdF6HMj4r8Rw5m6+y3sCDDOIarYsfbStwTErWAjiQR20+FpRidL1DGe7ESXHHIdgCdN
1+PlacdHA1ObRwok7KNtkjJ8ibW93ed7IEAkw+BqkkWPmGqYXmaRHMUCCh/dI2mj0TE7Z80ArjZT
2mAZPgzNhTzZ4oJfus/QKW9aNdUwWSF+78DhhR31ehY/JZZq+nZJj3RSqeiFxV6tjfqll2q8HWdQ
eZ18iN1armCCCPCPCKYlS45pGO0G2/1U9ZpCrC7I3cmw16jWcC0Msn1XhCG5DfVbbEMt0ho2W+yc
j4uS2mgg1x3bGjF82hi6kZYDiEsaHsP0UemovUhIDsoKTomF50uq8Au7HnI6FgyP+AnK2q4SgZYo
KfGdi+QknoRESqyGB8wkqJ0cLLg0B+EFTBHdpD5sP8XCptAg6w5SiUYXnSCq+y1dRxiKevgVDnxA
0VbtSTfPBcfZFrOM1/ahRPnJVWLuySp2v/Cs+YAnbmB4Ehk6Q2dgKuVC3iLrAj83+weNyy2RrBtH
zghwKoYdYfQ1pEVHAKXQts7wDcXO9CNeTgloH22uihvcPAM2KhaSdE4CdOQYhEc5bq08wgM2D4e6
3NUopXn2couqm1MMAZ20sUZvccrPZC2WpNL7Lc9xsFA2Kyhs9nWX3pTEsgSgqptNb1CqsPRyEnyP
CnX0Rq2j3DHq5qhm7gkgSr23uJAwGElgGo0PZeGAjEd3i5NJnbHqYPEkTjMG7qXq6LKazKGLQnE7
y+RAX/w7Yqw3CTQH5DRSPR1WZqNdZb/2TIfphCXX2aRpMnlwkoPCpWmlMySmjte8ai7gSrqIc+ax
eJa6nIjiUqedq5lebI4k5cJr1aat+WYmPW/+4CBozJZlS35fUvZ0oixyMHsnfFzQJZysiEwqg7UC
52EYyKJ9sPW6YOtkQ5hV4qb6ukNcO5EWx8QagZegtwUSgiXSKHjghym+TQZXv5uFEuO3yKBf8K8b
o7LBqkZjFpBQ3vjEhkElA2uZj6QYaa2xlZDPEUCTjJrpnEWqUeFQbv5Kb1wYWMLoVzN2zx5sgacv
FQgyy/I0mCzsYg8230PXBuUHghGmwi84Q+PnwSUcQGvag1oI1bPRnKKcFBs3rzDqhB/kUBR7ZHFb
yy0nYCbOxuqb2wF4v5KI+tBNFsY9MJjM4ggjUN2UJgvxoAB0OORKwHmNBGKbYM539dqis/9Sgj7l
0l4g7qSMRp5QcH1mwGM9TarvpFkygAkTDKjGV+bSqOlnPaiN/hsGgIB+G8Grj/B+TaJbcENyyj44
oXGIjdbZRctiBKOCnblvLcTH6ORMFm8QTLW51XPFvo/mxb7vwuEHuE7pd6hDN1qjceAQ9c2Yltq5
RmWq20gPWrcLbPjxu3aEbr4M83wJYXlyc7MrmYop+oIi6LJXVWjLue8bjcjAGmv4vAJ0gOfsiF84
IXV7bCK3Buht7rtlIaexa6MAwgM8kXHAmc/5DKjICmftp1O9/sNa5YyDPvyorfYJarO1HVQlgZOu
ie08mb7Kc3HNyEoBsULYtigAj6gTQk87qTzZLUR4kcujwFLLa3vETE4fL1ez9oboX0S5RK6SnAji
PIvaDao65cFNBAdgpo9BC4Ge8r4xdygmfQ52NRgU56mnVqWDAAWojm0uCGUG6Temv2YzsDP0DFc0
+3YWzC9Ds/Mmw0TdMExfzmRfYqc+YYtmkAVHPAAWEW7CVVCJrAz9ijMxl0qc6mYsLn3SaYeMSJAg
mhj+6KmGqbMRoAWSGXHE24CM5KZSivcpOTgdaZm0wJhnDvdhNBxrtSwOixrV8KRoPTqjO2z68tSs
4AZOcHii5sOcdypldkI9PTtb/Hwy6GccR4NqweOqlfel0svbVLxbldRPWWaiyrdv3AZJpWXguc07
Jki58Ea+yqFKCjQpFscio+vXXieOhXC67WkMXaAiXKwch19jo9Mwo74GgduDte/IhIdEZgTE2meb
smfTcePHLHaot8sVz+0YnL/RlQQD2AaMhQrZOg2uDT3Wry7zrTOBwAekk5vUxcHe6UCbWn3xxhkR
uQToEWQj87GCyKLTlNLiclIWl1/BgFmKJEbtSAptpxe1dlkm0tOIZgw3jc6JBmCXTaNMTRfWeWTe
NQ6G3EwgmXRRd6gp53/LUDNqdzt2UbGftYdhmuK7LKM6YX2Ux44IcGXgaFEsXrN2OCbgyDMWj4dc
t06Z0/Ck192zmN5iCSlPHV/cWM0OTitHNMz9bZGbQLjiEVDtXHB07nE3Q9tQIoWMF4a9SI9P5uB2
O743K22PVcvpcawxY0z93OQGdEIWN7E7kqWlLotnDhOaKAVbTN/lQYyZZKO0UEPnBuRgu4QErrak
/61CD4FIy3Y4ljOEfSKJ5JwuvEX5gHSoDLVHpaQBUoz5chRR901ipfCigdqlQNdBn7w+GENFLzEn
KiW3bH+erADljHsvUI+uFZgdADLuyEhOjDe4Er7UHOdpbPpbFvqM3W2RjGKAiEn0JUMN/Jhcjme7
n7+JsHrXhf1SJYlxAY936ek4ZA4EwS4ZX6F/htsJMg4Haq51atGPmgZyIe2IqO+yxikHnPOlnsy7
UtLfQEvsNybwAK0t0y2UcpS6JossvmVn1EEG1EyNLD+u4ivmvdiHgpqtjXwHYIdmWrkX9ZC++oh/
5LR0u9SuGS83XlsknddwaCLtOpFHyEOvAy37g4lWn7j1j6nE/Ur6AGKmlzwWP4gXENibPLMi33m2
iusyw46vEppK0zxwXmDLZ6Kee4l10HpbvclzvANs7hi+OPrYrzS5EQoNYJ5CvarOo6CYMR3qBBmT
FFMtfrPk257zDO02QSpFhgwg4VPXqMS8jKbKTYyx25+ZSqNBApxOsR/fZOqDhTXu1jLa+Rw3N7ho
Ut+JtC5Qpkq7j2f+wbLAmS97d8u2uWlUR3uy9PTWFSGrMBEqCJ208DKS5LSREDreM4uecgl5GOpb
ZWzdJsP5FU8Q70poN7qpw9SeQdWXNsEWIS5TnyDy5OTmdnyKKIF/+7f/+P84IE03kPlCLtjJZqTN
jWxBVDZCZVHkOJbZDaAQwV6hYu+jGceDD6FkO+jjHFjJRJYJShylRV+lYjuzWhAUKuTNPRP7YpqM
oDcEBDFzfi/lAsQwwfiBQgb7XXHGMppeVQbRbVm+KsC/KYQnaFyNOR1aKyHKnvgd1GE17OBWp5R9
cidMqwv1NVRoY+jHg4brwlyg3tVkXWzCoc2x5IinJZ3BFGf223rGB8uMBNKKQn0XtREfbMFQHQ3n
wiG6auqH+Qw3HiCBvhzrZhLHzi7PRtxNR1U0Jzd27qU+ubf9CH7XBDTmG9CFjsKaAldL+/saE2+b
lMw9VabahMQ4u06beJDCZTrpGsxSRk2KI4Av6Mp56FQITZQWTMR2cg2Ak6QTodCPERaUil8Lx9pF
l0Wjp+EsCOIMwyFrrhgOi+x8S6sQa9B63WC4TDZRm/TM5ox01zgFw45V177MPSmehjxaudB8B+oh
4Xk4mfWFrrpC5HCgaOQUcBzotkoG2V03gcsm2MEaJ3/L0Gjv41lae23eO3IENxIaN1ORusxZ7BPy
/P1UhekuVw662VCLt+q71n9qbq7Qt1VH+jANpXYc3mfkx28p7eNNDRhmV8ajyVi8flZUFT9jgSQX
DqPYZRQRm2FomvuQ3gTlJqnp9nggPvR50m1+ZKgZOLUT6alm/+a0VANRfFuq7V5tWvu5yNXy3Ku8
xW5Pc7qMkms53TdlZG6dNFJOmuKi7qxQc87m1XBNFoX+vZhh44GEuCvoqNHMzrNtNAsqTLjPpqZs
rQLlZJ9bZLBj/m1zZAjKQNYESZuvy5h8WcQQVoJzMXhPc5/qnCul/qHbrLXNmLwI3Vhde9+V1noe
6fk18AfOc6Z8uIp+t7h1ticsp6YwNx8M6h3VGQOz63EqAPD16Mp4bjMKxpnKj4YwbqZYzibMIFNR
/2Pl4SHvNIZGq/Rem9NkY1l6oLDkegow3pxs1RAxrW2Q5t7FZ2hPe7eaiJRekL7GUfQeGc3WcHVB
ACoM1iTD1U698kjmI95lgnRS5MibvmLBbBUq4bpDUIwQJSEU3Jtf6wKS5hp60eoHqu4Ud4ZvTLjs
DZr3bYkiyEhqxavK9h2UqB/iF/Xx4NLQR5W5AVrVBJVcxzucVsoQC7HJbZCGvQRcRmDDxrQdFPWA
KwUilW7fp/F0RaU9elB0NpAVwlleJjS5+npjiFSwMeeSZsKYi723KUMv1XiCyOqU9LnbtL+bjZie
7lLFKOKKV87IH60+sQ1N40vUkm9XL9VnnJJWMQwcPeLyIpJevVgP0+T4qYWqINWRZ1slkUiSHDAL
mI4Sz9sYdI6nCd2ndTnCXqUi1OCexZYAN9eQUhI6yjY0OEcP2iBIIOudbWxZz6Rx9pANC59gBTos
w2KseV1grNrwJLUGoeki4YmMzoPbzcesxf2siOq9xHxk5y6Nq0JVDyNjv4Hjj1VmximKpjsjcplr
CfzjVnYoM0K7C1kjQUTqVMdWMCegokpz3Dd5+VDqGR6lxCVKrDDQ1khMSkS/AKGLUVRM65StHIh6
SNYuGc0qgBelFzcx9FgXOE4c7yWIRN+NbdCBHZThkbyaWqtrLzdZhmNiH80egW4jmWsopBjS0Eu3
eQ+6q+fw7evJXZmYIx1R8dzyBGq9mWxaI2G3qogZV9ER91n+JbMG01VrLjsHOCb99+ko0+/qDCE0
irO3gc/PcCINUCdUnqtgvURjWSmPjus7dkt/m9Rsx4Gk4mgagVJN9t2d5WpBruj7OfUZ59aqUddI
MySEKj7GCZP/vBmRQBd8oLCzLtB2cEgz7N9oJYcgxD2jDxrI3gHku7rG7Yw09WqvuY+ckU58uXEj
ehkH9kraAVr1DJ5n2lIMe8JJsy1tFx6EOWxukUYhqEtPQ6rad+PCWAc0hhlUODdR4pIXW9fTocQO
hqy6Mf1sRZYumfXASwGrXHE38WDzCJZo8xRgBTRWkkxxd8ASgftKZ2f0BMpKvsylVRBgzy/ZlNaw
9qEXJeS+kzBL+7cbAS8kanPQDW2+gwhkyDw7EQoMucARn+TWbloHeMrSZxCJXrvSviRSZ2lvnrrq
KlNIwNa3WlltXO0+nKGaDd8s+SBSyiPWUsJcPXrBxNvTj85AFL/L8F3wqReCR1vHdzj/K+4P2Eq0
WQPbHe5SZ6G8PWYrjRrk3Mj90O0fobw6OhFQ1dcU0W5ZeZjhV8VUL+ZiOG51mFzsVG17bAmBjwvj
xmphUw7ZsRB94CCka+L2cA84Dbu/vW354oQXBXGFUnSLvMBCmZ3Pj11leKp1Lmw9cFH4j5p2MdB9
JN80o8H+Vp1QGQVhpL3ZGnj8VeWdcUgy6qc2QtORKreOqd5Zk/YcWYwdOhzeRWl+CKzWqFS/K7oE
WDK8WqgIFrrx6RB/lml/dMK7oaswDTOJmtTDgpi3yKoHy6W/asqvQe4L+ZzlH2p1SpiEuMazHG6G
2mZUoT/XttUQJsO8qIzuRKZvyQHyOBiGJeqTJif8D9kzimSdIZnzUvXRPuvDLRoIaAnZSZ0zf86I
bGtIokRmo/txr2zaod8k0auNEKYF5Es/25e6snUdmNjNHdgWDl0J0AKx18Es0Qc44rk5g9Pb2Mqu
GKvzaqIwmGUkk7m+Lws7JNYGVEeWEqBLuG0pR6f0vmxfS/v7onaB1qNJljT8l4QYpZiWobCIpZI0
gDsVOZsTHehG3kHVPBrGsI0fSNnwsoZQyyoz6RgOJH13yb6f4QQKk55far11Dig1Xlqwk8otqSUR
ki2KiF4hs1YfSDlBbdUuDsNScU8CMX1sVUE6YTmfek4EQW74HPjIXDqBb/c6RplLuF10/dJp4rvV
sGSAvdpRsviWPtzUEoJ1WryHCL+V7tWkhILq72jx2TKq81QLrCvrzKTY5uguCt5pmExmz/+0jDfi
+dCNtQPwRGCcjJP9Xi1fIyV/H8t5jRXxxrUs4aistfl3qERHh6jttHX3heDFGtC8Jtb9QIUayXmv
tfHkueApxsTYE0lPsrFkxVkTzJEP9RTry7hBNITtA0kAYHO2iMi97xo8uUT28tCRzCrN8UCWQlA5
0XFCtN/N1YUuLTg+sA3FfNeG8Ru5bk+ODZmMQdRmhIw9SXmOiY5rSeSg08skAhmJZDqtTRGwncar
DeWFLNQfokAwqu+RTtL9RCy5qltks3cbA1gjP5qQq9engWUq6FaZcWTEHrSsMf1AzDYC1kqS2zSU
fgfBq8KaoFRPhXWkf3vTORDT++hQwtNqkOKz2cB1ogIuBvtZL6lz3TDzpWmeOmm8ZvNHWoZ+k+cH
U2O8iHM7FI/wrW9UA2HurHzLpoKmoH1eIxI5g77qZhxvkjAWOzVOT8gdvSKv/GSGn6MoNyVKa6I4
t2IOGUuXsOQhegAzgIQ/wCLgv3bgsdTVezcxNejqed3JSVFok9c/+Ph+dzH+rezh26AmaP/tX4Tx
n9xxBuop4Vqmo+vYR9Y//3i/Ylxb/+v/VeWpNtclBC6mUtM+T59IziLNJkSsBZQwy5JvncHNp/Xr
hg6utR74kJ150uWJV2H3/Ppx/ilX5V+bJn/yVZ7/wnj5/6OrUsOL+F+7Ko9fsv2afzJVrj/wm6lS
0X5hFq+jb+LApgMdsLFI/uaq5I8Ik3AxFnFC0DRdd9y/2yoN9xfNEo6wXW4mJD4Vx+Xvxkr+SFia
ZjrCcISrIxD8Z4yVzk/PjWnYPDaq47gU1a7Gx+P3/PG5If2kM90xhdhffon8kpgMaSixMWig/t4Y
Q7L5w6X5iwf1r36fMHSXT24bOlO4n38fhaZIUZdSMqcnCHajelmG51n7nIqbwRz/m1/2qye0AgIN
6+3z3/7lt28nbEezXYRFq4X0599mW7JRBOlvnBDpXS/PrBz1JQUUEZINNlhfKzi81w6t8dCGbN1o
jEuxtdSrrkY7m+7oP/7uvI5/vtomRBLNMYgNELZqc+t+uto47FhjUgqwyFoepEoKLBQXJnKkV2xr
bWQT/zCRNTchpu8WCkGxSnz3oTreya58LuzwnC3fEwVLa205B1ECBUbInKQESGXJfWNat4QIbaRr
XXJpfYfHflpcGZCbc4Mh9D4e0KdSWdDNEsNj2/8QIZovtPONzlirJO7HJlkcUp76xeGHMQyL7fBd
x80a98kGcxnDnDwhd6J97msmBh2yUPplOAcEYPE0pJ5AWhWJgkKMy+3QciOYIwo90qVaTqwmT1Wz
LCTSLRvyRRmMMi/iO8T8JOk7PmkJKXZ2MkixN9JTnwovZPiUEAlDlgVn608LbHRtLoSn5D6zEdxq
vZ+Kjkbjqq4G/AD1TuNLuSgV6+kzYtetcEoR2ALsDtjxUOFzjS89ecjpsskxzSYtQIHk4vTIzGnU
tg0UNPEMShusEVJ71EgRe7SuGhtmv1DTgU946wknhp6TuZ+Aar0mhCoi8M8+Q+zdrNcvqi5d95Y4
tJTRvdBe4Nya75m8owfO/d5GA53ovjOLwOSKO9kzMkrES1vaSp7ivNXO6nPkilfPfOcwuxvp/Q6F
R38Kk+aXAfNzfs6jCoVf5yuYLq2JbZIzvEnkVj0wjZk76jliv7l6dJQ2Up4Spkk5h7wCq6uGoD/a
ifFTG5DD128zmcRO7ldo9oxZDSJuxfoRjJpbRaPJITO2HmlYQNgtht4v+8EXtPgTPKiuAV1P9/V1
FmUoew14+Pp1F56XBZFbRmZ4gmCKti6HFyI3lc+cTOP2baQhOVyz5p5ZkERQGXI4nWjpJYyEwuZC
ltXGQn5Ylp94NlYbmW8rCqpC0gDHi67catWbyd3DS41iPvOX9llZ3gRGhIH49lQ0gYi+BLcdAVqX
PrQjjwn3pWVUZOnczlVhnqzzCdfLcXSldG7WPxtl4a3/3Xof1jn1wMFc769teVF4I63wyiMRos7o
3XCzJm6kpBpz1A2sogEfLbbrY2ILXhQmZTY+jIVTBjJpMjqymwoNe0MiW83wIjM30wg9voANxoVW
3ev6DUX6FXOXWySttOPxpyBXayNm6fne6KId4+UuJ+IAieLqd5F4GduIRkruei3Bz3MX0ZXmVUi/
JA9xQVjHSNop3zIZvkS1M5vPiRur4v+A+OCHPDZcSpKpqTMjb2U8l8hS15AXBhpBZde3aJQRQ0s/
NXLErs4zK1pg1ctTrUwfQqJr6OnkyulJrwy/yDgPRMau0firNW1nJoWfqmj1SbAnQsiMsAAqm/VP
VVEHNS++tL+NtbmJeTxrCvhB+8oWTMr5WxKRzFwTEM0JZmieBREKdQ/0sfqsaoB9XNHuCAwgWPem
abq3Dc6evVeRqBtzpqjGL63rVrenR7yzlxCDmnCXYvpFVbNLkdhGs2TyiMADT4zJc+niGeDz9VZ2
H0fOQV0P4iwhQ8GcjcdrYE5ScoXgC/Ou8CzanISaCvXNVya5zcY11N7S7J14Fq+uUJWXzvdSAoEd
rNuFs1XNgofsibMqsU/bKX7NK4hZBSsgf/n6ovIeqLqLPAu1LB9p3Z0Epz6DIbhOo8kULGAI8STP
sJISx0FOiOCtxkPPu5g3n/aEfmd6bqZncjUoVXl8i6+ZF9C2Dykf1iAdqVU1QhLAZMUFcx1WMHLz
mukQA8HPMUlUmeYBbSXplxVwRdkAre1R72ozJktJh7G5NH3E0IEz/KTGlI9wZ1Vb3Tqlvm2TaCvz
6UO25P5Aj+CEkx9Hg+RRB0oOJ0AMWcz0iXuabG4KphCmcnut5KTIZ02KL1J+d2PIE8xN0bkwhX2t
AB/16DFWzMp4gXi9AQdErCAJCVGwrkEZ93jsQK1HDHbGfF8yOySBmIaR8NYNqIwRoHLnMtYw69hX
rIl0d1zMRJUb7bpEHiZj2quKThkfrSDbb7XZ+mpnnHpy7jdGtj7a0e7/SVX8kmRJ/fWZvP/rT7Xw
//7X/5m1M/XuP6id38u/nd/nr/Ln8pmf+b18tn+hLBXCJSeBCtp01L9DSRT3F9WmRqaAphDWKD4g
gvxOJbEFNTJ2EtsxDZW3R/2P8tlWf3EorddSV0eKY7rGP1M+M3r4U0nHXw+PhOpdEAaFv+JPBTSz
uk4SM0cUPCssiA70d8kITE6m5xamtd+7ALTQQ3iyMVpiF9CShqAE8nl8AeIO/8A4y3IaSccKH522
eAtrucv7hpaFuDQYotHwLKT7Ob45wCzQSlsJYtaciE5JW0vaG+p8sxCoismCfsoPhEl3YVS+WQ1q
y/QeT8BtY9mPWjRdU4W+jZn9kFp6W0gcU+b8ICyb1j8kkCGMf4TujKvKMYxNpHTbviWlziD9D38K
TQJTdq9V82HsROc+Rvp0dZT2uGiAKyUqJoNe1uIagIVCZmX0+VfbCqUEu6cuVBovBtb/BGu+kmqk
I3XnwiBVMc2hGIYo9BiEDXqQUHYzYLEgfEyrb1BBHJvb5hmq8ghshF5OiTvm7CRVfc7X4Egcymjn
o46dMbNNZijzS2G7gTpZhIFjCLRriKUm5ctoTBYC6fbctWjOy5pPPRrZ9zj60nKBlz/6McjxJTPl
WqSW15EG0GQSG4n1CQG95WDciosdcK5nerHmjYtzX4thry+jIU8FEYK7RJ+QjoXzSXNV3E7yStil
YJJW7ZBpUuetfRY7ZqAyk4KFjJI03NlJuXhliadSlHuzK56WPKt3brq8Vrr5uSpmvVrX7mBu2f6Y
z7EPz26fdgrLnkvgEZVcMxifGlfCb6biTZP9aj94QLHzRMuWDa/jH8gZwO7etB07R+ym6JiqE3yL
/WSib8R8uCwq6ifVTYJ0esm7uQGHEFOc0RluHIUAm7K/Eh71Uc/VqQMqIOrzEFkvxkACANiGD1lD
Nlvwui+IB+AgUhXT9Zq8IvokgWqvj8OLlmmgD2ITigLTnMU2Gm8A3+Bjfx00QQTWOpcrZKn5C76X
zTDlNzjERoAK0bWD9ukXxoAZrBeln9shyAZIkxp5sA6Or2xSfOpxPx7nDx0uOMIx9Y5cV1K6jKO9
cmMNjUPDkJmVHwGDtNxh4LzDmbPi2SMMKQnmHrO1UajbceUCaQojlMSBW5uh2x5j0wxCobabU5dy
5hkbRkQtAYwKcih84Ui87QrBUEvTchGpva8YeliRemVjsg85pbrZxHI/q+4z6JSXCgUvlJgWt2Ja
AzzOTlAWHlONR7tZ/QBR2Ny36Lm8uvzo1eFCkPAbfkzNV2K55rCkyS4NW0IkxauiF2/pQoFadAAT
hBEda2w6YfweCn4+c4lmJ0s7WFAW0IvG3KMk/TVadY2mMEHdmlCP6PGuYVt6Ql2d912Kl9W4GgP5
BbW+nOoip5da3Q/GIo6/MiYNjAiOOtEFVWkRqmZ0Q3pwF5Bq+sZs4QcCbJin3cU08jujjz5c4kE4
cPAamwy2YPUD7ytAQJRyhN/RcEcW1bgrGyoKTr28elbjMhalUZ2SgVYuSFqjusDZTbc3hFjQtKa+
TU5JRNRpGrrvCLmoGHQ5eK5RP44DZt1qmfAE2OpdJyWJP7H61CiDugFKjJPegCxbxNe6iSzPrJWv
cjT2cTQ/iVDcoIx0xASge14jhNPw3Y2mBMYN16ucJJ5dvKIJCeCI3DlxIKis7QIKJkpOo9DjTVUT
MqOmTeNnOQeD6YgOvgIeQq8tS+FMskMci6LeG7gxR+3JmEsOSAbfQ+rl11S+Z1KoJLIyborXd03N
39yKF1Yri8cqRiNRzKQt1fpTDzEuaRznt87EP9Wv+78vO/5H1iWm0Niq/+vK5NDmX3+rflCd/Fyb
/PZzv1cnxi9YYSxHhTtqoluiEvh7c88ApqbS5rINWnWGhnni79WJafxi0NujPqEJ5lI88FP/h5pm
/KLSFuOlpNQxLRTj/0x1stYeP7W/VFV1aT5a1Eemyt/6c7tJ6uhP9C7Cux1B7DJf1vU8om9gMi/6
w7X5i7beeu3+/KuEapimhmzEtFT9T3S2XlPYglt+1ajkQDwFemkQpiC87qIZ4XhS3CRVupNjh58t
ek4b44Hg0k0xKbhxCHy2m/0YyU+3UbGQ0l3J5peFfkKjLweZ4Taq07saAT2M34ulKNd//OEN9We2
HH1CKHV0JNcWoalSalJk/rELutTFOCW5GjKGJaPXUcSlnyKOTkuR+GvQFAqgHoWecan/nbszWW4c
WbP0u/Qe1wDHvOgNB3CmSM3SBqaQQg445nl4+vqQ1dVWVauubW9keSNvKCWScP+Hc74Tq2+Lpzym
Cyci4GbO8SNM36pM0UKaZ22or4ocG+/T6lDShrE8mB1WX61F96J7SGzc+WAz/3GGaY90xjLLx9Sl
fTX0nixKiKmQMBnb1MVKZ2+MZWo6SRl9IkEyVpqeWRuXxCWA+IE7+SeVqlvFFMTLnc8ppIWrokcs
zFCKvVOEfotjT7CVBlRmVEsvpPWXcpiwdaT1cSJ/AJ4pNB3w8iwFKoYL5t8oZ6cHVvhECN2TXxt/
GwvmdTFcyNOdEGcWD8i7EfQiq1CGKDa1737hmKhXIWZcPmh3J0U64RrjBQVXEOrNEYPtDiDVBwR5
PLn8KK1TncrEvRGCdyAkLlDAzHxgNVjisKw6yYZYwyN28vugETsc4uIYZ+OQeSDJacw6F/SIqW5R
pO5GruE0gQ8toms6AJHiw5EjYzIKsDoSkyDvM/a4mBjqOjn1+YA/MfxK9JKALpLuu+gZUTToilBs
mUihwmSBzOfPK8SqcDdRqx5rRP4k9gSxHKkELMBz0QHS7hM28atKmeTZ2jOJ2Zswa2+zqK6GPm7K
NMHIM/DTOKdqltuhdL7QKN8JoXisGNEhrkGKsVMivkHeQPs4IEELC/kYklTBGvkhjjCFYmja55X4
DEef3evEztk4y2XkBKhIEg2GdG34GBb3R4q+JgdJyxAEQb2k2Yho8IssYbqALYYIXeNt6rn/e4dC
uOjmP2y0nqTjPMI/Hfg/1ksZmUIO8OIXb6qvoWlDiMn5wPLUyECwfrd8fdxB3uF2WmDbJJ8AdWva
nR12RtBNDQofVcKWJlhkHaoeKJ8oChAu81rLEr4zZ+fBUUVQh622nqv2Y2rkd2H/SDX/1qW/ruXw
1GixRYLpWzVBLW4lRou+mj6c1tsbfjMQtqvDlU5QuzsMvIBjbPPlCfVjc15VlREFtTIzZsDmWaT5
Wwtp2G+Nz6yv9LUvMd+2kA0oSv0KtXu800EBkKHHTLPV7ilpUu7kfJJgsJ3JCl0lHeMRxvi0W6kC
zZWcyiF8h8KOrHko3x0L7YLwcSYiFM7Si6Wjcyqwy69yD9KfE73Wi9xTlN/RtNPm5gPB2025CNMn
dSLvmeEaiHBj3KDzv9qkl5X2QYKXYCwINjZ5rSP/jt3/VVIa9121txcpqscoxawoWCeU+Iyjijbc
Z7p2R2v0mwrtt6/oEvv02JVEts7eo+0mOHjtL8fKIRm2Z6iSOroHL/G+Wqvbxr57mk3rSxPx95Sn
x8bw/sKW2I+l/eVaAYljpEGLs8qSm96WP1PdrUtX3MOs3htSP+gJMcJety3t9K0CvW47uKqTV81z
AVODfLS0zy4tnyCNHmpW9BIwy5SDBptHghcM2A8Rpq8KoKG5S0sycWhSTgXZAH6TPiRJtXdCcjqn
BxzbBPx1fO40EaFhkIdCyqBt4heATBtw5VhwiLpaOApD+87B/tW1AHNmTL0uFXq994yGzUhya+Yp
qObkZjXRo+PUB83RzgRwgm5omyvE4VM+l7s8U1fq3k/D0rZTWO8JEkd4L19QcrN/l9T+nFhldNd8
9db8Sc3cWrUjhoaUdjY1OkrkBGqxDXsV9c1cI+zE+QHOblVNGR5W39lBOlr7M82+x/q+hoi7suPy
WlflNQydU9nLoHPofMeS1Dyhn/+55f5HNd7/w05297e4fmV/m/8vhk+W/p8qgc1X+/V/yLfLb/i/
/9f5q+1j9fVfRk/L3/j34k54/xKWcPEIOq5nOc7/Le0ENFwHQIJvu0hLUPJSTfwHDdf7F6UbdR9z
Tn8ZPFFI/EdlZ/+L7+FRHbkAc1np/o8qO9NcfrD/VHEty0yBc9YGcu87FF3Gfxs86XAWJ8PxHUA9
8y4ixflU/ztAKsVSR9V30hdnrkZzNWXlcfbvk5luIsxoqbdbfMJhe6i7QziVjy24wrC2t3aeVLCC
PDRTsKu9ohEr1XB8NDQriY/xU86dgzddIxOd2FSm+5oDn+U5g9EK8Nt4zRz0U7D9ZyN5nwms2Vi9
KYOkQ05ODvXE5MpOOVg6vTlNnfmWxljPUxntCW5hkdXxoEDDSQliiiJEvanZngAzXNxEezJG5y0V
UDz6mq2aSGyD3KTh3CdNjiwboYtWoaEBqUV16zkVBolFJF+b766jNYE9gV5zdCAatbcG20IIsv8n
j4uvOfuaCemRjImsplibtP4WUdWt1r84NWaMYYrXKM3tNY72QJfpPbbMK5z2TRmmfzPjY0xBQ5Yk
70BxsInV7QF4peGXjMqTU/6J4Od2QEYHkRKBoa3MaD60CNWb8s11o0AwVdCk2CSuF1SWuVtucc+Y
dk6Lp3TWLgUhEHJpzQcI+o0xZoAcCYguUHEUcm9k4c53XrQKA181eQ7Z6dC6G2enbPAaYf+nkciG
2Wk5daCDnl1R2e58PXslAuhVnaFp/I3d4ra8yHVkIdab/rQkmrTRdOzCMsiNkZJJbBNWAIZLT206
fyiR9hXwd0W8RG9dLAiYA/3+ChvCW6r5B9vUGa2P+96EFG+JQ+2a9x6mmxbNbDutkGLD3Wl86iyW
g2CDY5lBr5nFEWjyyuPo3no5+zqjP1cTwXrubD8mb37+UnERzizzInVLSUmWXnaSsb3pBd8odQC/
JKQYZBQ++bgrrHepYOoa1EjbfnLY5y3y9/wLPDsOZ3vcKFK4nbQWp5LxRyZcD/80fh0CLU69Zb30
fXwk1zuhZkgE9r/2mz5u41KzTzXFI7zksf+p4drIE+bf5xLkb1F56jiBudRK1mi9CU3CmdWDrXe/
oQY1FcPJkgZIGkIxbttGUOGnMVYs7x62IMAAhMSsybHoMs5s11js3qNxRJtjWJ8Ng5qt1vuAlWf9
3I9VtGNKrq9jLg6EbGyPITGemlKsAEYDEFmPeb4psqNOhzeA4e3JQIAIbtqfyJ768E/cDLsiS9Wh
j9z4Cmn0nOmGeRh84k4zHBH3HODoQc/bctt0FWYTXK/oDDJS7cQFvrPOC87MtUHwenXT+EW3Mus5
k631BHi3dUkr9KP+vuRW6DV6xJhkV31dGo/+NkV9HVX8/eRzxgHuFDhnktPYcQdGyXOHOi3qo+++
eIz0SwsAJJ9Yy/nJiRiwPbRE3UOHz2oqMcYXiWqDv7Sa2G5N7W/lkszEjNlR0NU6zCn9i+0TpcAe
mnAj8sXLdT2Ia8t770BSmnMGxe+D4W8ncTTcbSvhKrr6U9+PmxRamG1/hXoddCk4juQ7z4uDxz61
xJyoi2JLvQXohkpT53DMYMs4iDmbi1MOMGfinVdBm8QnNmJC7bIno5p35OzgPa8ZXeKQF/cxf3fQ
Z9bpp1nsBa4Qd8ad2z+3M21RSEtWbJV+DaV+m/N7A2i0ItQVAAN2Wct4gVVH3iwU7qsJNwH6CkRJ
bedG+i4ztBNpF+vCfPBNQApmvTKbj2g0eNamO28TG21qI36+GEDZjljame4oLu+R7t0KnfktMg+w
r/ZMgEYks4ajIH/Lq/G5cPQ1bqFgTJKgZhqrSbgWhsacn+24Nincr9YrOIUAPuxxJJk4VwgBQ3Sz
02tm7Ptq3MzOb2P1R20x2TVABVV5GKHvqXGxAL0XNYHR9VvsXDy4Gop/MQb0H0FdZqspTq/Iebej
F+8GtNVyiG/J6B/SZtuhfEm+K2/bsmaflb3LMCpliypgRqcyRESLQdjAeMe9uGaiCwfO2uJ9XMkc
MF1xSFvk+sm2XFQp2dvgxU8tPlhHwMoS8iPDL4KcNsrEgaxPibSEbqEvNybSe/+9ksWujyFpZe5W
Nz5l9EsYGB6c36ZV3xAGCWd0dkN8jw33uQb81jKW7H2B6cdYjWx4mXuveeMJzyZJvv9phgzDlQXM
SG2s7HfGimnOmGfzqVqzar+KprlECuAFwYxVU9wVDgbSseSE+8Hd2Yg1wd/5v8pOP/75M39e6xUh
T52qbk5vBBa7IQCEStcQJ0zEcVWhIKTJgj1dmWx1kyJdi4EdlYaLewaN6DOzRhe+rhMPxBMgZpk8
2Wm4o5+7DrD3Rtol4yM0HsYMkWr+p22ZiXAHzxgQcVUSgfiniV/zls3JwKIJKX6Huouzg6wU0NAp
HNUKWMoAp1c99Xm38RMbI8Rjho46S18d9c4TtHXQtCTtfNHLIB6JCY4OcphWnVH8SSLgFXkbZH6H
N8ODQ/Qattm5iGnUYxBTAzHCXnju7Q932UWgy+jieqWjXPG2ee/zAOWk1kKbMCIWUAzHM4d7Lk32
k5sdgcYcSxbKEkY58qvZJNe1LYPMAWk3MYKZxq3nnBrtZ0mYidCPtBT9HHl43AIPvxqscEqJ6T2D
rFEjorJyyn6eaQOfKTsEmY1AoQB+6dWe633XqWI3jeWeiUFQ0GxCHFl7RXnIRH9BiRBzlCZ/8LD1
Vf9hk2yW4w5YF2Ozlz15VaNxrsjpwLizlvOS29tD+iGXOfN/pUWocPikcmxLpJA5mXhE1wqQvbQc
BG/+F6yoZ2L8/gwdH/AISCwLk3VkCv+SJT74tiXkOX9KPT6oWYGYas4zqKeZ/kkdQyEZKhkB5IQF
bvbdzYzinok4R/TAMMjV7GxNt3Z0K6b3+c+sxp+UeIHA7u2XSlo3xh0bZDKDp0848xh5aHApU9gL
Xe4oAur6RxnTyDW7CJiPJeU5det4m5beu1aiJSMiYl+zdZWEbMcIXUiKfOo8AJoymn7SHhKc3y3V
3EIc9F8EkbNUj1CUpkdXj85W6j8t+o8eKEXtD0FCYjJ2k2rur5V+ak3xK03vp817sNgEatXgh5Au
1bi3ZrivZdVwflQcB92pKEePddE7sxRKHBRKx3a+2iW8wqhglRUWKN++bYXQOE8Z2sHv9qo3J/np
enNvVg6hB+NaNOjfwGpZPd+gG7cdHgrI6BZsX/Ys6x7TbIfrIcoexukPGaWrKbpj9tyFeXnqEOeU
/Rh0CBvZeUerJuMqZ9KDAL03IOnhr/8I/d/CL85lWu+HBGaHfrWJ2sqmZqMiPhvgMmRen7T5FQba
aeCPZhBYbVnuOaR5Ctg8YQr2F/8QcXEDavGMX8CDISLKXaW8TVU8Cd/cF9r46lIfhizpyHic9IVH
CkJgUJcI4lP3uriJekRzILjUQkOchj3g9KPUPyvlbC2/5GPzLFhyjlV6CHGNFC1jUt7GzEMe0vfc
xOmzw7lBhuQqtr+K3HqKisNscboauLCpvdHqMBGcx1PmPpGRvgTUMgmbvBq0AH6m3lrbpE2DXgSE
XzzHljryFxEXOXeHx585Zh0MMLfLzlqXBHZWVvk+2Ijm5TeP6VHLNfzezIQG7F6U8ZHZ3v2O+gFw
RG4wx6my8kHoxEookfxNsEIrb3xcFJJy4DKJs5ItEVWMPaFvUhpWGQ3PVde4yb1DUw6DO2EgOXNc
KtuysHJq731pfXgurjYueKa95pPCAg3DtVtpizKqSl+8ZYneUIp8g7CCm/UggaOVYEQHB9Y4kBTf
11YR3q04fGUjsCqorYvoxxlnJFHdUuT40NG8juQFXjuOzvVk3m2rWC9DuEj7yZOX1kX4xDJvroDy
JtGBJZ3Fhzfh9kLiDAJAfrUtuLvQ4k5inou+B7TEeGzZ6usexOPSRQs4XSCIK6SSIj/5hXd1qhtx
TQcNprFtl2umI4/DQqxzgQq1lC7JYRx84N0dkVXltsh5UtjyNzDnCwXrmUlYOJ9EO9GzAVEew5eK
FK3ZhxyuGOXS4oolAWHOWaOi5+vJCIgRHlwgk3JZcrFwD4XxXnfkadTfWmcpfvcDtN+EZWETdod4
Gh+lbZzt8leyqg/DY0+1UXCptRwWff6bfs08mzG/4Kyex1DucQvsIgVXh/FUnXvXpgwv0t8kRJJz
mu+JL9obCP4ywlgaWawNB2gmRUo2H93BPKXiFQ7gPnHfDJqlNPxDggfKhp6Jtv2i63xUh3kjil+F
cTUu0iuSs62bPxreV8O0ycOeVJrfde4yzid74LRk4GDJSan7gzlIzGc2TjeVwUFRBz1O6DdvXf9a
UoPhjkgwZ8Z1uw3t9x5F4wx3DLc7NCZeVbRZHd5L32M94cBBgODcPveUzbrCTMdR0WhPLFjXA7yE
tIRQTKx2Dww4xU+kp28YkLmUwY1h1Jbjh8bSIewfJt4f5cpg1t2dBVqnBelCPiLdEnKyqEf2mO1q
75Lp/p9+pnRJ3c0S65Dgp6C8EtOlTOTaMZ7tCZy9eenyP05Sc59D1CX8HH6j2eBuBogUxwfSdGBJ
p1vbl5cambXXmtCDH+OhO6XO1i6642xDLhHtZprbHQ8GkTdf7sKRgdLRjNnOocBy82wfQQSKvXLd
tnQ9TXN2fApDjh3gDfmjzcw+QdTnlLi3/VtdY9gS5tWwKaq19OpH/kenYzwPE65kb0X2GSG/8GxH
cRVTHSS8h13RHRZCjpm+Cuu3TufLlJFLl9S7JWUwxhCLVwb24hCuh65oty0ZjsKvHxRL4qCuYMz1
2h9bxfdUK3fIbLDTaTaOHws9n0aAWpx5TxM8EQGzeqz6N1Z5qBp5BVOXIwM5wXooh3vtgsMTyheb
odUe8JUHul59Z+5LjPpo33r+tjCyeyJDcLqEK7f6S5hOG8e2dwbdy9hlx9D8BXmKu2kKGre7K7+9
1RScvvKCWSU4Fqf9QML0mo3N6JxbuG2z1wYlh5/lQdhGlWkPPlcLG0AHbWfmks89r+rB2rWL9XXK
78zLVtN30x5m5i6YkUkwWPJEiHddJvbGt2d33FKE7E4Uhzl5ubxCIPs+Bs5WIb1NQY/gs3icwU3O
32bqbWc7O1ohOH3za+SzAWgsLPNTS1svQ9Y6OVpy07yS+vnGmbCqJxAEHo5EONc4oGyioCrVB0aZ
beaeYXkDGULWPCgoustk2yIpBsl8JBLgGk7vhCHDC5vtDfwDUs/oeSCns+UASR9I10Y3NT3PGfg/
s95aC8DcfmbcvsPCsRqGD9/6O6U/k64WesO+se170yWrUQcl1DWbnM2JJGdFFGt3qG4u0yCZI7Ip
vEusdV+u7xAMwd6rn9otccm6+8B8XbCV8L11PHwNdK+18Yg1pTpqrb3HbEsqlZ4Fw8DGsCx6uAL5
NtSG37xw5SZtK2eT6w55sYzAJ8vQTxc0KeqXParE0f3sVC/K/dEnrGUDZWeNB2KlOehOCxrXSMzZ
IUIoBQVrAsSQnCOv+guvyVRskK3k7NJqjy38Q9AysQzpHuj7HSS1PitEYF7riho9U8MnRslXW3nc
DHhsebxHbodaX1AkO2gRuH6PI+KrpCrBJZEJdaXCQCeGSTVjR9PpR1Bvq9jpfyOJ47e2Dp3Aga9v
JEslnWHokN1idtaVmfDiPc0E8hkO3H17V9t7m8m+BnmHwQwrmA/WQystUdy6RNLGjw7PwWhxySNp
lhLrx+TA0sqBWdNGsUl/DkUZpJKSNvW9T+DaWNKOOsRxyy2OrZp/aNdZgeYbffCfwe1VDWgtsXG6
s1a9lVz7ofbr5AR0he9CI3oGFdFyU+qVetOIdgQUxicj3du5yQ1MBWH/EWDJ8D4E7vA3HhUVo0uV
SAZU3MxBZ/2O/cXRXJLHBmORTu+o7a9jvQxkadHc+T2ke+4p8w2RbQgkP9AOrYrmUaRorcS25xvx
abi1ZcJMLRq//KR6kRoIIRHz3/I096XGgwL3+atOhr8VEmqzpjOb0zUTbJOEGRvJEymH2o7x4EYA
N0EyFOiGRSbOvuJZCcG/xFoG1IhwNns6YUcgGNTaMIbFG1K/5aV/sabyxF8/sed7HWgZdbEXow8y
7jyp9uxOjKjby5jZu8kQFLQY5epiPc7x3QqfsIGfWJGyAH5Ltj5GlX5VuSjj2fTVwyuRKlbzU9XN
ta+fs5C7k542syiX3XmdjNZTNlzQYmzMKDyJuOpXSV6VaweM5RTa9dovo72QPaknRvLS6OSUZfYt
AjaERm5tpaxpcxvHun/SUn/jV8UzYrifkomPJqD/o/qz4G83l0p9dwMWDqZnGPIDA5ki1ZfISRcC
Nty7Oz+DN1SS9yCmE6pairyachtRpaCAdUx62RKV091KXkENoE6KNqJ6LSJ3j7TpeYSIrAM5tT8b
qFdl+sHLcWqJUshfbeslsXlSyUNI3a+sqAD+cm0RVSqiBQqib0XUXyQ+mMEfD3TJ4dA9EcS+SQuL
UJtFNFHhOhV+oGb/6oUuJ+encu4ZMlOv/gYatVPzsnRtd65R/bWJy7RSUu7G/YIbcBoAf7V3tklR
MXiLhP/Y1CwzteHF7HcaDh09lZuW4gSHRQk0HoQHEyTQQOpTJq8zPUdkf0IDWfWLB1jrSa39m7NQ
UOkcpHYe4Eo+hF705Jf6Dwjsg9N29aEjMmWbG4A2gfCsJ1hBdUNIuwFMpUteo3Q8TqW4UKPfGlEn
aG2Apbkhjz2UOoLvuHsHMWtBmmroJExeKoMIlyBPPHGcBBsNw7woT7tW0nuOZrYQNOI8fZn1UKfU
alp+KfoFY9YQIdJpsjyoBfSqWoLOFCdDnL9nbvzadvMC+MxvS0ThFEcMMqYvoDSruc6PXJrTvRk5
4AE+vbktKV2zqyhHffOQpS7M0WncmWTtYjxpScfmP+AtbvfSrBgLgaQsjJtWcCKDU4ynw4BCI0Wi
ktfxLo/xmzEQ0esCMAB3zSj7HXurnSQuAwYh1md5RFK/hny1aVyTBtR9Y9ra1DNAayJgxo6sLGZ6
rnqfhHawWkFGe54yrqgBTsHvGSMtOv3zhWlqiL8d8kHo3xELUy3AQ6/rZC/NHq95DG0OnpaLHzec
LyIki5Qwrsr8HrjxWdMgea7LXRcpGH66ePCd8plUYjhTpYsyo8C44dSQH8qxWdGHrKEN/yog7uym
yyx/r2PtO2khnElqHya4gpGo1FhhIA3m9lbjC+yQN4JYirXoKQEnnC2yJF7GZ+jUNntIg4G+bapo
NeaoQjsqUi5WM9o0IC46rrlanSKHIwjOdBMOZ1748wTNMY7fczZuvoIXVVRrMwLK0uXbiuGz4NNS
6d0u4Rzqe2zOXTCmuMltDSCQSIEMxhMPBCOeS+3G6qB5nQ2mcGOVNMtmksj9NEYn28kXd1F/Nyrt
J9TwXBAToNZaFIZnNyy25FD759DSSdVzh4dWq+d9aLCYN5JLNhnG87Q8xcAbCQFIMWnYl9Ty6mcg
GIySCOHSjZ7FGwQxW5MzDBNQdMXoM+JyQp6MdHD2WmY+KtkQdZI5ewQOqGNdfgCwt1FAFrUdjlsb
TcaOUL5MTc7jLAnbTtxv9P0AxdkwXZNDW4UWYIX8PEHeNKLpPOIQrKrwoZjDj7GpicQkFNwk3KMb
auv0zxe94HHXKpo+PW0fdbiEJ2fOXqzkRZZu+qS7h6qYy40t7TvJtgop0CIpuiBp7veR1/+2KMMR
t3SHjJTOTdO59sWrIFIN3bBvNd6fCunJyrEJ9eZDUB/nxhdBG7OqmFhs9FVyHPop3DbQmA2dkMyk
KHtiT7J2LVsTCkzbbXpv4LQXC0gp5BZweS3WlsVLmPBpH93yxYbHcvD76pyQx3AmQo6n17VQrlf2
jh/ttWs7sdWVjaLXM1fKNc6+Rm4DH2ge65SutkPqgoCMYcHsbWVSV5t6QoY6xBMLlqon8KNPFNGh
3SF1xzTwzV+vGMUWSw20FEj+azkWX4s5T2U5aIJ5cAOPxHk7a71jmGrxoQ3Vtw8HbN2Rzb0p4DAz
vjGjk1da75lv5UCQOcpTCj7QJJRXYGIZYl6kQ62UUG0WfTff5kIjOo/heQgLcusO+mtamP6mxhcC
joDVdG7xue7hDxduxDsH/Msv2eqBsigPzvKUouV2LBKwFcYjQqVIcUl8f9d28UUjtkHl83xCzRdG
V7xZO7Wsu2IZ/3FG3wzCyvzpxRdvhf+aeOOylP7HL5WfLfmTSlBTNuqQNqP8zuogD9P33hQX1+YG
SMpXrwcJ6EfqI+5htjad02yExQ+UqL7l5eQHrWKTcEfOWUtZyT7x2Fx2Iyql5ILpwMkYYvjKfY0z
MjpJQetd9lx4W/odapnXruDvQbYf1g2aoW2T1Ety6IzQ2NgkefRTNNkTlb4PPosaDCLYTfrRl2aw
kvRJwaQgYzCH5mpbWeFEIx09pDmLM6ALN9LthzWeBryORfTSmx0o7s6+sGkJb60vOPcVrGf0jQCm
ZhZuJCUAjnVz/CdNGfh+9RXDCfxssFqXREXAhJFI74T2brooZAqbktJBAQ/5+i13k0B0PaV7E/HU
zc5T4hFmFpUKKtEcjFJ0B5UPDRELLN9r7JEQRDF52J3LHEz3HfY+029ozIHFJ/9ACtpGnzhZos78
tViRU4kON2mS91g2IPgroPhsMXjTli9mhLGxGytmuNZtMEaLzE26zS7OvzXZ/I6rITKfpobVVByF
x7quKEsP9A7R3oxGWvfw2HFvM51oBcKJFveru9BICxMJI7OqEJss3729kErSdcqDToMGvslyyDfA
/GMFjRLEdWYQy8FxSBvbTetMw86pCqkdtKQGeWS5yOBzDKEDGUr8PpB94pOZacBYoGFqTvEXgh4B
dhVIV69Du6cq0OygWGj1Qy3QHYIcoqR9NWsYH26eHGs95TnrqpPGrjXxXJoyiMkb/LLjQGD9vPix
cywLGL4zuYOpRqHSgSjL4w2/ldoV2vxS2P2DWYQ+90kF1VLTTz3xKlqSB5xtKB/HacvEKzsuIjZV
Fx+hDq849OQfNkvUHNhYBPQ6OVkuVEH5RYQOmXNedYO2kW31Dj0m66RyLe2CcolGWpjM0NMEPoHD
jspEpAMfMPED7pB2FzZNvc4wWqqs44UuvWJbN5iek5QsQlPG71pbYlPV6kNde28jo6ZVIrxi33GT
ZeGSt4BKRTCGwFvoPsmB6BUrYzRXDgeZYaN2SfuBaIQkY3CcADi7ziZE4EuFh3noxgR8Oav0vSsC
Xuf46iXtQY+m6gRD3wYn6S3Prmk8OyaQ53AQB0uCNNdI49C0/K/WJ91j4aJZdaeEl6SQgtfF9YOM
UK0nEYfGo00Ds4YszoJLdM4eT//OX8hOZeUfeAU1gs5AQHLPXCOvedGU1xJnk02QX2xzn2JC24+c
tsh1MvvoznB5GlIP11nu+ncFXAv0IoI10DjPNaoo+sDkoRK6tdWa2X7P7UAV4fgh/MYG4oJSpy+L
b7j18mNW2adW/LgA/y7TXE3PaZW24Dl5B5PYfm372n02J85sDBwIa5b/WU6AUqHiQMO04qcYoDns
BUVpFDflvjdsSOwj67myid55mupdPZUwOnUnf44raGypwQrNaMojmSj86gnBK4ZeVbdyLIt1Yvt2
IE2julEhb2KA7adCWPEFGIq62FlITIwWQYmdcHDkOQMNX4uM4z9f3OWf4GRpBy+62nbhHnWIZ2iS
SYdDk2oGRqb/yUQRYSfL2bk0rAAmr7ta86gA1oRHLpUYzaUgN8CQR5lxEtRstrZxZdgnFcn+hEKH
XJnBzS+zJ6uLsXzJGqwdptLjPcrZjFZq0q5OE7fPA0jWyPKn58FCXmM7X6amkCxbAHmaUAMEW5rF
NiMNFstcwnjeKYwjigS1siZ73MEWnsHTVLfe0NyrzdpkbEkQE+JY1owFEHSOhDelyZ30o13V5j+a
X9WXJFHHUtJquoKESAdWWdwCPVRTuq+7vr9adHc7s0o+ZsZr4SSyW2Y0yLX0iIAcAlCzMio3MhXc
03Gev86yKDaJHFweC9s6yAjJaCYCswdIylFOkk051s/g/JEyExaKajc/tFwjrzaoRdC1rXFwIjbW
egZ5TFNIPVumQ56TP3pJnz+ylAVnTnBkbenkIdmjCwZOMD3t7H6bu+DuqaNTCMvOpqwFoCBF3BWK
LahG+OP2DlNYAsfLZmsC2D9WZvoLiD2CRLSPdSt/AM4GyrSfL/E4TUDLrepIuXbPhkEEY8PtU+oE
U4RFH1295YvTm5/zSNJtxFqqqbXwYS4r7cFYviRjgbfIsF4giOMtpIS6NZE+3oRymD2xSbJMf7j9
8+eeO9G89vYc5FOnbcuG7KPadpl56QlBJ3Hie7T4dnZBtXbivRjvjtOPd9uTw0lo1uvcKH9r6lwi
Sem3Fysfu0tpCDRRWYZ9zCE/htjQvXBcpiFl4Z/1pEOXTu2yxcQCP5/ws5RspcmBn2ibV9+ZTGbE
UJ+dXGdv304C6n3oL4TKfV4q92ZO2l+XhSm3Vioe7NF3kOkpxnl98Tkxgq66mt5QTedo9NuzUeX0
A0w9WbJlxR6iWrp19Ka7GjH/ok8lNpURQKGAxtTSzaq5uZYWpewwNKjYamgMxJm8g25Ff+xq2XFs
lHzuahsREUk3NtXrRSfmYIXygKHaZKuNZqLK8RpxICk0PDpdGSK+M99R7zYPhcecS2YwfUeZD+fc
ZqdBfgf5gAgg3TUfmflamd2eqDHyP7ElPjQl0EJ0b/GD2YUA2cmDjOZs/or+jbrz2JFdya7oF7FB
z+A0k2T6zHJZbkKUuZfee369Vjw0BEiABhpooEbj4XXjmkrDiGP23mutfA7u8G2NVPQ4GZpDnt9v
yKiUaVN1y0J7eiUbe29zAxEfCtiLw9h5WNzeeYAKJyAqQLhsUgK6UNwX0mVrPZMLWmXEEoeAuk+W
pJSXqbnH3YfqTb1YXU9VhkCMrNSR3nfIKSYqE++DOhO6ruBjRIs2ZkGcghciJLN5WMapOSgh4vc6
1lgOMQA6GlNbv7eyKXNZd88IKXG+LA9OxhSDP3LazcS6X4pk3nVA1o6J2mq71mg/4xAWucKGDtQ5
iRBAXIt7mDjtIyX5S5Qo9alHtxbUYZOR9AKneUZDtgkHxtZLGN6SiZI0Z2YyN2Xik39c7Kdyfs70
8BESYLqzBmLnEjMz35NE36UlM/gFIDjJJHBRVT1sWYiOv06TO++gTC9daN+ETQRdPLLjwL+X7fsZ
JnaUWQkZjymNo2/reCfEaGIcVcmV65G95+ZTYWF+JOoZO6E9eoWMuK5m62Ei87qQ4de2jMGeZCC2
gazca2f2Nj0KCpKrK07paXmHGZPc+Y0Ezqi4hAjZNknb1kndLkP1IxmWV94gnIVRqDKON86LQBgS
QbzzSUQn17Z273ZBeoc7mZ/LSK4LMy/Hn0um5VExuI+26sCoVRxvqGrCIcDWqjrQBF2sZ+qROBhF
wmp7HD90LB7HNgSy3ObWS+zAcFWKSWNVZl9SfkYlXUkHjEtoPErE4lU7iwx/8dwQZR52hJq7GcOL
gtNAHYhp6ifaDxkstu1bFV2brhYny8IXU0rlVxbH9AoyQL0ziFI3Zah6TT1rskILI+LWNXLX6d1b
KLMEl85ZPe101T4giL92YgSgmonskIVvrtvDv4y+kNK+dg4og3oQ50Wtxmd3IHQn5uZsIygpmmpQ
oJ7aNO2OqQyMH2R0/Kw/V1FVkPCD8MDpnQsSJGLm16o/1KJAoQs1wp8NXLEMEXHdb9DiEYojDbcu
U8KsP4uCs0KEbw7t6VZ1iFVcMPacOvbxklnK2TmOxjmraR5HgZMoItl/q4fMfK2mORlAoLxaQalD
qr5AYnZBNPwUN53GNJNmfZAh/KmM449kML8rI/pTGdYv4hcwHOQFIhdgf1RYvq5OKMriQUXzgoaz
/if4XyIAIOjciiVKb4O49gTY7UxGw6RYWxhKFYJRKnCqB/L3tpbEC1jmcq1XIcDfOCf2FIElUQSJ
9rVINEEGo2BQgRX0ElugTAAMDIkyyOPke/4HbgDlICfbtpbYg748OxKDEEkgwiLRCJWEJJCkfTRG
WITAEzLFtD2NKPC5/lptVKBi/qykbCaDu6CnABiUiRkmGMXU7yWeoZpvqiRFKSFbBGHkBRknY3V2
GpJ18rQH8JDPLVbB9qyO7q2o1D+9SmpRuMhgHgaW8+JecVfDaoy5GJHHWR5MHp8JtrmzJWCiN3Fm
FDAnUgmfCKFQVBJHkfV9yfp3NnyRAKuoNLAVjJ7AIACysCTSAuqX1ByAuWB+1qMDZpo7SQgGuTCN
NOiaEo/hrEQIFeWQ7ruSepSe/dp1a8O2x/ZCbKHBShu9x44kcS/dvZ2Xv80wzKSKm/MZdCX/RuB0
XdvhvomIZ8wo74MaICLhDgb5l5oNni1pvALuByQmcIeAQMyFfmaScJBeYkJWCQzpsncTfkgiQSIz
RBF2BqBFJGQEryVzAgkeqSSCJDWAkVQM6SScJIJSEkZht5/xafPFw9NXm8tfU5JNVqsRj4okU2oT
/PBRma8DGS+HCZT8hh0X0IlcFTsGGYcim7SDU6vbWWJUjJdIQlUsIicrc/jQRwZPpdCIl/jDQV4G
jehQ8ljzVypYrQPJ+rXse+zOLKPEsN5WcUj793gaoMxkovCSjoJEYl9yCYCxJQpmkFAYYyiRJdIe
g4AqgUG5TMS5wpu6u3Kcb5D+zgdywYLMpj5Zwx8h8TM10WW2BpBmLUDTqBJSM0CrmSS2xjDfVCg2
ug7OxoZro/fYDcDc9AnAmxRETWGjgFglDKeVWByFMUcrQTmlROaQAbVsmUEy35BAnWLFWA9aFMMa
R6DSFKfJJJemMTU40HDWmG/S4Gh5w2C3yxO/0SsTqUB65eyavKRg3R0qZ5c44KNW2M+6BP/0JICz
w4MdNgEFsg3wQA2cINafob9IdJAV0f5JmFAPVai2MaXjB7FJ54GJQB2pxDFRTATwP/Q/gxkwT9cv
OXIXhrZYsJx5pygrbFC7ehWMlHaTjkITqBX7KHQZei8vaQr3ckVJWYUkvfa5NZ9LvbiPvfmkp0l/
M6fxZMzRhbP/U++IqFPX5BBS1815eu6kO0HDVRpkcsedVYrGA7PlXQ3SSCSBWf5yzCp+E+G2yEeb
vCgYTxVDheNIwYLsmaWbbqyMkwCTRi3ybZJTubKlFic9IdYGIsJ8qWs11AdqNhIcYZMjUP62yPtW
2FOGhFCZEkeljZOz6YEH1/Z4sCBW5RPoqk5CrKoO4LpLpRjS6mw0ibqKYV5F6xkw3fzXGT/KASTW
IOFYLvw0CcsiFYFKL1Y37qpnwSSRWgkDkK1L/SmbzIWPTKK3WCEsriWDUh9jCeeyoXS1EtdFesa8
lb+NI1KVQC9Xor1yGF+JDhiHLGRudw1lThrUEzgwdQUM1kMImyQqrJbQMEfiw5D3KruuOCRwxYQE
jI0SNQYeNvXKHvzY5LBrjNk7bRegNRR9zaWlpjqlFvqH3vRDvAxbM31pJNjMlYgzQ8LOyKJA7CMB
aMQWOsHUjS+ahKNFEpNmwUsjlhDtZdVDE3KJhJHY2Kluwas5Q+WlKywxnA45A5GjCYtNl1A2KEbt
pWufJ8EXnqE28JPBuqkS5TZJqJst8W6xjf5C9PcwRJVK8QUVdax2WVNKegrXhvgdDYeIOjNOOO1+
aomRSyVQjk0HvbeEzKkSNzfDnUNU+tZIEJ08BIRE09nMLVsJq4tTv4ZJEqjHakJTk6zLS1KtBKpJ
zB3ii2lT6IieMnTxHSy8hqN4MxsM+4pmAWq5voWjzWfMlID+7UOJQer10Z9OIvYUBWClJbF7Jvw9
HQ5fL4F8bHnU/fKkS1DfIJF9cc+4V+RsFy0acIhFzKwB/A0TMbg4mikJY/VT1cEACgkEDMPHpm/I
j9OjgUEEH7cr8YEilSBBiIKTRAsKGIOqDmywkdhBXQIIkYi/mBJJyNiAN2gEU+gg1jOtH3QIr4nE
GFZGcjEl2NCBcOgaz64EHs7/oA9V63vioDpHuAYkHNGRmMQcXiK8b/yKEqEYw1LE4Jp7jsQrzhK0
yFQswqVTfucwGIcZGGMvsYzlXUhIo/0PrlGCG9sUbKhEOZbEOTJOAVQK5dFJH2YJfYSZMG46uUEX
/YT0kVZwu5oWi2EJjGwkOtKVEEnDVlQmR7a219v8FWu1OGkSOmn+g5+UIEpV4y35PzFV/n8JujWx
Mv7PkRgIZsc/ZZdV/9Uxye/5t2NS/5dlW7YrbN2wLUfXCYGY/nQ9AcT2v4TpODzjjkEWLhFS/2mZ
JM6WuAjNdDnGVVsnJePfhknT+ZejC011TEIlKMwd8b+JwjBor/6bYVI3bUOVyV+WJYSm6/p/DXmo
18hZx5YVm04dv2mJgD2Qt7Ob09S+1pr6klaSdpLp07Gp261D+g03P0v10dky0nWvhgYtIRcAcdcq
K/Z2br4QTWqfp2F8b5eGaHKbyJpkJrOLrT22dHxK184Q+OOW/kQUtQA6kOjEnNrkKPDns1rDhbQW
lnoUq7FT+z550dAub4rGBZpl5vG2nhNxMJq1IiN9rA6B01AmgVI85zk/QbtMJ0sZR+QS9rQtG4Nw
/gVS2DQr/H4bexy2d3VPmfbsqNe1aMipMkl0rEdkisQrigFc8OL+6Qua5qyhSe+1p5wmkGNqIcCc
2MplxZigRjxP5aOZp6+gZ/hDcvSpem+RaRapm6zoN+usCWBURHeM/GrWtT3KVZPRZI/erhVhfknq
BmYFd+AEop11zcxaSdGeLSdEWNR/ROnwS6OF7r76GYzCb7L6ErrxHrBmMBXVBWbb01AUpzxm/+ZW
d2csGupG8Qo1/V53DtDp4cfoEZ4ssYbWorewFEHtqrNgVJcHfYmQXxP0vUnndzwVT21O0AZEvQJG
xM/ci6diogTWMGPjWUuIRtqqXKOoykfin3TSvpkAsiecy+xJmMNNN5f7UEbBVL+Sx9UyJAlvo6he
WhQic+R8MD3LaA0xglTEoDrWWPrMUXQuN+UzC1d7Pxb1M2OCY2I4bKeSuNyutfmHTYd9aRTlqI3x
cxbnyF0WZKLuvBbYWhUtEIzYWNkukoDVY3jSid5EfEmEbgaptbR3bUPT4vK5klSlkrKIlITcIoWY
fzyElBwFJsjIa5ThxVqX/tVs+48VmZxjtY9JpD3nEQr1VYGK0OZbZ+wR9OqMIxeGZAivClnCst5a
i1NWzuTcRjAt+3HWvMWcW2SDEWpo5DUeQ9U7WBZQo1afBGM0/VA3dseoYeqUx9BCAJdg+K3fK0YP
yySYPPYAUQj+JbwRj1USF7xVvJCGynXBSRgiylqEm+CjrNnXdERcNBp6RiLySVpqArKCMXXkZOCr
INXo0IncrcSnSLF3hgrRaYNqBGXZuwEeTPgXuv0UEsumtaEA4NeT+JFld9rrepcUrRzQRjc2Tvz8
EcM4tkfsdgv4NoV6sNcpPLLj/RM79iPwGkSMXfwrKiy5U9reyoLYpsWhUV7pL9OWisBgftXVM6rA
ic+1AWdH5i1fiNjMx4sBqDw1B+Yz/BK59NpYCb02Hl4yrlTW6mZffzSpnpIY2OzzRKu3pKwFAC3c
rZKrNt8dytB4vlNn/o7oljBNona3xCJdD9MDv5DPJAu/hCOTLUJWL4tu/1k6/LST/gWVkZF4zeay
nvObqiPFMxQjDird4X5vdeC0ZsZK7a2tetOzWrzXxfs8M5MZBmYpjJg4TpVur2XLvI+cNON1fA8U
mx518nQE5/ilQUPxnXjKyJ2Nd6vuGF7v8HqGlLQaHGHIt7jHqUjnnVYjh8kM5kKlzoSDTOKanZHJ
8ATWBEyt8kFbSfMaFfaOK73pYvRiZzs5acdk0Ai3x5UFOgBDeHZxHJuRD0gkt70gIqaC5RA1l+Wo
JzEU3aWk78c5iCy3iTDj2UkV0RjwlW20ttnZPcvhjq9SYhb2htU64N8E5Ec15n4rdXh8nle2xAh/
FtdLtBTgHKtOFB+dwG6Molcg/0eEXyoTc++Qmcv0qU6MKRoy+eqeMStTpsdCS/RDAdGN4DaTXFlD
PGWIt25NhwmmFu5ITg+o3NAYyOdRqVLLrIaKh4MyapPtpKEfzBGeqslH2nTjhl0eXPCF/3MPzcnd
11b2Y6zmuSD81EsIdwM0373EHX24UTGvVYtyfIA0HdHF0ZqyL1bZhkvcJF5N0b51rUz/1c4zwcNe
N7D7jTK8ZVNCW5UvV6ISH3JRhkE0oERzsEahlszCAGeTtpobl2qb+zXio/JIMaDUdTe5pTZbFFtX
kFBo8GP9tnTpWZ9Dmiy2ja05gjeq1vZa12AIuVU9UcsYFKU5NvznPInqUDnE7GZFesO5eiGC7xdC
ZJHicwizuMUuyTw5qgXXbhTfhAznW9lvoNrSd07oHCy1xDE5a7/Vsljs0yWmJ+e7VK5kD6lOzMEf
44jsBuBqanJL0pA1gzSWiRG3C9OZbTGoZB9E2cA1h9OmFfN3zOtvmQZ6c0T2Zxrh5CmIv5ys5Kdn
HKJ3LelHduyVS25u0az4MzkA5CnVhCqtJfnOdfLSoXrV3IXo7yRG/5cjQejtWgbCmX9K5riIxE20
GkQc1k77ta5IFtmf7rLI/opoLQKHLrJGSk+wA37Xuh53o0FFDBQr2xV2SVgT67KxGjHutnj5MGlx
lCwRy0bRnEi/NPXOfFzFnaMWPmvD35WPLqlKJs+qaVsxGiVYS8Bq6Cv5+toZp3FH5S+zJ2jSMcnr
eVj4cd1i/y1ww7pgp0lhYdXHKsT2spGkorlf/+pLfqFd46LVfZE5CMN6DqFUw0uY4EIxW0ImMrtj
H9hq6DzqaEErFVbwXXFy1y5jbrnzJSmBXrKKkXmhNBKMdNA5s71Ou1+QMiy5imHCzpVsIbjhVR/n
l9BGY8RrZwwmMN/YkhzGkCt1fwcWb15ZjCHfnuS7z9XPasR81zKveEjW5siaw8u6gRKtq3+GBJux
0yJtLPvpW86AtsqCLyrmyW/V+VdtLHc/aNpyw4/MV5edN7NcPGVrDJ01r9UdOl96uznjAVqvUYtX
kb0Zsyr0X/gfKoFMpJ4uKDwTAqoNHNLRVanNrVHrWxYDbdWWeAusW23N2Kn5mpAOOF1YxL3lsK4O
q8rMPYcOS79vvSykXSja8BCX6RdNcuS9AizGss0XctVtf0z0dF9r/afjtr/jSOR66EhvAAqeDcRv
z1qZYRdJimhcRwjj9sRWlErvIbXB1e2qKP8Y7GJvCPE5GKgYmWYyULSZScXTj5pjd+UOOM2h9XcF
8MKY5woJ6T5HxO4rEn6I6Bx6XtNxpS1I5rNmlyXcUYb7pVdOicKXJbftPCIqSLcx941rodUimLyL
SLwwEnVDAt+jaVPpie674/H75AQaeYZfQ/dpYSSvGZ/IMnNab1PcKHNTZnN6/NkML715iZefurhY
1q3KH75T8zvNv0T8PrUPa6FuDY6NJN312rbkRkLQDvHd2pjN10iZU7XrJtV/6gggU4yRy5/y30Y/
TNpNFR66EaMINB0bVEYUmSCWGoUag6QB0EzOFyclqZKsWZUgyrl1HtZYEJLWBFWEvjN7Ij4Kx8V6
qGrjArCUTcmydybrEGfjbnLxv0qHxhXHpMqfwYqOV9vzZBMd32R88gS8DcjyTgSwYPJgCDuKwNKb
oG8Gz0m/iHjFJuXSmKd+YuMUQNpja58IqOdw50Tf6cDBpX0qhCu43aNr4QzHg1xV30K9NO64b8gl
fpqMmtp+fiA0dDM22KKTbWtDyMRz3tck3Rb3coy2ZkE6Eu2JW2DzehtNKtDCYl0ZP/FJBVBGvTLK
LkOu4CTst1j39q1+nUg6TZF7ZdzM8nogN7y4O4PYasiWhfNeouKeiMQilKKp/4LnpVzXnxJA9obd
+m4Z7x0uesqbHFs5f9ipUMZ9ZaXHnAVw2a+HZKWooMiLiY8VzHNLldT1kEw+5SFJqX+W5+ZJZ9/1
YP7F5tCM0Ay99KdGK6lj5JlIcdpEAyasbR77eHPWCCUJwz5PdwJsjj0BCBZxJQdGy5tx4mS6h66v
YXZmpsZUyiY0b8M/ubrOSDnCTxvj3RM7KUqVfNh1GRoUvED+DKgPQQtJLY/lO6ICsmQmxXfDW6Rd
iINfEgq5clfhiFP3o/KltV6sXlUU3joUUFwiQXqY7FNmjYj1DyNndueLQgSKcxilTeZ1zCkiLziH
uTk3PQz62oSywfJrfqri27RcDNYSifNSpcdiOje8T2aJ/9Fr2ZaXvPlbS7lQEECc6GfwcsSpvRVf
fFnaQJC/Ub9wtLZ5EOcBsqSGHOB2X8feyM3g2Y9hdswhHFAqRj2dbEBeTJmdB5b+KGXXQKw3NT+u
0S7tvEjfkUxEokrT/EbJ1jH/kOYLczLFqrgwAPVi5Yb+WBnY8h6SJ+rHvmAIv9Ub7PD+GvstemEd
ASIJEqgZId2dmy/9KNC7PecP4y1HxvjBwZpYG7BlpMoDl0QJxSFBjlEoTghcLWvfMHR2AsITMGCR
KKdUTLExoDD2DTiuQS2GBPrxbnnmI0u7qcFuh5hy9mf34jT7LkbVu7PTvU1Uy7rHji+R4OmhWnBP
HK3wmJJIwDdp0nahdlTx3pj0L8AiiuZnqn7Tj/pWJXsUSwz2xwcZaXwHvmWULzwjkND3Y+ezlSlD
bLIcOizrToX7rEouxLqPiNTO9CNfq6b7zrQdNvWl+q25sTk7xGOSPxvIsLPyL/uedpE/1dq9A/1i
8HnkW8dq1CS7PFz3Wf6sa7ucoBmWwg/YBvNyg7iTgIaG3ijg+8cjGvfvfM9a1IzpYQ6kOyYiz+IU
lg8FGVKLGSj8NARerwdH7KBh4vBPmm06PxdXQKcEUS7Z8wp+CPIbdnrrhFw9ghW7+AX/LXf4/Nyb
9ZNACLY3AonVxqLAIUUD9IMnNaURngTfIdF7BGD3JOQ/OeA/otBXrY2wSDHaVl9hdGF6KIjvlajj
J1T9hecWHzhkKP6QpSCBNh7y+UrYCKI+tMtHYHlkdEaOh7++AY4hFVg+Ljgu6FzsZ+W4iC1aMnv4
4jmHLyJmgBNHA6gowSTtHo3qkhxw3IAOJgskQ1G0gNC+IcsglMLRt+VPXzyxQWtT7DO3Vjsvo9eU
D22EqQnFwwYHUf3O6CT5y9lRvRLQQgSLSuGq0cj4EZkgk8cPiCpZ6RC7MFj2BJ9+coi6s11e+8Rb
CJTbSchd50kbr4RYzN2j5bIQDTDcJq6K+C+gyHAtH5lCdeWl8dmyIlYsX9O9xob8QF1yxnc2VbuK
fKuZHAm+9sodCTNDNQpXJO594quuv1iPiYMOMmjyXW88kHdRRuBgj66gRguKL6l+rk+1vnGCagNr
/imaoc94yhKU424FK0l5tAZoFHn6I+W55idewutCHv2oXJzYR0HP2tjp9jGHRbmz9WNmkHCGqu3V
FQced7s/6xoyj322qzBxVQzRQdifJuVJ46yOkye+Pw1OnEF5yIkdnednyIq6/iIQQiQIuOCAdK89
76WOTeJs6juV+yDedaWfJ16GR3Q4c0PwkDKHyNi+gJBxjyYGjA/VvmafjQH1D4IjYA1vzLYTWU8b
wr4MUIHqc9EEpEKQRBIuKDqwpDDQU3w+EODsFYscjlTOMvLpST/1rL3Rnfhf+bMT38Z0a5cBk7WO
OyYh7UsLiorl9CacjhnFlQkHySNIUrKuzD2PxkIyLTlZTALIPyFrgtPd3Eyf+l+b4gmWUM9S/FL0
t/jmatuWoRYl75ZkHx4pKoka+yNPMJ2tQ87Kb78g0n9uMTZW/oiTLSNQdqOS7vmG9of9B6sVSsC9
tnpsYZcLFGAH3uSK51i+dkW5zaQhFkFH/mkRLF2AgZJs9XREUhTw9hazp4lNwK0bQ/99aNUABm5h
7CbMima14+Bd8kP/kOkHMW+RANlXiCAuNu/GL/yUF42YnzJFeSMIsw4JYdgDOF+VYxydUvPvyL7X
OBb5frECFyOS9ljGfqU9UqFT7Hp19EP6KI+ZgvxDQfqHwxUJd/jM3dNxL/c+g2B6cGY3MQhcz+mP
qrpXK0jvLPlPiXNyw8s0klDOW39AMYlysntLszNKfGUOxvbgilv2FqqPXj/wEPrDeiCzzCAv5Srb
ShsAtb1HPEMdMJJdYbCSvajaQRmO7cLxuTPS+8LhvdAyb+cfHsV6BNkGvagI7PSK79Oo/fnNFiey
9bUX3ou5hanODuUuUzS6QFfkC9Lw5I7fFalrPF3Yr8gGAywDI5xAHOOlyg4h86024MjVQ58bm9t7
Gu+aQgAumyHKzWBUAl4SOB7W0hQ0FX8FciiTJ8CPsR+HHKQXNpoMUOpAX3GgHKzaIwh6di5EJmDv
78271m2/GfmRMK+z+/zhzlVdclCo64FzbxGwasy/iu18zl+YwnA68dxw0fKEUCFo2o9hu9tyukZE
AOhPVLGEEjwr0dni35hFDEiTrL2GGmJ4s6PDNxkCChkqt3hiQ8/or2fKHWe3vDqM1s0W59rcN59q
9NwRRYXMoLnjNtW655i/PLutxl23rhHjBg4vJqc+tDVMjYxjKNd+tObClst2sYJ61CZAJbig7WnP
g5OMN/aF4k/ESdz8IS630g7IMAPzk/KEBbE2bkmj5+PFUBCdWuucriejx8d2KWkeUYcr14KunKFm
farMY2yahBfsiZWZCcIh0JV3OfdT7VlBB2YEDblk5c5a3sBHGf2RoMXCDhiwY+yG/zi529XyeUcd
F73H1gg56mUJ1RKsw4GHZnfDMo0JHDk8flx8xr1f8su4TzDggCeHIPWFPZlABxb3GnA092LgtTFY
T/ojIOkNoXVxfxxKNI97E2jaq4kwkagtTKFwOLp3Klt+FT9M8cQNTVy/piLD3dDEM+hwFYZZ8vOu
yQXhdwC3veqvJjPY8+hlE0b9fftD0TlrSGiSoaaCNL9LnhlY6ZSOLmMzGWMNgeGmGu1AzkagmTfV
hHC1jacA5XP5T0UiuqfkC+OvgaKgeQoPw5NZeqTUTK/xO38YQq7e5+thfwFYpRJUCaLGqHRXXxk8
H0V1YkbHnZiGt+bq/BBIUTyFyXZm+mlBofNyb7mT1MAieLlSMtJkVLu6RnmqeyQ7EXankDw5O2T+
Wk8aZ8iqkXCHdSECV+3ge6kGcq9w0wqzOmRUCmHSHYyN5fT+0CfUWq1+mBXh846RM9mhBzSYd5Va
38IJzC9lXnPcIybu8CqASKVBHFw5F+7WQ23ZPliaO/VXRJ7SoaMFRtB4IbCgfjem53A9wDTmw3NN
/2meA+03f0c8izGDwL+ID3PRjmsWUDyVYqdT1dZb+jhOjELxKfBpwxEyju9p8pR+hALpBe50GToy
4Vg3AqWgqUE+uUUGaJuBFecEos+o9vwGcWGlH2Cri8wzXM6aLTjWriE96zY2F/d5FfJHEiQF6N5S
P0wRAGUgC5qRbtLx2RnfKuaNcFXQlv8diKtC5n+ayfhrhrs2psGrYZBr0/Nd49C7JuW6R8VFqJlN
0NWJOJnJvInlaU12sRI+rt1Hy3pCvZBix/E+hzd8IisqExGTgPVXkFteM71qegw3BBGW9Gypgx7J
YpcBTfzgqcT2Dqg/O4XwSkGIdswzi1gsIq8SRzyxMcP8kaoexRzisUX7HtzrNDkvJE6dKnrVUKWM
xPB7Jry4t/2FQhXv/aM6xo+GzeOjJt5zcg1rUtZFdhyalbgZzXO08GStJzcZEAeMB9bv56hJb1pL
5oU1nK25fTJgbpD3giibNhoqPQEXjDZwTlELREF1JT4BZRR0ILXPHKDanus4/QH539SVyOzKNfUb
KkqrZKxDEn/tGyhq8dMTbal1uF/mp95Ve9S14VNSFK8YmrkGLOXdjT/6PCwpclyAyhHFNmV3i/J5
w7YDAFpI5iWC3gEx0Wgd5x6Ml80eNlKKS71O2bkxqWgmXUXvBB6FKL30r14bTuAiXbR/Xc7aGjUz
5GoEJxoKPCeZf2uCQcd2eKiGbo9X4t4vkLUXDZJNuXxGJpc6kukTQjj6QsIJhogTp4HKxmqGs5Aq
Vq8PDfNLxvyy/LELoH0bTTHuaVLr+zVeiXB1xzVg7eQz4LNOSB1t31jwqlZLzY4n+QPXhkPTSu+Z
nVs+JGDuEj3xTL14tvXoIVL+tmlzJyWbPJdTWQ+Xfni3jOIBbSDxsSuaUiaT6tjoO+RpD1qFTMPU
1R11IqKbuITXAmVhaxJaS8vDtrUv3WNd2AwXQ431so2azwxpPxOHY76pKKKykhyWEXFNEz+EY+/6
zgjTEYpMui1camGX21rM5V7PfqbCFp7NO8GSbPgbV79xm1iPXawlnlHaLHQF45Euu+cGFVOPCrJv
JvwxFhF5jfOHSD4DmDXo7CGP2JdOeDMQquA/0baE+CFjzwlLWnMkmTUT1KbEkBFTIpkOFazmtuZO
heEcmZ7auk8ITg8sEeD62MVhNB1kyXH85sYdPmmWR/SJy0Kn1RZU4+Nx0NM3zYE4t8BIwIhaT7jB
WRvoBfG8iam+WB24LGwhyL6N9rpCezOsn6KHym3mdGQ+2bln12DurbCY27gwlJnRkfQQGp9aZv0h
kpjRFWN3ljb155qYXCHIX9ntkpvY6MO+qcdHw4yhcYUmw1yWropl+OjCN5mhf1tRvy9SM2UoQH2X
aZjOkU9stJR5dhnjtkRHimKLWTUAMES42atmVPfEFv4kTARPi0Nw+0xSTQSHFWE4A9bKZdpXda8i
K7BTV9wYDEvrvoiPyE25zxW+zpN4nQTdgtvymDWD9TGJ+BAa6reaUE2Qk9nUlXLI+ok2CKbqyoIn
KHNlJSQ6VTeg1+7Rg62QQVDOGbXGyM5AZ2IbpzrXY6qehKUUBC+udRD284uVhcyGC8L3WvIbrD47
pgIzXKY5ixc5xW+WayX5gg1Stw65+rjUQVvl1ASk3XmlgHXF0v4eTpDOei2kk9HeobsJT2UBExDT
uvTzuRh63ev6vMS9OZ8t+dqduf1ci9B32pS7uCK1VHDNZWPx6gzW81wYQeRy2VfwL/QpTbyBoEo9
dnTEUsvfgfSi2c1ybma2yvZUgoB3ZtYKvFkhSgWF/QNOqQdMSFDQ1+KzU+46UCsOub/kBhy0GDe/
WjUF6e6c7Bq2AvJjDLYN6a5bope5pUxu05tJ+JeUTx80Vuc+SdMyigg9ElNpzIvjg8iX2zwyZMpw
Sk1c3EnuiL3xqCX5q1IC883dmKwfRjThwo80kkdhuOnBRvN+6rXle0mT3WRhWdGZAVojnoFqya5O
N/+FfJJ4vUlmyNA9WWt6ah3sKmjJCfpWinc7YVDASj9c7Nde9wkXAQA3U+rXGSdJzEJ/kxECZ/AU
osDFvh3rTIsdAquN4SHMzcaPYzkHcpKTKbeYuHDfQlJm0L2+h+nceSDpEi5AKmv3AqIzpB5DazzO
fIXsFvbWlCfnUmTMd1Ay9hlxdGNLqEFRU1jExGV4TUZSBqE9JZuh2IrfLUee2lrXbNS6va+wZXpi
BtU5e1aMheyMhMEulmSedktwqpIxlWLsQl0+3Vb8N0cxYUvrrfoYkWbSVQhGBWOawayCNOZyM2H0
TguDI0dTr8JmoWFo0FLNism7lfpqA/dWbxeshbH+rLjKZ0/xCghFDSkJcBkgeBeYqTLztWr722Ro
H3E/fFmEiqZqt7dm6qGC+EESxQ1hpmfJdp2Mt9ZiAtzGhq805EGLWaS7ovwwAAp49Vx+DhlDSSQb
xyntHlrid9qsgXJb1/c4s36/hFp+EujOlkr7KOMEt3iGtSits7c5o+Uva4KlR5IBTQq1PGI8pWY0
23ZFsPAyAoJ7DIHBeFqDkQ4VVKKW+XlK+neukNVXjOq7GN17pOMnHtpL3BOMoVY6g+sCf7utsm02
rUiwfI8PGqgktHh4K9yxPCMndHx3+Rx0p/ItgyGuZbX7YcLlYglgGKvyH9yd2Y7kyJVtf6U+4DLB
wUgjgYYefHYP9/AIjzleiBg5z4OR/PpezCpJWQJakPriAt33QQJSpcrB00mzc/bea68skov7wYHF
jqV4h3gLv5UMlao/Rl+1vLl7Zuj4Dh3yFvbvh0wCbYV+gtnbZLGrMJNOrXQWuTV9ZGHvzqI29TFp
tzdE8FgbibE3ep9tkMi1VZwM1xDOyAj354QDg+wKJynpJPborn307PJjUP6+LjA+mRV7rCzor2XW
dNucxwejab2XAoUvqqsbI5/7XswVlnEM55apbQNChlgiiHCj9gUNxFzIl7uIOSmrXVj65CVXnQSN
7oczSojoO6V/iFNgQsRNZfpw8DOQurl221vWtq3LpyCYvrBUmAgsCBb4qmhTBciQVMvKqgey23z6
Bs6ftEX1qNI73DOsSBIMTT2lPNkgBKBmxVpv3NR2AV0HBMcG0f0I8etT2T4uBP4kNPFJ5EA9wqXs
GCB6W6nA24VWvMtsH8yUO9x7AbJUW5rvKoSWK7v8rcJctG4KFtUgPNcu+cUV5mlwbpmPhM7bbfAj
Z13mI+ikPn9MpW7tTLu+FxUVF4NWXBOy4JysPvQ86dcc82qJZ/BJAOYgp4ZUYsQRVrS2u8oy71hx
pMGvqumWUjlhDCyDP2fXXI88PMbkM3zILpXmP3TuVRG4336QXqZqOMoaRmkkQ3M5kP3WwubKkKJe
JFM3C73tBFlVbgWb5hThxbKD1zT/BHCYpUO2D6qHsCnCGQ8yrM20xBmoPcqEnaVu5oR9IHMRAqAM
HDeNu00yzq+42ZIW4MAZdoWX5kvoO4QgFTiTNkecG0coHum76JxspaJ8F0SRtsSSuiKK+OYy95qa
AecavzrYiNknFbgKCUVtApWXSy989owKeOcQfJYW5G4nsMCeB3S55Cz7cBtfjUfbNYLVlHBbslrv
xne7G+kFBlrIsxhTY40wymQp/Ce3dK6rFuY3jXVy4T24OevWum3fbWimHZNM1DxOITmFfjwTR2VH
CvmcaCuaOZC5eIJzCQSqH9qXROT8Lny5g2uEQg+4YydtoFAl+yarfuiH5kgD+0sSybNywiPWpM9K
gzsHLDkFrpezja0Em5LA7h/brog2uA9ACFXPlsttckpMePjOc2n3+HkQTSvWt/jPStZwvlzbPUe3
FgebMQJFHgiyTFRsOkvJx9Xw6MU1LdCtsE502+dLS2dVYPcxz7tm7svwRU3PBnHcdeNj9iohOeVk
xbPbYNQR+KSN/t/qgH5da1/Z8xFf6OlGS2YAcoIcHDl0K3FzTXK4A2bgseKcpvupHo7gyduVUTI8
x5F4HRwIk5HZIdKWBLLpauwtQ8dvBj6zs+66sd9mkyPh9rLr76LqbhyahzKThxBG6dAKxKLMbDZi
nVoJsMm80NdCK5/cgcgU1iq+EMRRjGC8BRnvEHfrVraOuFJX7lVVpT5Cy7jWCpZB5cAErRTDhBeR
/h2srUWhZh/H8XXfeJxVYb3ONGQYG/ZMr3X10VXkBaTU/NUEhD+by7laToZVUw8fbSX9LTZg7Ny+
h0oD2fbKDiCu4G2Sa01OX07W5Adf2tQHmNpOq4Gl9hDJLFWtE83f604PD4lqAV6HNdSUnM+aBI22
FaFdX40DtR1T7R+7PqzOZAMYK2b6lGuH3RVZ2KBgPhviKx3aR6JLeQXN9SIKytXA8q4F2HRdUyRt
VTrP4afGmNiwBv0bxkOAEk00gAYhiG0prV3SRVBuGGs3OWyqY0APPPjQ5EZ0cX5SbOlcL7tOIrrM
gF9gyJr5gXYBXQcXrlaFwaHqkNpc5yNvo+Aw50l28Yj33GAKCW0v3tmjz5Vgmu68THmwTLhwh7zS
oWsNS5y3za63Kg+MjmgPRceizRRJeqGqlTM8jPQDlrQuhUjU4dYfgDNF9pTuHLdfw5AMdxTicmCW
4uIIaMrYjhOiitaK9Lt2soLR27gea4k0Yv6xG14oMGB3uoWvszCxTcVTkmInpgDNk2ffQuFHCN8S
+x3PxIiWzKGMxgWVbryvq3XTc1XU/Zhhy7S2P3+JfPDqjR0hRzI8gpVLaGcTE+vXuFrEiZFsmoZS
jrQxXlVpJtdlU31DvL5g0ATToDiWYjubqZlk3KFCO/BX0bGMimBUM7+sTAdkjuDfRNHBTabX8AWb
kfjocEjoVN3nst7zrqyunM5bBXP8O3fxHpay5KqTymTn9O5bNcOS+yEmG0rypFJBA3Q+smmpgWrs
Tqo/SrPfAZZhPtEyNoKqOuHMNlnK0BJg9cmbm7G+TYwsWJOiIaRCvYKuxn1R+NeBPSFFJuRzzCLG
hZFihQp568ks3Kt4pg/M81g/W3ChHmFkrV61AePDqOIcfyIEy8z0jV2m4HCrUF8njV4QfaN0zi7z
fA1hAgNv6oMRG5DRnEjIe5v1QSa9gy1F+9Z00bZS/tbpNOfNsVhH0Cj9ZmFHyGo8Y40TqTPQ+eyq
DOqWjyjf9kYirvq0wbFmdejXrJfSbERFJv5tSVa81L4Q7oAjvlKTy/8WWfcjYem7KB92+PS5taZY
XniOvyVEwbqR3yaO9J1od3qmYlgW7bujeU9exp4wNd0RXzUhxgoMGzbaBDJ/KXR5ZQ801nJ+YauO
DnyI+Auqwl1UrqIwAZ4LBqxzh0lAD2L8JK16rqsxX5sSNmwmZEuLEB87dxW8RsWiqZNj7yfjwhiQ
8yit/nbc3FuH7ZCwb+TiVHTFdwhgA8soY2jQ7EWkPYkGWGyNk3AdDPBfgQ1AehTEoE38/73X7dpa
BfuoJB5Pd7HlFAeamCaWBSzEooFNQy4OZYmYl6oAlD9X99CR/RIc6cKfJnWOBf4kKeuPht4jrmUW
e46Y0K5LzeIy+QnCNvR8BSJwIxM0bZ0VSNCY4EjYNAdK87aaL68YkOEaW1dSRESNsmyg/RmFJB4g
vPtGiLbTEJiSEyqvGcHHHLEKtwn2DVRrxyv6sxsMSCgIq7Xgq+X57DZyqs1GutsaP911tPdBLF+l
mSpWqYZC4PXpzaThPItq+8lhV4FFxtm5IxDZkJPbQRcjL+bvIufN1ucPrSi7RQF+TM+6L9K36b5Z
qyqD8+tDhSYVefaUP56p9c4aSiGzLZx6qnRTMn8Oy0OMKyY9ENzTWPYTFSz9pDsSkNxUnXXxPByT
mvKrXaVB8XVbG8ST5NuH9SzJ8XTTt0epEsXDyIOTO9flVTqbWj2d1k7mmnPTkInhz8NnDN/UDijF
iZRgg6Hyat1WU4VsCEEL6PMhD766BvoIh9nWqAbo9bkzew912rmZUwHq2bs0RI8EoLTJY2L3C6lu
e2O4z6MpuPXc/pafGpewYQYIeM0T534AmQIPjGTIAKjkBf6WvEC+BDiHbjGgjbohHHbutPmVrvvp
tmx4SbR6RG9en98NRNPaKL+RZP5Z9VA7I7tnD3wS4jqU7l6g4lVwLOl/bp5UyL48weTIGFeK1RS3
9TpW7Av8mtC5LLHAERzgbmhi8tHcpSYIPhtYSHorfIkkWPmi1t5AZiHr9iU5bEs88DoYy6ll1NCt
dWVymXQLDyeBsbXpmsIuwinhR1wc7JovRhRBrJPqAuwGjqLUL2XFoE4l1JVWNlts45hbU9geEb+V
lLjQrvFpqijGiZdndqklFFdnxLwKHv9JZlRhIR3oDxQ4OycR8oFFUT1tHYsm1gkVYIoy4h4aZuA0
m5o9IWJsF8AI8KL6/n8j53WKPuqiKb7b/5g79z6Kcqwj4B1/+Y8//ehfqNj7X5MGI4z1X6fBjtHX
R9iSB2u/oj9XJAv+va+3OfdFtssyDZeaOt2RhuU6f0uEeT/Ig1FdJ4QpgZmY1i+JMPmDEIAtdOE5
Lie8JKj190wYWwLWfg4maSKgQv47mTBvrvX9ez+ypNnPcHTdxZvMr0N0fa4F/ni7RHnQkFn7P52u
PEevAdKWJlQPYjUNiEtrI9BrvSK/7VnRMKe33WYsrWYtsFJldmayh8I73woGw2YojFUMDHAi4YDr
cwSxyqFPT2gpWWCXWCAsdkWxUWGgHCkgKIjjJ9S0mG3wHqX5zuv6NewJJggRka7kZZo5NmRShM+5
HDZuOdcmIueusHeBR43aEDmHPMueqPZFg5o5t/XEZYgbz2Ky1UmrUDgyGBK7ALh4irUCzEG4CBIz
uQU3t3Dm7YnWChenTe9egqz4dn2Bqj7hTuybG5FzgRmyFI/JpCFF+ULtu157r1KW6LLFOGPKfRmn
rAOl7aB0MJrCycElo7aum4rzWLHrCxOGQQPGkXfQNPjJrk5IMzEUTgOLVWWhsWjwOgYkf552NcSg
RantbK04cscYYN5r1AIOxvL/SVbzv9+D/qfXQvOXn6+J4KuYeyf/9IM1k0A73nZf9Xj5arr091fI
H//Pf/Uf/tFkeT+WNFl+FF2OZfvyFUTFn55FU/LE/dfP8HIs66757eH6t+uvrq3f0t9ei/zr13jn
z5/g94fZsn54nmcYrsuTaRmO4HH6Pd5pEfykypyn2TUFz7vkBfBHI6Zl/zB1UxjeHOXUeXS9vz3M
luDnEwwVnq1jApe8An6+S/kg/mgc5zPk3fr3H/+Wd9lNEeUtj6dl8Yv8+jRD1RaOZ1G/aTkmz7P5
D4WYDddSQF5QwAujuTUHwZ3ZpQfCg+m1CqAWVU1z18RiU1KXm2bFG8Skq6IAYCOydqc8fT/EHp0Q
fLcR8Q6TE+xqo3+wIub7kNQAhyLHkCTYqdtzS42Yx4IXnoVj2bbfkmihJhB8Rh3XbjrJM4yWa82F
H9uwQVBlHuD7oXw3N06pHyt8rvmpGad7ByTQhl3JvqWpIR/MYx6W8pSq7MN1a1YIRmYtDQXOpjPE
DZPqRzOYj47Zn9I4vYNqN+zgAB1CMLD4TotlP9j3k5YfYeNiPrLWJrUsZcopO9HDYV9ntbnqJkqJ
II2LFpNSlR1HypKhAtwNRnBtAlbKcOpko7mqXSaDJqLQK28exjLATeivYugFAg6Tlzh7S984sIL8
zl3llARoHb7PSV9NGu/E2Z2IWpyGrzPN38ImqqACkM1dFDN6uS/PcsL+LfAjTv0ti+N7NXCl7xNe
ZMR0LwrixGD4N8yXLCQaXkfVkx0omED47lz9zgqQD5WvY57Wo/yqnOQ767FTlstobYjwmOR3pdNe
+RJiD1fDkiVxeLSS4WqwitUIUhINjn51y6YMID7AhxkWsulXhlJcNBmDC51KEX+jNEYr5tKYAFAc
IcI2ekkjldi5GDgg1eWQLGK0beBJHDKgncgucDXbFKR+GhaPBVhooEH4UyTwBpzxXdzjkekw6kr8
JTZj4KyeEOwSIMrSvDnopDwrb7pwZ2OpmbjPlQo3DmkgprHqRRPeB2Bmkjet+hjifq8wWrphOC4s
N8WfZuHqmuYOt2TVCWsXGc51oyHqi+ExEzEA4aTeVTnQU0+Vn2GJDGPW6r6M/WPjuK+9O1yqsn1t
NdPe8MASUSqCpwyMWw0WvKgkGM70prVxUeX0XLAysZywIR9ihOsQVXyF2WTv+FVw4qtCqoWgYu6P
B/jODGVNfMKAvo/s/BQPIcEt5yswxEmK8lKQhkwsddHamz72b0bL/vZmBJIhh9uwsZ4aEXxFirh2
1rzDoVw0QwXan55wJ9Lu+Lphqopoaixvh95ftYP+7MG90EAPjb22huB2Y/bQgBBpcapYEbUGcLm3
7GbukNm+6cPLqeUGNVthdDSBLtvVCDjLXRmiPHY1rlk3JcTUh+PSDcSbjzuP1O4mm7njub634+E6
qscTrov7TpD/xerjLyGD40Zr7jqDsE1grMLh06aAqhDaNlEBAjvxPYkLPWH3FYD89EMX4V9NTwmp
LK66bHKX88/j+sg+DUSaMH3jb/QsSrHumq2nxDNZMmZRdBV9JF3oXkumKIIwp7zMDho+W5VCXitR
jnI0YB4nNdYPRuJsu7p6GH3nXGj6MZmiE3ETLC0JW1inISEVB2wV8bHQpZhNj4VRvQEAqa/cojqM
A75kSJRaXDhLbdK+S52ubApxrhuBR9K0OrEyJyXWv5xJf7zqf321O/Ob+5d7Gm92xwEsBFxANw3T
deY3/y/3NHo5bLM3ECJbnb88fpEwAPuLxdlF+K4td40paDVU8bOWD4faGwBgYIWmnH7JOuApGKeD
M7EcsMBeLHWue1PWU4x37eeA18lyRQF2FWfV4rA2YuNKJz2qzzKwGmLIGpTZEX4L237fG4QF0zmU
gTnXw288uSRghLY38GunXfRc0ogL/HIdGbM1BXRtNYBJb/11FxbIybVNlcy07as5dz1gIxHrkEQG
gYHZb2x9UDiOsGFiosTlJ4PsCU3nUtvYnzqCA5p18rOIpVJ/+ecfrzXTF/7h853rrD1OaSkYGe2Z
nPDL59sCaNQjKqaXNl3InfXCsLUM6uBeGO25KN6CTt+G+rs+QzvFeM4LlvZ+ccDyA1blEIm7vA6/
PY+WwL6f9mwjyHkOprOknIzsD6vCIvN4capT26t6KQx1Seh4lthUUj+8NZLwyR5xgcIqOnLSsa1m
8/nTTg7O3ovWWtivQIksS1fhjkSYs31CRHQFxBnHiR36n5jhdpRh0QbjBHcpLaRx6+37xNwmlM1l
xXZi1HQK7UpLBBfXxN7XFmNrKG4HXHA5S4Khx4M3Wd311MG1jLO1psqPsWjPRhvdWH55MokpgtLC
fKA/EiFcZ4R77MKaVvVobArNunGl9x3Q4Qe/6mmQ07UDx9yj9i8Osewr2eP7bcnp9LOBj5s6BASy
X5KkiceJM8Al1Uu4LRxJsmHmxmoEmpycgFvR+DOX+mCBDjr3lFvt0WJXPY8fZ0EHjhdkR1vFd+NI
Frd2X4Spn7S82dut9gWz59VTzmtExhxW1EPZwb0IBbD3KhUQIsMbY2AR7sGBm+BFjAUh3qYh8JZ+
eCkeSDOH3mk16sNqiDeG2qyMXzVhSyANCW4oI1rGCkrqqLac1k15HHk8HAzyPGI7PoNH2n3Wflfc
mA2EuAJ3XpqhzBiOtk0d95ps/hIW1n60DcJwPCPN+Km0/NasLd7NoIlS69BohHldO8dlEaXTLlTm
jZ/M/F3xJMFWKttG28HI4tOdZU/9PiStMNedDJgEDDp0hgTUVHDJ9OqbXfbnyEhSkdKuVUg+Detu
O5dps9AJIuNcjsTf3Po4Gf4tm6W7iD+wOzo3QI37ReleA/O61X2O6bizD57fXryJvhwtrFemsvYI
tTy7OBEqOhAoeaAkaQw3kpwkPUa4pNJ2nHu1923konZnfJzmqZ8MgmahXLSuh6ybaETeQ2BGBSMT
N85kZdOM6BTiBcoU33PnJD2jw5WeXwidYrIsWQiNvXXBtfHicfNYmZad7GvdPo+5cT9Z5qWhxte1
hy2f/Gur7LOPnmaSIqxhHzjFTCqW10FCnMJ1LjZLmaqmoEDM8TgKnKrxLTTTTUWaqqbzTgvdvW4N
wL2j4iCylEipdg7iFMO+sTF9ezOJfK0XVrruJSs3q4ge04olaS34DmO7Gg9GwS06gz/EdepDUujr
2Z99S3exmYUPjXBum46j2ohmy7L3wjt8WxNq8hSYagW6q/ZOno21HQVmaw1PtvkUxofcei3Ldy1x
HriRcnOkkLAno2VGJz09G8Mp6jG5TwP3YbyjLTLhVOoPOhQOw+nPcTbQoY7Vlu8KqbPmpqQtftlS
GuIJwtxZa+xcb3hAxLlRefpkVM3WGdW2Ue11jvS16BjuM2PaltVD0cf0/YBugf1daODv7eaSgGY3
c/82b/mtRXV4kHDn+4aiP1AwRXko2H22lM3YrOhp8oaHcW7i/umfv93NeYnxp8PTkbpruJZh6Oxh
hMsA9uvLXRpxxtcGIOdA3rpsratE88CrEHocfIfbQB++aqAtRCUu8SCeRsEAHvR4E0L5IBusY6ro
dl5BU6GtfcqJbSv5Qih228YGSmVNBM4qa/fzNz0PyH+f5n6f7v62R/uHH/7l/2bd9j9wEjfYVf2T
SfzYDV/ZO0zM4Nfp++e/9Pv07fywmSlZV5mQkFiPzePv79O3/YPR2RbM5pylcl6L/W36tvUfBust
QambtE3P9Pg9/HWVxgZOcNSznPOEx9D+b+GV7J93hF++ZhRwzTc0i32fO3/fdP3PX7OxtMPA6tj7
mk3bLoaECJ7ZssrOAuwgMFIjMyl2Mc1SAO4wihkFOTrvaShVtouRCNZZiYFEhP1a1PhsaRLNqaxk
2PHrp9CA4drT94UoSGqRHpEK7yr3N0UOhVKBVVGQANAmFnGemb53srlVScscWkPVYaJbMUCSKRxe
apzEVal/BiVeuzqcI2WQD9pNWHGfd+3oO9drpMRp5yZtsTbCGRFkkUMQ7rvhg97mcrr3lX9bcnw6
oaL2L6CPgQ3BQzObUnsAAtD8h6Xto0F3IB9S/0bOYLY+jQH3mmdE2hdPRtdR6u0x0mxjC55+3p+G
3DlodGicW99ZA0nqOXt7mI0A9rsG9i283KWPXphb2K0mcqhZlBfrKCebVGgXr2MV59He4FKBtcwD
Xrp9ZoKtyHMkIkgMQ0mcvyzkpzHAV3UD8hc8yORbW/EeoI8g6ureLtGK905VgFQszlivVtij7OIC
PTlcWN9p1G0Kvb73Rv095Ejb1q3az2tFawBajUyrKiPbdJ5DkkTCItZCrhNTQ8ijbWhJ6cgzdyE4
aV1Bnaxx6YlsfMB8c0zja9oiuC3l4jkl2hNlIYGaimqSoKENPfyWUn+HNLQIyZD1UOKSqLqXNo6V
3FD3zeA86hlnJWRv7vxkKdZBkJIU4A+qGmfaqK49Jsb0Wftww0Wzq1EDI7wsCxMYtMXWpIC/xTLA
feNM9D+9DiZfM2PspbzHJPGJd0JfsimuNobuPkWifsPRzscjy5suQGZxS+jGtsZ3PmP0OdG5AECp
csWFLRpXgq4VmwyzjONhyPdbDqG0pTSVs5tKYPmQ6ynrURQ25CbSayycNzUS6dKuLZbSegwVqp6z
RnMPj+TMbgzyosmtzvmVPLO0zjdTOz3y9td2oWkZFAOHG9oLA+WRnIAuNY5q1djlpRsMNi8Dl6EW
50SOnbOb+q3pcTpautpORU0HdN8i54qHagDOYJeU9I2m5EsdOov4Iy/HW2mqXeRVDxZ9AAuao1ho
kZDVO/vR6Yp7HTz2kjKHQ6W8ozsklzTsH03wDa6iIFOr71V5nCtqRPIBM4Lu7Z42cE7myCA7aPoR
wrnpnPq8eXJ7LqJZ9eiZ7SoNiRtE8Oojn6gC/ZzYUo3+iV0xBB0GKGFWd41R4dNt+lM7RwtC1MN8
qA5A09/zEr+NROUukQrt+bcduylZeag3ekcIyqtegPxsBwuTWXidEnDzKyx9FOx+WLhy1h1o3IXh
tq+BER/4eFaTHb0lJq4fit+HEmJkR831LnCzQ9cSlwqCsV3knvFe99xi3Gy+gdKhEeQPNv1WNAjP
OLlqO3bxW5HgSUoH+yNPIXlm3qAjlqOkjXIm9E8et/v6uTZzc90kyckuevPKUM2+nSJjKcjhO+34
HCgC98FAzFDMsqwQy2FI32IDQsEUh09hQ7dv6sbN2qu7l6TQD7NPKiUfFGf9TSCQQ7WqZyohAdJL
ncusxntknI6jMA/hVEV8QNQNRhoMLKHECcEwPBtcyXfxTOSs+P5RDURbDnljZFry04PNc5ziSoR1
Uw97NcEuDYfsWWOSIXrqDhA4CdGs+lB9t8qgfkMJelid6q5lmwQ+wicYhvZZgqj02ea1krvoMOyz
Hhhk3VHa7TKXA6gzr2uWtgabTIvgTl4Xt51jkJrj76NQBRby8hvD+M6rcpqgJzwyPmpG1LuvjW6/
JEHwzrlz9GV0C+MZ2Iaa7htyVXyYI0dNQ6/VIrLEJpno3bFQtRetX+40PQFUUcPDmnAYwIuVyJoQ
IuyKbESc5PGR1Q9SEW0vvbsPaacAhKLT2ugA24hK2J2F/mQw3WhacN2y57Qygita4i2NRjZ7N+8x
Heg3Tgys1q1Yhoa6f2lDXsjG9DbGw71hdNQvRAYI9A6/SB6nz5Gt4B6FJKESVFTeQP7G9futk8An
nd9cC2GVm8J2YRFHOHs0I8mWblR017yUUVyq6CgSxkvNqPc+4KdypPKinVitalDLtslPHFkXAdpg
K16S6zUlDnFzyA9hrdS1lUn3YFlIYpnu7tjukdp0i5q1DNNJQwwZBlh6JkIAEIPbyQoozpVtUPHd
62jQVnyq9U4tR7c6dBY0BbMMczoMs2V/67vRTeSpmMV2+UK/01NMNR6Z+CbYVkG6N0vvm6PgGmc5
gltx72fEk6K50GZIDTJfgtmPEuwgb85ORNrTIpv1WKT+Vad1N7bvf06xe9sm5tqbum0U4Qkzuvg5
YNXKsQAPIeqmBwk3CPF7r+A4pDOVN3A5SWUYL+zS+ogawSoqgeiutVDn7O4y6U5GEoLWFVdjKhjO
3iC3tFQE9BDl30VKZNFNa2q3IOGRM4nsrSn9j1iy9q+Sfk6FvRWdkbIvGoJdHH7bQfAMlG0V985j
oFlEQKweJCK5PEo0inFu4fZIdBVe8+LRqIBHQ3br2FGXtDOP//51/F/Qtf+/Us4MEkLuP7uxb14u
599Ob8nXZ5FH8dufru2//7u/X9xN64cO3szyLGHNarbBAPb7xd3UfwhH0LMiDRcy6kw4/atsJswf
FgBV5DYUMgtxjX/014u7/sN1dMPj4s44gOxm/zuyGetTfqo/DYjo8wIdHArrLOtJ4x90MzbUVm/S
Mr1kc7ruHUohAtUyS7sRzzVnYX3TASfhYbzRhXvFxeBh1LA8F7NRmONx0LGiFbMTo+Wy5xbdmaXI
q21ea338YLfTc49vH3aNdpCBf92yYycgQGXosIpYDcxxqGd3qo7pcmz1GS8I0pHVyZWd+ds085sN
GMyTAg3kKa50RUK5DdwMpTvTupMsXKgpuPZ1mh56LXyro+ZexWB6dN+gTtJm6RuY+DC1KXtsB9pJ
bb2liCvm9ZMlpI0c780iPMNlHk6T0Vk7cmFyodEXsZgG756g5pL7x4delSfdNr9LT96WYTwcMq4t
BSzo2r/4tNlxJ8fgDeAbUW1e3ocjbQIaMTgcKzkVqAI6p3xRJeCOjls+t8ICK/Id3RUNQSD/JQJr
txgLVZEynViALRTH0wI/D0vJjyCIIfs5rDKQDBwdAgkVDfA5Udk0qitb89FK8cMZdXNmgwTlLb7N
DfbOQe3eWDb6HKaqKwx01GJPEHv6m1iDGhRFJJ40HFiNoNg1poAEbb57xb/2pitu57DbwmXRbVQC
Gs0YUgpAq/uYvri2JzzP9bP1HuGnL8OU/4qip7qs36soOOqhOhCpuWRaQYOOyu/m9bU9nYwYuX+o
gzNdtkdN144mabksTr9FaV/hPb7uDRnsXDeBQKh793aF+3lyPmy/f4wkty1bZJyVw5VOtnfh6WJg
gXrS5r9NXTQ3WWrsQiEIS+W3qk1vW2WyEISNz7jxJp2KapqGggoX8AhpOJJGGH0A2GQPZZ/cAZDc
w5OG/oOUNaibKOSvyC/1Y6fjpi2H9q4k70KlN4DGDtN9G66pfHWgbrh3AH13ik4mDma8tJBrWJ4u
FSCNDPEAIwYanqn3d3kRzSrZa27RM1Q2h7qgDop0KGk+786YqGpHJ6OQK+txexJA1Xr1ZCnjqYLv
KkmJKsuh4C4jZ9Ddd1Qi6FV+TFLIMv1LE2CFSpzgDfr4fioItsQmK8bceMhksNbiARR+1N/bAfnl
UVcHOmK2NViCtAbpBHKfuMpEnCAHehF64Asq8aEN7EjbHtBfKJaOIqxEM9tNgT80DdTDz3/Kepnw
B+EDswF8YykPMDfBFTCsB03BLe5y/ZOWnwUlJ1D0gQIw6WH3pIWXAV3J5kV3+29XjO8olM8WUOSE
0NKCRHS9N4tDDh+flHl2g2BD6MUdzoRm5HiIgQXbGj11dbth38E9wpm5VB0pPJpmAxR6rDrYGkea
XaD5HVU8rU1b3QrZnGyopoYeXoVKP5QCVFUfNYvHYiKgHZq0UI7iNAUAsdhyCvYLA7EQZv7HUYAR
tIaS2FZOZL8HJGOO4FRc2o3gDYnl2JmgBqynHlggzoD0icgmf3wfmML8dJetzt0TVLHAPVynwAJh
353NAfIF+5yFGIKVG2f7epRbzxcwzuNMAtTv1xUbxNnS88BiBY8MlfM0vQ83EKwvsWQkq/WRHhss
4ykOhr7TH5MA3o3Gn25ocdF7FJJ0c2ojTrulTCR5t/LBJeLlR+m3OTg60BvcCg1s1oxmqAR+LZNT
xdSZ5zs5iUPsxN+i4paRGNWxQ3tZtNncGclMSrCKmzih1LYZv4pJmevYqi8I/iZdGb0TLqfJhjpS
xOd8XgGZfQ4XIMe93OTYj0sdBxT9D44V0NVOnBb4Jc1RTbOaFAUtFs74gcv/snzpMp3fZvWS+/Jr
yMHp1nfagLmqafo3fLIMJZgl8Q9Ce5iuczeFbzuDGgIb6/YQf7U2hAYPjmjEGcCFlgfMiPTHGIlv
oit9SXpeX6rYux2riqhFbZrrwdmR4DBnp0bPC1l/H8WrjyCK6RtbbavFVwI31N4lBgSCWOckgW5g
ETLpcD056LSLnLoUnRU3t1H9yxcJOkN6h6Hhc3SjvTk2YDfUfL8nvwVrivS05N3ims0j46axsVtx
TJrhIeW/ULkJNGoRToopunhlo5alPmxzr+Y/6iCcsMdTzPedima6H3Esw8de8Fd279qwAXgtvBgo
FpwAQDMhtjbyOWY8XxTgurmWsqgjBL6QVnnnUrVBzlE/NLZx5vAbSfNJZ/mf1J3HkrXImmVfpV6A
24DjOEyPVnFCywkWEg2OFk9fi6xus7qDGvSkzXqSlpZ/5r0R54D7J/Ze2xdfiJeKjTs6CihRANE5
hUfcB1fMmBfh8cQ0rtxWQ3IBo3zxWvPTAKbdRWQ9xL+qum2FeMONdNfN6XagGSauofqwZMu3IvNX
1Q1PiNjOjfveyvmlhtNl+Qgq+iwOeP28NQriTWroJx1kP4xziPUqkdIru5arfIx3s11fEtBgjJ0u
Ro3TDWMF8JBeH7UunlVoozGr+UTiZnxJog5KGuycUjU/7gjoxy2JyRagGXrOTLaJTFxcAthMoRjH
FNfeHRDUWVzYxGAgVjUw8WjvM2rm54SWCstn++Q6/S6w8K2OjnPVYQMkAxEGFgDnpltS4iuXJi1p
2mUyds5m5kIih3PAwO3HRh3gYeaKszPI7zUc7wFkH8JcD90hvmDocRKoI94LKBNY1bacdreqwbtE
n17y8Y0frWueMea70fxU2AnflhExXxI3PUuZ2b8nWmyx5i/m3H588XP7t2DPjw4gfwgjBo6Tsx/D
l5EQy6SRLxgxn1jBnwYwJEYIFmqBzEZPCO3jVR1Ze99o7kmefE5ewV8AP9YGmmUXlkabpXvU/Cdv
JIurRerFK9hB/kjaW2GDLh0LHrGY2nKSLMjI/8M3SspFU746KZADlRb4HxDPsPo+AxI9NYFzrHJw
SWxVPKtkrfb2T1GG/apvoi3Wc/JxCnNXaozyibqUWf2Ti/5hNLVcuU60C4rxu/Gyx8rUb2OV/njx
i4yJ8eiSv7aR2B1H0JGWrm/bmbWeiGMElPJG5A3ef2pY383+6L+5hRdpQe6wSqzY4gZkna7gRaCE
tyvsItVDRVDAOreMfps1PadspY9UeW/1UNyWncE2s1gEYXXMBLzjLgsf4y68G0zC0XVGgk4B7yFk
rS2ZPRaeg64HbEcb/nHzgT0GKDHb+ivwradh0rdLmZjH7nGQ7tNYcvaM0l/gC+XGjSssE8b4lSy2
VXoFYPzsCvn9tlM2PpsRM7NaMRyvY4DMrWNBvnB/2jgHxjmfnJaLGQHcr1ezA0WItgUH/mELlCP7
YCwfjJoSV+cMIJFRRXgo5MPcO0eDNn3tZSYXkk5eFRe7VbBx7zPmid2hSSdjb8zV7wh9dRu5Q7dr
yU/iAgwv5SA4xObCYmhI/c+2McY6R06QJ4J3I8nJSiWWAVumqQ645G9t8WMpJAMJGqZthuBCWRbP
QH8YMxcyDtWcCudogzRCbbVcUiuLBYmNAmGnDwRHm2us3uc0y5k6OYSXmS04vSSwj7WChtSkelMN
UMTIGpu34ZA+hSOif4HttW+Dea1DTnZCsh8mG9jr2Kl63VjTD4iwCjzzeHVnc18k3nwoA+/Gp+TG
dVWT4RSQzEAlsnXb5DmMgl8FsMyeQ3Q9OuLdtd7JiEI3xvqAaE4uUioUkumSw6hDSE258+hqHAn0
kymI1ZBgdX2o7X48+j5F4EWlZDsI+96MStwsxnzbD05+8DoqC8uiDGG3gSeHymtxwqR6hljb5/Ea
p/yPq5AydsQhY/xZyhhn2s0FUdk+voOa6QEUd+joRrnJBeewnIxTLxKUCaV5DpfylEC3di3mmzFY
CiDSoJxZL8g0L9ruTTFgUrQNaFx98NwkRc8hcpfgYy0VkmLCCsbas/fDbP3AmWAzMHdE4U7QvFHz
T253ny6Bstj1lYeEUEEP3neNfJdi5kSqeWdb2HbaqRhTd9ikktl+tmduAqMbTnn+MFUO/Y0Ch59C
Z3Q6520uWbyq7D5mLcXyFbjBBO0kqz/amABvHiuKjuaRYeHjxKhtdhBkORXfiw0gwsg5ULks6+XX
QitXpuvU6DpYjozBWH21q9Dl5/VINkSoBQy7SzVEk2Ay1pExjVtkeJybCdgPH55k7zMrnWLAq4Z7
EZ26Vl1uYXU3+4PHqZkigkMy/hJ02W5U3VkiaOC1Iefb9s1tnGFwHDi5ewPNlRbgFuMRUETNV+mw
VeChjjJIwCJ9MzxoNH5vMk1nPrGfgMg6s/M7V/2CvWO7hnmf2rIf4qOZIjQfoNAF6iYakhCK1aiP
Qe9v/Ri3UWWq+Wi2tbMTVn8UJRF8GTTOoiWCt438vZOX0T5OwcnFjruNedAKvxvwLsNNKVvE8UER
Pxf4dqfC38wYuUjExUMfi/C2pmkqDD2dK2/vuP02ooQHdkCXotsAOGjeWxvtmfdocSkvMqiF1XSX
KKu/NJuxTp8RCIEgbGqeXZw4ew8tBYjQJrn+8xdWgNVKWfgiWbXgd/Zb4OLEjfQZgXBFPryJ3gqP
mWMi2i1eq8VaJgGPc4QO6/XQcrXlpB7tOgtPTpbbN06Wuh+kj/Q2b5RWV+gHxx6HCkCFiy3a7KUR
wxdfbb0X4ah3RQjKuJmqG6+t1MYHi78DDAHkSx4GRL90Wv4M1Haa7sMurHG9oechEa2WSfUTVPe2
W+hne6iuSTz5F9XKX1I7wHsTHrUyntMwAc7ABU34rlj3msQjw/itquYJnzOFD0wIppiQQDvG/5y0
tFOmWbFugcDFYifrKOk6G7u2Dl9JqEJR0sGKqKvuYZxIB+jlc5JZb7jcHtpl4u2T9tdX4X1T5T+i
iH+cQT3knrq0QhJX2dx3gd/f5063s8XYgQwsH2VoP5ccvYzCDqlJTysWOEQV7yWK633oGahHjRZ+
ONnm3nSPpgSGpyLzkjdq0wifIrHX2Trq9V0Yue+enpqtkRvjdnLUQ1EhRMZ1b66TzD0UHmVS3dWS
OUi2S4JSMHqXiD0ISxEJmzRztN/GiPM7FASa9XPyiVlQnFAXTRinPVP8GRLbQmFJmF3Y0ajD0ZXR
XjJdzrZRyWCXfc6uV/VVmNONsuVtTCNY2eLEkxeGMQehLN8dhaTXyKZ6NxBrT+R7VtXzWtj+d5vm
H7Zizj4535NRvVu9Adq+6P5C48gy4Rm5K/2M+IwGY18gVGtg8vkpa157oPoAv7IOfLc4wlf4ZU/S
HGhOkiK+ZQ10b3pqRUy5ANdcPvmVvoi5+OlpcXygMtB+RipSEiHCGbSC3+DwjrDOhgXZQAwGqAYm
BlI0Kj20URmXVP5CC4yJLl1mgAjlVhb9B+0gxSh+6B0TNNNARYsaCZH5AaflOm+DhCEPNCeDjVlo
tY9jZj4SFJGsqg61Tu2pc5PE80ZVeFeYrLNoJiimd6Zmg7iuQnupnmWTmDt7uNSz97Ns/a8ZrspI
M4aZyGFa5w1lkkIPsK6i2N5hNuPEZDTplso5BmhQgySTp9x0LljHHPCcHm1OO/30qTGfybXYeh04
2jT0n+LZfB2zFIy+K8iJYN+au9Vn6NZ/s63uHI9g92BGz5lyZjfogNdRR9iAFSQdVSPo71ZNuJTp
pKb8RC+NzWzaGMAC+UdtpL7LkqOMfi9YuE7RQnmKB/1QU/0N0rrv8kbAZuyf3E59WM2MT7IknIBA
D8o/0zmm9WPaVPohTdJjUXvzZm4Fdh4Cf5akY7knFm3TCRfdja9x2tcvvQP5RMzZLvXcvTOUGHVi
QA1yzO8zD7ip6u3vABMOap3mKY7Gj14O0JlbUqGaMai3MAjfsjDp/kui+/9MsPNvFrr/T/xx9iK1
+p+9NY/f0fAbz//xv/7jEV5G87v8DTSs+bf+t13BP/8r/7UpsNgH+NY/Jhaao2W8/382BfJfPm5u
0r1tCBvStpc/+d8GG0f9C8++ED4rBltgv/lvbjn5L8+W5LEhlZPCN13xf7MpwLSzaHj+TeODgRwT
j8+PxtKAjcG/a3wQuoQViTWYaqEaM1FEN9gy5pUzf8cNe52Nr7at2VF6cMxJSkPt50QubDobWoh5
jZ2nMCTyogrIkoiLGqPqyKzGdwcO2IekpbiS+ApqyWFcOSzaUtP78ZLxZVYpY774cerJyx3Lb3bT
JkB8weyltd8aWnhWxt1+IMGNGTGdUEMQ6T4zcZiYGeLLzkMvbtculYsnOevy7iCdbr7pwnlnSfiT
MnPU3qqLvVFT1vao29Z5gZaUZIERdi4weQYCa10YdzoO5GG2oGN51XSo3Lg9c0Puuyy+qUJ4Bxzz
xkZSUq7LikpyYAy+sohKLfqmx4EEep8MGHoLxQ6w6kfA1GG9Ots2+QdxgtNwDvMv2wXHEQbjPnTH
YjPOzsMY2L+6olGKuo5gM+epc9EWgIlZuZrLk3keFt0s+e2d/hs6SYso+91IL5bbUtw0yqSq9U69
68aPg+UZW03PsHHgpLEWEKvIzrHiG+lXV2kEj/3wNrqG3tfBdCQnhYVlQ7ecJ/xsVKTMSZCEds3L
mFTvlNbLicwVWk3hadFcTVBe1q2OT2aEVL+0g+uYJvXWRAK77sleGGXa7BhckWGlLlJ9xnYvyJiL
H0MgSOSD+yjvEVV6cWwuboQNd18BCBx0dFRDv/W94bmrPUp1IuWZ7RuMSNmMukPaPPBiUcYCVirl
fJvSJBKveQ5zRjgTPtPtFH05NbR0yu2HSmZQD6PgnCc2lnqxjQdrRzAwuSlks+8AGULLEtFzYFXx
AV88X3hsXdu2faqb2N4Wa0imSD224VslpVx1ojn2MeEKXg1MuSrKR68ZP7y8obWKeoVGJT0ZpBAT
KWCyWcnN5s4AltZmeA1sAjqx+8t9PzrjvmJsBQnGP4P9GrZZMFF9RIfKwfCjWZLs0hGZWVl70V6g
gd6yJdCdspBv4VBoLQTV0puqk9/Yj5bQxRWt27WJXDJuHEk6IRufcHD6lZMG0DbAmJspea3kuQS7
qu5f4wlQWsy2Eo14eG3km3LGx9mR4tyW/nMKFulehuo7R57HTKPboxJZU2JB42ptubJFQUjCjDMe
F8h8HpVApUTOinFvMw3eto35Yvd5cInN4dGY+l2ji+EczS2YyNq9DsXUHmSLzImPjuncm4kXat0P
i56NjnAjOwP3Td96h+E4zkO8jnLrHOcNlHomOjvQQQUafedg5elucRoSFCKBIkNcChblUl4w34mQ
mgSS3NWofsCdv6JrYDA0gj53JRX1YgwpDG7VMp7fA9QJe0NX7/3snp20wbTV6nuVNL9j3rL0r5AM
aQJwuVnJOG2dyNvWBl9lPV0swwHdn08tv3N4npuivIHYLNJJrjShOZ0NDbeQzJTczibvYS+EF+7I
FHM2lvjRC+vEDKLy3DTusILCsIj1OUPaZZ45mpDw05CytxqMdOs13XFUwZdwWc/2Tgtk3GU8WV5z
iWCqtearDBK6YSgmjQnWJgL7akBzlnhlzPFTd8bW9qpwja4r2EqOrBCIxKGdmlWNlLuuISV7Gv/g
HCMicazuNU/0V8R/coyYHJfhbWT0Fa+97+1dmd/OC48rIkuoDLH/cvSAA0VSExFpDPEtkDQmbFPr
BwkTIC5Ssa7ika1xnxzMzn6pUraq2XAyvAC7XQj314eEtHNHdrydzR7ATegU8ok95XI2DHxtVkt4
kerEj7IgbbkZsLXFiB0M0YknDHkavBAWbYQTZowURmaOXXAfpgDDbBZCVjWe4jzcpYpfpvYZq8ee
dRcT3LWLymmg+QTr7TM/yUZ1h2A+2kf+r07499DSQetS8yf5R8z//PrkgZ9D5oV9uyYHheVPNLX5
ptLBDBDZOxVKxbc9+TKKveM60GAv57Y7uQMrXUW6zk5labB1AMJFRtvvJdcjQVFIZYjg4WHYThjg
GAvSnirW3hAJV6VE0F0aZPeJ2OcYhx+aGfC0yPpi07L0JAnjZRMIf6CcehsFAQ93jA3SUC1sVFZ2
sq63LHAVMUzUmVB1OqAy3TYK2cakinDHpHL9d7eie5lOCMJvoMUaD0ExfNSGYjws2JHHtWgf07LB
6uZ7F4mH3OfPWGg1J2eGSI7iyLOxFQ0BM+VRW8skr33DkHDkWGyAJnL/NpnxgLfrZ3nfYcRlBwKz
qI+DaJ+m8Yb1B2tjy3nKvSbbTWF8owy88c7kO7uEifAqNMpj7NAgT42lVjSCL2UArNWcGhCS1pBs
XfLV6C4Jly837cR8nM5ik1Vombqc8Sf0CWvVWLzN+PPxRngbO0Gq5bhx/yagTTD0A7n7ygSQlHvs
+GBgsRnhObtOwPuA2PCLNfDr8XQWR2MmTiAr5OdMqHjhFPOebeMv80c2cPjLAsKgS1IhisDSKzJq
iZWIw00wW0sg5fASlWT3TPbIdsiuf2WlhsPA0juI5V9St/dSTaSGsvxmQ7dZ/qBEXIFHUWHTH+l0
Leky3+eSWuOO0xv+1a8kcQ51ORsHPDXBldQz0qcE9YioQqIdins4e4SjK+kjOmr32ii6p8lpMTjP
RrXDNbt2FM9rN55anQc3NhWZZwEHxcCIb8DPD7Yx9GgIOTBcSx7z0oCSGc+PUzi+o14eqybdigld
IDfxhf9nwDSDzZcXVHI9DiYpAxE1UdpCJFefwwKwEVQHMNVUZpxyjxHY7JnPTa+gXg/xKWrQNGM9
xGAyuAIu9BDtWfzfzfLGNIi/sJzqUknI+qznFqvpnT/htbL8s2g8bz80Pn2cKkHLIjjd9hP51ORu
rcAzubscLnLMyYRe7Vz58adlzOWa35ekB/sgc/Mr84KRbA7u4awuqRDU5z9E7EGn+XL/X8EBjSdY
RxeX1S6oHH0wo6k6iiHnbSaDDqqEbYNIswb8QvnCNpiBHCQL7QB+0aUyDnPPThbhIZLKefEe9pz3
yuGm93JoXf5CUAhDVJdwb4v5jneRIxbrMvIHSOZzO2Lpbjcpi3qIhD4R8jkxDxmwBnehNtTgG3ow
DuCJBySkaCGnhfEgF9qD0+N7mRkXNRkhL0b1l3TKe4A44+2mObTJLGRN3UfZPTUeU01BdEcd8SpF
6Y2fXiILqHBclpTiYviBa3YHYeKHxPhmPZG7hnKo2JtFt0v18NgggmS9D5AmzF4d9gCvsdE/OqRb
RHtreUuzyDiZ/bR3A9fg+2y/LXbgFfBU7cv3Cr7EqmcZkwubCRkur8YzuMBd0cP1FlivZ+viKuCD
vA2rxEa+4Aal3iv3VGI7YAL5LAdiEAeX/0q4CMXjgt0SkaqrmqvSIYkLJMnGshsyD1xzi9M8W6cj
mp4qQlVhtJ1YAw5injuTvutO6dlz8o66TR7NEKaY0HyjE4Hy2CT2FKP5viwwcrHu+wQkicJwYfz4
wPDIHXFYULDDQe4TRheHyHniCgf34EIGmRXRfNJnpk4eYIMdWz5ANujAQPEJub1HdmQtwxsxzOfW
zLx749rK/KgrmZ4d5Eo9bp09Mtz7yIK7DGTnPOJiMPocGYKYp0OaiG+TQrFXxZvnGr++ykD51Jqj
qPwknbY6oVa8bcxsgug7Xaqo+FLEp+4T07+rw4aUwrH6ZNAMtM2RDPW76amVBpuKjrSF2dy2XTef
qtg4FLl3mvMwvCO2k9mVU95bvvkxp2CkIessmomKmzC56sx67DOi4xTJBgErNsxecjrNlOBeYjVH
f3THle5CNJGE1yvnZ2kXu5qpC9r7qVjEHblJk9TR0ViBcTCt6cbQaOw7IX6qwsiuLsmSTmDfWe2s
cBWS0jXELVSWYaAkslnH8JgDjgSs6PWgpRZoVGURb+N1/LIYSw0NFdBsNirEuTYN/OxDzK4Xc9uq
G9K7ujThfdYIwglmXAeMjjc6m59rHiNGPC6Nr/kSWRkyXRAQuNjhBNM049fPyf5WyFRVfyIheZ0i
QzhAbPyoJdsK5AWrQvZfMIhcLMI1PU7BtLyLZhDmNhUBE62uD3jsHSwT3SD2FqCYTUjQB/IIBCjJ
H/tjQegRALtLr8DFknLaLrIezCUewTsuy72ISdAuVtUGxVqDK3A4dVRyJ5TlSR6txpjFY6bGV+wP
J4UwLePYqx3CDlCu8Ipq+uZNbIVqxf443EGMu81dlcMYb89SmfwUfOoSKu6ug0y2Ip66vkSTeil5
kuMBPUPPPUNCN9PrRPJcoF5+r5ywurSgeFY9B0VX1R3jA07xVt+K0YyOJEnukFnirohe4xxRCp37
TtcgKFByn0yPXHOayYydtfRGMDJZcnK9ARuD4X2P6M64STLU8QVPgs5+jLDHfiErtB11eyQcotvX
GUpmx1p0Qs8hdudVz40KlFoTmIV6YhhYJ6R8ONrD5OItnnEQtDVBPhyTlRFyedbpd1OThkPu3iR/
LRZzJBXcFiE7JHRlDKD3UqIMYHqfchLOgCey5NzVzm1ZSfZqsflWI/NCykhMTKSoqTr3zyDfYeVn
brUlMfnNwABdQwLduXI8DVl4x2qrG6FkuQXpFV3FZq5nV11rZPkT+Z4DO6FFgyCy5uyX6iPNHxr/
Fx9wVDfD0W06TryYTkO3xD0U5fyTNOTjZJ5YIp9RWHV4amn6SZgwn/1e/EA0+cs52NnAkclppn9O
OgnMTFzPEbaKhtKI02Bc63q4eNoErElqgo9cwCQMCda4z67Ff+LjhgLuWlDxvIo5tcpuIC+N0DSg
XIajUBtrTnBGgtPV4cMw7hNftjd25ZyK3viZHOtdGCAX5Az2r7Zo/Jn3ACQmUScOdzpvvycz//Rt
CAG8SgkxnrmnPzLp3JXghfceKejSviu1sdGRsbOb+jx1Hj+QARE69v/opONV2+LSLsguB6MMuL3T
j7yXCAkgvyGq6zeG17JWwgMQKhduYJz/NqYL57BIACq8ovYmXWqCB0+bUYREcOJIozblshZybnfD
HPxZwfTd5MlHNXTETrhPjG0DOlCbFBhg/ZbWu36oJ5aJVEto8mGOBCzxr43md01dbgMY57fRlBEN
zhEcuw2VsBFlB3uAgYIVKxtpetnG+R76PxWj5xJ59tJH8PDGof9xw5kES4cNqNt8CLZZ8Auqy7gg
YICk7OqmY2thmcz/jUvVuS6RTdgJMDRMofVMKvNH7Xh3YVvcQNzQ60SApoQ4Y2+QFq2bgpcmc0GJ
pM43rny9y0VHnKB715dmeTMVnAmhb9c7VreIZm4xaGeTfhoNO0X0S+wru5PLpAmqLRsGLaGPZTlY
FblVrOOoe2q2Zj6fsNhxzIV400NnP03MXxwEcdALiL8c0KvZMDZmr3qaM/Q3adoXu1xnd5mrPrh2
f7Oa4FiMM816kCGJTfBQysgCo1F3KA0rfDnHCOkUQhJabsO4UHaR7YQ6pgtFxqy9OY6QaDGIGS7+
wMTMXjqnpsnq5k8ZDLjwhEVcntwbrA8FSLB9KXv7lPlgZM1An1JJkogOk7OSVXtqB8cgJZaoFNV+
RE4NiDWeBeAavn8lEMaOdvBFiPBdN+3ZvHePdd7TyI0QKwuJt6tN2YylMWGaPflwfUDi9hyjQ7Yd
uPhh+Ddy/cd5doI1+RA1HQFeDslCHu0BlstjxJ2/iVLChryekZJt1g/VGNwFVke4wpKyVcnyT3Bb
7xNoYPYMJoFdr9iYaRdsUmtic04qxSXkmCoM/zaf+4ufde9qckg5hAe8+Nf2LpmVVTuffA57VRQ3
aXJ22yLdRmlAOKeJXGzEsjiMGWkhNdadacAnZKiPuXAfItNjwNc9YnrMN8x1cDm9LhiGVMOlcKp8
ZyrSssvWe/BJHXeEP9wts6FVPQq5sb1xb+VmfwN5gmwis1FobJ11NEY19fLMS8PrpqWHKToj0B3/
GJt0xIXaZ9krsvApMxr2hpYIT8VgPkaex9SSCh2fCqHOcZnQbC5qhMS2Dq3hwIF8jcC/la3OdozA
+/U7XX+59hQgp+W5spq02rQpEFZTEPeXodBQU3S1Mje5FJViSkz8iMdYa10KSOMlusbOj8bbMKXZ
RrdDCHsEzAHcEj7VpCAvXMCYwHcKSB6I7Wq2u+LQmmwN+2VAaDvDFpZpDKAXQmgH8xpR3U6bMtj5
I3bSUhE1HTQPs46eLD8+2xVJVnFhOOSclzlRA0vye3FngYjj4ATyCp14j7eTUifUL6S8w993X/Ha
7sh9IUk1okefyvzAKuFGVQzv7ZiVY9g7N2VO5qX3xviHlUH10AWo1Arlr6tKIztsoneXgRoe/vkh
JsmdfDqKHe+WWgXfL46siGRi12JUNRcsPBcNjZpnpFR5T4JgJN7S6p4O96aYRfqk4BQN5ZKbS1YZ
T9PfOGL0sUPvrbOCx6lRYgPuFKU/flkkPLu6RkWkR0IaO4+KE1qfj7XMQq3m2rfzmF+A/PPt9Xl4
zht5DRiK6tYqD22i/tLJAnvBgeZ6JNmZjvE6h7BOMTutaFPjQ16/5bP34TTFp0Z31hP2sTGN/r3q
/J1NIPduHDyuY4tchzxUJ/zAv2ULtljXPRE6iOp3cfys9Ex91l1p29FeldGJiSe5aVjA0Ae3yWae
mxPBYs125j5eOTLK4b4y2R4G1upZOTCx5eTpLfRI1EmYmIt1GPm4ZrPsoRmz/hyCBExLVW+GjlJl
wI531438bA6SnKnUj1ZonywdvVmtuojKgQJWknJ6rko8k8XgnY1JTG8m0iz8zj8Va+BHUxm4RJbI
5prpEetYd8N3y/gLr7aM2+GLAVrnZFvFnRFkSYXXOmKXinCOyKEk3atBvcTkcHUERa9DjyOtmD+S
sY6XOJTbsCK5N7W6F9eEvdVPqEJTXmnuA5csiYSJkokLA3AXG4Fev1SZHvY4A16aBH1TjADsQabh
c1PUX+OfGaldrbPwYMbP2hf5BTEXz4aFfHbKvXI3cSASNNXc174b7SSEVC6v9ux33Wvdivhk0Axu
7TnZ5e5gvBLPfA7HFhpJWDpErWB2EI0z3Oiak01Iwj9Zyx7UOMtt2mN1sCBukRLfjW85Xm4njj/h
mhwGJ/udGzRCPB3NbQ+0d44r9CjWhtFXftGNtYt7fdBmLveVFbQ32dWi+9ykVYOFDp7vNltslFmI
WqHkI0lSLLooD1CPM8ZaafZohz4TL3U/oCOubpo5OEZ5+cv+OaAx47nCc0OceW2ZdC5sslu/j48q
uQaKZEajGmBRAslfj3EK6a0irrTLnGNTQAwpPpU5Ord6iBkBfY5lMOxcz/qSON55Hw1ASyRVNBV7
8LRKCR+tR0Rd5Dwgot6ldFgO0xptLTskcv+Y3RD+IMtTQCu+tgmW2SFtgZWTMWOOrc7dgQM6MDyp
brq+fcwixnyKwkFM0bhmXv7ilPV3qon36cpSIPlhwFJ5yGSqlDolHfVVB5y5o5u+BNn0KPqC3MqE
ESMyrHoVB1qxtbnXTn+rdPFU8zqu/KCkxSwLfRIQC28ds5gAC2KDj1v7Oc0ONTAAbPszTCWt+Lq4
g4uIdGpfB+84lSAM9QE4sD6vtpJ9UsHLNFKlxRakAtP5iZc3WCQCYJwolsjeedPllcXhjrF0SdRO
xJOdT4RVjPOrUBp8zF8q9EMkqyt4UFKmKGgQ6quvQf8ky+AP9FATxelGmcWD6pEzB8UVLf9Y2Sgo
sgc95r89cb9FW7L/6YJ3q3QgHihWnyIGa+MOkICFfup8/Fnx3LXIwxfNN9MTP+xf/hGCq+LGfacB
IXsVQfhvZzFVoFGeioe+kt+VW1KsBzvTR8roTkflpoc2guZW1A5u60U0B6YQoAjFQYNBA87XG4/0
NJV8sGRiCHkF/9Vt454IZ4+Ihbr0rhagBd/Y8L5fu3b+sqZoo83kWi460Dwf/rJ5lNztd+Nc3EED
4ED1OX5FkR49I7SuAyESDduZJoX5kvU6PqSyNu6C5ZdsPUJBiPFCzuJLTiM9v6jgNPY4qqy8l4yw
2XqP2pxOYdq+97qCuAxKcFGOTowqbzp+0L1JEDYLRIj1KrpxPHwv0JtPES1GMwDnN9zI36DNIHK4
i8vdAOkqdAbSdMuQWAAffMzQSEYjfEom87JzXXuQwFJsJ6oNMAcI7Z5EXwIraCADuIZqTqTolWtQ
HTUUospg+vUYheUngJh5VwksXEt8sjs7VzkRqu44Me0nY7kVJIdmbzouD37QncvUuaFcxfifCKLh
UQVSEEXSRFxL/CDmvdspE/fI/DHhU4sfK7+7G9z+fV4iwF0cslGDFFOPVECCF6ORh56Ql1UmLVoq
lJblgNQK2gERbXJgUR9eHSS4U2kQQCosNn0S8VVt0nrWeXktTMe6lAlJS2GoOuJNm4JSgWqL+cFB
l6a7NiOu+cZ9KK2CjAoLWGGIwM32k/aUiBYddHCimCINj2SHdTNi0A3q8ZD3ykDGQKZ5PUbpup+6
M8KHicOI92niaoBYhclm7Ap7k5kC7BtPOJJaApeJH1mpxH7uxpLNQQrHLxjCDRBUzpTF2ehhKQrt
nv0CCaqZydK1GgicKZeoK/pquhiyD8D9oesMy/D6D8FjtAnX9fJHAOr1qnbp8XVNgLjlesEmlubX
KGF+iIIdKWt7deChOIjM4MozgpvAsMOTwUFClQ1fkmToRVwA5ENvrRI6QtNVL9mkHqO4fZqBiG+k
jL7i1ypv2bIKDyUxIvNNCFTdytIvx2Y5pDR0cj+y32VDFibnVID3kJVvo0/IItwfy/gDKeBt+hou
vTf92NJ/ZV+QsgOaP7rGC7dKuCSfQ1rsyMoLyOqOrHIDW1XeO2O7F90IOqsFsVcSzRvHYfXhJpSD
XQbHwu+Hnyn/I4fx10XITmQqEt0elkjwqakv5pRVo1strBE0lpSb9T7rmwfwXDwGhE8c2QG95K7+
JLQtP4km/3XdnnQN+Z/UnceO69x2rV/INBYz2ZWorCpVkCp1iIqMi3ExPr0//oYvrg244Xtb7hzg
4NQ+e0vFsOaYY3yDgGln0CqowfEPBZ9G0LQXgofkYYsKm9SvyDJMuWb00ojiJbPdq5a5PEIWd1cI
icBtzJgzZBoTjLXcFVaV6CBSjRf6UlyXR3LJPPE74/UV6uZX57nHLHN+fZy4m0zRyRS33t7w2RSy
dfSABwbWIvdPfG/FmNORVVkrphbsaDgTh9ES+9kWLFupYE3hSq00xE4qQJEoe+Ac7uxQvAeh0Jzd
dKNryWrCm7hHgtrQQsFepCZ1U2gtQ1u6KyfW5TX5VqvAOS9qlaFahQeOzd6eL/2jN7lFtYVVnfis
RS2W8AMtkTX8z5Vp/Ays9I8piXM1Tn+aX39B7Edj6jj59pHQ7wZgFATnf2VpfNTge9BN0Fx9azEH
r2q4z4v+8kUy7hGh6E4LM7lYlNHqWPxXsDwzg0Ax8Y5Uz5O9K+gU6/xwGzEkrbiq5C500p9BVmMg
3eQ7cnPBHraIUJbhTS+dZf/8B+eu/Nz2mBRHW1hISfBC3K5pT6mKf40FnDo31PJSfzVuVNJ9GHZ0
0I3UPCfgCYxE/4WUlGPahRprd/yg1bPy0wY9O2eKrawY0NHZk9FgNLOuoZ/oEH4kHJbPtaStowk/
Oc0QWOzDU1Tan6IDZFKHz3FpkbBsRk4m0T0e7vAuGYPBzl5SZfD8mLr32nG3c4++1E8vnSsXm+Hw
TA9H+tjyC2f6eVCpPj8NVXkPBLLYElHUtrnpPVm0wByVAWItn3gam270BU6mY3ImxNtxXgrmGvJu
Pcx9MHYsMbvCpSKwj07+wB/KkABKnI8PRoQ63VNYsPKp0YHpieWhqbOToWVkRXivjXULUciZWc67
DGP+jIU8tVx0osafA9GYCTkCjpM26dt5Rux0zJ+hc1BMJRhYNdAbxUO418a7ktYQdvs86Gq8oonb
85DnW+s7xiFnetV5FQEGz6I9NEQjMcdtrZOHanz7NXMlLxNLPOemYAPPGetQE5RTdr9N7YJ+evZJ
5IkcehL0hnRREu0/c9DEl0a+auNjiV7ch4JYKzWVId1DC954VeqE2LpafqeTdl9r9Z1oYjoRAK5u
WMw89EWiryOX0PDMzrWbkHd0oKFxnFy4yfOPJiPm5JXhtsrFY20CvahMsZGN1h/KHi2Ga5Q7WgzW
PuyizzRpQK0ZgDNNh0wzEVSYkMVmrqxwHRLodUQN3GZZ5WcAQnwR6ZyCx+w01dUmmuoHxtO/uoxB
5yUgX9C5kaikZvB8iF+9VhlbUi8nOXYebrIQIitmLTfdqYJnGr+/F5h+Iugw2WFyHb+kydA4uPkH
HjhzH87lTY331C40j1lNrUxnCcLOXvHZqUkwWE6fs6fyMw1BJklEYpVVUC2thImR4s1vEYwJSTPW
61NNMHn4YKWSbTtVoNn5853BO1UY+FrdipVpHJJACRXsr8oytglUzW7yfsdGWUfs48ZmCNyUbIPU
8GRJvWMTLa2D3aTxXVvO75akJYyyveHYD1q1h88AUqa/WouCnBRnIhi4LAir7IjCQtetyTDyt5M6
40HXsC0LkRlc9OncP5V6nHwwpCHw2h9plFCOrpxui0maChH8PHF6aX1mT9Xbf7ah32m5wmVEUfPs
Fsxotjj1yb2V5hVnEM8L/DoPal09tn7P7zef9l0IDwA3Yrv+l9KW9ax81kuqxpYDyvmnYNlpdsMz
6118Ts5rnHm7vOxR7wYN/7zY1q55Tf3iPEcz6nnPxT4uC9Sseddq7Bb/0rnpnM7Ac0mk4OLAh73q
mWe5zJN1x/EvHdDSNQFGDAnHHlgqOVry1Yr0WXr5Ayi3aeV7/C7NRB7dfEFOMiF2bNVXtLcy9cQR
gvD4aNBXcsyKd5GN+f8Dlf//B/X3v9E5rNuYdP975/Bdmf+U/X9yCf/zJ/7dJWzC9ANMZgnuygW0
Z/8fEKDh/CvMEoh+jssGD78H/uT/cAl7WIsFxw6cwOyeLQ8E8H/wRGwoJPDy4ZPg3sDOp/9PXMI6
/5aFKPl/24TtpejTEIbj8RcJ878SJ+dhjBjFLSQcyg9PbJw1znkYQgoNUxQnnDEoyJVtW5AVG9tH
oEEDdfEHxdlW1QNlEgpRSnYxBedNDQ1k7HFPSNQ8I5nV0YG424KsXvGJcLa7w5MvhE7Z8nIZa92d
E0chKbI2qDEX0z/OCRfM6UMDIk25Ca17GAPSyld3zRtd5w7B+KXmEl9IaEl3zd0KQaUIPBsfCvrx
QQvb+ihsyOBaGEFOAJZaut4r3PGY1Z3N4XBtWkJuSFlBDaBL0zSYEHkwx2t+TwdfaeOexOABeyaU
rbmjeFj9WoS8tlo4HEO9+Clzfel3rvaFn99ljMX8y4f3qp73jCaBM6uro/xHR1coYTxd9ZjEYRrq
nFLuq3l64/vsiaY37tqtkxuil7Pt8md8ZNNqzH0QEJZHjSh7pGXGocIHk2uzyOb6NLGP4+1lNdZD
3kUXw2vNwHRY2mjkA/Au7JDQ3tq4fPdSQoWSd2vsUhlozC3956J/6ys4DAV7/CbK56PpO9s4FPPG
HpFm6ELelJ2B9e3X8jakNGOkMLq1u3Gve82L5PGC8Ri+CS+ydWEMC/NCXLuqzvcVmWcJrjdwZcjS
o2h+9DB8HrXizzSbYilS+ao99TnBC54oewUreHB5m2+bcJn1BemfpsVyGNPlhR0PtP5AmnoGQ0m3
KwnfZOv7JDhDQYwuUg5cZ7ZyAbkq4VXMQjzg+tLDVzwSPxfyFNe2uRUNcl+mJyzRZTTv2uQwC2It
ZeHc5QAxV7Il+p+LHkKHMR66dDYPOAABhetWuhkzme5LzuXgYlp7QzYyWw0ISYgqhrGfTKyoRjpH
926Fo8z39kpJBLCy8lee5z44NTKcmrP33pznI8D6rYaahatoQV7ysdZqLliweK/TNH+xPSRwrBcg
7IqROI3GjWQZKGFJalcbO2b8bIh9bZUNQCV1m73Mhbo158hKTpUsZraOLMS7VL0O8/idYrC+AIGP
sfGPuLNng8LFOW+e2Bd+WGAb5zH9zHjBlNizuD4IG6lioh/HKNxtMjq7xu/QvZV8Q5Ve1wKxjsJ0
6p1G+drI8HVuGj8QE1J4IeKjfKzxSxwtaowxJjfzUzWVkPU0saZWowABh64DqOixFAMeT/kE2PPF
YFeQ9om5mQ2cTLlyy20WCgaCsY9oODbPetWfm7r8M4bu2aaUHAGVhmfTYSWROcPZjRFBBgeIGd3Y
SOz2UbO94sC5nUHBPWiDldx7qtoyS13jtJFYsnecaro1SIPFktGqoCh4RHlu3h8Jdnf//h9Kscxw
Jw/CptUwx7g+HGBOV0X8wkbHB1e01ifzr5PVTY+S33yZhdLeBoZk0paX+h7MROS7jP3MSjY+322Y
f6gSi30D+cNobXeT+ftOx1XmstNEW9iFXPPIGOCyma2D3DEvc+U845dPIJREBcRliRWStAW5BocD
sPNBNh+7uH4pfdgxdhu0YoR9zVYvzsVnV+NE0qxqU+MFIPAxAE8LIhw4dmwM9+RAkAFsIqvNl+sw
sSTQ3qcuO7qeio4EWQ4W0k3I08NU+pdBIq5kx6KMeDxWcQ5pO95WkV2tS3tpWdBgpfBqWnuexAFH
a+Q6bGOcG6B2qpwtatzy0eYqO7tef+CSoyC26DSkXOvo+90FheyzBxmBz9DWuxZPFfCoEbClsuU1
NpIP4m1rVaq/wcTUF7sQsht6PpDZi8Tqgtic4THjK4iixyT3XnghRRgW2VzTVI7FWP/qTMdCHvie
U78LZIGtJsKtDWROUHxII6al+jOdndZKCzh/UY2eaCc4kOFOdlCsgbXj/lQWLDy33UwUjuKmix4M
CgnWrZnVmyqlHNaKgM1FSU8JnYVZrXHSt3bxA+KgYmGPC6UoM6i6ybfyVXzVyhtZv/IQRthjLC+9
5APybjovYWNMy4mJaznUCD0YSv6NiXENzb1DqcATxpYd3tovS5h0s/fGGSsioqvMTxa2xwAOCJ1s
LnFh2T2iKKVX1idnOch8XVkttcVuOB8jT72WPXD0rGC1T9LmpcJTu27VtCSosXmxuaUdSsM1qHmH
uiwfut9oqOjOypFbtc5EEl+ENycBRj4Z6l3rF4dknV3r2f6mubOG59vSmzsR5U1JuCRUzlb1eK2q
essI16xk7iIqAReZdPuxazHnEbl7VF1zcwDcMHWBI1eXemERJWNKg0O9sHnpM6xicSDWScPXwC3o
2U1AmvkVdhT41oeBD8y92Z+tSXzX9KQ4fPg9VX+4kG0ywX7zRfT8lMUnl4FnbZmfTtQi/EnxCnDg
vVJgLHr/ycGuuZG+rzY/aehpB4K1X15j7cwUTK5HsHudWuCBeflaTfxgKyO5SP+ZR7+8jLQMA9Ng
lUY0VTp4Feuq8GGS4Zwp8o6ML8wQeDFUBFOoQhrzEcL+xTbDV79oXfgBWGp0gygnfxMg3hTVash2
vqIP0RxhQQqX5uQC1gJhcgsTsyXPKAvYJ+RwpbTSPlJ7vk3qB7Nr44OTOEEW4a2M8dcQqnzQ+uo+
tfrnhFhBg+w/kErnRAMXINajcEPL+9YcLKwZgDGiEuf1MtM6FOod8Jbvvbh5VGp5w0bxa1knXwqF
a6XTNhmFfpCoRjtYvHpk7O+HyBxYS8XJyjHmxwhTJF5QcwE/2DgBTbokuHJZbzb3+qTrcIPj9dCS
KTA8/ao1+tVqe7mJlctHrbajEl96ov00c33OvP7BcMofs0mOEcXVAY7WtZ80F22mg4YZOCgUAhRY
B0ZGtmhAJg5RVj0U/DqYpvcYCPcGey6IRh22YFc7pT1SPF9tuy/wB8M5IreG9yKOBJKc7nC8bSzF
bcNTGF48L3QZGG3K7Hijmx1TmkdvBgbt7eyAWtOd6L0K+0CK9Hd2OVx6nobtYuieoomIfZmUixVm
9jaDpVsBdbn1g0eHCB6EIdxbabIFr7+dvHZjisY4DL69pYqHq9XmJKgN6fVit6Naj7p1TiRtjUN0
4aUHZiBkq+1GAGFYsuYsAtKfjJZLepWm5Gg3HZsQaIBxow17p8DMb5Q1w/HwXiQ+/7qqvFE1la14
DXC2MqodyaYqmFINaiJN2617Y7Dfpg0Soqy/fPUSGVBCTTaRNEu4aSDZydXARTCI3ijOpgBlcP+c
QjzNUxzDQ0CgUQubG/vcHGcl8BeuksoEC1ZculuXVIBby/c2I+LLgQeKwfNATDqsjfeSm4Sw+PA7
Qyt1iLHkncCi5Cc/Nr0b+zL3mYxTbpA6RcqK0umtysyGmMD3OFr5qdH9PBBcv0jj7XlBiBTLlq3t
iuNQTicjc/1NZgIb9aN4a/VwXFpR6OQrHkMD4x1eIN5TOtWZVfjaGcBvqgS/KV3FWEnwJws8cTsf
mW95JznltO6ZDyDIIX2P7Gf9Astt5MBFHVZGj23RnLpPkaLGVle2CbwZPAwezrhM+tj3bWsK14NH
E3jU2SdvTrZjttAR+AxrIRJabt0FkDQy/kdsZOsu/KbCWZ4m0wXFkZVs/Mf4zUrS5wkfbboYGabO
1LYNu1aeIpAnpqh+02YYR46b3sLWOQM0BuwuxPdkPQyYEUE24RaN2uGV5LfieQsZAn/GQTrNa8Tm
nmdIdnF9k8UqePPYGV80ddNtyIhR2t9BLIFP4zE+0UfOWgyAbtlFT2rk2AL+meNlkrAbW5x4oaoC
aUzfCfmKFYDd7VDrGeZmvu+BxV1QSwsxxXcPokXFxa95jU0sn20ynIEiZBetcTY1K94Hu4pflEa6
YbZBB1eFt3XdeuTk7BwNrQJcXPDHqGe1yMpzVOqScev02V/nP7Cc/qJwBdUtv3YNZozWBXgc5eWL
MNBPXC3VgrojI85BeN20Ke66vLqmlSHZ/5LEtr3mFrcd0Yq6byiou5gmDk5VjOcoMjE48XLI5shc
jWl1AKPDrYpgHnXsPYb2EDWo/wBc4OOXfCs5fuqG004/+5+9eIOIxZaEhPhqkriUl1orAYN/rdlM
eobdIwHGrOo6zDb5cjlQEKIwQuMkMk92qvZgqgQP9AXkcf7nJ/Rm+KXBb4N1wrbqp9mbXsJIrmn0
ewPbMpG/rKizJadHRpnEPxUAAZkyfYcLtdlKbRNagDxwnAP9EhkOgem38/l1+pUt6UBe+kDKCOYU
PkvWOCdzwr4uI0w3Bo0TvFtNTPygG4s8u/haUQWeQ4lXRVXQWjg8BU37Ug5YXc2SwV0V/nfv6U/E
c+Jg4Be6GirO61pzqNLIZqhQqKnusl6eKfJlF0dRcsEfK/vbZLORsbzmTrkmJ+aiQ6IEGDTEEzg9
dbS8kd1Es22ziYYrTmwsxuZj2mPOSXEMrE0ZfQpk0Rm72FqWEDVZY4OwyzgEhZZYydG6dRCGJyD3
qB3aMVZA6hPAfrz46zOovSjrfjEiP0+K9q1RghnM4qty3MfRHvbT0LF4GvZ+Hv6MxtWd2vusKT6L
wTxnvuHzzIXzlVGcimp3nFxCDxzSDI6dPKFTLb1INhc1O/TQxpRqgRzqEhtVHeS6407RoVbpL4IE
D5fyBcuSt2ZPHKc6in1LuYLdvDOMhoEYcorass/M0prAdhbzL7dd3FtEuNjOyOg2ejSuxaOD9zct
13OpNsIvvzOsPZ1+57G3CCh5SQKvb96cNirW2HCuWLJlkOOMDOeUE0qmXTEh3xzHAYJTvS/FDzIR
4b7KxHDwesKZngDdWndB1uQu9JiVJAQSyE491GkxHIe0+5Ey0VYTx+SYK4DGbuR5Qhys3CCilAtt
m2q6xsZagpOPoYZnVN1GQMAznnVjLIkEKYsfDfPjGF5rHuSkB7KY7mnY2ln4DTGC7fBM8CvGWA8/
cptesdrILS9HytAsxOa0eVMRB0kdrTcz9EfNtN5LN6qZYnZKRDHCCqShUMYkCBIgbmxUANvZxBrH
8MVUCosKxVdEFusHSXPyGi5KisHmpEkq3ky3kQEe2cAmVuGKmNpY81kzGZmMKo835omBHfL4lP6F
c/ycgpJMQJ9gysDYUWV7e6SqkT35k8us6MH56bg/6Uq7aFN8x3S8mqO7WHsNByR1gf/N9u9kN7Ey
I1YRtmcfcyarS1Y0oHSvca9XmEzv4oZVYO9TScXGms0oFWgdK1vPuzQa6TdNsFyaW0C5OuaUjacn
x3xBnLlYoOrw0WyjaddrrbeNWCWP7Qnot0NB7aKcV/Uv4YEVRVO3f0IG+VJck3pURJlXVgt+MFCK
wo+ZtwwmYgZ3tx0kDIH2GaXG3uo53+PA4pYjIrwSPNLGmp74b9yMx8m67zAkSKhOD5m03lKfegr2
ZtYm5cuUo/0Tt4l59NH2ozF9pkJObETMClmPKNazmaWnqTICtim4kQS+dVEt7WI5XZXFi0pNsbOs
Ce2EId6faPxq2etxoodfnFvhzsuxtZGv59Tk2g8c9LGB9thk08US1TvGAZf5nZyKv7GfahY5053Z
jH9xXjSbvh7P2eTgVW38v0L/Dqvy0zcFm/H5W69YqEuVXQer2kfzgg4kSr0tBXdMh1HWnyL6SjFe
xI65cUvqB2o821oy3SZBoizrjqMhHpTUgpQDIoEzOMQS/8sQxsc4a6tdGzrfScjpdGKC7mb2YqSr
KAvl2c4dRMIueuoG62q78i31RIrrdgd6/hSl4Qko0ksMjW9Tw4zEC2HtiKXqvA2ZfYHvPBYZJ33J
lt9TzaMV4fuHNzY1U7hRE6aLxtDnNUPanzTANc3MKBk1cesc+PsmyqJHgS/9QM0bEAf/qDKdWjiY
+TmaaZQPbzhYLnZpmlSM6i8Ob/qV04UIjVn/lyUpZF3nNgg81QXuvgllc4uK94bwBG50olnMldZa
LKqCL32cf4ZLDZ55BcO/QTeBQT8SughHLkXmdz5SXrwlFhkiBOlshQFjyxKa7pPGpF3Zh4ahK+3S
6xyzOp6/csQK1ExUKWdJvKN6Ud/2mJLcEu5Y2RDQnhvW7pauzvNkGjtc+mzGjPLTGp1kgzmzW7f+
YPLKQTbMSEv56LKB7VHhbhbl3gnFU1eFHK+4WYkEdoeErxUKPbjR5USMmTLwcr17ql3e/lCLM0VT
J8sD7OkGmLkFsEW7wcZGxCHQXZ6ckQUeLK+HHo7HQRioZwjpawEzKJixoh3S2b70EbJKCq7NkIyb
HpOYPzVYaPIhPNlZeHE67V1WqERTCRs5X3bbNM6psROPDR9+M2HWXgsXwkIovE2KCrk5mFKS16jn
A+VB+0hgxHAp4GYmot5+pmYZ2QY3KiA+tCdaF6j9M/MD4hsITY0fQRne+S03Q6YN744js4sTO2cv
db0zZnuYHNCQ17kFPqQfwUKq0cK3zztBYjrcWBaTQCdQj4lR10FI91pga4CjXHjNu0jvw31OGe1y
n0bQxk5afJEuOTt+Mx5pF/3caFN60NL4AXz/cKSBhtlp0u7CWh3oMSwOHt0vyIpYjbTqtSUF7su6
vi/9gtxujvSCkSLQfe3S6fG1mvI+aO3mFMv8idY4qfHW0gkpBW00/xlZLLaNzfeRVzUmSwmlLvJz
bwe8Yltr00BgGnJbFdc7fcTfN5AeCwxdPiamDTYOtqyhlW+Ns61FevULKCY9QDS2NxqTTwbtup8p
aORvzmpeENNQn5Aq3J3Vtd88e+FWxf6GHmEM502Fi7t86m3jJPr5jcdRQQpOvJy9OqNwLbOTPdAo
BOOYzXxBeGtrLNLDXFK0wUab84D13WOtPJCO+tPBie0dCOSznuabUaNKoV36pgirQxBU3QlD5XMf
LzEUD4dzKek9h1SYHFhgHXUZP+mo4xuKNdYcomqKh+sSpgT4fR76MWXtkaAeLWLpDnN2bRAwdIpi
3LfUUWNc56ipaf1nF3ssDqL3ekLCqQRPcKtJN61jgbwz3R0554tT+fjDk4qzJ5BX32SDn1sLiMxx
iArCb+wKixMM0ECCsqfRePQLf1yPph5Rckknk4scniUqOWbaoTLc8eTg/++UMLYsfH/NJJ3XXael
uxSGAQZzuju62Ng2SlKDhc8c/A3PFHs5hGALGhKfUYJoL2mm+8HsOLRN3oGC2DPD97ibR+sBo3u6
M/3paCbgZ5gaYSYgfPr6EsBUnEOFNN21jz2yAbPttJCZDZ3YF1XVgW12QUhnXzrvMncCEmzypLfB
TXga8VeR2lqQWJgDaAaEV2qVI3f0QlDsRnOPwWcbitpkbMrzLW6fwrjok0HtBb+l0i0YCkbXIqNb
3HH9s7wpul+hN3RxpIm15WxAa0YMzpB1VrI1ImYApYcsp4zKhIEv7zIiFXbiO/hDnWxNrQAHm6WO
FMW5izxS1svve5ADzUHQbCYHkaxLxIMonRRHP3E12+CkuJwefWbwKnkzyW0Eo1P9qpmqVq7vMKtZ
kYSf0rBuVes+kf0lcwNvX/JSR3immnp28E3YbzXGjKlCQnMZJj19elPSfGkLD4efSh3sPTGmobl6
juNGJwWGizKXn2P8XTbP9LHY6uKJr9k7p/0lyy6WlaMCoMN4777xHIFhEOFDZFyd7GhGu6w/D/I+
Qyl1T53Ya85TWN9npMuPg/Nc6E85E2tJ2unZ1J/cmJZZrpTocTAAGMK3AFHJhtF+8rznCXCO373G
5Y0QIgesGxFWzkrWugJawaaESbYIqpHdV41S+uXXT6VzN3cbswS7CVgctEcr3r2Yoi0at7IXMTh3
IW5rVKWNGd5wmg/x0mSE0gBQOiGQ+ExEfCru8/qj5zgup+/C0gnDv5nDtbCeydZ31i2c/0LrxXbf
kuZaZvHenz+cgWWe86S5p2w+dT12boIb56X7m3LXJlG72DuPtL+Hp5nUgDz5zVtjPQlw8Q4NtHPl
b6lfnsIeNgXMS2ax15iyL9/8rbJbCm/Fzc4Kvad6EA65mG9Rvrj6b4F4hDlx48j7qf3r1K0Uj3Ca
ouovtV4Km6ASt8gMM6j4iKMvFbJq5QChTfU6m0lWsH6aIP0OXNLRuy2/RHg1jK8QCSi0bob+ZIa0
VyBWQl/lQ/cJSA62WjijGHjXtFfTFDDvM0IcMTH4sUCGB6k7sSXAC83jBMcHrMJh4gXwoUO+UclN
Vssn4S7jOD46P4V2K/ODXR4Mj/ABE393yjDj9DtLPdXqPPkPUMXD7M4zbgmXm3Uuoq1HBeQxI+IT
wYV9VcOdw1M7K/DCxwcv3brJfkz2ZnQorHv+ZGYfXfcye5cehQghoF9D1PfnZp8Qc456vEMgofA+
rYfho2MS1XWQK6kPbIb5omaZrX3YPN0F4r8P64USZ2gUKD+sbo3IOSkv3hoYY3UEpDnnVYDm5DJ7
QITJMQdxAl4p5xO3BCdSLun6fex9KBvUMXOUit18ozSs44jtEEtWIxtnlt8YhsN1zc3HTeDhHqrn
CA15l84PMSZDxP9lebad9TegY4RinYugCiOjdvcjEvFudM91eVDjpk42hIxxy2/S7gIxFYNQPR0G
/ZpHT9LmJk3WqfbtAzoNIfeX5xiu0kh1+M2uWWo/7+1mwRe8iaYMSlQJKBQrw3iKMFE27boJ+R+O
YXYpHiP8liRE8KV9cYvo1E3Uz3r14aXPmMRk/qcbPxnrPDf9aCZUNsSG3PwTbCaVXE/m4zR8jnXF
K5bvhBc67UkrcFgg8m+8OHX/WE9fngWxh21ONoebHHuF43xMw4OHoB6h22D052Kd/kbO0iKPA4t5
xXji/bYaxHfBDrukTomnWeBTiZjAeMC5wvyjSOagBuo3N5DeNTE+h1pt+BrZE9OS/ojnrMQzi5Y4
py8maWLCMys1cckPv/hJQLL9YK9cpWN4pDgAZrC9jWCOcpVX/JKW+7LlmaP477VPChnbrhGeBVAV
g8iK1f+E+Z3b3NyagO+bJ17L9i6vX6rpUunXtLiPxlcr/Gz4LogkclR/rQbjVKLb4eNatRTHc5Qq
qQssHrncEevWnf6lvbekRApAYCAoVtXNZefkposEigUdkrXBvL7ksme6VEl2rwbmWgdyx9hzFX8O
6pMd/AZta8WRwHqaXPCfqN1VbLHrGUk+fXuSVUGzExrNcI3vXWvz1GKliOdXr+Ce56onVUT/2IrD
1sr1lo3hZ6L+cnYiOfw3o/7qm71CBbaN9p9nj0eyTLj0gYz+LlYQxKcnBUCF6SUklW/yby14uE/p
wG6TY24KFSP2AhvIEhP3Kk5+a/wgrJdLOCr3PRK9BMJWVmLjlyw3eDVHOPts8kIldxNldSsNmDqQ
bbTVcMXxggu/xqJTcZKpVtDOKcyRHPigr2I8y/n64FeWnIWcYj/FmBQmIDvhuOWywyWibbq2CjJK
M5IM9A2xRxo7+e5qG/gpHDQhbpMxHeme4dInOsm+31ITbzYz6Jxqq8zXrISRA9o9R21gWbRxrGbt
8FYNy4WUhBTvoehKChJcSW/1O76Sm4VJ0+spi4w2dOZtUv4PG2YebQFyaW71KBVtJDLp1n5NbrMw
WW1nuyQecDq9R0CBYhcEGpGeEhEiz15scj3zk9Z+ZB6+UiDtZBpXkY315Xng3OWE2mr5xxmkKIzx
TBI7GNgByu6HbKbrnkV6GewPk/u4pFiCDQKTGn7CFJ6EBR1QAW55n6yTSJbMB1SieI+ah5f5J8oI
YFQdtWdLcdi7iW+wZOjpedEKHqBVS9oBlMnQftFK4eDTFQitxL82foTNSaeJjgzmckbIU5BjecvP
OEFS+WsFPLXqYjC4KbZFMCSogE3CjeLet3wjo/+0/D1e/mZi4uBOWb5eNUUbX1p71bn4fZBmORiX
Pa+TKia0fBeNDxZ0VE6vKUcp/6fp3r2B5zSRx5LVuNG77EPxB2VcWrTaUT+/tlkHgieo8NBP7jUU
X8L6bOU5rrh+nIhLIvyT2JtMHs0hMjLm/EWe4xiaBSYXeMIUk881dlljzS6afbwEjIcODt4VutC2
DLtHkdHOSEmTxquCFQmiDp0obPGt0FyOs2cMVc9DNN5n4Gs9+WYMNOHxxmEYQSR+sQEjttqdzTu1
xRZB4ohyCIwkOWJktCAZ/WOUVjs6Ve4AcTx0fsonkd4tLTPeQcs9Rz+3a+9UhQBm4H6znWDUuIH1
7lhigBBRz9PdJBPtrLFx78s+udPc4lx28X1TiaOQ4T7s2a7qb63xRUSVB6W3Naxq54/JKdTFNaPc
uxy4isBU4CXgsw4bJxqpc62PlSFIsz1FA6WfAnikvnWSajfK8hDb8663YI+h0EY5Bx3DgsDkP3oU
E1KEgBF8Omlkkwfe2J1ytjN+OkGnuJLPTOr3XjJcPDxepeeS67bO0Qh4q8+esr6COqWdyyh5qAGk
AXUc8AgdrDZ8cnx959rtvTLa+41R6TDUl8KGdEspzbbr6dtl/WcDWElCTFai2FgkpKwCPl/qbUfi
TEaTYrQDXSXxGSTlrQoHyNdgVZJCQWfSb7Ho3mrDZVsq74q2PUd1dHJrCiEtRU87eq9nvta6wBTr
3zet9Sxs/d4q7F2ZfyS5/LLnve+2MBgPLUhFPdZOxHZPRozwzsE0F5IuUDm/GJb/kBfib4TFuAwB
d5amP2isRXO93edH1cBY0NK/2vbui4EcuoOXuXkiL/DbAneRESW8aXoHn/+g61hEatjGuY+KzOMj
RwbEpeZgWVye7YP3TkqB6e1TR/KV2Ct1k9/zoaaYuay/BHv0jEw8fbxjyBTT/zbpKWxPMOykD7ph
M/sIlsDsclwTj5N/aGHAz/RasB3Z/RtJ57XbOLZE0S8iwBxexaQcLcn2C+HQJinmHL7+Ls4F5mGm
gVEr8NSp2rVD2l5f8hsWl1Kzr5NbrP7Ei5l2Ua7yZt9r7zXHJcPEbnE7fWm7uUAGiwdH+UlSFuuC
z1A9NvEjx9QiZimMqskZANQEmy0cqMpIs8B/1AQomwdpu5J8Sf4An3FgsMNRvvb5P+xZbPSjboaR
gDxZqzvdyngW+20unl7Khd2qrWMXlp3QwEOPshdYIvorx0s5cEthPIaF/v3VfHKqKcQHAn5RSnry
4cWljfmMPStHKz7rLsiUHzZHjpI/0zWpA4tyCKVwPt2ciIeC6K+eVsGEt6TAxVDCeyOvVeMtpQBn
Ep49yl2utxjaaclGyv2h86HG8U+s7HUUPwS7oHrdiB7jCHYLybOO4Xa6ENehHcyvTVQ9uCtXBPCs
9JNZHTBLwM7SxuMEMe12WIm42RyoLqblU9PwpMKra5tJPzDRdciwvV+lexAnJXdfLsYVw+YVwlRz
YmfG/tW2kCcdWwC8xeesxGOKt9bfSmurs7GW4XzE016LDPtlA9cYbt86wq8M5o1hAr5j+vSt9Bds
AlcZFjOUi/iyQAZIblekg47jHcsqPSDa5YSFNTfGmY7f1N9q4vSij1G+qf2jmpkD3zLhI9YfzEf1
7LbierLQ2VNHpEONT83KZJxZs9knevbKO/ci7ZwlBxlKKiIVb/FA2ZnFsVWvZVnioIbD4HQS7dZB
28YggnSxKv1e3A39g/8tUfDoOeXm2SQOqPG06dSZG9GBDMpBoE/Pti9Xs2fZS30enHwTR3vUGNhg
AK3ihPpP0G7V4KX2fYKE9S8KHo10jeI/mvXBwtbskrREL1wJCSYKRP0dSMWy7vThJDp/6NJR131h
fKMYi+YFQwqe+19y1FzROL42rSfkJ6M6hLwXG9AtvfGadmv5YfEv5v6Tig8dYHz0WodFMRLdgn3O
Iq3pyp9BfZ/afzXqz9aRkHqOW5Kr5spD74/g7d5lh67bieRj2PeMBGEUCHiVfpYkofQbvHvb7qen
UTPaK8k9qxwunNlj7471zjqxvvj+Xaw86hD7wM3yU/jEMUJcfr1Fk58my3ZoZ7qpL+Qe3pl2wl4+
SBKuoydegY6Zn2caViyj6IP5HgxHXj4dmoZa/5f3PnSbkGaxs55Sh+tyf2mYcuXFpQFKEuEKg6+L
8aqv9prFQnnNHgdByaMNUNysMx33Rdowyy//sAfBrR9DTfCRuH8GRPuBSsBcXhmXBA1PKp6kdK0l
xLpGvp71dGU62gpsEUD/5voRNIcxeubN1/Kk4ajpmnHkgCbQubPgsvlTmpKy+pTrXaxswMZW2uoX
VjmDyXuunuflFzvgzLcEBOfTxRpOTXiO5G5lCK4rB19hfWAkYm5CGDY5TbUpm2PUHjsYlsOewJXJ
urblyFKSNBdIjWOxXlTEwp8BFwMDTmS3v4PwL/YTPzU+0KpSWM5t8bN8wI+zKD9qtFUaFMuxuZb5
uao2Btt2X9J802JpiZD4ranONW3TO2zs3qK8bBrhETkUXEfGJsUO+cTHnqqbdJfGUZ1Z+ijwgKzf
odzA91u18PbpXChFR+yGOty3zXuwAt5SHmFzeC3mu05t4xvBpH+d6g04m7c4ClRYDAhHvoVo+vpv
Px16qexXwZcp78mZYHl4C5W/YPL6a1f7MELT9wKsFcyq3cWWJyKBCVwcU1sa6fgcaNt4WcowU9Ml
r/KFlD1dg/hN6nHAG2CQKXTaE18qu05mgW1cubPmZHCuX+oOfFphFoRRWuibtvuWiZnqtlZ46ebd
tPoiPQNqA8PJ1mx2GYu3KXvvEz9wKa3Qzb2GBZVT4IfJZJk0f41bOnVUYgVKxKjG2hWrllk+ztB2
p72gHdFWYxLVdduKKXJQf5mVxOgaUA3a7mqGfinCg2V5uDPSnRTsC2K5EgCu9Zj7o3XUyPOWtiKc
j94dvLnYvQofzr/Un0i7Bwd6JvWyvt7m48Hiiy+EndhgyFEi4f4J5x9y6VaC+lyY4wwodujIzOJP
qnNyUYJ1ZzkLHZUPMDqqT3tna3uCEiA0exp01NlU3bzhBifcEjmBvXybyp0GPYzdAWO2RTo43qfI
jS3/C/uKmq7Ntzalr08EXL5luv9757crww05x1Z5Jb1KE1xjuMtU83CAUu0T+tHUjiFtw9A/nvnU
oc2F3npi6uWwMEt231vChnIuukDz49o3XfIXYSwL6z4kdMqO50elbaz6mAEpWyv6nFV0AeDD2w0t
Z/HJgoZtMUp5R8rfhmLLwW1ZBWnbLjmMsU/2Wv8DkWqFBMKbzdW4+jYdlaXriTa6IVpQM05jt+4V
YPSNYD0Sy0vT84srZ3H09pq9uZJXogerI2Ad5ADWMVu9lmaiO0vGHrsCCQYW30RRbJIUsPY0GqAg
S/yG9mzTc9cfFRoe46krdEgEhreeWn20Le0sWLsP4eT/aEhDl2j2j04DhGWimjHebJdRFu13hoMx
UdemS1lM3ww6qnXoKag5UOfBoNBsbK7YG2E2DePsLFENEtyXbmnhMrAzxEDnPuLxbZT3FmoXhCpG
ie+Ar7xR1oX8JUXB0QSF67StGL+Z05UCP0yOyCFXNrX5gME4UjHyfRufOZmw6zNlYGZ/yFct2gUi
OezcbRyPrLKXVqMzPojqKNwi28x4weMEyVubXlTn3chFEVCwJm6PQ8zxNdnbQvj8z0Ev1jDjeTMi
LNU3UfpsH/Qxbm25PNJEqe3zaCOwGRY9tSXdCSRIV+wMK7cU9EKEUKdvIZhX5TaPCKlxJkQK2VHg
wGgcEBbxCq2vIO4i+UZe60rO14OyRkdC02vJPg9jknnwTfpiZ47HwdrOdgII4EMK4OGM+WYNxNK9
WWGv+2uMWwvnSGJDwwBDk9Bjp2K3Af+J7x0BQKuUiL4MIjK+SeSTMc6mh+IJBd3S901FSOaVv5s0
EGwg9NIXx58cG2uZ/Y6IcX3vmdAlUEl2dtXulPbUYXitw8JoGLHQ6uNa8U8Jfkb52coM3phQwwVk
HXXNxlPrabCxa3RXMKvkbAd9pOYzpB+E9mLnv61YcrmRK4S/XOXIChvMjCtPjd2GvEGs7aL+yxye
Iu2qsgBlbE5U9cqRsYfQN/EKiNmuJEi4D+PfSDWPvprxJswH4/WcHJwHstvSxM2fYXPB5ZR0ksQB
z3MxrpezgyxNq2g46fn7YkWB1R8HXg8+xA74Q/9cDlTXoj+wNWi2r4b4Z25eXeewkAeQ9k8r2qfC
RpyuqvbZJ0sPWYnHSTzn8lYLD7p5QjylTOs03802++XgwJiwakqW+fiJJM/Q7rn2Vlnog3ia3Gb5
fHrVlFcZSylQZDt1iTPGbMCPnRSYmzKibF7Ks2Bk1FjidPFpma0M4HeGBALA6Hyfw3Qwy9vIjz32
B3Pcm91ZwfBRJaFu1cE/ybyWk0VA84TheosBqshnsxigg7+pv8Q8YTFGINVGu2BNkogY86yXL1AN
PIQWYYVxRf9h9Rdtw2mU8y2udHbapZum+7dAp0L3kcw/HfZb6fjBgsnGQIqxR5XvpXCFroBGiafS
wSmPzyavl8tBUa6jetVJztPfVflNpk/r84+2fq+Gz5ewmTsKZrsaUMYORwouPa7CiCI7EZv5iVC3
cxBeI+tmoaabbAI9mYjOPVO8tGcYbPBQgZ1oRE+RhakDggvQnp/mLR7NPcH2OASvSEdTUFNkDpfG
UoCm+DSk/3XIcufxgIZozPHoUru/F/3eml2qzC5bo6t4EO/VpjtRd2fhWNrlqhPeQi9yKS86PWkn
vDPwMiujJ3cS+BTC1rSOKbq+6lIqvyo7gJQ9wSQB8UF8lq0bbvoyMVavYReU36V6xvJM4hqFRz+4
Uupq5EQlm9j8rkUeXUIxttUPqZiodjaiwYC3azRaJVQJovIPKHEQR9q9bvWComAV/zLt32L+MWcr
wgHx2fm3XOVW+M+IfnV1PaI767dpCZB/iesLmav3ZUt6CNt1rVw0FDVJeproh7ppH/dHK/qFCSB+
q9wQs+RZORsZwAwuCVzHTobTmR8z5ksYlrBKbFJoFie98Uda0hk35hCl/3fTcHVRMosr7UNlleAo
EByKvVzfFPGdKyrXaUfHtdr4qf58sRwWhOtyy8AZaLKNxkTP8uDeq6hw4ISLQNnCeBTE/YBbBHzZ
F8jgyFKnVK/qqJCz/K+yzsnwU2dX3aRNOASWF+s+4DKl/EvBeE50Z3tg8HEwk6UxxeXga84w9+NN
JtugcXCcwHvRoWjIs4fFDgIvt4C5Ft3GcCNjvKifA1o4GXTW5EESQVHRdrGRuJcGkgVPf8F524FW
td0hK586nswYgax0wi1hdWKP0AOdfMwOZBIlYW16iV24ndZbkH4n1b1rPzEAxX7qFe4U5W/I/+Aq
9SwX6WM15XcZ2PBbFFa9kxNm3xyGbKsGx3q6Jc23Vr0jyB+kOz8IroJz4kf1XlK2sbZwSsgErohC
WaviOYabUD3yDtHSdI+Rlg+MgMAmg+hq2SMrN3O5H4xtIH+Rc4ioB9bovnZo0pSfzuU5ft1le+S2
oGYolyV1vcJxlaWxjUPEamj+yf0erScL/78h2zEYdzrd6ZQ4Vg1Ra/jFrc9VusVQ6pfpikBNvpHV
r6A/Rg+Wu/wYQUHCte5b1kaOLyqskyK8ITS1Q8YTO3JE/ofRcvA4idRTz4nlPmEtlnyNILHL2+Dn
kCLSPUHrjO+5+AiF8yBdNGlfTdQs2nzkuKsezJhI2AyFTLCQbtJzRG7XAAP/Wzej5XNDzPpOdM7D
E9NmqGgFKW7XBA7PMqwpxAK2EZk8repnqz9p2CbUFbKElGPXP0yejgLTiGB4mBjQhPldYG2R7hkK
oMFxLV8m/cSYT5PsTAGDEa9YsQ2s4rdMPVh4GBwMwEXaYAgXOiRTljIvYK3qQAdTBLtk/OVc5iNW
MosMYKsZ50lxhD8smZKPLMYGZd1om7Qh/AQUottX8rE1nfkvw4m4wHH9wEmQ5G0tbszgRA2gKkwI
NCQmVqavUuOZrX7kYWeYty66muUBK/G69FOuREN9r4FacSleRjlyLdlTveN3hb70FIw7XqwPvVBf
T8xyFS1o+NeBS8e96eoWtDLjAGBTefhmE2dilMcOSFLalOEFwjM0WSynso+yOesKSqCVYYfVwboI
BmbgvjCB7bPycut6/9+LI/gaH2H29poOUfZTDcelSSZDCk41hmIw3cbijhdUwgo4yq8WF4yGZczS
5bMl72jWDX8g1ITepqbIrEA9DNx+OaVRQJ3laxK2akaExxG7jrRft/WnjDVS91Rlt+r9xrp/4RBZ
nagoROWgNbwwReJeuR6S95mlXE6tNIimX+vaiS1mobvwkpVkk7zpqbd85ywsYvOKmMWORBzEEGtO
6zy86f2/lvfKvYHxLVPC6jfSuURLtO9Piz8O0Z7pw11MNh1rGdKSPjvDNlsoM++y+E3L3mPA0q25
Q8tkw7oUzfZmeZoFeVdv+4fwSTXXUsJcTkpDk6n4sKcpyX5bwAPcL7CmQXpg5pnNZk5vkfRBryBN
azneTcU+787wlljd3nubUbH+7rQfUwEoYVeyLDBgL44CQYeX5S8W2R+85g9+GaG4GdaeffHEClS5
jOIJjjnfCJDLUmVbD8YytKtPA0JP235yDY7GLrM2pHlE7H++UqRY5LraS6vq4O+IemqyYy6WTLyq
6ulV3gGUCwNm6XhGbBgLp2kCj/MnLA196FSBU5iXBUKqknfAOl05lNahkD6k/CM4FCAH9SXFrVGC
GdngBsk+VqrfzOSJ7azR+vJ0qPudiJKDDpls+iEeCdgOl6OSRodXiXN0zDf4UIBK0ua7QsppgdZa
9R6vdlvnxvrkloKp+ORn18PdMuOlx2Ede1P1XCbnEbyN3iACa4RLhphQ3sAro6xuay69bPxsXusM
KEFIv175V4BNU4kwp2MONrb4YXHi1v144brmxZabs/Z0tzfuDDvof1Vc3Zl8yFYPxdNSHrV2HRWX
kmCbJPQMcpjmE3yfVnISeY1pUNx7U+yVUCSTf1OS4aKzX1AXLdp2yzIgOGTxR9OtWJqJ9DrCV80f
J9WHmX1CTmYduSuqUxZ96zCsxtchB6AxwrcGhrtq/AjiphBOpIaxajZYfR7F5iDK19j5GllZoq+z
m+rZBLvONpwgPPWJt9wJ+rzJwIbmDoM2CrryL9De4+Cpd3dL31Tyuk2/WzyzMDktv+fuUxAg/3KR
R/9h2SPNmvipYZmE4HxBBxLpuYzyikpC2LYOb0DNdv7aMR+65kJT/YICtjIXjyj25aXIxcNtmxFr
NY43cPki2xHXOFV+gMWLVrGe57mJKf3HSso36FDtjEpNpodtoKzu6XQDcA8Df3dZ/lt2Ct1IO2jd
xempizWJBPsasg1lrvoeohYLnPsG67u23MoRbJv0TeC4Qtq1kT92gt8SNJX+S8it0AOZbDvODa4S
AQ6Br5DHk5cXwsNAoFvmyamnV6SwruYHzjFgtYijGDmW521SP+XyljW4Gv5iO2l3TG5ZchPFDw09
X6BdeNBGSD9yyBvOr21yTm6v+WKMXOHgnOtxKlDvONEy80BhgOMWgubz15cy2xBgEmjr1L3xBzYz
a1XgTYiL5ctXpTuRUAgH4Ez3T5hdtAUnI7rGIkrCDRoIN80vkfOdBghEBBazSAAo8albi0cDxtOI
n5mqhKh5SY1T5RWOEIlJ9JI9RmeAIaZc3dqlzNs1Rk/1gKAQY47pICnUGj4XBqrFx3ISC/EoWkB4
zJoNkGkyPbH0ths8A4PNMnIvQwLXBA8idz5ATsN1Eq8RG+HA9mFVm1nAesqylw8gg4rqrJuHhRQ+
3V/Wup9uUJUx5z7NE0UDiu+GuSDLSPZ2iSEszX22tARwE8rupHNVFfK3kvwA2xvyrsoPmbaOEDqK
MmHu3A09DuJjtJmk6wjeYLo5rvjPXPJSfS9+Nm5ny80V6q5r0dSWKHIyDjodmqFjdrUp9Xtfsz/i
60+yi9I+FB2RpJeWR1P+W74JzICU4Z6H7/UXTu+rdOCKFg6MhFQqQdqw95GfibADnHz8jTEyr8sU
ENI69LZkMHiEv6GyrtG8Jun7nGN55r3YHHUyG4DVYtC7N4Z38nujyaOzwKRf0H1pOJr1Ed0jLD6M
4yyaYvZxU3KsEfm23ihsCYcSYDOQimQiRk8QCqnxhZ9XgsPXMD6wi58hX+bie2hdgvrGksHRYS73
6x7XgoN5sBq36fat8ZvF7+NbVZ0R4pvTekmUYy6CmdCYF3U33knvXl6lp4diTqFTssjuYx80158Z
CbTTW0AL9xrhHNC85szOfrUeKOzL7w65cMH2CkOE7fltGEgz24uhPURzp8Z/hf2NQ7FtTsALIyrl
QyVutEWvd4gY5LHctCUG6ZRxxwhPge6bux5byHB61POXoHwQzwArP+i32LMrJaqQFeif9pTnq94/
ln1OELwDDytYcMFRY+92i/vti0Tz6rdEYwTFnRu0ViEJmIfWglpPqVKXZd69M2uHuznIaDW9jgY+
2AWvC4y7ZedjJJ4WbCdX9+G7iViqqG9jdq/iP4XVMNx/iydEYn8zswVJao45w3cdyVh0aFcoZnYt
7bF2R500pTSlLj7l3HlvBaYVBuaIOrCZONe0Vp95+bEUV739krhghouMw3WAx5SIeLhrFifCEL3q
1dRAojEMe8Gb7WiWoEAnAmXBFhwj+G097ojkz0DCigeWY4ZMyfraHE+R/FsZuDKy9jlYPYuDrzmi
m6J0TVnh9DkHFTNa/BO0kijKKLUtAEtlQul9D4MLLcNsssdAMYUct91IbKZJyhDKvzp6s4YD75sV
H8AyeOJt9GpnTOLtonjpEYlmHI4Op5Zwm7S7BDZdYh6oiSK69mnQWBj8yNB7Cp3SVR4bowF488dk
I7CSVJwWgieSazafOJijYzSUZ8cmIl74KqDukC74h6WY8QK0AzYVFcgm8xV/jIBtVq859bhJcfvI
MQzaStJFZewkg0iovjHjx5R3cAbv1e1FZl/u79jjQtH+m2XAvzTMY/LXMenPC0E7aFtbLDeV/uhJ
Tw6QRajjMw2eU88M/2cJ70L6nmMzHEO7WI+il8w+LfMa4WsDeWnaaD5+Z9DPIWMg3+AIPL8ouoSP
g8PoGMwRX0n3wkZ+Qv2Fm/oaSpJaP1WRDB35S5vel7kQZaJVn5a5s6q/mz88L1cakNYMV6guTkrN
DMnDshOKq1Tt0vqfFhzBogpcgfKTulzdy11rDlxujVMZV9ZvUnU1IfG6iFiBHwCqDDMFk/yRq9iW
QvKHxgpaOhrPRc4HaalVoPz1P4H4ZVo7XGQRuX3n+pFvhhkmptaiAHYW+g+o32t2Zes+wkiLuA0W
RwN5i8mJg4JFfmaxpyqnsjsEIa8INTUonjEaehKzsQGgHRe5xbCAxikSIAfp7LRXseGVd2YNpO5D
ilPhy6J0B0lUspse35WB0U7/YUOFbcS/O3xU493qv2Ltd6ig/Wm/HT0WbjD2FHB/sbnXbHK4X/5E
kpgzC76asm51QShprrAN6qGwa+Lq8Gi7yinB2Ax2OkFPtnR1Q87UGnvyNVnTS0j14J9181GPrvym
JgFBNa0RhnJOg1n4RCrMR07FGl/4Yfe9V03/dBgxKShr1Z1rpv4O6p1ksohNv+rsFGRnwMyeJi/C
jQJnTnsY4a/lPdFo52UX9nprhT+l+prDzYsLEW9oyj0ITUK7MaXuC5T1JXFLJ5Gd8/CFFUdVG+1Q
AiTdNeKxeKMPSiCViLemZ7FSrgfhA4e+VcD8kOPgsVxUr4LC+EHEZEe4QphLYO6T+6JSpxUdSNrB
fnJxronCNbg6XlyRtKafWn6NUrn0UUNtDxk/mJ0WLqwJp5KF86vd80J+HPi56QzpZ0ohWZEBYirY
eGEGvG7eRkZalYzXjaXtWprv+GwssRbawaLhq9CK66RXziuaM9uodoArOu8FVYwN/5TGTl28TJgw
CHWVivPyvKf4dGTVGyHCq2LA54ZDUAY8Sz4/fnhb7uWFb8LuSp42y4/fBc8GF7QlLiyLBhAKTBBA
dqydLDKyR/yMBqAO3Q5XtW59iPMeR/BKeCuwm+m2Qf5BUVAUX44fM7uNhs6LTETRAsIsI7tATtuW
tLiEn2fdB94IDHsQQAEzF9ULClqlPCPHI/Npt3RdESaYHe8Zx2QAoZyUJtqzGVi4XqRJfPACo5uB
JT28S9R+Wp6s1VB3yQgFHse2WZ39HMtptclYyC5LPQit7IByvHwUhPU4Q7f4MnMVLFOW3ll2vkeY
BDBWCvouAEO16JlG1xLJw9oAf7MFYWfGGlKQYEZfZc/w5XBXam/iC97DV1X7Ac1OCwKKHmuVA9ab
SWu3Ee5wy2MDoigYm08TNZBc/OrSpZoPWDapGj1FT2AkpNRU5jeCBV2Z2LP6wHb9y4capmJcQ+Yu
MuraRxFdZ+da3c5gupbI7af/MDrAVjI4uL15a5O/kGuB1YF2DtNzq4K5wlFFyxQZnxUSfQVBijV9
L7SogTgleKtu5xXCFl9Km2eyDE9zto6n22jdJmiJUc8qjXngnFACkKtCzPubbYuKsJukR13XmFn/
FB9KdddKqCEgafpIkw89UJvTzWs5VcBiooknRMIpfxE3fa4xfcyCXQ9mhiO8T3gpxJQOrOxMOJkG
7Dho4PegpsY21SClbnN+ZYTF+b8A+0n+jXSNpZgub9T5EpuahY5oi9LMls4CMoQZBbsqY8dNLeVk
qwWuRl8yiLxQnL4RQc+gh7Kd497kNLb5Ok/JQ5VOE1vmRU4SmX8t3ghCdObCmaNxHSqfEs7HVv3Z
BB5u+a/81sDwiDHAEYdbvOgJWPebcCRAtmwNSvwCgNVxvWptGdtWnybdnbRDxGa/lp8c4nVlHTv9
vYacMaW0cyHscY7IZPImX5hdW7EL1wBGwp+g08N/R/kXC4hGXdM9CAErJYpLKm6acdfwJiS7oyf+
qhbIztgpIUNXbQ+MEgP9AvCTql+q4YeTTAAPsmqZ1LL/Vmv3zrjg0u+LWLOUCOtqlWaUuCZpGhzU
hJj4IOxiV2dk7B0OjYGdC2wVOLoYBTiR2/cuHK3aAehs/cF61mSPC7imW9x2zdrQ+CaTT5rIeF7P
0bnQDmHGMoqnQ6GjsebOMcrmJ4SQbfILJq8Si8LfwA29ON8EX9rCpdy1YMt8nS9oftBeyPoAL/kQ
4BcbIZ8wcJYAC7sTiCeE+W+iR1EKNtsKNwwbgsFlDCKpAJASauI7NZAUkwdWLDKA+RlvutkZvR5H
JA45K/3ZyRfMbZdMzPeMyBLhBS+6w5HWUOgOZvdo+agzgXu0I5LECG252iS4EgBgUwm2xSl+lXsy
WavgR45c+ORCfXyhCBG4OdPxihuvXRb16udf3ZxZzPJaHykKkL54TNYhQZmW3CKIVybsDb3bLtVa
fnlcRyuCEgREJSjUrT8FqyGsLmnWwyn3rOC3EO8LOiTVE51V7VmFTOAJNwHvToxsiUvhhUSp2Bs9
IOBlyEXWmt4kg0RjDvkvNz6y3m280Ffy81IKoiVGYF3bUG0sr5+2MiYW0UWOHTE6LhAbGouFHwMz
ci0pK/oxN8Znm50qfzQ5/bSrjPcGCHjJig3TrQVH28wfVg4jgR8fSlNwjWAiL6oPErXNi15sSIeQ
awLmpGtiGCyu4Z9Amh+Ucoehp80gFJ1Uv4ZzvpbbPR+JScXt5ENGCWzoJ+X0T0m/Amw1fiuutOV3
oAm3EbNN5bsk8WVmGK84Ei16cVrqRlvcrGq/fLElATAfPG/LFZB2l0y8tPKxrDEHNgmsKouNQeJk
MltYh9ScPQIUuLtWf3NiuEGOCUCl0jTBCFxIp+rv5I7eCw4oCtL5Xw2LzNA2TfgeKm81hOekJWU2
+xDxQe8v/3114EowXi0Rz1LSKl4o274qxCk4WAgg0zGZaS+wpdF4Tu0lRmRUZG8GaXE+R6+8d/0/
AYLQEjjstV5RPga3cxPAN7QkeGexLj2VpUjkyFUF1yit0wCQUT1f4V/eUffhkVCjs/GRc9hTvDDH
GpHoDNVdWte5W5n3otlKr0vU/ymo4ouwxVMC5x6pddr1i1EDH2y7UmIfhHYlkxNC4DdDFeT8dl8N
cFdmNB1kJcyFn3f7/lJw7pf7UTBx0XNY1wCJNy7mH9Kq+6uI4RbXOJqZDHPkfL7uVf6rR29h+j6h
VJjBj/rh7TVi6zNdaB+sf5L4KU7HGp5CeccfCLbg2sTc9U8N/fi9My+/SHqUW2hccOpB7HFspmuR
XDCmVIkiJKTDjuGX9w3+xzqYwupXo7vTUaTkDy4ASdgC91EsPJZxyHJ3plNhNMYhZtxM5i2GGoX4
aZmn4HVLm5PC4h3ZMmIXpjMRItYtCFDGy7722sj1hrQ0F5Y8RNVE3Rh89A4ZrDW+azKKBFZgy+M1
mdpWxdtMJ9SgR+Tx38Tb0pNiBG9IGpyJyCZPAzI1flYnMLgheKvZQpcfqnBYMCtijyboF6/ijIqN
GPhT0LhQMRe6kCB7YYQnDK6hl6WCGcGnSFY0KFayyD0gaTBmGDRXOpr0mhJItFI9XpaGeMwAEOse
6CFBBfzBLpaAcvs+k4ehuyUd0wyT4WhBfdB3Ifu1Sv2t5rORP3LEjxXB2g2HvqcC5nQ9SLwBSOnJ
bRMTVVy0DjJqJhPeBT+LwLiK0jHwZXKmjR3MyVreGqij2Cx0v8SasPS3EL6v6PKA/5uyt79Mas4B
oyrcrvfTN5itodL81s8aaYKqrCboanrEfpA0t4ll2jJE6s1fxCeeG3ZAgkUc/QYPKiRwcGO4XLvx
jCw0vRIiGBFSXsENxO2WhhM/BoOFsPZRs75dimBfIS6DjK1vuWfC18aSH7Mze3J1DhAdLZZmU/VT
lT9yto6Um8k7KYFv0TcG9aFXDkgDud04K1BBIf7I5YZB8JWt2+ZnRkbZs7zFC1D5sVAj6/XnUFzJ
XNCKtemEbqMyBa1ySLtesslHiEUTQM9/1WwEFRmLxhUQ68VbVnEJ2YxRRzMkvVXmKVbPoSuPQCOe
WH9JGLykzX+LVHKPdEewOzYFruqUOBHV4NS8rIsPGfhBAnsLxzzEOitMzaDe0OSgTgZXHelJNhq0
qqzYikiCk0PTnBNpOwx7zIDxS7rjjHMI4stIWa1K22BgMWnQLVSEtPKFBN21QxDGEl0C797PjTcO
d2T8q5RtftSixWUNQYAsrEDbyLzUy/h7/1lu5EXhxzIIMQW98rXiE4QleMFr3wiegkmuyTSNXYkX
AeABGbEQFTs2j5QttmWF6RbRx0MGfmY+Ydpr40dVPrP0HdyQVKxl2JVcLj4dvS+ojFTzUSp2TTq9
C057PQvRhb880Fyk9c9dR/eZE0byNjCHffXDV6b8WVi6Ta58mkgB7dZC969hiffSPvkkLuZSzp61
+M0Mr4AvTmS8y+aaAGc8SV3xCYqhCes6+sPrxh7kZFXdIn6PKvbFCB/lv1f/K0KmBwPKlFulnzsa
b74RJ1U24zVTXYoaoJE3khrcktRxwTYOd823CfBj6RUt+YA/r500N0gj3I06uit8c8W7ppwB/170
QHBy8eXFPJnYG4azr6+cGdxV9R+mV5CpaHRT4LL4GP61rGhnYeRHQUgGpyGd3rPO661H9HpE0V+r
34Thmgf7SaQ1PE2+4FXarpT3XYb8kvYLD6Qa6F1n4uzY6ZDeWqpuKe1jpKnca8NamPwyOevqSRav
Q4Nr0LmM/hRrD7hVVNvF6Pi7qnxsuxDWrWljHXa08mtjZlTuckPOeDs3qMpJfk6PU3/FXcQ0n+Qt
K7j8sfBkrYTEcn6U+ps1rmG3adqbBsillTtt+JoA7iv5TD748sHpx4b8slD5cPAt1WOtACpcJcrz
GP3KrFIJqUstNyCTKGYvYaMMN2G5dg8zfxPar96t3QzINOknmJSIxJi0VZ7TGMPWZMYWTj3MI6bj
DvYw/2PpPHZbV7I1/EQEmMNUicpZsuwJ4cicM5++v9qnBxe4aHR72xJZtdYfG55tf9b2rhMf4KgX
eBHRIQ2kay/ExBizmAG39AUgxWlI1mikeMqN8CzQ+IlwAIY/LTiq7YjtqlqG2OT1naqenBBHwFYj
IgaEs7kSHwvIe4tAJyb1zuewkOCjmfB/p+aUhD8qMU+d9Od0a4TSQhOdAdjY/Y+XgjAbHwNwP1pA
fSBthovCMz6c7l05GDo9wjS8EC94kElrRdIifcSZeEvmE2810+YCWA4pw4IOVkHdt3i6kFBF0l/C
dAA2O7ecn3xZ59W81UlnPhSyJGYXFKUqB4aIxVuNwWcOzYqynRJsUvjih2a/gEhC5S18H8dVL638
/BGRhh5998T/ONoad+ISkxwJpL+oNOoVvQ5IxYwX2BW6sNphNqXYEW6McYdcs7o6IETlhRkI39CR
RHGDm/KR/49Mjb5kIttEDq2bnxF1xtMv79/CqXf0hm7Udg3UO1e4k1cFNjBGAHykIrSdsm9+IK9Q
8iEbhw5rOVsxfF1MSK9bask8YLr2hZhU8ebkryBJ3KjJvaw4MnN0z8kpbDe5QWu6zOh/nLQLv55C
A+ZRaA5C5yLDqCu9sxfMbwFBAxJhljsVZoILLRA4UPnUYaqM6NOxv/qOsRnzTL4kEze1ySSYTd0B
KWZnvGcNV7X8JC1qFilrLQzE3aWobl8dCBFAqrjLXOTz+qZcRy40e3OwtOpcK/Q3r2H2I20rRPyG
czwrxbmQT3LyAYmE+FziyLbiXQ98X0l/o8z0I2GN5GJR0BmX9t2SNmR74ojGbLzrNRtlNNUy5KIZ
2z6+DPm8ihe6hvAZo9WQfyaHhLnZmzfEOiRXcQSM0VvnHWrz5VQbw8EMudCVJQE2YOL8bVl1Lu+2
/gPAEXP0tDxFqFtQlM6NZMuqIBxoLhS3885/3Q1JCezQ8ebJoVQ1MnA2MX4DqjOITHDI6ZYSsMqJ
tF4jda0Ni36+QnSc/un5Wf3zOGqdHVLJMbyA4M00hT3JucThb53stHDp5y4Mi58/UwT+08CBXjId
g/giTaVfwAfRtr496IaswtaMs1c3TiT5BG7kTnjoG6RviNMRmSygGCIVklvtVj6VLL58zRj6tAGl
Wb8iEFIBg+MT9dntr1L3RFjBTXhHG7nQtA+n5V5QuSZntfHVh3zBKWixtBITxhjvIZwW7Y+MNFDA
GOO3xdfU0tpISDj934uYjxxsf4EnPV4xA7mN/tsAAwjMk+sDB3oNIU6YKCwmCvRAXdveo+o+newn
Bpc3wEeXyThxDqB1bjYFm6dfbMb+r9XJR0cFQMZLfCGeK2CiYLDoUDNMqINx9eiE4ssNWKRfub26
CYm3tC+x+qXYZzPFV0ycvk1hs+TRwR6CXitHX35zqr/WnrXrcd0Pe8J1Ytntp0O36GAvrrL4apnp
OgIN5GwtY0DO6GDAT74A2Bel766q/YU/kGqCutG908SwmNxGbBk+sIK9srtl0rwJn4ufovCnXk0/
DPzWIEOThBDu2C+gjOpNZ+2ScldG18h/dT0cgbnUiBjjs/b8fdMjTgmW4N/YXJYM/kwfETGMnFT9
rjL/2UI8DiYIMOD7WwbbjGyKa4DPHO3Iwdn0a4R6SbSU+PS8c8yzLh+i/o0l0M6XlPWMzN45mEs+
wq0ldCWuUFMhqga10BRiybkKpfYJsj43y3WzLLE07uD5OozJMesQUcMNYge/4gSjLTS4IIxvm10C
O2q8x9wIgbwbxrOQOEbccUEjLeL0Dxo+aLbk3pN4Aa6aZxsVgXNLggu7buhgsSESM0OKjpqmsnay
ta6H1RBRx+2tCVVrpk1tu6b/OSKpCKUDV0qSvqmUTSv0AeVsl7gVU+adWVje7AYBIRnLtcZ3v2bB
ToZXGp4K6doG711yjHg36mkPwlGv+3Wtu2I/yJMFSq+uPKhzNO2Zm2m/NqtM3nw2PXxktUvII2KK
r9dmpy7N+mC1/HHlypN2nN1Q5DybievIqxehxzMJUJ5nEpx9FvibgNB9Zdn3zx64q++Qa/gnkWWh
mUfHJBZuG5OXR5Dm6KULS31P4BANTkA6tdBvQebP3prxQ61f+spxEUoJ0QrZ/ACdaKyAyCNlNxrb
rkK/aKaUb6LRdXBX8tr0l4oteyp9zJdrv98Cf1gUUfk7QC4eOZIqopooceRUzb564sEi6LBqUBOv
Yu1Yt0RicXC505O7SAw/Juh0jkhRrgJIgV8GL1zK+Rt16Fty74OfIjOoeoZxRUCGpcZB+kPnsCFM
jj/CxETkf3oYu3PYviXdN5mBmAd8IETeM3SVtezNpOYjah7DRHd1dfCaLXN8dSEvu+ey62FTGBvo
NGeh+ws01Hgci67qinqxgR3MT998zhsGNyTupFQ8ogXcA9LI7pyZ+FaldUjbHQgYO1F0Y2gk5zTC
v2g/G/b0/i424L47a9YZQ6AoeQlc3fhtkm0CtqKwUYi9OsUCBZlG1Ig3QuAia8m8Z6BwQkzbgDMO
b1HzUWLD1dwBgzx3L39GADyZrsduOaj8cSxcORH1ZwoUp2HpC5Z7xhu4HAa4WNgP/Ua9h9B4dMl3
WTKUB0ce815hmu2G2VAPc6f58NHHyATI/sjGmt1prNjU+kXrrBkThvqBc5LjmRcAERn5dYtQmgcF
PDlfIzbKoi3dxN7zE9EOKQRSAmTZn3ZzoEsQGRPtstqZDUeGQcRzxawhQEE/2Ds8BGI0JNVxUVVc
EsSPhMC4XX4lR5AEkmPa3oaPJnH58/XoytCg1hve5zJ/l1guu+qrjPaCn7IRFpCgP2MwSIMdz5fY
rdX2GJsWYBEfl/cbftFtIiRYdG5BEF0GPaLlJJhLCMLbs93/YVGQEGlEoxvE7sO3XOGnnOoPlRwh
gkhb5nsbvTdDU23+dVo2SywiD9iFhAuAYTeKEaZcVZsDiAjhOnwXAq5PM6T32ntLnVMQb+30fWDq
rqnra8ADnORNoA4ZZDGfhBFhRvUXWkkkXt/CIX7LPA5cXOUN8BgnfxK+Ua8z652YewyrAndNiNtK
ea+4vWpqRXkHqdJm8qL3AXO5GDkFBYYEUi+2EbZgtQNWuUblQ1UfUrlX7N2E5lJTaaI9pclHxsQ9
8fSnxpUK11mevcM3m+Zadhic5UXC7cQgisig+IDhNzbtWmnXubMDFsuQSIGldj9aCXRgUCQENzYp
IClizA6KY1iwAig6ZuAKayxrefs0F61oqueZKeOWYjkeDfM9tT+L4SODOJvBRdTgx+PCyiw0IbDE
Gt8Jp2d6MGmOJXlCnPIcecIsnHMNjeMefosZhpgken3UVTRwpmw5c2r9F9Om8MwMqr6oLuHw2yKT
5HUl8igsbpzRc6228LI5zFVXbBoY/9LpT7wlqEhj+9ewaZwkUqbh4f7XlIkQjIm9x2U+j/tdUO2Y
E8YGmVIHeAeeJcJeR5Grt/QWErMbwHiiXMSWHuucd4RbhaDxPiKCYoyXvohFRs2B/2POfywQEvGl
dk9+RSZG74tbGZ5mbLafNd5Dd0B0AqxCvbwRryNzJ/NAjFxpSCo0XE6aA/lXXXiTw7OBCFzZMC/3
GAdRRxEvb+7zEM7nKuacCETnLoSe+ttAdl6drW19q7O/ouJH1EnAXrRAzmK4gEclIk+GlcF32/xM
mHyjrKbwO3Rw9nHQlEd0KDLWI4TaWe5O9g5as++2ASY3IS6SaPlZi6WM2QsEATMiq/Eui0iIPQH9
w3JlLlRBKy+UdvFev3ICSTTk5Oo8cF5ShXGCWAYZlaMxIIakedQiU0iSefzPkXVvSZgLfwLly7NJ
T1/RtUpQPWz/QiAaanhsh5fkg9IygyBr7uHF3zlKhSyZJxVrpDjiJGv5NOkYaPiPRGhd+IyoiDBB
3QLjZpon/U3GHaBou5QQqYg0oKK4Bjyb0QEnNzWXVrhpqp1TmoRJtct0dG19UUZnM9yBJ5KdPOtX
1hx4id8L9vU2ZDdaFpnH5TmNXL2VLvRIBJduQv9oApjNPxkeDeQb1qq17hEhOsAEJggk+Q6MH6Ti
NCvVvErp32SweadLUl4IpZhpHN1D7kJ5iviC8J83ecK7uu/HjTNR9MjMKl9aGDeWC1DsZdduI1G/
QHFfebals2y+PIh/5wQpQGGKM2x7jrNRnkPRN+nRlOHkpx3nm28gdpOFmTFi8/7HRVgLy/p06NXy
e3BuYmgK16uPOjcrS5tINVwoxVGKgCmUdJnqBBUB5WFhRhnCo/GoHGmd9BQFTfsIEXfIBUe0WzBj
T/aDa1NjjabJQFX3en5i1SLWjotURcN7klEHZRuCCcQjpsPtQ1UWHQes0c4raxmB03jBSorwEUIC
bHXXXAK4Gt8jTd8F6RwRWEhEvFoCMZFeZQH0cv721U0G4gsQVl6J+fIlZpj4h8ddLk6+c4q9Rx18
5V1NMdvqqHd4BQCojHMGyhIXlCHwu7QT/zd815jd1J2BGrWmA6BmZy1RgLPdY+8rtb3Bl4abtnDx
Eo0usu12+BIHa0OtQ1CeMgnXB50VGSNijnSNdpc9nluTVIGi/Im1Z4n9+Gn2b6WFbpvQDW1696DM
jOxHs+Cm1WlxVBtlZo0fYlEtLGNVqRdH3oJvWG68ge9o5vqqcOw5c6kxbIbhXcS2JTE7IpJye8UO
gOiJF+7ZZ08Pj2VqsrrRQZtpCX3JmFGZddV10C8zwrxNf14yu2XNh2pZBIvxJ3ocvqteXuAKHJiC
2O0HM0VWQrB3s81YTKj84Idydz943OCXRJyX1r8byotwHt46jyUTLQpStPYKcj1jyeOAMEjx4k+p
mTAa8FWLV8EmpGb4+IeIprdIoozrKyUCfDyY1lYb31GZlvYGp79h3fw0nY0+sJ/YCdNPP/zWBLLr
PwMkkG3t4MmH/k5PaXtpi1lNn0BOgoX40fhcsBzo9T2mjHhiFhwbwlpC1CsvR79ZLE6mdRc6Xyc9
6fJ7T/6R5ZYlyaXEDCsrrTtQQycpLrxRaH4nnGljqMMvPwjSRcuSbrSO0bt8M38w1Ouk9dchDUHs
1r0v89DUCwrM5gJLAkGhV36uyC/eQzGTAWCg++B+IhiM2rECE6pqQcOg7Zqij0L9I13Eq/Z1XXOl
rafsM4Vwosec/w0wBtAhknbKaq5gZAyLrfCRbjp6A3O6dz5UpAah8W1GH155GUdUvIxXLXOy7HYO
cAqdbPhv3kL2xbInaXgG8dkuiA6FvZk4EvTgWJp89cXbmH8WtL5F6BDVpjgp3bMX/MhanI4K/E7Q
I4e1/oBRaGVEDRLO6q8YX79HXKyXNMtRpZgAN1LHybrrevT8zFrHN8tLFhpCD/5b3CiIYS9Ksavk
eQEWY/lr6ccrmWDoJfMWwDGDm1ebTDJmpf+dRQ4zMSIpBP3tul44AKMHQYM55CQ0xTnXf5WBRjU6
xfTODdjRvQnWsbzThaqe9e7S6Kc8k2bfOWFU7Ub4mFSyvZ03QLtZnZ94yy31YlYdkXlgKDez2A4S
uq9FU2/T9rMkri1Nc74nwsPRTVIqlwsz+VIWktid0T4wfAgP8/YNbl14+HU8zcMMCSBUsq9/wEwQ
t+sI89UW0lXn+y+G7xJFsCd9K9laAMCA/0F8G1ea6zNh3anxEvR1FPyG/ZmS2c7tI/ydZonBhk1o
1llL8KE6Xg+cspHJqO+GykV1znp2ZOXRkLcgYCZiAdWHzuMb2h6XNkgXUkcE81BBZFTbZARy6HqT
iANj4g5PKsFetGfG6DzwRSGjiT+6GfEjX0B6XrkoxxV+HjKBzprJ4lr9Ztorb8B35XY1SuEyxOGH
oI2ICIYzBg6+9xbnWSWiw4ubxNYhyztNVXDsT1hjn3JDuv9O+gKFJ0QmrK9+/k07Jf8UH+HcwpVG
5ieoWnOEJeJnPov0BwEcEgNalySypE4+SgYeJmbf+sYKLghorzkL/tQHOBnCvZN8F9P9/3hfgO06
iOjHcwkrlOIvU9v49EcVXArKO6NytBldazyCmDqQP5MbmG6dnDPdmWvGnmy5dgLjYrRyA7ZTpW5W
TtcvzIQsC/WMvQ3QOwUQE9ogwRx1KZ/5Ga19LnnMjeivwq0toF9u5rav+fbukr2XkiNpF7CewuyM
91rflcpNRXw6ARVWRbOMEASpPCEUlZMexLPLCtbyDvxjCPuVqI+yFwXBVRJi1AJ3ZlOKBWnOEs0M
BG0QCem59E1YLoJ4NiDY4BSZnmUz7cfH5EIAf0JGSAzR2d+Ejg88R41JLWHl4DwWBqwaDosJGDWF
xgUYXdLZhRFCo/0m/CYlhiu8iy3knKjTSYLi8xVzJVgLtWsLqVwwrlIUvxO4NC2VwEuJ96WWvPC/
w/RGOi6sEEkaCb9Imb6U8qGw19UUCEzCEsbFnRC1BeOa4R7cq/xg+9iQWK3lHznmzGIPozvkv0aN
kdOFNam9aeWlH7GMl5GlD5bO4o3WJpGdSVmYibWYMKhuIPAQNalCGFaTc/OaLKzIV1Qunn8CTNDM
4I0lnLOcU4JErsGS56rOLEbTTgyn4zufRf4dMkTWu8Y8pC4BXtmGerxVZxHE5wouDihGAXwVu17K
UjAS3pPxhCIVVFbCmWNIbqptpuaA6x2fMPxacSA+Cw+ImS8zEfVMJMJeMpHarNqSEINtgt9DNq4B
DiDSThGUOvNucFh0ryWpGRCmQGm1tSGHClP+sh537Q3fqM0allhnYttnXrsDXTIwIdmcNesI2Zb0
W/f1OijiOT1j4DooyvFoYHXIrxwsrXoPzVeW2BuVLzCCKOfhBC5022Kvy8AEhqvzBFion1T7GWJV
cSCer5zdcZjONIvzZP2Y5kN3DQKimL9s0rSzWl1Q6bUsVU476g5kkwPmNdZrcKfQPmlcbjFZBlX+
LdsnuXclBZn3IrZfFcNw2/KMaXvS51Yl2B3j4SqjrHXJe7ly2mdU3KikIAmvmRckek4RPAxZN+si
O/SOhH4UlJNwrpKjkTjnjSM/pn8qLnGj6M4Jqmj0kBFxqApmHGGpJZJT1Z2PI3YagYHzS0hEql3h
xsU6jRNEPlTRWpMtHrCfmBVQInWmOpnDq85IlnvBa0sRgmz9L9OotgGABJ4K/VdfHNXPoFgTt0F8
O9cAu0hONN6qlgKAsD1GnpnX7d6RCXyF0xnKcIQ4rzkanRC2rr6MxcmOH739E3XfvTytKQdgWCsS
ZF7W1fA5BxRimY5y67Jlpx6DOfUhOo4AJCv/XTAd35/H7SgteCBIGIhqTaRqLppIWXp2gLPo0q6Y
9rwzSvBEA7Jmpod4ULvflHiXIPvKw3eJELjqE4iU5DiD+uICNOFizX5G+0iiWqD8GXS4OrdInhbh
8GGQfd4cJOfPaA+quVXxBHhPR7tp0h8P6pRdoxjRz8bGdXtS1SVGQg1/uLqwen+jUajuoUKkTHdB
4EiYnTTr3Vd4w1ERyeNWWkarMnJZJMWFKrY6fnP0YEvJu00IN+oOTxZ6fUPQ7c1LllbCJKFKW7h9
FaRGiQnvPUkXzL6FMkChv1J1L1sIfYjU2BVDz/ELLYRAiaYJWN4Ncrpwnr+rUJJtQDXozIYxqQhk
+JDDvd67GtGQafijaBjRlatZtRBmuKDG+wBLNLnDunQRZxRrHkRz08Prh9FDAGcjw2gI7WmxXssT
MlqdlLJmVSANJsq3SQA7QoZLswF5f5DxPA+VYy8DQgEyOgMJBzeLmyDnUUnwznFLIqZhLGfcAutx
NuOaM1rsQFq2whktgjVrkBKm12LLndCFa0D6eHqra8IkD5l2SdJbS5ZAuMd9I5Urg8cdOmfpuGzl
YjUizJ5Joi5uKRsz5T4Y5z71LEarty5YtxUeSjigBSEUyNUH8jdZ6uroQbjLkP8NoCIWe4ZwqjQq
aF+6sOnPUXj/DLR+2qbepeO6oo+N2J/G5uyGN/Gar7T+7sxrMPfXw/QTBHSo4D6Il47xmaKire7/
cu526ANbcQExdtqulzB77BAxUPwAEPkbsKvZdF22x5qlytbXcfEKhqsy5bx525KHL+r2iv+agoP9
0p2NPAV7U62Wzkgl1ltNxq0gqGGSOWhFXKJco6Y0j5KDsFYkufEh9yL4SQg44bRokGKMJJnT/0xp
L6tS5pvWZDrn26FCL4KgCFawtQZ1mmDZMaMFUXukCuD+xwvTjecOFX8OI1ZUaxAjQ13p8DtpW9GZ
nVOsCPJZrx/kgrZLvrKiPBsYtEhLt/Yt+nOVTzRliZe7u0wsQojCb2wO6F3nHeuodxbbC+nIQt5s
d65gWypKISuD55D7v1IKYKJ+FiPCr1HqOnCyscSLSdwTcOC04qMii0CvNzoVhflPpRObISG84vqa
eCQ0i/cy0GlJl9bfINzAzEsiIP+LydGtL6GjayjgQE8CDh03t5hhyTe0GVs+EavzWsMg7GMiIhek
HRBgsIZQltB07xqKoeGiERjuU+zRD8+K+P4CR/BGe+YEj0U3QwWHG89qcVHYwQtGhfhjIjIQjS9z
Jxru6jnRs8OcA06tcaY70VqvlkNz1gURIQZE+/3MP6aRqLjrIHHVd4eXDMecshbEQcwFRvyjbTwp
hIRv3sHnsVcdSpu6+UVJXqhALjydrZalThvvib6DfJBptrj7xfu/w0ceUXvufZ4kRyQ8sD7zTREv
mOgrNQIEJWCx33jXCkf+KpN3qG5b+ZK1m9FaeQ3ZkuvS48ctyAMAZdKSrWfFrlEcC3aRQZNRP6+A
XyfysrJ9x+cZ4AXEHsLSrSzk74RUQTK8SPg+CMmGIgLqAwMtn3d3kqM1HLZyvyJ4V8S9IM5EoREU
9ES++Uww3qUaqVldp0hRyvX0AJ+hP2lYgL5zHrHIRcGp5dWr4y+r/w6jRYdxqwZ2uFfBQTavdfGe
leilXBFy2K+Y1lq4p7LuieIjkqx0c3tFXlVZIDpfed4BMKSPPzThtQ5hmjHfajKH3J8xXKeeuA0J
Uu9Lg/xQMIZuYmsjOO0VEajJsKjVipEB8Do4jPXdxqxBljqNpx6PCcEMCSkSW58HUT/UXINLcjqD
T8ChBCKACg4sQ8j0OfR06FwRcVNsMcmEzb1WjqP+tEirwNuHOjT2XJ8XtgPK2+TFdhq2WfjUx2Rt
6h+5+uDpVBXsVSg5xQY7IRUqudstXCmk1AzTmthb4kpOcE/cpmLlmvDC9HNaQ2aj+lUp+LpWbXFx
aG0O1dugfKpoTWre7bBdTGY4d+z3kUEwpjRp7XnbJjho+rviX4h/lb1toR8ScxslBzN8OtYdAVtL
RsX7pGwQIwfBLQbHV6yzzxugbXmsC+cWAKv4gKLGN1zRWB2kZm8wOpMnIXsbzMzlRIfWqKwyH+mR
PgKJorqUXjbVqQPuxBVAl07mUUXZ7UJnIUqQy+jac5DO07SR9JeKGCYBuZIlUNrkfcifBdtWviM0
LW7FfNEF/hL6eV49BuTCcv/DByq1tEjsMuRIMuH1FV0QdkgSWH4P5D/6uolwrM1tF6y9cpnrc5Kq
t8RCJqj7chScpnz2CLltNkL45ZmnsD9OCE0MN8s/R2U52vdcZxJfcMnCcNnN1lb28o0gTLV+18K7
mj8morggWCQ31JcJ2cPoZZf8Awy7rU9I+Ts41JRQ4Nd6bs53nYIkj8jzne7LC3gTllNCQce7TSyB
uZDTVW9iSuD3LDu8fUQ5gHBF/TWozgPeKZSaHUoa1kjChs1xP1BaXRE5ArAqtRjpMVxFZ+IN/HbA
S7t0rJeSMHIdghjHFh6JnAwNG+ui/6mrfxG/a48BT7a+gFqoyFmJd76wyPA7JyiUABuXtrZJ5QdF
kWNzJvi5Ng7AWJN5pkMRBBYvFVn3/4TbwV/S8zJPhMF+5uNPwsJnplRlyFfks2hp2kPmNfNFLb0I
SsIlkuVXmZyT9NlaPxNPgcQEnwoJY/9AnxCGTDrKlqLkWH0KSZ1NtOqDf5IeTjKWIeXgBCDpCWEp
uiUR6wuvPwnaItXSeaT+ip6QSHmOwR0tteYjzyUF4NAppyoBFjnozVZqmLQFVpf/pJhbGPRNa83h
ICitNiSw8+GQicpHrUyvtJk5dU9REAQN53cQcBk4QLv23mt29NDwbemtK5Z69X4MUjICSPvnJ8ba
njeHSBSPrMaTyLkiEqsRTENSzmoAsqQ25g3XSmQcQXgGQo+U/j2NjFkigjH8P64/cn6GiG6S9En0
pz+FdDQczeSSyC99IuRruEdbiT+u3+Y02EJiV5S07xmvgvI8gmU1LLm5+eMwXPX+8d+DA/TX7BQf
IJ9XnrrLe4IUffB+M/6sngh7QXA30hPivkQzbZdIW9jIwVk7dTYoHUAD4RW3dFUNhzKjTWrFFsdx
1TJa/YP52kUL7pEShkcQLmE7uxh2A67eKzaQHnSjTsW56tHzcxOivY6TD7xfaYIY26Vzx9PFl1X6
e50MiBDvtzjvfKgkPj3VPCnKWmVjwyeN6aQi04CD46DKvwIIJhiuil6afeRsqwkRJePX+VCxUtb5
K5CA3wlpH74THaMhwW/BugKudnZ697L5zZSXoCYtcXYap8CaG+zV5i5lWsP+XG97lfNOOC6PPCZT
vIFd4mAjRISJhrZcwJyRKE36bBApkjH8xNBG2KdCopPNkeOAVmdbRd7xgefDk/40pEABn/orQgvP
dH/Q+89p2CkVdY1LBkBbBoij7gGqr+r52f1f2ZNm6gLyeCXqRQiybczAMOwMQrX304BOgfEZaBOg
xEFkuLY2Aa9cd8uTX0O5Dd2S3BPnF+TVyn/L/BSH18Hcja3bNHuU9j2awRoNmHQY9LsDDEpBXH3X
eS3w5EZ/igwAmAM71c8pu3nfRr+wQ5j2vR2cQUy6bJ0w07SAJiFNQfk3NbbQ1Al7FDyQriNJJFca
YqMjxwplI7ED6SaidDAJVmqKJnMb0V6iXJoRuGg1ZS6mg1ZCgkNyIJIp7ZEhDq9vXXwOo/cR6Ugd
AzhM3awyjo2EKOieIXsg0C+HoLyJrhdgHqm5luNOhLUz9AwUFG1h/SxrYVew4qfQv3rysym/au0a
qj9SSFY6QvtiF7N9rfgng+gs4deruuXUrX19XVq8tjFp8QcvI7blkZQoJrFpgll3G15IMsNgwIks
Jr52rF8DA31FKEvr4s7AHu/PG/GLmF2wrYixsOVrR0wOh9EIOnP0ChKRNyZd3Xw/w6zBM7ESzb6N
N6wzih2BiKAgAWEw76p7j5YH+RCGaEepKbHWlnqPpDeH45+oWSE33CigevXAS9O7I2Ua9Z8eFasK
vsQc1/AcKa7DnnCgterdh3zZynTuuHEvEdZzsMLfCT1cV6yGkcdgXhRz5j+8REWy4fQ1nS8PZjJ6
2MmKohaz3FJbv2q4i0NSBMhhRG6LGIzqjTD8LEm7wbjfl4ewdXWTbXGPGdVMr0Od4tISUr1VFqwK
tnOLOXl8NOl3r3IRWwZbk4iGgutn2oqoIAd9zQ9WdzNxsNfVl6Qt7UHoNBG7VGRemN3ZVFHSRMdS
59Gy8XtijNorhAPEJC7jfcRaTfQUL52HFr5DUq9vyNFkfdDpdegQSGIFIdZFsI7pSZIiOhj3AwxJ
i1c47B4Nv/5k4ONckFvVPaKYIlSgwJqIvslyOxK0S7cbtoRx+dEqtq6tw+TDfKHgLMEF2JEhFiDG
xNRiHIjvTS1XI/mh6/aSdi/ar9QgMPTR11tpTNjOXxCGEe4Y7qfkiBC20Q4G+hrrSg0BBEnP2Uny
eBryqDGT7Chy0cfvqtjbIMwVH5bbDzttOhTDaZS+JdHq/ZXYK/B7Ougnea1Hn2h1LJlgE2zcZLie
nNHNOR8zTAYaBm7nWda3cRdmrx7QAoxaBn3ngTKbPzIhTYI1qyUXKPoNEKOEJPnxjX8U5IMg3FBm
dez/7PyFnbQFAQu+PIcHfZsQkKGj9FoVJj+JHA0Gy+hIf6YF2xH1J2u4DOUj758Zb0xdkGw0fkkW
KYz475PwOy2WJNZafGfB1mvWkgo0Y33b5tUAVkRHzsqAfIZ62YJFdqEG16n9NAhuUZQ7jQeNtcun
naNt9ayeo5OV68Uc8RBVMjLiewH5EjBv2CeCa3gaMiQXFL00iCSOBUG9PnBdwYJn6s9evk3ZN3V7
YsrptbXE5SRiBSNsOfDXFbQofxL0e+bfx/hhWl/ilQWLjd6Ej5r6x3nJvgJZBNZuVNfK2CnqheKv
SZwReGSsfBWG7y1Sq5QbvmX7TwJw0fBdTKG4Dlh+yTjzWxQXfx5rNikXyrHz39LxNzGjRR8Csgw2
pXsng5c4Xw4EaiUpIeDnwiCi2K5u43il2TWlwCP+4hsgT5sihx6eZmCxwhWHKoTMUJSbppsQtM3/
ihcbuT50LTkNhU2Z7qan1piBNPa/HKR4TKPI3XlcWYj4UiqVfBjLA/a88aFT6sb0DMuR8je1Bryz
ISolPmvvQjJvWnPabWLnUZK0RYqM+lNlzwKawkJOK9/ZGwtCIGHW8w0PeKG/8dsn4Y4WdN7TcjiR
I91gPPTfUyrAPFKUYbHvjo/zHZfARcNtTvitYFGi77r/5WNs+7Nl78L0ITsuoCjTph1eU/XMR2VL
BwDSwCfY45A5pFofsGNKq7y8lGC9Xr9rpROo3gj6ZFfLrPNWUn0l4rdlt8qPHMUUY4MDIxauakG3
YHYWD46PLZAzQPvhGGTD9qlJDRe1QWhqOWvVYtelnxOQJJYkfz31xCvsQ+OpAKe0EAw94Tx44ixu
MFLTjkFMpMBLMrepnwOGsMAQ6qvBNEAMLfmLyGiVmkff7SZ3irb808nwENMXfyAZFCLrBEqvJGh/
o+rnirLk7lcZ9570LKzT6OzrYm92F0gEQlHj8Ryqv0bc8AZeqvoa1VdVfhbZOekXMThVhqRxwTvi
D3RE/Cne00zvPddd4ErTmpD5qnjL4461C1rLJ7wXE0kDB6g97Pw62ucCxD9KLyoYJDpe/Ssg+2nC
Qw0sT87+Rzdt4gnR0prtB99OLt+i8ig6eQ2a5iZwNaYq1MykLCuolzvyRtet9TDQ8fIpc5wm6VYe
zqpypODHjx66N7lOUazUOKJM99QjXddA0CImBf4N/jsBiWJ9CfqochWF29z4TFJr7vX2Ua0HNsOt
Qji2tjHKD40Ie0eXNlYLMm9dSrjvArMctx+bF1oXqno5SWB5+79OuhLcpQenEZkJNt9lWd2KPllI
jQ3x3W6AWc3uh/A+xFdxt2rBxhvCv9yYwCWpapAw/QzFT6GRC7FqtF2Cg24csWL96QgBMv8XVb7k
Yb3/6Ir3tgEH5k8Hkj0xuBuwWijlYtcJXjL5fCroMMPkcspWVbRvSNyyebWJGbVMFuuLz1Y6ziEo
BnKS9Y2ssFzEoLHehUxNLT5iA6irfWJ96QZVKegYk/1UbHrzWAJFy+orJj6E7L3/sXcmy5EjWZb9
lZBYN7JUASgALanMhdNmo3F2ku4bCJ1Oxzwq5q/vA8+hI6JKMrr3vaGEBycjAFPV996950LsdLa5
+lYaplh0FxFDaRi3HOezL1P+LH0o6njdXE75M9l3jE1kSksWGb18iMcvo33QE7XQ5+ytChBpdaw6
MbAo8656Di3W24Lp2EVT4q9AoPFMLjFipqBFvLNLeMmqZZ9vEf68G7irKeahaxagukb1h+aSRcYs
N1FzXwFJshQlkfW1yL6iNKNQqelYINmjC6NJHmA2h8EOVUKTbgXzI9HkLF2nkVSv8dA5u7k/1eNb
s/ZuOrR4/QOQQ0cPNJmv2ftCGtc557feeQtpgy30ba66kQE8ZVScPc94MsJzUBza/kC6Cpsimyr7
V1wi0HBQeNg8hvJFzRwUs4ce4gz7FqPlSNysJsUSqQizWt5kNi12ItF3K6CbfXNdXyM0+6vOvlDH
mGQKDhDOiRr5YfSeV1eEOMAKg3PDPJS/LJruvelUNy8VBxNrQOQzfVulNanZEaZI95+tIUTXPtLE
9xCID/Fq9H2xVkyG9Z6GP3zaWRX6o0s1vC6YpCy6qT3LUTg9uvaz7z9Wgm4G107SkWEBJHm0QSjH
SMm9Iat4xQSE/Fpfd4hzECGvlCRCAfJXY5ELd0yLl2J5YVh9sxSHSNWUol86954zFappw967LDuX
1T6GXkH7J9YEhb4t7W3inXiYVrG5jHBxe2y7pJ4FFpnjyE9b8sV5aJ1uBWk0tNx+jNHXNqF1i0C/
oK+sd5oAADKdPqNZS+fXaTpRuAXurTXej/P3tnnTyUdIDdJ4ZBf4p7LG3vFY8XnyQwYN4Flw5xCu
rruYR0DFvkvOUXcj5BttsLUnRvT0J3ms1s+Hzka7ETFnGSK3F6uVyH6oNWMgHRbNImYiTKzS119/
+Y+//dd/vE//GX1Ud1U+R1Vp/vZf/Pu9qmdefNz94Z9/u3kbuo/m5/f862t+/x1/e0mypP74nrz9
26+6PO6e/vgF6yv510/lN//jlW3eurff/WNbdkk33/cf7fzwYfq8+/kK+BvWr/y//eQvHz9/ytNc
f/z11/eqL7v1p0VJVf76j08dv//1V6mCnxfp79do/fn/+OTNW8H3Xary7b36b9/w8Wa6v/7q/8VV
0gk02AsVSFsH/Kjx4x+fEa5ytdKBp53A9f1ffymrtov/+qvr/MX3HEdp4enAdm2pf/3FVP0/P4V8
w9a2j1hA8I2//vMP/93N+z8385eyJ5UeEoD566+2sn/9pf77TV7/Mt8Wga0cl//v2Fq4UvMi6ve3
h6SM+HL5v8jum9O0nolasXEboUKyUnRwXbhpvWkzPOaP6Oqvypo56r4YtyZnNomriERe6Fo+XpsX
W/ywoyu7QVjNV/X3Q/0WrQmnrwycXEMr+F56R3TJAkQCaUAN9XdAC2ev3kss84gC0mP+rqdzqiDI
8oY9ZDOOuccxJSIAB1cSHwTkANZ6WxLl89n3TynWPhTizsLus+uCm6rROxFse1TLy3VBFMdqWTLk
G5zc/ARhsAHsz2adLRcOwRnf2WzPiBqb9CPBN0gkt4cGnVNqElwVXy1OzelT5HzJx516La1Tco+G
ewFRNH9SL7xLOazjKIH8W628Et6tDoE+KVU/jat9/iVQZ0tuxrdqn1yXe8KiH0dWP1JfsMehGWyP
1oGEYPdrvybyfIp3cPmwx8erj+eK2rbaPwwHcsfgJ0F9u/Z+hAhraQWUNyDD6f0hgoR3grMHk6yL
1F0/ts4VRqWVXnSMzI7a9SwO+IoCGEJECezrawdlNXPjlAk45Dg8hMnOpTK2jpO+DLweFGdEEH3z
8ht7+qK6E0FfIXV1R3fjyVXnCoV3uPMK4ok2KC/cb2u1QzooUOtPuE8Y5ktcwj0e583M8aPcMFKg
kelLuqeIKT/1b2wxLFwqu5Y0oJYbFDgA6+m2TvOO0o7G1Uwj8BT4DG8pXJBKkgd2pR7r7+6PWX2S
77iBbvK7Kq6vB5dDNHkltht9BMaUMBULeB9DtUuNqzY1elm215iIjyX9oWszsgMX5/+/AM5/tgD6
3r9bAG8+vn+0+Vv5/Xdr4Po9/1wDbdvXjvaE8iV53oLP/H0NdP7ieLZSQtjClusSqf61BirnL2r9
DN/oKl840vnXGqjEX3zlaJu4mkAGLJPu/8saqNYl7jdLoBDadb3AZ6VF4R44gsX2t0ugDBY6XhkW
6n5wpp0UZfBJ5uLB6rN02+j8UkoMU+XsEhmzZqd7VYpWz8P9NQpOvVHxMRQk2keDIdUiQMcGsdG5
8sSA0NKQlpeTSltFNTZNH6p/0+7SzAy3eR3uYS9RDrcNtZfbKWQA+Z1s7KOUWOyGvjqX8USZpxCk
piA9LCmtvZVaH55lkjtXyOkS5RXVrU+me5jMEF0DDHpOQ7OuFeclD6u9HyUgdjq7ffKAVliexnit
csjXKd7QkaSHQ0W9q2vB0IPT65Ivw/Y3T8I/dpzf7jDyf7i6MAoVupSALc22xe+vrnDnoHGCFqZL
VN/llFzbslJQi6pGog7Do6od7JjNtgssFFRdyiSvJ67QwHglm649mNR50zK/2BxTJ7+c/uT1eTxh
f7z7iuwJ21PrHiiE+/vXN7tNVbTjzKanX1RDWCVT69uwle65n6JTF6GWBbdGhZ2uJWiD6z3Lane/
eAASg/paByMCjmgIT34KPEK9WohUajeyr/Mgn4BVietMN69zEtH/89f7nfTEA9bZV682Awn3HuAl
noBiWK6XhhKr76Zhv9j1FxELxqmwzEjlKU4LfFqyCqJ61VqO8bKzkLygJJDUFFRbprCHGzulKVnR
MYwGL39UXiyx81FiKvhQi7uIT6JOfrhDZ91UqoXWlzqX0PftW5I8GJ7SU4rQ28gQ8Au4dW6Yny07
xVng9PMBKYtluPr3D4f/h9PH+tbztB3Yjq9cTiHuenN+c/ooI18MftYgdE2zTQ11vYZVfvQiCcyz
mM6DRAjjGE8fpID7H8ZAG5oZubr/7KgCo2vNmcOkRXE1eGmyVy6UMFAT/tFJyxftL97GVAgKZ1hd
1UJcVqDROjsB7FaYgs7WMahRWgvTzpANW2FJB7xp9z3yCfqo+oVeZTByqE7AyyxoIQqASzHEkzuh
gqOX0MrSCX7tDij1MQwRBM19hlstrwwD3YKkjrGHRNk21aWNoPPpFr0Qhs1LZbvJJVuiL27fgNqs
uvdIl2Zfh0vEqJMPXmTw9tEd2OelM/LdEjEhRFPdk4/UGhntTFHIbZ77n2Nv0QdPU4WGKmeQIiMU
mqVI/uRGcUP+29vE45gqPU6xNqu4Ygn/7Z0aHXfIZUeZaaoY1XAMbsdU6U4xNe5jxFytdpDKk38V
0c6aJUXSCH7NTwNsPtoHMB+TQGBasxMj9A23+2ZrsCyVV9+EE4qW2h7abbWAZrIYAWwjy+nO3GY4
yIYp50I0ybFmdbrCR9QeYWXKXSYrpBRaWK+5aM4cFx16tB4aCMW4MEjScQ8JuT+HmQXMwZT8hzl5
Y8vJtaE9Yum8PSQSeXS/II9YSqIDBFkNGfrLTVA9JcI+uPQcjnG4NTWamkVhgCkyZFMzKzNmCE/q
cl9U2U3lZ/Qwpn4TiB5mIHEJ5OH9AEK4sl+lPMpkogtUeLCaS/k+i5ZZiz98qxS1cBsyfRRBRWcz
vDEFBtK6dt8dheJMtPhZVGqIKJ8jDjk2ZiwxnwtSjcdcYe/SgQEAoFrGNvii9dDLrVyJx/E4620S
0QBEAzYdjCHKpbYM0aW20XjC8Mb7eTfdLdmFh3zaKSZRgUVo0NI5D1XlfIti6ymL+UzkWS++S8YD
v4Ez3Fzkh8wggHeF22x1WqbHYTX/xlP2JQEydlYYsbVxs21mJc1VW0kP8h2/s7Rbc1Kh/SWzw5Ae
9vTRMFJaOzG8ccMtscPQE9aXqRt6vVnxZbFD5k9d8CFq2oB9S05XHZLO1lB7+AONOhJrpR/RlbIb
fMnxZlzjUDo1CoZoLWYg0LCLhYZtGh89Y93GTnLoh6B8jDzCPve6LPsvLXxwutecZPMURWuRn8ca
/oWpNILEFL1VV5fr/FVjte4iSiMwtp0iGmAkjyUfPIiQyUC0G+vXVRSK44jqoJFq3rrrtD/N4R0y
wUUqkoTfSUO7HrpY7IOmArLoXHsdKvs6zl61ILIbBVKYaNqXlUEveOTQYz/2qqEg0D5ctwADOlbr
IM+ZzTGq6mYLW6Zn92cChGwX7mY9PMk+7nYmDl8Xb3h3Qzuh60cYA3Ho00TYXj0c8056W0TRQ+Oj
QHAwNPcjsNJgyc6hrmJkR91dr+HbRNBQemsWx7puynPyo6hkfRy0fnaRT7l5QKe6zN97V79kpE1F
Gse1ck7l/JYmzJFDHTxZpr3JnTn+9O+3i5/bwW9PalKwMHmOG7huINk6/nCWqL0omTg8RJhSaeSr
lrgD7Synmk4f9h0CoMpOP/VLU5yJXxKf2hlhSebri1X6xN/UZGjZDS31MJEn1xUUdrU5x/SBdTxc
z0ylWH33nI+Gc9avyJOwtnfMQIJz7kRflTbTTcrZCxy1Iy9OSo/XjjA6eZHLICEfFO2w6Ji0hPf4
xVZ3fr6rXEHbdOm77bDu8d3UHDSrNgTZ66nvPno19rt/f4nWzsDvjjNcIs/x6Dl4nu+54uc6/tsd
NRjQSVYDNJ6YFVdzvx36jIyyWOviLiIlsGVX6lN7Omjao7E7IItAjRfxdt4ZBLpT/62z1duSkDtn
oW1NXAU/v7Avf/JC5f/wQl3lBIo93JPeH89dk2NVnDJQwApCGfxmm9ml9SRtdpi8YqDVl5iw3dWk
ZJWrH2ZEdzj8yfO0Vhd/uFicSn2fey1ZzG17fY2/uVhCepFt9SMMjLY5dlM2nOvQ3Vd6RjEsVXzj
V/ckR38uh7bcn/9+emhYYDaqjjIyu5nfVYmltl6oqPpXb0eXgqEYWpcAs/WGz165QEGNbsswwh5T
MGXKsooooxKDEF4bixBQPvz8L554A+0nu4hCidO8fhi6UZzqaaGkGASA1WElSabT7ZAQG2jH6RWZ
neAlOVFia6btivA+czXnByYyORcQ6V2ytWg/Ya+GtzVGBO4100Y5ffy4dARvAFba/8ltDcR/u6iS
0z7HfU/ZQmuxloG/vajt6AdlYrVcjMXDnwmMYmmL3TJOsHqq8sEp8ekMVCMdaMWuH0h+9NBRNWjn
mz6deG4ZjjfFxR9hWK/xmQXHB2uie5DVwT6Y4vspxGmaAilytbjy6/itmSCYLsFTqGg7JPqzG6sV
SjxLsqwCDE3+wxJoTDfzOCD5zUewonGejbA+av/YZuNttiDt8Xr15rU2h64hwo+Z2O+1L0Ft+hRG
1ZCe5lEnn5w8ajFnAAA0MFM6T58qi7Gptwc+6nyKsmzjmQb+9YgAIsFf1wkXDzEyDNMPKTaO+BkG
+e1UJKehcF6dGrDAGntpVbuG0Xqdle4Z5guacoynoTdBu7XadxjbgDIymuE0eQH4o9HwbHwiYPSB
uAh/6/lsH5Vm3XYMMfa2w5RXnSJkdjT32SYDV3DNa2c4Fda+9QVWCw1pxWMMlfYoPj1jrgvdkN2q
ACK2kkZcmOMg7hRsLOOamf7eEO97Eb9Oo6aEgM1bT8AEAjDDtmB4LbSPjgZ9XdXSjbIdxC/a4P8j
FGDbliSnKPpjRV3cVLjaYi+kzacW0juy124JvufSvLsKpcrU+O6pQpM5MRNMCcSt3QFVdnhnw3kr
wMju21wP+x4CX1FVX3iR6K1cm9nqu1HlwSuVuPM5bsVZpHgF3L4wmRLEJuz/vp+dsFmtdlttlNqu
AOrB+PeWp/JNnGBS0D2a2jzVJye2jnZmvDskorPztUdCfbDc6RI72I+VgdnQdTfsIg/chm/sShjT
td4uoZve+e0yg2ksi+1UeugEaZFNQ0OORegC9Siq+t5FXFyJEnf6xHVcinDcyFC/hX65ZyfZR57+
xOnIHMuFG1K5RX3RqOxzS+A4KGqLXU0wg5bLYShgsffq6JvcUD5X+fW0eI8iqJ+qnHiMvl1eshCA
gFJIYucggmdjYCmXPUTmoSGOq8XMbi9w5cl9sXpYZ3Fr1vHnFXYvJFH9Q5HmHvKTvIMVsHIg4cpN
BHrlN421HbX6GLSPAgBg59Ydgq8d/QcmVusUiEGoU6xIJZ+qKO9AldXPikIQ60n60nWTs1WKd2bJ
24Os+zWwT7tnB1fMomaDoQx8Z8NpJ+wxnKUjHvFyHNqN7d3Viwge3JBOMv3x7VhawUMU2IDuUFna
CZiSMD8TiNIAzInwTn9q23TFD1P7xrO3qjPyvRMhnA+GZtqJBM5HiTZCWiDhpbzDCtuOTC9zOkAD
wJZ+9DH1Jv7tODJyzt30qawZnJdlDFeM5knGu/DKo7v+qZYbk0pcZ6kVbgu06mNR/xAW3QK9LDaP
YlffewQc5JkiKMU0OM3s4anmiMSs+HWaR+RUQp9NYDc859SljX1acA7vlMV81Q2S0zJiUU05CedE
kY9LvXP0+K2sAyTlLstku3wblgAXE+dXMtXz+7j4Gs8Twq+WdJKlcEj8grk05R6JLy5pY1Ag08i8
NTnhszW1dhGNr9Kam+ugrTN6qIRaN/KTyBx8eCMFnssWBHemI/5wZEwANyva9FWDXrOpp7NdJEyN
SxtshK8Am2e4VKK2upltg7h1wsIxUiDGdv/sCHtb4AVY5jy89J26hHPUcfZmBkunj2ioIkPe6SUY
4V0w0r5Pa6IF4crYb8fGRS5cepXZoBAtu0kPc4vVxut5yxuEUoXBydjiJNZdcGv5A+hfCnZmcowU
rAGGLnf1ij7lPUtStjHT8sZ4BnOQ5NsqUMBji7yae47FVpLepYo22Yoo5k0TLaeBGI5phXGWlsZ5
UWXYuVsqBw/iY2b0ORD1Ren+6xSM/LUEPnkLmpc40s9yjpnNR+31E1XZfMNO5Zv4dmAPQhVsq21S
KTogU3S/dNBj1URB4yPo0JN18ZZa7TJbXCu6QhHXbwtph7ZGCrhhCKzTZNRTkaRg8ieWeTU7SLWs
beAzDk07JNgB2pTORAzs8wg0eS3iU7JkP7zRXy6NxcgyGqpiP55G3UQPgXTng9PAwuhRR1BS2/ul
wKxSdIXcA/VBrtRWx2Ao9kxAz5ERr2z2G2VS98qS06NsvMdBSn8jgP6wvER7paBpm3YkDjyIqQhi
8H1L/ZjZg0vdwL6aelFxwC3wLMDLwMFYbIbXC3lneUOlDQSwI38YNwiZIhEqYyCfleQsLW9EBGA4
tQpUGcMhGemD9lYdbcNusDjwinerRAhZ9N6TdEiPo3gOkCLtnLCEG5sr9BYZTbOxnAmDSpovsmDx
1aN970z687glYhxPFF2dOJ6v/Zr3TdUyFhrXtJixrYCIrup5s/cBFITlnKAjhFm3DPnJj4krtHxD
KbCY09B6waFBAzAH/ozwFhWxb9X3fjx9lwm/phnDYzwNE1AGFz8ubtzeYMwt4/prITxo3465G608
3feB/aWllRJlOYpP3BHeTH8uixjzxwu0cacNLkOwgviqVUknwlf9Pg3BBwsAk59h/vCDH/YCQ7jX
NHo7DZ8ryDROdG/Cql3S1loQYYTFu5+vXpVkN8WpvRnnsd1PQ9vCksLb17Xet3CYoA0MRbDpvMDF
+u+UB3y4awWcvRVJ/z6ETXcJCCkYlvZOexW84gYndF2UR1q6gBI4Mly1ak9z4KMKBwFqsCsOVtwN
G41Va0wTks/t2YWDh3ejQOZRy2A8DSHuKtm2t3Glzv4Kn+a4RJEtrfugBQ81udvBGn7WYguezfQ5
EM9TnzsX0bLWOS1YCQ9TbLo08lzRkT57KaO7eLqek2zXll13cMxUIdkykIoWMT5OtPfYMpJlV1cJ
XXkW6LKjZRowYyPEDaYBXXQhFe5xl1RFZcr8agiwrs6+GD9bYLsOzYyXzhvmEFvOY9OGMGaxZi8c
zglsptsa0Dq4iu3pIk1xSWkC3MdO89Jbqb5FaBj0BoF68U3G5mAvxuDXZY42yAJpZXXXO02AZLXG
p7X6SiDDaw/BXduIZ8LzOJnqSNhXBunx1VjGDBbxzcWMmRHQechd2mljR8wWAr/jwJrDaw9swpNQ
gdCZi54d2kPkh3kLULXqR2qn7cl19qzrRDX4y8tSQbfwFvTrNapHP6bGrgJGdxNeoxjz0C4PUDI5
sLEb3jkytjaVMeQttNFdPI41bC7vkOaz2tgNpgAr0M+qjQ8yWcJrlpvsPDW4rtd/CT8IrycLGU82
AU5epmo4G3ciMsaq7audCEmGrqaCazozh1HT+MBW8k16KCGqaAF8mNfJoapXpXTdfp2QCp+rHnXY
aMx8chiNcHivr1NjuCZWJE4KU8HcSDAhjJ6etGOsQ1+00H4DkCIR1mEvBZFV+y6yz23t+xb8Zv0K
e1tdsmY3KXAD6ZzvOngegx0PTx5Bgtl0H/nOozTWkYYTbDILCWDcGHXngkN1OG5kCBuJUikm4MUB
6Siu+8XLyHtwnRo5p0HUK90nkZXfMY8uLH75m+PF3SFaRyq0QpKULaVaB9O+Mz305ZTshqxS9+WM
Sz/hRDaORLgwbKCwmRrrSijVHcct32A/SgqvJKY3MpU3TR0AV2NGctRZDWDNj7ZDSV5Dr2j2JTif
j+Fq+kzt0dxWE11O9tEPN71pA8u7RIITVJdP5lJE827p1IvQqX1KREBgkFfeBX4fksOBO3h9CWpW
z10Ze0eXNhUzGYAOBGbJMb7NVuf95CTVuZvdQ6fpg/cuJhnZP0do4GZIC+cRzM0k5Q9LVzB1cL7J
NT3A69LoWmUGME5h598KP86uM4OkLQldb6cgDU2yNRf2ZfSOykk3aTd5t1ZME3lO1smOeXBrz74p
x/DBc4fiYMfI9//+A/UCHmwyfs9IiB5BiSG/7xt9oM3Wnr1B2PvGae67ACU+iqGnbAFPVUSNf45K
1k2fP3n/c24w9xdYIaBF62Jj4ng4Rvlc75vcco5zWr0QXgQjQ/TviYjfFNH0Zv5ahgA2NZFGWRsS
3FdqgQCPhTdib59ldGt40ICnZ95VVWH9KAuyqX5+yGzUAjOyqN3MGPGiOutzXnv4cMv8qYlnXNl+
iWaV6hpJkch2TVDON3G+tiINvdRpqiPk+7J8iPv6JZyL8iwnZpv82RZK1PmbqsbyZFQq70RsbdmP
kG7VKOps7fV3YQd2pQtDYBal2970YnD3YzwDd0pZa3yOWnv6lUzH4EQcTJ7FG3fqcDFMzZONL56j
+K2rKbkFUbiyLR0sezUZVDOtZ1K9tklM6SatQp5jyBt5hJAiKJiY2d5DmcVPmRKYdhM2qVbR758Z
gPXwzkdoP/limT0r5Q+xzNedDZCut7vpdvQ5ga4EIJtd3uCcthY8QCarrrvM65/aaMAUaZKz1dT9
eXVtR1VLaHwSJ4cwdVui1tClO13tbMvIyvZN4Uo4qVSfi1NNpyxNkTsnpr+x8xZUwZjf5aYxBNcf
lsEpXtY/orSt6W6QYtMNrf+0DEtynOvpoVnnA7mqkytHLWzLvkJp50FjaGNiVAaaJyl1DkRy5IxF
GvdbE7FoRaL4EM7zGPuAAK+4BRjTFtKIfvbYbdMxHqhGXHqerDeECLOywn6elu4mJQPyKkti2vgd
/gfH8kOQFSX1S95jQUec4RDoufeHxd8sMkS07AKvcZHX9TD2/KCG090DjMTX1Y7AvBTFEtEkKC6j
uV7jMSn+x1JeDB3BTbY0vPGdS+sEwBAXHphaeNdtNZ4o9soL5WyduCyr2oZ+3sF2mE380SKJunZz
Q0xCEfAGciDc1qUej73fXHxlaXA7mFB0gOs05YTS6RmucbDGgkVBv+v8pr/E2qae7hEMI3zllDha
+NV0ekzDnOEcXdO5S4tbx4WmTmwBsCRIctRBCM4rGkODO4w7U80G6U4RQxiK+uQmSpECxmSDel1P
el8Y/4htYtiH0L6RuWYJj0KgkD4JP6psKNLaAXFV4dYgDUfcY3N6XJLa+ezgqXLmpsEbx88nS0O8
auqDVEkAW0NSPegVzO07Nm00W4IFiYEquGQP1G0RPc4pi9/qThWuO791SOLjIuKp9kRx48T0grIu
Lp9pQmN/TEGhMKo61nHTH6X29D5PGwHdw23RW6W7uluI8GwNlnUcXhtrrguYDnl2pwdDiTRMuzGq
5q+mDi5JNk9PzkAtonp32zRpcKxD21wb267Zik5IYq0n0TiUbbP4gp/G2SZtdhIlE7ihFlTe0Yhu
vHlmggX/mMvLYu5/s5Lx1HgVZIuavl7hc/io2y7Z66H7Eq0c1NrhHV6Lgp/iN+yFejS7gUV+5f8y
y57Lz76bdkch+BV+xDRO2C1KWKOvV8XQeRGf634FBIwzxZx8KSLxkPEH6Fg6NAUj0D/KPyYpfPdp
gpLj+3kFJ97dWVVZH4upRY1QVNslY3LYMn9I6IxtK47S637c6mlfTrFHvF9zEl1/+vnEdzqEAu3B
gClttXa8B3Ah5XCdNZDw0XnQMrWCAmkpE9a28FOMkvS5Ekzd4VxS3g2j2mIC3XcK19CIHgTDQlXv
ugoiWF41w02XN7djE6Budpv3AJpjnGksyOyCwm/bw8834TR7CPNae9Xa87ImdLDMTVFo+a/j+nd4
ohTHBVt6+2A8/s3SNtxJv/rWk0Ie1Qw9xxhhLz/hOpa5RQN2bX4240Hgg7JKBlVUjIsA1xmPG+EL
lwaSQ85UX70P/gqkKJOY/B4scWNCVCl9myBVG7ewrmscy6dBSXHFSpMjWuvu7Wpk+Z65bJYiFnOA
g7+tGJ95w8K8HK1tkGfZVjlRfxN1IZlY67hxChjTRu2qha+rs7Mq/+MSsVlY4KJfzTpFbeqDa+jK
0qLO90WxXjE8GraDnCAcWr40DJoNPR/SNq3oIGkU0XjsOxr6P8oqJtKmlIDP7Li9dpG+hXX5WvdC
3hod3w9QU3azZ45WRY5uhMASgyu9kmZCZFmoiyVr/yId+YVOXMjWjqDjqqnJja967CPjiLeHQSRi
SSxl6fr0Lf5r6TntbedHzdYpsTRiYi2rEJYo76AOEEJJ0+k8HhxJwNqoqJTmdX46jl+t9UFvrfIm
Kcp2tzgeCSG+vosce9pMDgPXROnpgbNltitlOF8X0YUdmfp2sRlylPaEhXvB0oIJNO3z4SCaAQ6C
h9qkde8tJ7tm2t8eAjiB+36S/VYF87J3BUPLns5Hqx9SwQtIHESOXiVPWZOBfmrJVR3sJD0FfXJB
227v/dj5TovBPxIkfJpb6uAlwW+aQb1g7BvQCKK54FgXGk/EhVaq4tBqfW3Wmfbkls9JjGpdNi2H
pynMdoSyqk2XKWAWpix31ToT7YQ+wazTPF4xvXtNhRQX8/e+QohVYG7LXCxSFPCYP0MWDzCE6IFq
/e52/QLP49IFtX2sB+u9Kz1UBN3nuYq8B0+En5EoNTc6FRYYp468kdSlOGoRztgNdgeKrKs5x1qW
qLS87xqkZSvu3rQsuIi1d0MMO7P0488mgQxoBqQR/SxfXdg+OmiyY5g5wbmuJkiBOEc5bngRksiK
VsxWTV8cM2NN5/eYTNHzE9W+EsFdUXPGGsfWYQ10x51jZdnl54dIkCRHbxHp+JDy4KS4lL1VMF9h
vzjScjunYXYrSV6EIYpuaJzDVzmSYeEFZDC4qXpfaF98qjARdL3NIYKRHQbjXB20ZaGGXxluaB04
zASrp8L+6pIYNfdmuViEXCWhh10yYR3GoW9QtpfUq/BCHMdstVXBeOEVjyR/Q44lUreyq3knJv/C
DvmYsU7wzPTBUY7OfKNE8+aalGTiXgb0KuS5CGErpRX8L0E5qmq7+9TNcXEOB3/aKzL7/MjjNyyJ
S1gh8L5yEfC7DQ7VsF1ew8y+b0P/UpdFexad1935Yfvhtib+0goEFo7T6gPKoHcVOTN1bvrNFhUZ
BZ2zjZdO32TIJHIYPLptvmRW/kxNGnwKMw2wzr/SsihPxE+ek8xrN3rEGj15CEWaVJvdWMSgpthn
Xx2Htd11rJdCLU9znqEyVtN8LQcaIiW/DRWdfHoc6wg03mSOThuRPjlZ5aZc1gMxge4t3dMLwAFm
1/mhqIbgql3TU6fwR9imxefFXr7nVeLS7aZNEQTMWKNgt6wIHCToB0nsEIF7ZYeEBrWms53HeDiV
ZTOchh60ehlooM36+6wDhB6chDZdjUszcm0ikmUDvwP/eeB6PDtqfJFV4e8Kl4DxJY03Q1IYYvLC
R5hq9sWRNNWrqVWPrrKwrqBK3BDRxMrnPS5x8kq2akRYMnD0hOu++d/UnceS48iWpl+ocQ3agW1Q
yyBDZWRuYBlZWdCAQ4unn88RNbdUd11rs9nMBkYyFAME3M/5zy9OnDJCYUfZbU0q3cA7pFOE8i5l
D6zHZl9b+ngco+a1LgLcO0tvPs3WM+x1sqs8VEXVJLGrLssVKxz3msnQVo3LNlVs4RcKefJWtd5E
rzl+6RzzMeunt7AZN4ZH6Ru1b50ZX9vZAR4UI3qM9CmO8QWo7YzAYeC4B2+fCGV24EfTimSvQlIq
VAb7iDtAy2yLJwmSte4HRCZt7KswUQy8wNy+tbHBlK2habMt4BgxKmPC6gfAHyJT5zGQVDNCnKYA
SRQXx0q9mYTizs9sdl8r511KD+ca/zm3gue6dVHdEY40IlDyOguHha4gsUw8jrM97qCXkm4e+XJv
dnOO/3JAwHaJPYdNtLlpddcOziEObqnVXLqyk6vUlYRQxILADy0NNzarI9QqiFNJV/2aVT1Ba9Go
beugO3RjdKaHC65h3WqQwUkYGMIU0dv8Q+YDV04LwNhEIbZgwD2RbmAz0nwrB4BCqRzOxfc2dt6L
6FANqbeLRpgXbdVPl8rVr2mN93ViCoI9ph+hy7QhyclE7mmoqqK/+0MYHjKvx06Z6RA1B9mwFjQi
vMtmiZG6qdqT/q3mnHQOJd8AKacexXNeB+9uY3q8LWLl9SH+obXhswAcwrPeK7ZtPFNmkyiu2wxn
O5zqrNKixgI2GhtMFhydfRkEGau9pizX1L0e5pesi2VQIIxER1x71k2r2AuoJpHNA503ykBOhiXs
9gbPIKYc8OVBYvgHAw/0RvNeGlKuBbbBZXiKYL39Fw/KgS4G8XhefIUkeLMb5KChywizNHYDds49
t65PfGUeX5qnnWcNcJ2mW1GMxyiMcMk5judMQxRt0lLP/fTdTMm/Ku03G6dz6XXnNjcxJfvVjppd
qiUv1kyWdKgPq//SbRDSKndprVGQZiOYsZTus2+VxyFLXhIGhWbmXLsAccZCIfh/rTD6/0U7pGQ9
CKz+B+3QtazDn3+mzfP9n7R5y/iX7nqW6/kMTWzLcKEmf9Lm7X8JE+UQ9FlLaYF0A17tb9IhYfzL
4Ad0H0rzIhDih36TDjniXz4sd/guwiCmwDP/V9IhiPt/Ys/ABNUhhOq64wr1ToT/F6KH6CwrD0pp
rnO//+bOWY06ecegHlwYgnsN8nMfmb8+znTNgt6fWV5IfFYUN+cIuOkwuvOjrtAdd3LJIKmq7mT0
rvn5dAZMREc4kRAzTPW9qeizaDQzHMqcm1XZI9OF4krZhlVx4AZUhDi1z2X5bqYN6efMO7s4NmhR
elLg63a+eU1ISVPQ7i4/7ZEDD1yWJW8Wth/4I6JqCtAG20Cup7TViQjsoXnHOdR5D2dEBpn6vu1t
SJt5HjHWMJLm7gXGMYlL9EgxyoHY1qNnnS3f9Anp7Coreo69fCLKAU9qww4sEgXm/EetdQSmStJt
rO8SaszFg3BxLnWMrdzkI56i8lokFNMmAx1Mw/Ly2vnzE9pDYlxz+zxIR39W7ZJnMJxQdOHloHXh
0UoG3h7s2sLtXgff27RoG1B2FSWO8nYpLqAh4gIfwD4xmZz8kXjYqFmx/xXXOsQfK8RNdCySfmWq
z8EWMKk9o8ALyB8fAWYwpgyg1Orl/GsxawgvRYn3qPqck85cWT3h84Gso+ewKi5eBmta9l2BfKKc
d1n3hDYOAxyZDJu60eZ1mxAoZZqmdqvKSN8mQ0Xq4yjMQxd6TFxZkP8Dh9lQipE/0L3UBSu4XnXX
NWzLFJb+F/qgPuv+2E8RQiGtcC5dFcFWbKPmlORu+QXfqmMER8PwbPn184OO3EzfBuYMfBrTD9qp
bZyWw9xE5slIsRet9Wna+1P9Bkk1OWeMYs9M4+3XkZSQ9ucYw2KDZFJg/2QqdRaQ4SXwAoULZBiZ
Q0sSJ7/XQJVGxAIt7PeAVPrM2zUwZB/7HzJrjHOvYTQtovpuMKa7gVFWG84OCtW6rw7L05KBzSGM
Gsa5YdkxyKmDwzwPoG1xCJ1luUACfQLbdfPqq8gJGpMZVFQ4xPVeBjV6q76sQeRCsP2yxxnXmoe1
D00Gkd/gbRYMllCayEPr7KVSGejQNLIH89mXfmvuHXgGAO9lRMKGtJLtwjAGsFt3ra2fG3XQVMKU
7DN9NxrWFaJ1+DZC/dghpxC7Mq6jt9IlgK0nG5pwhJSLK12XuMT3NPyGNkNjkh0m2vYEdTgkUFrz
Mb+KeFeh1Vl7PwrTF4a+j2EK6Y0Z6XhrlrsV6DDEHmkKoIdhCpgnT9xvaHRkTCKoUV27usRjJM43
/TQ6h8DWn/+wnt8+2al/FMAwG/rrZWewjJvCcXVXaSz/RsksvUKDbqGtu9T+sSyLrtcmSA2iAj2H
7lA/I6hzpy65JUb6SNS59ToZdENWm2OfVLbwp5bFzBKVt+evkBDB+VxeStnMd7lPheIUuvU6Mzv0
DP1lWUfxREfHLHwazMq598hpn1qPqrkUk9mtLMu1MAIW9d3KYjBG36FqR1Nk+VgUVkl+KjJYU7FN
kySrsn1yW3qHfPSic1lTiOcTThd0VSQagFxjZoPfjofBexfhnTBp81MTUAnrk3/voYO90mXDyTPV
vSWkiWeQYrPpfmi9tikpzUV2mcQIEKLZ7XkGLH0KZvcKfoy+0Mt+RNrwTPwhfo7LW1/UK4yBsAuw
Z1ShaiEbG9TO4fhrmET+24xuBrNetVhr4UCj03c1/D0nOmpQixiFrfrEy2+NIh4KP5QKmX77bfXM
CHquSyyfpTqIpBXbhoZyb0tT3yRxgpFYrN/DrriZeWp9qTN5FSyU9mF24hDjCW6hKYNCbCUzQTzx
+IRbz160WPsvB/zQ9p+3pvpdy6/QYq0gIKOuGPIU196Tv7jMFQkTmcVV6y1d4WujsdPtWe7CXugX
vQASbF3jJU1FRiZ6Pa89RyNwWBc4pzkklYDm4dSqgrXUQt7RY61BrI6tyhIvnAzqXumHp8ocRjLB
8MilNYoetQmwxojfKtWbsf5YgLFC0fWmGf6IGj0FEKnQNZGaB5v2uKxmWZeasFiwzWiV0sW1ofdj
yATxuhyHGEPVnGCCwP3FmIcPBBZsNn33HpnMghx9Mm8yIS0jjaF+kLXJspI64Us+xAMRFdrcs/h6
EJgjs3kU8TlIvflax44iNUJUmdOCgtjt/U3mV2+O4rwq8mtRJ+MhRm//eR8NhDUiBqnP4ZBEm2AU
YmvNdUCy2oAvs4Q9/rnWLxdROKIi6nIyfx/0avgF9Y1HMIFDZpnAoM0Kk5RxCE5jbImxVK4+wmX/
1DR3QCyCss8sZmC4pCigWsftZlHvGDozmzIVzsoS2a6dnCJaN1P9pZeiUt0SqP9k4GWI27XpYHHi
8CzF4YP3CjixKRDdYKs+k7mlDjo0YZzEp/I/8HZtqsw/740G03RL91zbp5P3fKXU+gMV2jY7iM14
g0BWNdp1Z5Ulbq96sl1WEq2If3u6nFRhsmxmKdrBLsZ8fxBbxrrfA09IkvPUayNnp3kYWys+R3OK
3xsN0LFjcCB9KXF9C7vq1NYz/rkqHrVVT12cV1ewy5Qr9UdVZPHFCHp2JYFPWUi4zUhoalpbj1MV
QYmu2yevz157mTIwEXjE183gr8w607H7maDFajDWtxPoIdEVUbYD/i6vAXDR5p8Xd/tvNbBhGpbL
1e4jjBJ/Izu3dlg5egjNZWoDglNZxyqdTGZfPWLi9zMzQlZT9dLyRcevLUodTLh+/0iXR41fuQcw
S+KVWva9IggOtVLEdFFwBfpsnpaDk7cbClfsQXTSvFwGvRerjq1dQ0C3NJzygjXJtgkCsnL7osYM
p/CnI/ZspMV2BAZPraG9dQHU2EpRRi3bPRRehA5iwh2QATqe4nAD11xx+VPRUaMxF8X/I4I4acya
8Z/Y9/Z/szH6DqcOlQKtCkrAP19zXuSOheOTdpDEIC6WZolLXGn6RowtZuiuU10gW3feQA3lYpjs
Fqmzz9MG5BsNVRPH/VmaZsCKiYdfPjDTr2qPmzIoW8xpmsFba2PrHHpJgkQfF/WD6Qc/RW9T7SRa
oT8bNlQMRBTGc1jGYicnygjU5Y+6Wfq33M7PqVuYtyEa19pA213V4ttI44GZAbE2UxRWD4WB4zMp
zQCiY9c82q2AdW3B2FvuGiOMTro2Q15WO7p6ZqNRuZnzYYxwJHQ01CeudJ8SRCy35cBo4JekUHJ2
YYPLGczLlnWJ6R3SHM+7wIBxd52qB0f2l/Xy7y9nZDlEXo+zG3W811XwbUDyv3UkLzi9PBluhT+b
OsOGOoC3hseh9k6DVb1XtEx3V2b1DgYQYG7YtM9z+g1G5I2TzVRMHYAl4eYnubPrlXI3YA9F7hY/
Zv5093zfPI1eRxUzNciP2VydnczKgLrA/uikTLZ90hIHUeJFYOcY7aeFQznmlM++l8lnSxHKaxiK
p+U1o8liHIeVfEV9tQtzPAGLDOf4Mnkruqq+zkT6uEddJtpD52V0eHEFhVMzNCaDtdoe6Bj1tG3X
lcUPr43I6LZdji9ci/mWmdbV47J5QK48cnFdl4awr+Lu0Sr9q+7P/YtAdIJTawM+E1irECouMUHU
lJ8lmZ7QulYij5XwLL6hGy/2UKYfB2livQWTq1aXQzSk/WPh++Mtzt1hIyeoC57QUNdGVnTz4+i3
Q0oXWVVzrAyRcQZP0nGfjnlzr8CRAfjYXtX1EwUYBzqOV+6Xi2v2ou+1pl2GJPefaEaTB9GW5xq7
j9cGHHOLlBdWcmd1J22E/gmYhmq0pOjRjLeld22RaaxQB8jNMglYNCy9mgksj5bX0CtrBBQYXz6/
2FjHsQaL1U1sZkITHtCUtN0BgxA+n9mwnzLnx4Bf2QvErOyIZOJHFvkEUfkJIg7uWul+eIEisWE6
8xi5ZWOthybpj06o9CHNkKwd38q31Pctn2XXb5kJletwQMIug7Tc1bYbPU/WF0nSwlC9lXMvLstH
l3jhc5LAfFwqDaSTyqnVCJxfhGxx/bfcD0hw44WdwNs6iPWPuUOX9Nn3+Fn0Xcowh9iUFreuwCQS
Bh+usAjtTNph5BHFS5PpGy+S1j3OyhuKieldBFW/zWHDrZFT9de6SIdrEE5H3x1YmF2Hl9TrcAic
bdGR69a6g7Nv54JyFbkrIgLz1o5w1wQCD5TPZHZRzOGCVsnpoNcERpTaUKBjVh19IwGXC6ep71Pf
hVtIgOMGA2DnRfoZWTjU310LUq45YXOPTL9bC9Hf+8CntBd9rtQF8M5SPTmmBjGPutpOlkcs/ubR
LLiVIaRTlDP56Fe6l0wNjBLN3NU1Hf2sEz/Lioj3O/6j4asXandyayzVDIcoJj4PpjTnY4fabFa4
yPJeaYUNcxrUGlDfAyz/4PM129RNH0ebICb1oAQu2EfIz9GhYIwDlhB0m7FUbJSWtGjdKe80osGd
AWC8M4qBBMTSwy3eL7R7K/uGNhoTax2XRMK1Tl4GcyLUesxN0pH0XSbnrJrMqVMNo7JZ6OdQw1wv
du1kz8z5SVPV7Cz66CH14CuhkSHUBOXOQb21IIdPmTY1nLR/HyKHDtLVZL1dXutTvN/y8myNFkRP
NxhJcLKm9yx0c6T0TfJYK0a06YLSVkJeJ5f4tQ6S06X4Olj6vOozGIgIdbDXrStjBzQb3BzvI4m/
0rMQC1LNsN6WR67xEE9pjh0LloFTlWBfV7fNoS1mJDaq41gOnWAoTgaQmTUFFAwlJGe4xtRLAQFS
scyWrtyZM4uW03JvjsNZssro2Y/mejcj2FwVPeQGJDmwiH0+lcwV6U0wbSfNMrevdpkd7TkOt4OZ
mY8pCy5IBKExuivvyYCEGBI/4m/CzkyNZrGWhIXNAZucH5yWR+UUEIq5dG3DgJtdTp7RNY9p31mf
UD/gidrAcboyC5+ZmCMyL/v0uUw0sRWOgCYWG+zjQTMarKQojWZZQHCefPFaWV14RgMbU0G5/abp
pL8t61pSRiGLi2Jn2BZjRSWgrv6cmWIrBhuxnRZaR6gyu3ZmpD1a/DovrGN4H3V/tMvhBWaQ92gW
NHSf59Hv0BVD1TZ2hYTFnneecZNGiah48NDQ6vIe2nN9dirnIoLwxVaX73LIuWansOnPpnqp70Ed
TQsngtofNlEyDE+fYJ3DOGU/kddwMdVGzZSEVIUYcyDhjmRH2MTEoCVxtrlhXIuu/LCrYXAeXF26
kAsmUH2m5ikSEoXE1EK464CeP2AWxwS8VYioEXoS92skJvKzEQydswZXn5XUOzkM6KDFVL9G32lo
tL09KaexLqR41EqbQaM0nofULo9ua5WMQXqWGOyhYy8ucHUsyguBCw7OSH69F0XUIzjwCSTMg0Sx
B6FgKQnB8KHNOKkvB3xfXlB32PCQEqAKBXbaBpMmYBjn3KXfYj8Ov8btQFRJwmgTeA/qsJ8Wdyuu
3zWjBZbIldn2rAIch1hf/3N5b5jK/eMT01H2WECGhuE6FpoVHZUomlpV//+hLYIfyjbZdySzNfVE
mt/YPjELKQ/Ir29dJ39WNrVyE8COyi1HEXt7JmU2Y+TG0NODJ3oGyiHFpSfdCwPHHCFcg1BwJG2S
tAAOJ92IxedDOydT8bNicRLnbYwgdpkOy0qluk8oLHtTll91hDrXdgyrWxCg8igrc/qWm/d5QneW
JkbJYJn6xcSwgfQgKZXUV9tZTgPaqBpmt6uIzpqnfIWbhPZQzGO1XfCdEq7BYRZ4G8K6+lHWln2w
sVd8HFNmnyihkT/RXQcaMZ/xWECBSaRzj53u19SN5HpMK889Thby2YEgzdp12hvQwHgfBnJKHAK0
2uxp2Rsa+EjXtCyPgon2KuT6vSYDePlyGfRTF2z9ubHXfmlkr5+XxhRdogrhm21jNrusazFRULZB
rfKJC2K/Mj2MQSW/YuE+9EaImU0bbJdbdzngIkQ4q548hW5KVmkmCMbVMfQfE5wvswTrH2aeNJkT
/z1WPSBTXRQ/h82+UGc3ouZ2BtPY55DsH9LEKY5h5pfbaK4ea+mP732xQV8rv5ZmXLxpRYtDePqK
/3ejNaegERlmsyAqjUzL/9RC/VlErS5PNLYWUxjHEK7wFsT7D5cn8aEiqxonBZiKj6OW1vMGO5Xy
GOMaprC2hq3yRCPwgWxuPE2MEC5OE70XyISvJo2XSKrH5YwuB6gWK7vPYVVJP0Rq2xkPCyt7OURS
YEYKjW/LsGRG34HKHswgP6HoIc1xeVjiHbObVOnQhcrVw7VMEpLNtsf7yDwujbyMBoj5IuiOPh/U
pi5trHA7uCDkSAEi6htMWgUEUQYVnZn35winW92d7auPYQO1+4QXS+zVn6Zen0O3/waktbDN+8uN
btqm4QrDssFAUKH8pRdtjIkmuI28TZTDEFYLkaPY8Ux6kzUkp/Gi2T0dM+aK/eQBf9t43RbewJUJ
nUkvciK02zDe9CT94XuKvzZ8OsSZbOOdXexGG4k9G+TEf3ZdyvmeS/om4+Jquom7C2HLkx5WlVcu
oZ9wKNNDWnVsbV3/2yxiQQP0CRchu4LNCoZN7WjaRPumE8O22nmKGSFCH1agp4V0a+so2MyEQHxt
jWAHe89bm3aVYxQT2Mda7CEayz3XZAuhRP5oG9fGv1n9tAs0blctVaClOPAIdc9Wlu+ZYNUHo+1p
txLozqp1eCxaO7/bdy63z3VL6fTfJa48pJxS3tuNBtJshGhHzdACIAndX5uhyn/oFLRagMwNC4cp
Lq1XmZA4bNlWtM4zgie0pG/uxP+Z+2I0NzD13PMI2w9rruCsEcSXECz1jBlUuskS6LOMzCaqgE00
kIDxOzhe6PldVPFMSCOzDuJ2ZoUUw/LpVrntbX9vE3s/Bz01JgzW7R7dQzZMYJQarGaAm7AhDyck
4fQSojeXPc47OA7qWICx0ZbAkVvDYBou8naAVRzHZO1O/r70+uI4Cvzkq3nUiWcxzdtysEISHjz0
aL+/FJmJYneSc9i2kfX5bV4y9lu7SvRVQjtBIGL/k8VrvHiVbWyjEU1Vqvfz1dYhKnhRtLWlnN67
tjjVpRW8OM7c7DXUiPyKaa3Fc/xsxOQKx13W4fu9WVCFyFHGSEbq46zc5S9ti2okviw14tLr4uRm
/FYB0O2laxTI16FyIVWr1sLj3l7X9WRtxowpEhZExBI3My66eD1sqjr1j0HCp68Zw86EQ7J1E6tc
w1AAtVGEznpIAbBjcRtl5u5xnkz21QAGHpTxT5GP40WfgEBmaDFG0Vqf0oe4T/ptI3JKxVH8WoSO
d7XGhotAVZlB6Tb73k7OcQaVbbbJ1MWrKZjMnHDV6bsXTDCzI3yOF3R/OVhTnWKFa94MZ7jrCB4P
XUvMpgbovyviDMgiHzV09nlT7ridwg8Czl+pk+MP5dTMVHz66okBexGNnaycXXi6/LXl7y4HU+ef
nctw91nbQWvXDvTYB2vq7KuMkcPPqWtfg0ziKtwP1Vc3i5CWKp1h2GvhUZgh4YouASbpa9W6zQWx
Ce6XwpyLk8W23jI0eRdm99Php3FF9C3YONhHa6irAP80OJRdMW1kUx1Dc5TkZQThIdLU9krqkBOb
2av6j/pA9M+BH35HVRl/1EkPYU8OUF3SjyHy3K0MB0JWfdSGveNjVWY0eGDNZretMm4lZzAwOoEL
lufWfC6yyCQ1w4yOk1uCX7cWSVGFwKcWujbUgKWhLZy22S7tl2D4d2w7gw/Ojr4AuEGkSXNi6GT+
Mro5cSGjE20nJ4s2hk4F1rR1sC9jFBNB3XeH3Acp2xuD3IhCMNVo0BCsI7Rnq4lGgTgEPYBeFUr2
kF5OJ+l8xNwwTBzlVseTa5OMZf5Sw/89W3OwLWQxvCV+P270+SkvJrib/y7El0eiR+Fl2wmBLPq7
ASdhYycWvkwIT8a8np77onMftLxu9gz/i/+0Ry0eW38qRrFpdSwXvNQwXdxK/oLRl21UliPd/+a3
waAIvxESzLACYByJqoluwJL9g2UPBv7kia+f9H44Vw4KkS4N07U9aN2xcwuCmmF16sgoaZiyDSIH
4kSQL38ZR1gawzx2R9yTtrhqjJflsAwGNcOpd1mLbiT2GcqEU/6jxcfClZ77JRniZANXaQfUhkZN
z9onTq11/9yOQmyfkfXO1tb1y3hP4Vd+pZDO9SD8as1+yttU8CzoNNcpGomlUNX7dtdXng87Pn1F
LxkwraGNHKcqOLHV4bldZQdLx97DC08WtGnM25Jj1xcO0S1QTJDDlKcAO2VEEnRIlo6MDX82dwVt
RVyXw2zRRw6y7FYmEAFw8ZxYu7H1cDrvGG7q35frtol6vPBF+Kp1wSOWVc2pHDpURklzC7SZGDk1
pJ2h8LyGY74p2VSzVltFgPk/LQ/cF3upqycFi4OOTYk2t/2ra9nxTqQBgqihHYi5HCc+hq798blh
Mvkh58wYHSQdcj73WJs1npejLE8I1Kt8f2sErXG2J/h0do5oyOHCBd1mljQmL1MdDFdnsH+xnEnb
z3Vlbn2NSc6oB2SSNKP2UY7uOo+1/IoQb1wDSXy3KPXvsI7nR1eQwG1J19h3BpkzpFwRu63lAzOU
QCMUQrwOg+X+Niw1MnN6Bky7JCKEZBZ1BnaycKubojMP7WCMm9BBDwPO/7gMXCfVgbCEYMlrBPiB
m8V+6ThrU+8A65ExhFn8aNhtubFNG6ER2QMx/TRzjSbYwKTEL3YBDyq/CdZaPZPbJP1fzGTMX9C3
lxvMM3Dcytv5ypt8zyojO7nOkJ2WPxDEfbEXOQa6LknNJ5lBvan0EtpFM5KnGJ5bFzOZNIWhG3uN
dcJE7q3KQwvhuv9lObvLMz6Ed8nY/eRDqSWQmUynjhV0Bbgkj1qSg4gmManitq+AnPgbtEIKKU/F
SGGkO5ljtK2cTnuDi2SvprB6g809b6TIPNIVGxtTr5B6Ed/IpV2PC15mNuzt6BmDQ6U7HrRnR/9q
Oe5748XinlKNN47Zno1uIG/1ltfgp+XsGFt/GQozsvjlc27edfPXIu/7D5yAOzeOPxqPaqe1K8AN
BNGo5xVUIGsVDyfIvyiNmhpIgp8sT3EzS1b9FJOGHudHwHyXtOLoC26JuDogA9lMejvCyFczY28U
5wmE5qqnnvWAHrrZfpZpKBWZja0ipjKnsgmrk9b930fLayJBeNgbHbC9lQNhuzF2gKYb4CsPiv/0
+RUHCeY+UBPpfI7M/SfwYbcG3I60x8GsNNcGWuTYF5ff24mmnePfVs4kJiAKIfpSi5p1cIeMu6sD
xztquDo7S+1bwOI/LzLS5VFdAQ1pqQ5nVEeSBY222VkiRBvJ+X3AeJPZB8dVsey9okjJw1InonWc
J6xy6MvY+B9wI1gNnasiPL+FQRacuqg+Wo4UAYlaEIZndQ+nMZoRsE99Z0a6+QonxF9j+Yl7nKm1
N7PL+LVM/aoHHzxjj6rls6KxZQV3G7e4H1i6EUXU55sFUFnoXRSXxe5z850n6LHtYMGK7khLRnh4
qfLu0gSmffRNz7iKFFkxndYqr/C4gEagH8wJOvYnPcmZuCCrGDJdG4ewc9Rabw3tt6W2dpUEEBcb
UvkUGF0O4/tSSv4zLGMrotZfNkLLZlzNUuEAzdgKtflD25uOeDDG/VRQ+Ln4vPV+dYeaj3NL5Vtf
cH08jAkJjGMF3XcZSMRIPydzSE7FXDdn+wKN/svQO9wAc/AunASbFWQBB/UMMT1uRaFyrdIzupOq
zajtMsWDZV0oayxPoDvQFEosCakfuvyIihk7GIILok5EH/iaPFkRG7Jmd+9aT+7jUM5wh2s3OId+
WIN7lPd/Ph/O32AAk+Gz7QhG+NR48D//fD4oARqzqIgdpbQDge2wEFr251Di5IcXyFfNiPSNreva
0XYz0OMEv1OwD3aTEa2ZIarsEUf4jDhsHrECshsps7LlC8trhiQSeMGQK42M2GVj9CSNTVXUp9z6
NWUxfvDQm12I+JjWyRgbawAswuMM/IBq1SkHrUMrt3SYQ9yTxDyb2RpbQWRuGFhuP2/iHBPM1WAB
3uYNbQSyfPKFBtyacnRYXW2UqwjpzSpWw5pKlvlnJ/PPp3O5fP58ebmG6WNfBlmLOuuvl1eWOamX
BN7APauGxbWHVLtNObNdpzwGPfcDCp1z8pDq4IoOjaoeXOaXJdA2yNohKkCmdcceIAbG6NWt6acj
IdEJkunr0nHQ04h+46cJCmhmc91+kO7zMFGLkMLUvrjkFqZCPGCWvcnE0J9EnK+Xma+RhTZtVIE2
MWgDsBFBf1FVAbFcRoz9YDeDXiejt3P1WZnRjRJv3ynfFdz458wkP+mfT5Th/A0eNV0KJx3AxLAd
Lry/wKOuY5SuZusL3g4TK9H4s3lHAIAXk0rk2o/LQcdW5BE/b9RE4A6x/jXqjZKxbCrcvR7Ezx6W
uYe5Ubesl7f3xEeXaerYshZR8RX+O44WtogOjSs2ZSO7e2S0z8Bc8UdaxPZDhznX5xhQKf3jQlIQ
ozl4KogP8J1+3i9cyhpaz8nVyjvMB7kKLNHczcxHb4BMZx3qs3GpEiO6Evp4H9wG9lTlQdpVO5id
Ip1wJ+JI8wiZZoEZRp9MN4QvWP3ljPuWQxORSKVF5rfAqaZD3shxpVU6ZkGwYHYW+NZCBvJnoktw
eyrWteb/wHZ5uJpDTaqlTCp4/b98rtAxWduZ1XdPNc1NCS96G9JjH0uKMCy8sGTIDqNHRnXjhMZ6
ltrcXCGopquFa7mUDmGqK3Cuwiu0qA9YW3IRqEH0AJ0kmHWou2oMshzSnBO9dGWlaAW+lGF5+bw2
42b4QgooifQ6sp7EE+mrB0HWC2gSAi32L2Zh5if0oil2cgk+tYLoSxZtBkgL77hGm/l5CkOMI+JW
c88GKmf0xRF6UM2ENZET4IS3Ybp3a9xrZIS3aGEV5jry0H3OpubsAjMIH4aO/T6XARxQn317HWPr
DCljh2sbnkv/BgwL4pVSaWDiwL6xyjpz3i5TUMzvoMUmT6w1KvvHZkwLKLnTwpYUwQFqDnvNe8TQ
3KshNHr8QpAiNuLlaWXLX/75tll4LX9ZX7BIXOjImJhCDP3zcj3hDNNPPXMfoXcwCUXXnl1RfB1t
V98u/OKsZtnro7x/WJ5GQuqrEevBdSk91eBJ1z030wAopki9s6D2NsJOuxY1BuDYjSSPHgJmNCLt
znZkeWMtlSuMuBmSECC8H9XMD7lVBAZFNmpH5qLM44OVF7iDUou2PSJ/HFhe/bR2L8tcuqnp9CGr
ZKjXnB5xHcCD1VbjHruzQucXL5d3r5XDWsNLZhMKu7n5cr4s9T1JUafKmbpT7+ORodf5WxCn9lWJ
osIe2ioUaxTImoH5L3rZL8Yx7mmnzAS/uACXc9yX3FUz6/JrpWGt0WoyWk39fGtNIo/++bMx9L+R
xKFy+UJYigSn+39b0tqprDI2Nmh+aBZIv2CMukw+Unw0LnoTzxvYujqT0QmqkW8F1RrstlgVwGvV
J6srzCErxFy4Zzeglo/cBn1tHcOJSWNbnN0Ommg0h7u6cBJqjoL8kY5+IbZfsjzXT4veQfMdrGhr
JOF8IvE6BQFdZyT+XHFnqDbLrMMrZ+9k6rOEsdF8Sb3yCCH6vIDL2dQ+V2FwpUG0thbDSwxzO/u2
VPHd4HfnOcBGycGRW1GJGgPUtKtgFtgKMrYmNNEhPtjIARQBF7AEMo/yKBEjzrEp09ogynDeEtV8
kPzXq6XMbBApLDMHXZx5gSASw8tYS6s7TqHN03KoR0Y+WfClcq10R3voPNd2VB615uzlqCi6OXJf
2RmGUyNM1BJhHrMIgBIKP+gxMxm1s9YKjZtF99cGOkZzI/4PYee1HDfSNdsnQgQKKLjb9pZNJ3uD
kIX3Hk9/Fqr1/TNDnZBuOkhpYkR2A6iq3JkrfaPcd3b1rPkcYLo2TV4jXJQrAz/lFztNCDC3pzFp
D7ozy9eIsC7acjw+DxyEN+qrJaz652vI/S8BlakMTDGbldHDao3rW3+zPXV4btQZeJLt/TjfRADu
VcbAF0/lJOP3EVS9IxaTeBtCSn2i+oD9qYcQK91w2I9mLe4W7zkj8Kyxp+Du58/sBF1AvfdWymPL
ZfaAxFXUKCM47cu6Ss5FbHpfDR0wElkIKu/tmjosM+sOGVz19TRk2UVLgBRYjdiwt+Ex0GbNjbDk
PmdsfuG0z1LSTcBuk3+/aPPAObkDl6qx/zvif5rEpg8/4qPhgrlrepH8ZmfZj3pJLrTLi4ZLD+0y
uU1MjvXFiBzTQXbfAbrGbO6zpBteiIisSA6e+fUjuAAtA6SY1m5ilkuqxH9yJix3jCnBODpNd8Wu
fVb6ED5TQIdzJg513R5bjF44Ncz6sZkBECVA0Xo5s/MsQFJr6dw+6Xnu7tu2Sf4SK/nd3m8uESid
vBU0Y+ktKa1/H0a8wPbnVto4Eib6mMELJBLgzJYUyEtPQv/cpUB97yNTikRuWP9/ZppvXuLaon4Y
DCTgnJDgIdY16FPxQz4jXOl9FzmAVMv22ur5hkuKNrCIFA3tlxlIrY+hmK7CgLqkTMMTHSnbojM+
//lKNpaV6D8rlSkkETQcrstZ0lARsH8dtByMF2ECAfceqAAaaJEPQhWcSM0QV8IF9WOO4CUV8qcl
s/cjFqkwLvdWU+IojM3hYrl45syjQIp6ZgeJokX5ml3B3I1tZzy19vx1Sl39wl6BXBA2GJj5Zv6X
h7r71tyMidPjnmSq4lnYm903wR9psCUXpUFntOyKPaUBcDp48tg89eaJISg8UFdPzhGEe9T1zOqv
vPcVxFuvtM2dR+faSc3fOPUDNkQOevVMbT1USfksxsp7jX3no13q/lX9XR7Sy5xM+1QXNETM7Wei
6mI90TNyHh3oDGVr0Ni2uMg6B1gPPn/VfEAdJbr6MGLvJbZOistPm1usNY1KCW/vE/aikvYLg9EL
9LiQUtykO94lEZi64QPVWTz6mk6jzBPT1aSTg0+C+MnNdbhF6uh1VyVk3+Pfn5kwSkh/V9C48uhB
VFpbpXX2RdQf85gGhcHX8RzZJ3Cj34HMeWfTLS7BMlaxogfTf2wDkARGoZ8xJuk7C2PVJ+Jh1iLE
M+96l70o0wiZi/5xsrBjxogWahYuRJjvS1lgstSDn3++aJ23p2GWEkfHzu4soRvQxm9uyMQay7YY
NMqUVaTASRP9hkK4oLPZYDV9UDDo/N+L3xobo/C/lGLwL1YvnVeB1FwTJ443mYidjxK7zUp0Zrx3
8nYqV7n+DtRzf9I1pvuDxNG6hLi3fYxkqhlefigXkpZhu/Ehd2BX2uU0PQy8p5Atao4goUf3hxgP
wFof1H2i1vtKkJDPuWCMUIL2K43R2fgZt3cQJRS40pwbaslBYjW/0VUyYG1v5v2QpwxujZoymNHG
axx1xqmmCmL5Ju4ovma7LTdMJigKSryLsj4NPpWSOMTtjQMPj/yvc7mL9IUL7UTX4ecASv9mTGOO
E5Ngcm34kihSkyUPf/6cxP/ntmSrxRrJ09NxoU29mWe4Zt8yZbHpGlZSWUwOYBfq38wSkoVXke8R
nf3kpZCDVGoKmIaxcwSbECxMDStp6cqjCc56V5qwtkRNHk89ndyKIKfCS+kRWy8VlKpc/Ar3f6fS
BrJfTudy2dZLH6WPbwnzuxqYq7AJfaYaiOZ1W3jlg94Y07WkLd6n0IRjJF2TXEvVCFpN5dr+OXWp
r0q/OTSO4/GCOxG2IjNYQ44szy4bRvhvIMbi0L7f3lR/1A+58cWdfGhOA9y9yWn616SbgzMgmRGv
rDfv4DIam7s9niPatQBjcc7KiGPQ8336EGgsMbnrdI+MbIvVZCE/eQtDh5utfR4dPks9JV/ajctG
Q83lcOkUB7VpN6pNxXToqjhx3Vwf1C6uYNj8eLfIWjNHNeUwDDk+QQxYJ1ozMkzU3b2jQ7JecRBk
9zboeAcK3DdKuFZvRmRlV4GhMas758nXuOLZ93+oRLa3AexeOX/5MmbKUMH/K/AY+UOj7cd8IbcP
A4+RshE/7tsL+xMtv/bVHTKuEaAxv2TUOk5q3E2LgNrW0QK7HK/1MnqfNP/+66E9jUdGmT/Tqa7I
yv5EzSF9Mhn6QcHymZ6bawuwyadwamjhSWdxsPx4ojnavO/CNK2EgAaOA2sgsFdILO5moy4q9aL8
Bmp/NjhlvxWzu/B78cSfSmx1uksTR0f53dKJUWBnVzMQ4RV0CA4e2nUWb8Ygdh6UZ7akeGzNgA6Q
wbE6YJHkPZgt7Lu4Wr9MXt6uh2jM1nU8ZMdAObAr7UtYjfinF2sDRs1xwzlx+fQLbTvi8FsH6L9b
MKf7gKTyBR3H2Iu5oTFg2vz5flYbnX9vFqiKErrrkkw3afwyzDfHWjeria1hxN/2pWnJQ9VhmKvG
8KWX74jzOhutAp7TIKyRuu3Kd0B7wTQMvvMh13Nq5JFISvCs8fLSxa3AS/ycGbO2r6LYfGey51zH
2T1TFWMDOrOFxSzm2JO3Di4jlu+z7vYY6PsQ8RbLoQmvHm2aXkyeorUT/Voou8Bo8NtgXIb+z5Et
DVBORl2knMY9nObpZBzUnqqBD2nmaO9l6TWrxp3sB3iwJGViv9oVLY3yTJ+50dTf+BmTlMBjXyGj
+X3bYwh1c0t6hxpE7k5ozY9smYGryJz6yixaTLUpJa+V23398ychfpsULx8F6A82pTSlSKEvS+S/
9m1mNLiFbkh/mwyQWT36QB580EcP7vLiLIUUuW0c1Z+HZhw9pITm10DSYGh7NTTfIoU4M4vkbNJI
cVCZdFw8P0MksEMQjMMm1PNqox629QQawrHp+o7zNAl44gX6dkrEkz8CJbSzyf2sTo+N/HyfjWDf
x+QN7mnHBVCfkL4Aj2Q0Xrd6dqZapXswA/RyKOwbPSE6Hva1+x7mYjPm5YdOTNkGZpvHuVQ7K9lv
JtfhWpPzYIfWtkG33iSa6R7Z2Wn7e+CUZXlVuB/7ugMvLmgTD6OyOEm2SWGfHry268Uht+3NbLpr
vf/eg4Sj1y1/MGFePah15C5oZe2nfC69TabO/qVl/1B/WYIy2ykLinqJxzw7qhN6l03Jpbd0AEd2
u4hfCW64JSCfJxlGQm3E7GrgXg1xN9zDoXZm79zIL7aTj1E6l8Le+c0MqpzjDTSERQCDQVPsOcZ4
W9H6zSkQoKPDJquwvxusKmYSs8vFCDJnjGKaku7lOeHYQSF2cm3obyaS7t3CqQ0ANqHGUmg9wBQf
IJmA/VBqjYj9end/6npuf/BKEe/DavJf8h6TbtON+76GYenaZIh46pSfUp5OF+Ug1LxgaZmemOYu
M1At0MTH+/aiAT+9mcdp3GZuUN0mh36PuGooH13ifcaImURldZrJecYylB6lNsonO4QYZoI+/pYW
47quqX7ikFXw4wjrHCY1Ha2B+f2eAdIJ7vwl3ve29sz2KC10pcMDDQqtw+PrzTOt61OfIDoNpaFP
V+yiWGSmzNd+Qf1jHpofMWnbRz+dcVun2Ds1yCx5qf2KfPkcRekWzo5W2cfMO6Lx2pvcaAwU7C/G
T5+OOI/pw8+5ENdaL6LPM5foagaBbBXwKEnzWi+BwG8e9o5kFpn5D3EG6zbB0LBX32pNhWPVHvSd
u0xDgTcPp/u1ymBnPExq1FgWFtd9bXnI6FlM1D5NN8r237FUHe/xiyZ0x/3MfnlXdB0s5waHnx8E
4tkq247FL9fPgGzk2QzjbVu14blXBk83sclLmZsQPzcjmWPXRM2jgOjltPRf2g2TtXLJRMhh+CrS
pH3UvZoB3UzCbZng6KOF9Gvprzbg51f0nXgNfsxk2AJ1tepwA8Z63j2ERUQOJSEFSCoLHaPbKyCB
1pPoTSq2repu6xOiZ/9sPfTcuge7NLhbJ6VK4AEKTnJhh0CSzMEAyvyQjSStjHlyYX4V2zKjlFwN
t1AQQhi5PLPJpMJYDJ2JhQjX1/3GaDtMI4ukUQPvWhENx405oq04InkhvBWv3Fn+9Bh+4RzWyWtW
HahIljp28hoG0Np4xBawjelj2IR0bl396Eszh+VrzhG/c6jK4Tz8owFG9dkv43Y9Af2jFYRAaB9w
jurqwuP2hdikcMzqpBiVjP3vn73do5ZEQ+rCw4Q2pf5aBzT462e37Li8dBTWC42jCZgZgiVx/kjk
7RJHcA27vCx+7T0a+HMHPO43vaeYni4N89LNMbK6SahWvTtiiOUGmku1Yl6HQz8tWO1VSh+WLKM8
v82Pw2wP+AVbmGZzF3+P2QdzqtyCYIXAWvvJlkUiXvVOIA9xPzmn+6Y2haJ2QZqIfwSy/GqUAPLs
a0BXlwCuXNKvueQGRkbevpuJi8qnG0LWm76a+ntcHf2b2rMhOi4c2yjorkqEYknXrl3NOKmxzsrK
mEaTvJRlco3bHuvFMra3ovpotfpeTiF3bWz2j3hd2n281LLyKP31grwWljQPBcv0D+sEV3Gz7ha0
QNXEEoUHIJ3yYNCO96ST9jg7U3TMiJmf4RBqm8oen++PPTkat7mgrzpZRN4sLOTlz3uC38K28HmE
axG15bBlO+ZbmUpw2gNJHHNYsgbnqBJ9d9sVgDAqe8pa3HusmG1Zm1j6sFHUY23SLp6Y8GnM0j8b
WqidF5xoRuJT/UlTzPo5SI40t9kvugyDDQ6TXScpsVk83Io4k2gd/8040RdZLPHNsJ2m1X2z5upV
fEThOzTUZmAPHAYKFUv6RfCOlnu9oxXck2G1GhjVfoBpWF9C2+quSrceQ3rNMkHLtC+7r9CzyeOS
GRnNmX1AXg1/i8i/lXUZBphofIvTHmlZvH0HLUPkCQbMGVJhp29QA5yTerH+7yv1rcTTla9aio52
/igf/R4Wp9qoYIEGrYnRfAeHBhyJnr7eJyqFS/VuY5MqibWUN4piwpktcSPK4azcG+qlnq/RgKBz
fwCFtHw+91lK9RCC1/b+h4Vhloe+AqEyNtLZ1azDPPJB0/qOu2qEfJcHp2wxMy2+kjAFwzJXzgfT
T7O/nQV+e6+W/b/JbIseMJPd/hvFzfHaymKZcukcPjI57E+e+J7XIbzYqqf2oNLptcTX3MA1woow
UqJAhEI73PcKHMs3PuDDR9Mef6hha29Y5Um6wF05B6Cl+d1LJvL8olt5cWuHCWb9oK17felPKjX5
kiXtbUB4pfcV677Rl9tfp94O2bnuyuByf0aVk34n1KjTqtEm3nqYHIq9iviTmk+AMiouQsoPPdHn
tYkLiCM5VMp2eWnqwt1P+fgdXlO9DY32LLqqxcifg5j0yZctKMv5IZ3H+SEyzb0KTdE38ly7rbu+
HxSZUnZXddNbAVEIu4Oj85c7/220wTNRqB3d4rhh2/pv123sVmNnuxCx7rFpCPjrfyZa6iv1kk9L
SZDWTSujHS4q86A2+OrF9BuqN/2m3lLbk1wGOyk2nsaxbXCD6zxieLC0kIZDfN5qtMfm2PzFozLn
9lmdyytAiBnX5dUTmPx8RIx2MoNV7kX+IeScpxzaSW8n73EqYq8oB+ss3ORJILV8YgF2V1bqsaTM
obMu0FSeOttoYQEQ9Fu+m2yR3f781plvjUa8dUIszCjD5Ujrvb2Mg96cl+EcJVWxUWxCq0P/tslO
UVuzT5ENH3tKCfs2qvY2mghYr//pth7kVZ/20CflPGRd0b8mkBdO2uKW1Ks0vwhAs1c/M+RD0mQP
AIhOURqDNp56rjO6hh60fBctR3zXay9kcTjRjP78l+HFb84hfkF0fZrhbBeHKk+3/x4Uk0qziIM0
jJexj93VM2w6Oov5MXDC8oafK981uVneBguiYhzX74ZYpyEjzoaQyJ0HoirB3zh65cZVWhBoa53Q
NkJTFPSnYYkKlFY9bgCoxzsPus124dMddKApHyNHP2BTn7cxbI99k1qQnpxIEsrlRZQgxiD3AJ8w
sQhmFAOoHdc8wkbMhXzB+om9zCd2xhPvLuHcnx9hC8KbKSZsdt3EJyr1bZ4OLyIJ+c90MotqI/fn
S+W39dUjOSQcnYcWBx8d9+V/30m3F6OX5tWC3m2/ERT0XyS4h6NvYeWZwFq8BK3ZvmQOVj7drtdD
b4DGjHz6Xfm/neTku3vp4katKUt5cmpRc/jJ6u1oUFFYZNlzvTRZ21Zhb6xoBi/r0pDkL/gmScLg
nn5LUx3jIACEUljNB9HYe7XNd6swO3ggCdbJOJJq1nL3hGM4PxTEbNduKucTnlb7uBCVloMKyCem
NyOwTe5wuGKWUug8JoBZ7GNkbM3vCf7Dxz+/gcv782/1aHn/OI7rDE+pMLXewtmMiq1FZjtQeoWZ
bWafFOiUw/qpsgn8u/ftz//ab/BC9c8x4OcszKbIMN9Y5sDNGHlh8CS5Y3a6tPgWETog8y2tnW/K
+TZMt3zS7FfHi56IaQRA8+t0D6NM2zEvqnx2iU1EsLFnN50U2Q+XItyDcro5jftKXdt0/84IuiNl
d9QKUB/4OC+pdABazTZdWJ9//q2cRTH/75vIxUK+BgqQyQRExVn/pfvMTBPnBh7sOqN5/aQyDxob
DsaJpB8gGOgbQCrWXU530w1IPu8x7XugbmymNgjo/hKogQUblmjVy7eFAO2epTaDDFF4N80ep/0s
oa6pbwnltauqrOhQZ2AQA54iUg/DXlxGafyMuqo5aykOJIdp6LoaMA7h8vDuJwdjLgEnmiRi7m7f
Yq8CcINmnusRMnRY2e8sLG/I5YPzFGqYRWQQMp/7PztBEny5L+MeWxqrSHG3tIxp1GNoqKIPguHc
AZyQmPVE3yuokFZ8C5NZ39cW3XoKpnQ3brg5ZdUiwRnVLDSibnkhmVCd1bfqq6n5yxUv3pT12h5g
fcFbrGM4oQT9LuP96+PCWuTpSRdTsosn7DwPsgaZ4GB/aNN1Fpfvexjh31tpnhx85fBIFkJWPOjU
BQVj8aBSiuwgKQehlWVFqP2ptjnGbGLv6ijnohV9NlWC2wVAdeE8trI7/7kENni4Q7Y4oe99pswX
9WnmqRzXeRAmqAl9cxiBxODpjPRuNQnm2rON09CYQvorUmviLPQ/bM0AxpIUiUEEklGqmmeZ+NvW
WYptPTXnV3t0KNRYNp3NML5CFQYDatYk1/RhoDsnGVfqfK5mDDr0N/jcIEEYSsZcOR3yVzfql4Qn
0N4zI/8USf/1nsbXkv4VCmLBtRokh6F1gPD0oJnvZtJ8GBE+lh9zbPESdf1k7qPlWzkSer9fOrXd
fs8Xft5cI2KoBSZdvk2EeQNOYB/D1G7esYpvlOepEUHLwRAztLK4kfLb2LmuGSurd6dTmSCLBVKn
hxrRWV2ovQmuXukTwumI2wEDAWogyH4KSuvC3rqGc/5eRRE7vzB3ahJxP4OSvzCPPWF7z5eELht2
/Hvhh18jJ/3QzVN7UpPY2Pzwl4fIb3t3CQgMozfPYOQvbGH/XcmConE9uiQHPj/i5JC89n0z9+8E
at6zFehrwjrJhgqBaK9AMnE9D8feIRpNGAdNOnvFvedTq0rx2SzW9FSAgG2Fd/VruelF0p6yGs6/
+kq9yJqiINVL7+Z0qwbM2a7qpbS9X19FNtsveEbiNYj3dKsf49QpL1ZbyGPQe5zBx6x6FFnXHW0n
lAcWV6KDXuQepgrAdsPW7g63bPXwqrVZAKSyTnatgbAfyPC9teR9lYtJS1YLbTXoyXKwWeGqyUfO
TA3QPmf298KLviQlJ9m9W9fV/r7doHTEWI3zHG8t+snX3MD6TrcQiNIm9raTASu6cxvM4+6k3Ypu
eiIJ550iPyn/stP/LcTscdZjYcMJjmpjo8f995PrIK5DsZJsm2JTcjjyWEPDn3oku11ZOi7E/jg4
FzwoIO/Tb+lBTL+Z44Sdc0o02IJ1C09pnD4SoMq29GtRGLh8a3CWDNk+bq128M+mY1xDGe3U01oB
PNDAGI39b8seFGHxOse0CFpmeplzz11DaOuRa6edUVftYxjbEDrtBpRCoHMlEYX+yxvhLr/of9bB
hdvg6NKAd2wYpnxzCSe5LVspynZ9l5LwvPNArbTk4odxf+cpVRK3Tmi1PbduWEHWpqgvD4ZtO6f5
KUN7jmwSDBQxYJb0EJoWvIAlneFQ1ALypJuSXPaB8EeVS55uNrurhcy0WqqUQvyb71F7KU9JZPAe
CGQGxBxraZg3yU7NxGRubUcd1/MQ+Y+D68CYKnVvb8ATa2mt21s9IJc+Fd4BahQTz86Pdk1cbgOK
YPZJa+g3O3vq2T8/N2F38FErHoaMmLBmgGbynzGYldfGDb82gcdlOhp0UeDQbQcve53K3KJ5F+jx
sjdH1ZjWpd0jRi28S3Y0lzkFneYW1bXXuvri+9rXfOHLJhVmUeUi1oasOw9BBi8FY28S02OixLia
SBP8XLu4NVTGC/9zVAXuA+MR9y/ywm/YPcAH6DDMGnXOtIT133y+YetP2L4jBM8izgGmc8jPqXKB
ArEMgD2tsfakHr/ROt2tp1lWJyx2QPCMNN/nfbilsrLc9KkrTrjbuxPGq9pJgB46zjt2ahVZGA9a
CQ3Y70a8TeckcZ1PfCybIjYiMFLdtIFIcG9AcsK+3Y5Ef44NbhgczYsUXgp8m4ntHBMk5m0xjRSO
LhEIA0TK2kCmQ2NmgtKl9fcRrnxP7ZgWV/4rDo72Ykz0ZalvORAafxGx3LfmGN45F8uF6eKPpErn
bbbBLjOqvXimr13qSl7KzKcLFKj8DVlXO8eO+Ep+SduBDUhwXbs7bS7ms4ym6DD2zsfabEskTKc4
Y0xjHTNH41A1uffgYKwGbtU8evADWAmnsxqNW0FLAti92ZWb3crKhDCXUlVT+CG0CixUh3bUsmtC
hysz/QhGZ5U8htPQsh+ySJcidg2Fr30uzPCbrIPgwICW1Ji7ZMKd9GeAYn9KHaDSpogeknEwXo3U
r2iUJM7a0rRt+8kLKnK3ZfkMj7Nl8wnA+M2LXn4Zhvwzg6r25mQl9uksG7hxIps7Aw7vuS8pJHG5
89AWc3O1zAzO9DN/nTjFwo5NtC1bOipiKj94KCkYIhfPVwbZuC3HXzq3yh6UQ+U/TrKvT3Pv9RuU
bUqpOc+bWfXy5xXb+k3hsQRgYc5PZKLwm76l1JiN54DjLXjfjNlZ3SmIk0yjTTzQpIp7fGPYlfxA
/QY9EkJ22yps+rOltRbVKhMwXhE9DmZovXCjzxuHEwHpYBp44rSO6PMgrBj2ZNtacyLttEQZgTJ+
ct1pvKm/bIITiNn4fSwpFdHCGTlHw9+QhPQ3e1pScKagdkX/mGY/lJLZtZDwiqbTt8Loacj27MWO
F0FyyLul8jyc9m6slbR2mN0qdkBJSW90PloU/rGR5T81nRsu5IhNykNhosvBoTM/5321JznR/Sic
+bWciez/+V3+/YSP8GHZNgKawQrL0fG/q6s2cZQ3caH80tHA7lI510G48+eG1e2L1ea4Z5eXCOcq
VHFsAgS+espBnNMc1dEpxDGwSlNtvBEzI0AnLHNrCmbQw+yhUzS82/ALkSQtyXyjpWhdc5uZEAd2
RH+8JnaMtRZl+Rqa3nEx4eAEt/V3Xg2DK0bhZ6NWsMq7GqhGWPNwkeb3DkvTg19MD/ixw685pDce
/hN62jxvzMbySK4F+JCDUFys4EMDreCxc+P46c9vnrEISf9dkcmrI5zr4D5xJNjLpvNfRx0d8XvS
OvzLScUBQiW066bO8ZOjhxeeCwt+CJzdNDrTMWoSeARZzaWsd2JvTQybMhvbseiBZY85ZbiueR6T
iaPApLP3yJLsqWsghvVsaLzlrc0K0/ibX22RBP7zK/DjU3XARJbMIarBm7CTl8WEOSPY5MprYznD
gB1MLx760oG6T5vX+3awUthVHHZmfRy2lY7wEozNdKkz3WFtiAhutq655k6uDq5WYQJvKnEVXt5v
XfPwl7f8t308P6/rALuH7UWk7O3PW8eQouYRz1CWMy6Llr5TduHDaGgP6ptxyOxbPbUw0nLki7aa
tnrj4v+M6LVh90dKPjP3hecnPDtD/6ReXN1MTyFBdnVUsqKMXHs/2Vstyu1dOkUxuCG6Dv/yq/y2
avGreIzg2WTitZZvbz3PN0sHeEyzThOT/uzOX1XLWNnsjS9WEtzcqDz5fk+wufRLjm768C4QjOLi
IM6+oZwCfMq+zmA1Nl2HxyVOPHGMWzRW5d3RbAF31v+bMXzRT3/Tj5m22XiiLIPz/e/5OCObbAq0
iOLcz+49LmOAyQHLoz+sRNOlK8OYow+hHR8yOitYMkLsc8vhvk+9d7G5di1W6Syh4wsjGenNKohW
4WBrByXZx146ru+xXE7Bn4QbHJQykLXe19LK4ycpOes0c1O+jh2zTb9IkiOlrT/00ae0nhDtbqCX
L0cYvvl58s2krfmBagGuzTB+sur+YaaL9quTyRC/XXICG/HqMLDZCBlEL+2mwRG/Q5QIKerrKGML
jfID3ntaKG3Gvla9FB2A8mEZ17JwnTWBcy6s9NzYmfcoKzQl0o+44vovCeOLdxBjh8fe0V87J3gS
fVG+K2VlrOIwb0+p72Bmcko6iTLrpuyglsuMkg1tvoVE807lXkA4JWu3BqkPUEXB2iAvyhtaB1x6
Ri52kVC5ObXus0yDD8mUlS8g3x6DqiN/GhVkWhbSajGQXkReXaccTLfsefLXzBLauSrZFPmQWtdd
4Wc4ICjA1CThDM/horL9utmJKnTpGDQwwXjd0s+MuLrp0M30EcqEzFrQ6dRFv4yOFhKJABycLzyh
gDfu0a0DsS21sNq7CWM9s3eMTecF1ispJ2sVRV7x2bfdl9mwm59mcQPwI6ba+UqRbrtOyVkuI7Pq
QJylQdjlHOspIspkuI+MzPG+pvmjykfnkmApBghIHwb216IMS1gMIHsPVUI6M27FttIykzIVR7+N
OMxWguaRyoFBV0bZeLFmZu6j/FbNXPirUIIKXIhUiKz9pUB1P8xtBwehIUvPiMAunQdBXJ9Ao96c
xGKZUN/yJp9TLQUroeDIy38xtP7GabXo5DlV9ZJHzatCGDvkiDdlkwPjb5xqHQtnWslxEgekMp4D
i8O1jt1hFabuD28ZUqu5tHrhnP0Fpul5MJCzVEFCknIDFQ6Em1wkVydq+a2dxQRcNIAzlx/FLiX6
E+Mm8lYYbv55SbTwlRF2s/FduLz3NCIsfPfi6Xip7uTp2gfurAwEeewi78hh2tJWazPEhmeaY8LZ
lu0QPzuTd46TofwQabaxhfHq3sJZUkcNbSJeOLAuDZmT3w/+LmgimtKX7ZtWmusod8ybLIjZqcmb
1db9XsqSIjZgD19xW7MPVz7/2Kjfz3jAn5Sb13NH1FE/9y9JOlOTmVngpwv7proZxsx89Fr/jCMd
Y0blhS+hRgLV7AqDJE304qNAfhDjAA7SxkKmEGF6HdxUrnaubVZbp5gOooo14qNhtYuElT3KvIkP
LApEWAc4gM3UJDdG27BmZ/migU16b1fdTTXiVJmJwXiaTewj7fhI0N5+sBxUvXauQD3GQb/yu7J4
n+kleMuk+hRXXbgpKIAEygwqN8TP96vVIqWUaw8yIr7E40x8GjMF05LvWhKbLz4ANzwYIcn+6Ti7
VvfNMrXvnHecjzQwBPRbOdoZTFKGUhrTcj0S66PWKHlOyio4T177qo7I/xghUqYpQK2p24v6jjnl
J7j+VLC1CxAGvRoLBCKoUlbbmWYO9VWCvclyOFP0ET2jjsFlkfXx6O+spCIEFQz9g1FY4QpHzVZj
Ivq5NmMBeA4veBdUOJXbQXvv85dD43infPaIIopK4IYx9UvlVy93FEuM5nUkf3ueFh7vlBL+inq7
xZKlRefWzT4VcdKdqi6hc9Fsu3cYC77RtsdUIvKDX6gOAOQgda9oY8Nlcjv26WGAaRY7UkA5XR7k
w6smuSap2NBWJlruRtKb+x24QHVoM3cmm5/C6l7UhC4OxLqRFvDouQl3arzFJdBtEx0ekxoSJtw6
chDl1qyzz4PU/LWOWeiKPtvdxhZxpnSykzM3zqteRj/HyQUUOXblVnFEczsedj2CzZrAqPkBz0W+
WtT9i8+GLGE6jv0h3rWB9k7c8RlEOL/1MBPONM7zcC0tWqxGwyWSFjzEiLwHbaAGgeRTTVkxTTVu
bP6QCTWbds6DKyh0SHALD5wxWXBQNAKmnSVLt/aOtkyUT8SSa2qm8UmjyMQwrfgpI0xRYu8/39l6
hIC/4aSFGrn8fwY+ojMUGRIGXhs86MEcbTy6Du3GsL+7Y/9hjA3uHDbnMy7Mp4jwAo8ExncdY7OT
lg7BKRiyD3cuAthb7DUIkMq4m2J1hbdqSLqcoyT7NqPn675Hnk56L2LJOZtaccmAG+XNPFw5VLUP
teE996h36p+PkHS1ysCIqa5s2IoP6uGTmFMA5USu1SNmCMVP2upBEEhsO4wI+NgxU4s1MLf3vt7J
19j7aWkzfNFFCtEiHNctQ7K1W07hBeG0QBoDFLM8WnMkGl/ehgGeM/0i1GHD5HDNZJ0Wr7ndumfX
DdbZXF70wqCJeoy+MS1hLGfMDwLi2cEHTOEQqjsKI6Tevna2Ekv2pnQXU3bN9IQ5B0I1bLHmZ5fg
wJ+1+tOQVqvEiyV+Sp00g9tOaDjzj1nnJ54lzBsLlabVDRyoCeDUBlumTmUN7fVUQ435pfKQBBvh
iO2ULbvQgdPcZIKPM/DXoI8KFJVKhJsRINUm6AuKi0h8RtYVQvG+7IYYeYOxWtiEYPIoNtxXwh6A
JxbnmOhAS780Zh6NnlZnbUr//dxXwwo6srfSvtcJ9kAGHeFujPoVFI4vaVbc8iH7oXWQXeovgR08
5hHO/248eND1tVLeYJxVWvXFzrSrXg4/Sidnv5w8Cic4e86eBOuxo8vNoxe5s8NX6U7Wdpjbr3OC
zJXNbLSMNn3N8pmCeZESLSWYnldwMkWGywPMAc+309J9PlXPNlwgz96DD79oAYdQnxyVboUjY5tV
3tEFU4wOy8HwMAo6bpyaaoU6lavR/u4zvF/Tmw0DaOFxu/NCvytS8hANlIt02k0Oh6ocCIxsrBNq
VrChSZOptqSNupeABrJcfwmzddbJYGuACNrDDvs+NsYR6COpy9nqn/8fW+e13LaybdEvQhVyeGXO
QaKC9YKSZBs5NNCIX38H4H2Od526LzABQrREgo3uteYcM03Hu8ZivrTDE524H0ouYGsH29hOqOjh
Nwq5aMZEklYrm1tIfpvSq699W1x78N8g8fde661SSWYu7nHwhs2JUPSHIZN9oGoHO3F+DIZAAsHf
7xNmXg3T0pGJG6Uk7xcRNkvGKnoSDfem2CDZq8p5KZl+mMQK82kqqMbrBEwn75g/6vCfllWIWk4I
c9d2+VvPnzko3slRxc+ROAAPs+8CAphKOz98FVohNqaZ7Eb4UEtjqAPkpA4fCyh+NW26pXRKAiGG
u+3qb7EhLyIO3IcVZp8Vgv7VIAFxeZRDFqjM8Zq0d3p7a/QKVIf0XS2LvVrkq27yp9vY1StjDOh8
sZZw6QqUKfaJzExO5c0wy2fHB/DdcDsZQ+9hFm212FPoG0DrXGJ0UedMsvI00rQC2wNYHszlVupm
iDKhnIwF2qdLhJg0O7EKdTKfqWgE5OuqDLed97ttbNDYDVdfp93bXP9JTt1b2hw860nHTYxRlml0
SSQALUGcCQi3CUlRsD3Adaqn/JHy3LWZvmjpTAIbJC9DV8tkrUVVuasDeQoVZdgWivrRzi4/D4EC
yC5GM4iT5YUuJl+l8pUYxHuTx9+6ZunLVqvLRTwcE4VoDAYFFDNh0S8Ec5a+aV/KOiBLVLe/4lgl
jkA9ouAUwFWNAyiZLgNUONKPjxve0KzMAGuWV8ds+PwHhHW4SG/AZp8CT/9B9lmyGGPr7GuBz6VA
8GCNr9VvLnUKdB4vd7QhaHWZ23QiOr8/+o4OxsTr1Y0XRsNa60aaum33QkqTCkYk+hWFCiJre6GV
/h7Dx17SwQeDlEgcHeWrHQ+A2i1SO4LERiigYU6G91MOp65Xw0VlCZ1SQnwK0e1M10KVLV0nvJBa
nWP8LyuofLpIvhwRv7VlttFc8l40oBPrtIhvSTqEu8YuH0YSASkn+ps/dz00E9crUiDfEzilqAZ/
cEh4o6XsKhH/tkLvHfweakjq2RgDVh7mzVVqArGyIacWeIoBsv2WeNmWAdw4fCDC23px+cy/4zYZ
CYlHcv0YCblILTqbSJaJ3AVWCjXplFmpgHy2EXR9VikzFmYR+F38bNyPulz6IJ+I7isObqGB5jF8
NPKu12+C9FmlZx3qVXiQnKta6cCA7rgYmYZTi6KNyiU0GmMQF8ty16XRgqo3EKWIsHwpxmJdZHmH
EQ18lWd962air62IoEBMY8pB+xYVYEtpOfHe1yxn2bCMXxg+eC5TUG4yKuuhqB7TcRZQu8JPV7ly
UG3y9zBDwYMBHlD4XcYFHBnn0Yje7AHLLzPQfNfaUbNthNavEKmGh+qRWOkDFnb+YivDIw4ZWYCE
R8ueCZEhrXbLjX9vacl37XXDOR26Xx7xxytJ8MUy0jixpTdlUjrlUsntdWfZqwHb0AEgOJJx2ZIP
b9kNGBp4LyxVptx7BoWQxYJjYxvhXSfUWI+w2moRNlfyhKnKi6XuJQP/f4mDjj8mo0WwAg+BTNzD
MQqjd63E4dU0xW/Ehhl5ECnKugbtDh/V1P5wiOttzcPAp7JQ42KHANUBT68tPQgR06odmZkqsX61
KTqspoQ87Zs7DDfggwEAEr2objGopEdgaCtPS+odcepw6QCRuXVSnpEwQ7lXv0KVSmxKAjWlot+W
FXyPnrIczObRCfVkKRkhc/3ZkuHLkDpLN++fslp/UL1n8DPDLRRCcHl69gQ3JEW3HZydzjT2rM6G
Zdyl+qeOJNvVY+WlsxmEYU8fdNfPD7VOhoRt01kZc+sjGmS2DinSb/QkuNe9Gbzh7acWQifIs1H0
24X4yPhlNr5lfNEhXlf8+hh2zHKRIQOy9YFyWnii9/UVSqLNkv658RGstmVfrvKh5QvXv7NsLE4i
D3nnschjdrswq3BWQ0biBZq0RWZqyhIrQ7MykpKVcP7ejbn71LZtfKg0M6YkEvYImvX4ok+bBAzt
alT5VjA6emevdMNDK0K8RuyNVB0Jgu72TRg7O5XLNmD5DdiS2Yida/rO71pw27ynnsMAxHpnjT0m
3ytRlB7JLBsyEK2uU59z3ybqjqGefCl1hQmX6LJS+2ojV6waJ91qHQlwskH22YT2h7TSL+l1R08t
cSOGzgZdnS6K7zFOAoh8XbIwvSl9SZmQeBjP+kTdDUG367I8WgFn2pleTlKIxVpIy6xogxS6Pldh
/bAmgjPAiGib54q+MabdcSzXpBAtQ7+0Xlj6aWdThqzLjNh+aeQg8LriNZmfraw6OFsB/mTb1q2X
hCxVVnuGcQhcuwc5Vlmftu4fAr8Vrwp65R1+i2gbkMX5XlXKkuqw9UkxmGENevnJG9Xw3jPvWVTT
E7kV/M7TbHgyE0BUkZkn6/n42NyoB/YQDgDC2OjRqMv2v1yCGY6dr0hqZLa5tFKEnCla3aNBZCo3
RN/rV7FduCsTUXGPZukF3mp9s0X9Cm6zfZNRme8TDydfOJbtm+lWxBhwd9kX07NZLZ6rTnFu+JDM
R12jDpwOj8SUnHSHe9b8Q4SKNAg8mNsPmDQIqenCeztm1SVWlRVcjvAO4C28z8fH+FPRR0qg/z0C
XfHqyiY5ebqfUBlwNYaBMiOXCB3EIjSC8T5vbJn+xgvTH3Am/XNI18XVGcPx9OeE6XiEYNYdU+fy
95CCZDOSxVGBMsQsuPlB2ouxJD622OljKve26lT8+gOpmjD2Wd1rCFzV/Eu3MRdDw43Orevm1yGe
CPMMXl+5E5xSM2teVQm8Om2lCdHFH181+mjzCUrfJEtJML1uJMo5E6qKbIAuWtuq9S1slXGp6IHz
UXjWlpDEZjsUmcoqAAp8043WeYS/9IZoAEB19gatAGNkTRC976Xqm1P3zZYijwd/Ve2h0Wq0iy2f
tKtRlhtWMZL1I6oKK89cyPWJfHi1bdwCNd02vtqducJJODWGY+h56gejoUG9r7IP9M20h+4hN5mO
w5lgMCCV/Jh3WvbwpHLlpWsW6bSPM7/Oln0ZjT/GuHrURRBRhPY2MY2yYBGNA1/yIPkMhtZcmKUr
6bQXyVrqFXBXt2tJlWvxMjLL7ybkkaFQt4kZIyljZPIMykfZKA7RYK6VBpu4iTvcW1jS4ENW+4SC
68nMS67rbBQ/69hejLqh/NalcxGqPpykioDV76i0yNSvqN3A90s16T1bld2sNIG1tTRNbet4JEhG
lUJZUm1K1N5ut+8KyzmlYd9vCs2N7pbS64vGrvRrH3rNJTAasUCTkr/3Keqeoh2sbSHL4r3RxLOl
1x9V0+xKp9Eeo6opi1QMycGsp/dU5qTsVU62mZ+NMndjYl2gPIFvN/TaZuW2offMLb5fBjRXXi0V
89ZI8tGuHkaPwHoXyGBD1bwR5WagSf/G6k448quqhTMNocYxYi55w42KmXB6Ap4s0cKa9cJ6zVrl
wXjTUTJtW611X9qkuvG89pUoXbtQRFTdK4rUBwo6/TqvLPmRa4gFpzMohjnLBHXIuVNsk+Cccdwk
r34gs/sw2DW5MFioTApd0NpZ+pErkuhBcC8QYN8UFOznbATMUmvKrU6kTyOyeDV727jKzRBnVcia
Mi53o1k99C7zhktjBemmBIiNyctVtpnFUAV46ASaVmGq4Gr8Jez6akgsVTflXSq0wLZ5Mr7PT+Rw
nobBIFSPcNiTMm1MaSnHeSO56OpF7rrT3DJrV8ogwx3y+ZduIl3lTv7PRpmYVzhLPawGWpIcDMzl
8ykzEevvefOxRmZHoiaz1wo1N+lEI1GT/mcNdgJ1LkZkfTCpdkeI4vKC3pCnij0MOf2nNPKnNlfF
lzsWPxXXqi4D4SCrxB9WlVkqzCQoc3DVtqduy4IP2vD0OCrslvvY9LCM04BufTAQw5iDuZ0PGoZB
XRm5aRs7iJc61YYPWoIKnR9WKAROoflhCSDwYYO0qnDEzUk7cXPlRH3Sq99iOjR6Ft7OMjGeBlcP
j/MZ87nkByRbwBfhEhatUq4LybIU5OuljaW74ELSVwUux02jmfqh5I566Ys6X5VaFX6g297pTFZ+
GYX9RtW0e6WsQu8DPcgpVSGZmq2OjInwtHfFG6/zqQAkL3mZyvex4Tq3I6s6o6x1VobRs5q0qBZm
IE/ec1464Yb03ZNvivHK8whcA5aXSPKu6z4OHmVAl2w+hdSiU+pExhvh1e6aviBN7axVr0NZ1cvp
hfCg+q8YQo5q7ZgvLRKyfQLJeiNjJ/8sT65lyM/UCqONT+bnvu6o5rZhfibWSH72eW4sjdElXlmB
jWXVVKZjchxom/CuEMQ3LB1T9usEMtt6qAve4GnTUAhOkMFeQbEYT5Fw+l3w6atRSwIwF01eK8WD
2nTxkAZJX571PO/0NVwUUmQ/3FIT+wHNOKSuOAI8VKAGmR/OG1QM0RHKw8LqbXozgZae5410/X8e
zbu4J7Zm7iWHtLQRSOED4L5m0MeIEV0sOjNvX1hEeMsiEOiU8iRfEspjMMdQYHEzhf7B16ZYBINr
XJVprQOc9E5XoV9QtiONluLJQdUKlrCdTG+OWLNQ5Qsiaacih0zrfVDX2m3edLFvscDtY5TViU5Q
SBqFp1xQN2sJ3DAt73PMLPUwb+icUvGZNobVA4yZD0rH7TeWDJ7/njI/ms+bfwK6yH9Onvf/5+l5
d9401BHXpU7cVyvG4sbyWZwDGW2K2i9uftfHHutYiDkigDCYTQfnZ4SHuE+zmtO8Nx+ffx6ewrCw
9SjENsjLxYR13uyGolUaVS/zob8/kMYgcIUkm2Y+phj9c1aibOIuyBuuVrexoPCchcZaJbhhD7kG
DHTQvmQRxf+2b382iSPezcZEFFRuWsPzXkpJlEfJzAf3+HAJhGqs4I0PZAAbP6u2BnfoDhijk4kT
bwm0luZXN1YpI7uvH9Mk9Z/7rjZIcpnyrifPTWq23NJreIYsZTwZVc9C6OKZ1UdDuayn5THtRqP/
5IFD2ZTVBK7x8/bZRhAV+jRB4W9pq8SEHVE1yokI4Z9doB91v4i/PZqgi9zCpU7cZbGrofOCQoyq
HY6Z+KkcCfbqWD+/wH36EWFucPrKfzdJ69hK32+2UTFmP/ooB86SpJ8Se/GaNI8AmafKui3Twxe/
6C4qXelPRwcTQIYEiz2ifW5KPgp+zfETz5j2nNT6k6wG5quShG2ZfGixsD8iXytIV4SeXhaYN5RB
aR9WH2Yb1UDYMYeCjcLyDxU4o4nVo66qlJtnq8JIUdPxJ2748jjvJSq5rhZld3tyWsyH0EOPm7oQ
V9FSMaBaVty7wc7vpHhqG7erjGU4IZhyL9urEWXoyABAK4twagZOD6mzwfs1Bcglz/3ZDHnw3Tjl
e0WP+5GyZtoNmuNsIQWlL3CLXuYT3CkuIeqK4nnge7KHAxVsh1LRXt3MO/e9HnzHlV0vKBu590An
LaWthnwThAXzH4MK0vSf2Ing8rY2bk25oEot+zbUOvxKA/mD0vnFHeZ8uqzTOHlxBLhp2ALHeRPq
BuwGmf7I+55QsH5azFTU+GC5pApoeQR5a0dMODCdwIc6Gl64ryXPXloDP8akqOUDcYT6Az9lN30/
c77+Q7M3wmnYT7gt1b1QXoaw42qIg+hng9pu0EcEki7SglDTt1nZZi9dAT3Ko0SWEAJGPYp1o+F9
k6DGbaqGkFmb9hEmjc+UIYP0PcofoR2ODJOhuok8o/6RaMphxCjykG6Zngt75NqdjrMiffZQIwB5
Ka9ZHvyz6ZFALqJ08DZgFog4lEoDgV8O13mDmhenOPD8NffYfY0Y/SkGxfIkilvNPAAOafrRCsu7
d45B3Ffm/E506d3nDQ3yboMbPF79PUZq4QGe6QNHKR2gwqbNb/fN3ifmnXRTFng6SgUnyZ2NR6df
0XuydaTHFVUqDwoT20o1SZgwTLFkVTrsrKp5r2o1vIQpga1woZkHGFlybiWr/jb85pZRU04d6sv8
SJseRR0gFMvttVXQK0+BI/uLJ+P+4tOyuMy7UdtUlCuKtxRUHm3drLta9ASudUbask3myWpo25TP
g935WF8pvzXPxs9JScvK8ZHMMEunr60zitJDbQn/nhmVvaezai65DImiUtzmXBDACZOq8ib8abkP
RrJxBwAoQFa45ytOF5/UpqGHRbYDpeqQ7K+SdaqixwYzvTG+l3lhrTpTfntJkF2qof+VxnH0QnGM
NVAu0bKO4ksjeGkJKK6sGu1S+tYzM22XVy9Gn1q/ZWImCghJDglpWkGPyJeqb5qrtG8wx6TKDo5p
fm7K7t+bSowfLYB5oWk45BRTOOQjuPqiHgJMPqlhoaieHw6j755I2C0blScIQHomX8k68ssf60zh
02qt/klNOpLlVPc32uM8A4WO67Vpq3Gbh2ZBGY9oXEmBT4qCphBFIBJJ2ShGSc5Qw0TBpNm+mp+Y
j0kWorzL09PziTJQIUnM+76R4uem9HBHhNPvyiDXzzrxk/QhjZ7rvtfP8zEbiN0/j6ZjXVp7izoz
jTWIIZPxZTr495yCtZxaaerh7wv8eZXpNIIw+oOW0Yz5+6Pzs/MmGUio91qoxv/zs39fgMZtt/D7
qCFLh9/q/ztP77xl5YNc+PNT02kqTATE8RIRZV4Mf/4WNFndApB2v7RE7W3MWphniSx0y+zmagVK
d8holxDWqHTG0fERWwUsfXea4dvrvG86It9Mua90ivm0sRAEjnZy6IOaPPm6AIAMKnocp4iBgrHG
VxzYrUn1yqLKCQvqm6MkaVTcMSp+NZ7y1poRUoY4BS7dl7G/qZq2vTgEZJrYvw+jr/kaEAgshrqV
RVu+DAOLaGtYZ/6vFs7lVSVO7j5vTMhNUjTiZAuL5k64GvSgfaIBl59C3XutXLV58hzZnQ1PAqfr
vq0+/lDAEO1Ky9ZuSUUkogk4TcsM++g0ZrftMSgCRDox1kXvTVO6Bz0z45U7JGJtemM0ubpWZLoh
peitQ10X1ZrRzlhqep1eJyR+VYKmKmTr8P+196oSYkmShM4svLEvWd48fMLVm0YzX9Ox5XOqpPbm
xC8x+WaIKREnYZoqjWTcs7DHIzIUdFkpkZrqsJJjUGxQby2dHvkUJu564eDS103iuTLE8JkxtE+Y
ykkRTamTJLqrPBxcIdu0MeuVJ8oAqWRhHtDV2KyVebasCiC0In+Ppr0qIR4l9YL1/FwTucjzoPZQ
R+iLdFEb4y/dMKD3zbv6vE0YeQ/z5l/7kDoZ7KdnWmyhh7+7thM7pBhPz/hmn60MQhaWLSaFJzJs
wqfS5A8qovpG4kL4lI5pf2J5++e5+Sx8q6NL3raP3u3PJvD1ZuU3IWDd/x6bH2HR6k551f3ruNcA
DnPmjeJL2rd6RQviP68U9UHGzMyCYaHTKfTLQNyDFuVJ1OUamUxqcczfDLKp1vOV1woR3buOBI2s
v6JR8j/D+m00zJZ5COXz0XCsldXT3CY7p1hTA6GFCW0bE2z5FFEV3Q99/MtwCDggxPfuE3txj/sA
YoudbnwmWYugHoY7rb2BumUTbkEJJousG7a1W+ZwnflOQsqeQulb95YNkXsuS5IBmyo7iiK/joDF
Tk5UAbSIe6S0Bp46pyhkupoPqoP6z9N2GmPrVcLQwtTiwx3mR/5u5pexi7eY9IWHipKfjCpy8Ljj
bQe9ibZuGY4/EBywHnWoZdggzasgdNF5cDyOafoqPsxpw4xQIEIOPsUI5sdAe8mIBdxCduEehpVB
6mmyCATdX70b2oVapsC+WhoTXi7Gg0OTb1k0t0bP9fWgUckuAm146ynGYcHqDJpQ+QC0Y0uYmvOq
O4iZB6yBpLtyFmx+ewuFABbZtBvB7cP723ZHPsUvLdHrjecr9avSU3yUQJRk3p/rr95Q+3fgMsHR
6kBoZ45mv0vbAKaB9uQEf9h8mcAlkPXkjopJuUWc6+18L+4XBaLvkF6WW++6wkFhkrQTyAo7ai41
GhDTJhPBGtxScPQr5Z9DbqcRcJWfPCsr1UU3QvgVY/csUX3sGzBoSL88L6f3b8QYLFhbI9DgnL+b
VCTVOpkghaUltIPjq0QhePNWhcDH+D4dnhec88bSmGImPlZozwgq2GodudBJo78FOpyxKMKQYOpx
9UaHaz7sB8wgJTla0RQeE9mKvSFmAz3VtItEM7nOCTIW3VLaEPXtf47nmQlT8d+nJyhOKJdWhzxO
xyO63PE4P/KGkGz5JkXrNGRHn6STP8e72OiP4G/LSPmiHIlF2Qh+EU/7BTsetU2WvNotARZh6Rrr
OI59bhzxTneb+K1Ou/e4hljqlqM8Mw5Kgj554+dHql301JV7Sgoz8KmXOPKCgMacoRykHkEaaoiT
A0yEP7Vj4DeZH1HjAzwlIpdObOBxLCxCdMt8cnGopkctU7H0zQ/H2L4AL88YLnYDUw9KmwXwYFzm
uDgYyduyPao2gxhD/b5WJr6hbadXver4ErHaIX3904+0Zp169aPvMPBhuaC7T1n8kNnZhgmdto/C
oD+1atmf5kfzpp92/xwrOhKgfaJ8YHNQFCpk7J1Y2/+zMVLpnVIoirRS041oxSnNYJZMPhTbd3Bw
CnhpaOb3heh/x9PefDzPiATQcHj5MbfWgXCyzDPOqjN666bBcFqIwt8x8yWdMKMzoCZVdyBCDGR1
vzD0fLzlZfN7Zvv1Jm+yUY0eSezDQwyZe4Q98oOpoAn4krX+J6aYZB9b+nsX9enJsiQ0R33gcvLa
fYa6XqiKuq/SaJsUSI4poR8KzXYPpem/kfYCz8Q1tHVUu/SeO7vAY9PQgPck5Fn8KRpS9sWUYJyb
NCurKkfnEUHBVQjt2ofOz1gLnsNK7feZQqUv1oedoy+KOKpXcahFS6vRv7o2fu5ilyiFCP9zreyN
Gh6aWaonrotdVeiXzOXell0gKE2SHi7FVq2Q5BDzvBltbDwa4aijMV6FpkzROv1FyWIocL6nLwdb
15DsfRXMA/HQ3WVOQD3Y6SKGDd3h0iXdO1zpCROE3N0PSVWv+uLRlWR9jXaNqdsKfiVVIfdxTKYN
4eD1QgawS+HRLRpiJxaxm396lVgNqPAHvk9x4GSLMLQfatA76ybotg1ojVWqkwubdd4+7LhrK4R/
LgMmxENC7bmjieL27mtqFfVSzbIbKHlysqLaXhpRHK1qZkfQV8knJZHmNMbg6zw35pboe0ciUijx
aRCUqFFcRUHetxfl5zo2rIVevJKX2m10iKtZTvE1zkift0tIk0lJ670CQh7ZwZLwv6cCnfKKDX+j
ZRz6vsXlPAT2GnaB9ZonL6461cBRcZ9ByjX3PmjOXmuuE4OcChdzP/iLd7eW+VtJ15GZWpbQ2mcX
cNGTRBt/Dn/iMtf3aJPI0jT3GBuee0zlkHvXkfCat7jGfkPbc5lliCIzR+3pF6tny8uDfYlV2CBP
2x4pGPS5zlS5CuQuCB17EddMXaF+NzHNdG+sAaKprk5jAYVrSmlmyEnB8hwcklkDoxuWwDLtTKLJ
cqSu2IKe0qg5qTHV/7bKVlKwrHeV7t7I+sUICrEUSU+qSEIvgI4XWlZaEUcwasuBZNQsqtODCM2f
TpA0qLyAsIBYUFjTyS0UQD1pflEC3/eApoNePeeF/1ulSbMoaP9vpd2va42qDnkcy6SkURwR1YKc
L9GWiKXxPCN8J7RJ4AzoqFl0qL7LAhm+ag4P2RvVkfLVwsTqYzOZxcRf5qsYtD6T4O61Cj0FmEK8
A6WiXGKDypu1mBIFhYPHqsYB1rjckCOlRoXaKjHy4uBeuZ6yMZAPErzEHakxWtyhknaYSyg8sobi
id8j8p6LwbOXpWiHVRuxHnJcNGFxvdODsboONrkhJBT3tBn2WuvBzzDDZ8pk9H7NTREihQHUcBwU
upCk06SL2JQfDfM7o48v9mhbR8VjpEK0d8pzC8h0hy6lRBHoW5DgFUpnfq34KyaCD5a/F98aoOJ1
TXNqVDEc/Mhb1kXOChyW1wnrChE4sbcHCvVJ5jvIiX5KyELkGEes9ImKJp3bb/JNqjrt1jK1r5zm
ytnr+INGElM3CYyMBzPbSEXG5W1qGj2LUNTKEV7DZWQwvka0Af104TVUU6WSFvc0rvIrXcAlBtp1
TiPimhZ4c7RqVM4QKhd5KT1KKI21ciUzvErq4zLo4k/ahfJsib7emMpE1QiHF2lT1TGyeFz1zwaX
xSTYHE5RVoynPg4BoP7dnx+1Y6KsEsquf57oFPTL0ogFMVhSW1WRSob1WO81I9rWVTXC48B9LWtt
oSG8vfgMFSeXwFqbUtdBaWwsUp651Sjh7DPEAuhuF1mfQKJUaIfqgfYY0CmXjRstGOMhmJgUH2Do
Zamz9xOV9jz3+vXAzWiheQJrFI1Vopk2ReRNDRobsRLGhdrZuG3nHUzg9rOjIK/cb1HjHbQjN1z4
ZQJCLOxXaekrjAG+j5F9QITRTfWxRNC1qiDJ+uSgVnmcg3avqpunp8bKnyAaCjhrksfTW4HICTlF
XV9GbbxWUWUtAoB6hFAq5kl3SYdTAsq8VbivI8ZA1faiHwzvW2OssPFofNUN8d6qfD/oUyFMb+iU
oePemqHcAX0sz2mL05bUS4xayLLqjG+yEFV99R2tuvpxfR44a5dM2o4sjYAOw0MpGfdH6uBI02ti
pPBmaXXqMUQGDL4oI1OTIHfgXrDurPca7SDamqYADYbMp6GD8KdW049tu64EawShSnGyMBWcdNX/
xjSFTsIIWKuF5iO00n5LKwkFKHdT+no2gwljSIJ8W2EeNCICktlB6bULJn5926JHz5T8W8NGvYHt
Bmg5QAdKnRyhLxw+TKqHwvsoaTVuqFDwlqU6OluWS4dGKX/6fuawJvEk3S3Pu4xW/qvRuvNAYf9O
tR4RJ+KmRUNE4yrz+/RDSuvJFUO8sxqXj8aojCcGtWqZ+1q6C0lTuRus2wLPvkVWeTfDCvK5ryvQ
AZDxAIih3q4S7DfUpIVPe3bViavsIwfJCN+CKiChqlVqdOGhg3pJYL92HDjbMmA5lIZboQ/XpkiN
87ypqtY4K1VZLhvNy9ZYh/55wqbVRk9gOnEwy43vMMudT/77s/MjQ1BIjQ2Ct/6/Hw1hQCBczwtM
lpYB1gbJ+J8XnV/LafWLsAGyzj/8r/+Sb79+iFx7VYvgV5Tn3ZoJwzogrPYTwmuy0BFovEsP4m0N
3GEydrrLXu/MJwyO0VoLzeymt7rcNKNKfSUAJAhec5Jl1S9I4vujqi4IAMLPMzhvXeS4jHcZNZ1B
Xfg5vT58Ehf0QEw+tLC6hnwNpKmGB2FmWKPTNPuR5RC2LTSIR13EFLDAV9bpRrPC8XlQU6ozsrMO
olSPuOC8a9mp+oMmrYpQtlIO824JCWqFAzLczrvCVkizq3C1oR3od+ok+Awwj57sKvtFf757UIXX
n6xsW4RPQ+KmDwga6aO0k99urbSn+VBtqHKN0zXdOFZwF8RCZHadUeJrf8No3jckNi5TEaSLUv4k
poeWWjn5CqKcxGvZqSulkbdadM4B//DSgGlyVwBApGQIrYE1pgtb1NktPpMRk69cL+q3upK49zAA
BSNyZQrxxSIVArgFl/IVdNgQkrhst0XL5Kyttl1Au1/oH51WFazT+dp00rykpdykDsE1KviXRZCV
W1ixYHv2bm1/utgFF7YTvDo+c0oio5Ez+rSn0UqKMtvy1bN+YEZehpW7M/SwuaaB7F4mIFHj0MRE
3x9uU2fcjU1C2GbR6StRYh6oOqb+PpPeN+GpN1OZEil0ZOjFOTezJzpF16yptv0oWDe3u7gRqxiH
UpGMB6mFb3btf2gaMyCtUPZFAR607i7gH0iGQcM8JPWiwhsClHuDq/cWV9B9LfVOSM+L8IpbFTyN
FE9rYrKWY0pwoxMByizqqxukd10/NHydAZ7/BtO35+P7apggZ5VRLQqPsaS2WRnWu5wKUNoZmBtu
2HY3aqkc0gqS1Pik5SPEl3Lv+Cs8w0D0e9xnA83xxEcpFbZ3lCPMByjVSz7EUT8pTyheUezhPUmy
0V7UXXoyBpYG6jnKoCgVbrmLdftTALAlmO+56Epw0A6mC7e1yZ7MN3BFLgDiboKKpJeOH4GEF/Od
dSWrBeuHZTzZfb6zIx2Re2HzldNYWGlLs0dH5EgSTuxqkbXetzqekavvRaq/IDV+ayIABphbNkWG
eK5JfwSWedPa/kB7+9VkwJwWJ4h8TlE09e3EhnzPtcBW6yr1DfaoXcPg9p46uQia/FQqzt12vJuj
K3tqKVOCHvVJC4a1t2/LoaCO3NOF+z+izmy5UWXbol9EBF3SvEpIQq3l3lUvRNnlTd8n7dffAT43
6oVtybtsWaBk5VpzjmnJB3wezlg9FmTFucP4HJu0KNQJb15AKV9jZ1fuA0u/qR7oS+ONtGecC9lp
iKvXgZoraILdGWjaN/E7Jz7kJ3htO+L1HtSEKVVECCzOJwbVcf5RUjgjrnrus5qSq2en72jcagb1
6KS0AlpF/K5NRgsm2YpoxUDN19xeGFcu0ueIdpldq292wchYLs3A5f2iC9RuMj5Wm1I1/2J4Bpbw
p8gLdC8FojeL1YfB8k4p2CCMEkU+Ze4g4ZJlcftnUt1jrsU7QQUIgsgjDYXQ59FCrUVlk7AmplZ7
qrDa5uzbwwxAl0s57Or3gXRHAaSBSCMoxynukzA4Ob+H0ToyBFCs+Wl288/WHN+ArB1RwW1Tsm3G
ybxiWNxVjMDDjtGXmJeT6bmiOyDf3ceTxWTCZO7TeMDQ/HzCwTyo5PKMj6pNd32IaJkY2Li7F24i
JG4HZMH8ZkI7b1uVXWusaxBHZt/pk08sgLvUhOjV8l27EghWaLxieWI5n70ysnZNlz3wMYfTycKV
MU6L4XAWyTVT40eby8W2iNzunIcmdD/6kZy5mO1rUd79Tt0IozmORn/pavOoaYpf6snFdq7sno5i
kOXWTtECTfJPYeXGWdP/VspvgVLQrzTWxqbXPF1XIJ98SV37rJ2UvRPeyjnboxB9EqIlRHLCdNn3
Z9fKfjGtQGRphAj3o+toqS/U2XsQlAcA4wk7ZBT/sTL+mju8XTpaI5rGHwiP4Pb1xSdy9GNl8aGt
G7SXNrNxA0E0GfSL0BAT6MYWb7aOUiOMCq6C+aVzyk+UYRoeFbIAOPXy1ySmU4MlrHTLs/jCRrQP
q+GmcWPC+ZVnEU4KPpejIlEeXcpiZKSgeKYsCTdJh4+pntGElgcDRhA+mruoQICz00NykhwgyAFa
RD+Qz6cw3OfDfLMCM8ZKlnIiolMhxUWtcSPYITcJsAcxIMJ+fBEu/w2ZVg7OVzRH70aY3GaXzuv4
X0GlBGZ/K5t3ZBXduQjDbz0I9umYkh6ghcRKjTcBnxzySDFaaCO43iStjb4GFIWUxmT76igaRv58
N9+qHlW4hUoCefClAIE4AJTCFSixUIfOWeuHP2xZEJpoEm5YUHoySu5mqZwGgwxyp/SXu42aBh+a
Ij0nxxpjq2+TiePIpnNnZWQ5cG85QBO+hXqKDU5pPvqWdAb7BbnWozpq7r42HtJefBqSK68HlgCj
elNFKb6P5leZBY+JRQmBiGNntGDTXUT/s46Oyczb34BgbhWKOHz92U7HI61wtwOau6FxcCxI8Z6N
P2Yg/lpDg52ytZ9KGi7aiPIONtSHno0TnDhoioWkcWWK+2gOvxAD0C2kdRbp7dNkah+iuLAJdjZY
ukPcJ7lvzFxNPU2RmGG3XaY30xJ3hBG7shjOCNewr0sQKnR69ZLGIKyXz+QAW+HQUNlSV1W/FSf9
eAT8RRytorHtQn5o96rptSY3LsfJ/qT4O+mV3bCnvjVF8d8cxHeHWIsNmwwqAcN6NRtszkWnberW
bDY2PIcivsUqU8OefWJTurtmHDUfPo83uYl9EJlzYJsSeK7Ub3qx8N5ESq8x/S6i9lW1QfsbEZ0a
CiqcNDc1NmKcFPPBstQ/ahXCF9Z3qA23MXYZQTEeMq0I0o2l6F5I/Sl/CQhZAoWiMdBISZFGQ1iY
+nqnadm+H/othgSD4ByggHtlUnftGB3auN13CcNWjFGpHe6SON0jHTazfcqPTfhBM+hko4m8qM12
nZ7u0yY5piLwcpOW+LRtI9T8GsNwooZbxu6psJl4AFpuc1TgEilLcaBbnc5geExusG3lof7bRYPm
YeE9GGa7rzPpd7axa/ucM0VkoH5A67rXyuAQ2Z8Fe6cYDbSFLHosh6NeqBdpzPsofuV3X1Ig7wx8
9qoygYcNH1kZTxOMywlUazhYh0AzDlBYWDH1fTtM+9FBbBvb+yop9yF734r4Yp3bWet4Rjnt0nI8
kpjkZzh3e9oYeaI9dvx2zTD3EfoAnGxetrjXG8VvBfKd9qWglztx+wjQptMUPoZpz5if5o4ks5A7
eGnYuyFlwzvGPrOEnVqaCEbjXVjdeqYgwZAcpQpNf9aOwdJowDsQ4t5gm7fPyNdDboDeQkUDzglk
3BjyE4j51QhTLqxhH+vxsQKoM1gVErH+oNnSM5Npr8TWtoAlEhUkT3GBTzSiGroGdv1AZPJhrIl8
s9Ud9qb9hPZCsFcGm+u1rU1TGKx/Ze3GZvTBZ+wbHUFF6RxK3SSK2dkl+bYS85LluDMJiU5osdjJ
Lc7b3QwopdQtVMa2r3RgnBOd/2JMJumlQCJFexpD87wzVTZgGXFhYUytHu/6dkDvoT47EFmX75e2
4j0pMTjOYos155gpGJ6zyauU7JoG9pENHJBkMNdifgk7b7Fya8ZZlYa/mHAX1VTvLa/HjhKfoaJv
IveLOvOQVuXRBGqSSoT5s/BDctnZoJ96OyOIMAb5tC0M3ZdEypR9yY6hPYdmfkl781xWsR/iXCGx
7atkb6Vx8UbqdOiEOFjZ6FEzLqnWE2lhrbNLFdWLw+jW0quF7nBUEtV3yLCplWPe254qvtJ08tKq
3gtFnFISHcfYOfL59QbVb5XmtGQKprw7zkhZ52xS4++4aFqybl9QdZaD5aUYdQESv7dle8HdHNa/
R3KYCs6boWq7fFZ2SNBxTClETwrOqdscFsMGPfJZQIgE4angqkX8sB5wUfpKmTHo6tHNLknMCZjB
Y8Wui9zkKDww4/rN3MOEN1GpO0gx9tUyS0IKmKFeJZI8B6kTSKwAMXFiXxsxPQ1t/4uhEQ6bhZ24
5gCuh0YT+xXCIZU5umQ4Rdo8rT6GwW86uvwZav81U0gyqTnPAp1HV2U2sVtkhUU4qvAHFLRWtVph
rzsBJ8eitomDRjs1BlEIY3HW8z/o9jCVlWQm9VOQnkQ2f2IunH7TrFcenMgtPU0FgkA+O34TegDH
PFLY6MjhswSKkYQjaHn3FtlsepPlMOn8VXhNsL66pOCRwlaz3rvqRQUwcDH78L0eKuNV0NZGqOx4
mh4mZE526mWNfVgzg9aHJlLGpVD8kq1CCASB1x+ZNr0Ic24YW2VqsbfklVEowZ/ru1BUDadgJDWJ
gvFvzoDjEo5WyjXkxuieWNYwNOQXM47UEzldLreLjo5MHh0oNsc9mMrJW7E0BDhEPgvUzqjN8V4U
5HSAdKAAL+Niy+pDypwGvWBN8rHhlNDaXxKYESxxyyFjZPljV+w2Df5ta2feD9WnjdQUrWqQHtiC
P1QK+xvcCN0BM6LJUsEQP6Bl//OzMp0gn9ytt2zxMR7IMaB24IDjGB12zzCepToDZANeloxLhSjF
/z8UQzdhKc7G9D0b2MSXMl/N2elzmMOQmTpfhvC0TaPPlptdy7Aa2JenBJ2zzZSIYmWJuh0k9OZC
5a7/84KmnlI8kqdAm76jvBK3BONl72BtWno20VGaAJeXePY1xnH9aj3IWmLBsdoRHgRAt83QE5Gu
Zs1Rd5vu4eeNGRvnW9ivTkfu7WQqCZUMB/ORXX1/1bPQh0YSnNfDONXBubDjP2NM3pLUFvpRvHxX
v6k0827CQnyyHqTJMsHs5bQ+qhcBU1VYNxPPqb8G56zkmApdJ8zt8I/M9NrwHn/IF9Gk/apdu+R+
HUdXbVYVhmGpyd6J39Ssv/TfS/p57HRqCid0DPfrd9bXRNDLI1i3mH4GY557P1F1hFXrQH+V0w1D
7Xfv2I0/DcYyKVVRy4MARCHpqsrOQo54W/FhdZ09NWPUH9dHVmh+RXU94OiTI4ZBo/aahYnVm+Zr
w5vjx/HkXnqr/pvrU3FYH60HoRED7q1fYimvPbVstp0zYQ1IKuMdMiYx9KN+cETYP5r649CM+s0V
jFqBEfUXVPpsKPSqxmkZkkVGG399ntd+VAOsgiNta21Kpoeob5Cgom9f39/1nebaZBerI0TE3YCN
19Kb/RSQ3Y3f3URBtBwGM2RGIROB0gsZDK7hQHpRrRvkBONaWA/1gFVBR13q5QnBrZpmsAYENb3w
fJaJZwF4gXnVCMqZNn4q0/AlLaIXRUZ7ooR0v6cXfkB+i/+yWpg+y+LTpIiv7J4+nKoqfFCVkdQr
fjYKnf4YuD2DH3f0aTHEr03OGmyiffqJCUrF3GDdoT3U8ebcmYomexPyF5ER/PFxgJbeST7j5UzP
WkwGNWvsDcP2oSq1/KmYEQ1UfajgbiB32QjIPHQ6osmWXq4+JuaV6Y1xNdXx7+LAp282vEQSI6pF
qe53AxyBRrdpLFfrVflqZYG+Z0BECx+e3dQaw6FSukCSyMuCgY/KOZXRWxCZDsL35AnS56nT5ukU
wz/lZlvk6OcT9xT06UPMhp2IBAy/xnIY6pBtdlLr80aQOOmRfovldKlsXLWAVVDi+h5nfomRRtjU
41j7yWkdcpNpP2Ki1ojO+gK2cYotspxoPGhux+bNrrZI6uzzDyHL0jNigJuOPUdT0FdTh+Cl7SyJ
iXcaERPHsN+WCKtu6i1fxvm7i0BZXXh4hs4YtjeT7M2InBsdpsaa4ys26fpacJFfW2xX51QiTWlL
tbzSczE8k4bqJnerSx2ByyMUTD0sOrpL1e3TWOq0VpCc2hEfVdNoJD0ifYx2+A1c7BVZzilH/ney
asVZ9vj1V+t1BvoHe2UAOSmCf6cx/6sn8Cmk2CYPiQxBTzWz/ZB1I396ztt2UAuzOFdt5b52zoL8
J8fcZosUGmT16bah+hIBpDe4wKJcARC56TMDranlHFRNk9tixKuaSKJs8G7cebsSem8og5X0HkM4
nMP2wTXbx1AV3QnJFpzl1EQvtzwsuEVfdVpkNhWQWt2nYbSPyysGaR1NTYQYDf6BXpv0JY3kmdsN
artWKiUzp9Y+OF6pl/axS5G0xcsd31AMGt7UZiiiHbzumQxPKVSeAdTFGZqlZ7A9WjpbXCWZ88ex
y++pddvDej66LCv9Hl4Wrc0kOoJY7Pyk5RToyFvaAGXyehYjrWEIszSnpuRTGyR1/PLjwgQYolFF
/ZWrUW4as6xOuorbA8FDdvk5WYTYFCeIwOR4BcN+HNJTmDrBUayJtQTF97sJKMTGGpfZ9Vwjd8bk
e16/al3JWJCBo673w0ZtFUXdNGlen0ppnNZyZT1Uy5guzON3s1uubDeGHd7L5xKJGc79ggZo7ViP
cR4YG5F30i8QfgXMZWD8FdPRVpkiruWKmbm4MRlpZBSD25XpqfWayUh1OtiZnaAtK6NnrbZSDJNA
Kivb+k5wKWJpA6clmCAuNcJgBc7JHEIwYdNTUGnv09gkD2pF2rozkdcXGq6ghzuRaR72/gq8ckpb
+63SB72RUFQTDWtHe5jSl7Gp01PX6airbJJJsfSiYHR02D9RED9Jk7qSGQX6bdx1c+oT/oj4Nb+v
hzVaeZEsLNeoq8dfmaahJTD67oD1c7rVGXmX6yL8s6CqREpstQy9yLqejsD6FH1AVjc008/1PAg3
PwC4xvOtD2RLLHUKcMJvReKYUlrVuLrLAQFicbF7pb8PhKce1qXhh8NWWQjLUJsY9ymP+XNKuCG1
Xpr39bk8n/RjChi+cur7ij0AyNvDMlqWQaUS/VWzfLVt0pvWCPK7YixLRL5ZT65pAymIRXFqktF6
CgLEAaxxdzJTaDQ5deZrWa7fQqxT+Gld4z2cuojp9kfNh+O5BySRu2mzzzKk/oJ5z65LgHOkdFm9
GRnfQZvSX6NZdsc1uCtlLu2TDDK5n2jCwme1GOJHKymRH5JtB2ks3HQ5cOhNqET6FVCgdZ4GNCYL
pcEeaFEiHiANIFHc6/qcC2TwOiaZ4ZeReFnLtwjYL5txCmtABX7CMkKm5HRbT1sTZ2jRLdqCbOvL
5pSnbXCzDMO+YddbWKmRo3/kjmr4awkTguhRg4TUVVpUDypl5d5MGsTZZj9EOwGlHAs4A4q+oFX+
vycbOjw62SApAJB15RLLM40iuAVh7HjUDKV9IkOE8KUIaRYjQaQrWUkm0Fp5L6k3Y+BoZ9t6WZeg
9dDFlrsdawZg8UTG2BZiwlFaun1qFC16SNuGZpxNI8XOG6QjeDZfGvGFo0fu+nlRZyxBvRD91Guf
plsRU2NDjE03xgzUWyzGqOP6a9bvAMHOkTOeOh1b1qaGjseNtg5OWszobawIBXYV9VkFS37W48S8
21L7jmJGCP5gLnmXbDHuaIhx6I/Xlc9GaQOO0Qnag5D6E1l4wcGcENSvEcdwmrojWw3L8YY8UZkf
luaRvtDjWnzEAitVL/p5F9XiFOKL+52WClB0eygecxoe+3kiRlOdA0FtZzCVWJYvOQzNPkQbhOev
7pAtweeZJ4Q8jhvC20+z2sspgGg91dlbN+IcrqvSvusCrZk+ugX3yc4CdgKPxQk8mLQRzBbxGU9R
eZOMFo7YRB8QAse3dXkwq+hrPXlRQ+tXRma4pxB170r60aQlg0+LYlhm8sxU/g2YDTuIsL4LXTHv
OslGMyCVhWU60ZIX2Ro7vrzgQs+0cw0wBEQgfThrKOhy9W8rZc9OtPOkDxkerrg5F2rwYizvNnDf
LblTNysOtbs1V58hu82LpbrZ3ohQ7nJxQMxZ7mvroZSkXso2iX9CctPYeCSsqTuY68ax7vd6qd3t
BCftz/kZGwTSudU8Elui7oUWwXpdYh2iGCCeLtGOFjYhtz13Eary7K3scAwN9TyTT92/NVaQvIBT
5n9XSTYZsBEUJP/hJlEew+grWl4qqe75KUqqMw4I9WbOmeJpkRZcUVmChSQzgvAN8TzaJc4qLbyW
fZsw7hDOW5gOjyhY5qcoEV4eEq3CotGV6vO6CSaX3KHLk6tbUaFRRG00/bZULaMxFxdn4PFbohNS
zzaH7C00SQUv36hutV8GBipMKkzKlMZ3rVTQy3eay2g1r6rhlrcZ8KKPI+zdqPN3I3a9biFGKggw
N0kyQ78Omam3aAB+mgNOrXH3NNrHeFnb1gUONwapBnQTtgSGatewcHV/HEaa3oqeeTmlMEjPfE/6
pt9qfArsVEYeGvITtzwxYBTpf8/oEHxdIxkHvCtKv6DEeMSjomuik4H1NoNBcHMSSatM2PfRlTa3
uAALfxmon3lk4v4Y8ksrpfksX/psJAQ1r4u7XSXbVEKq0Z/HLixB/9XltSc98+cftrkN13VZFnMr
AuigcyrqaFZvQW0jIHR6NHqQH7xQV34pag+1JPyIVI0TruHLycHxENQYB0erCrRj5FgFf20UwPXi
oBVM5YopCyvQAjaq/SB9zgshnlDPWE9tmYN1GsFGFMv9C0XrKXCIoIex81XWcfzquKlzrxLTRxQd
vybasFR1lGjcBJntReINPOcyLBe/1keFUxnQQJ2WyAO+KTRSsOqKXptrFrhfEB2FNQ6mfyutihEe
ozIxJnPteG4zf3agvTLjO4u6p7JDdTRWX+bCv6bugKHDMOXSz9Br2LpiDcPM7VcTYGP6dPTxqZqj
CRvZGig8Mw5yoajXxLMiLewSj2Fxtw9FpDy5fFrXekeGzW93co2nFjDGzmXGtlsfZnrRwj1lygfQ
yT3Ebv5Oit+9zuvpyudCvIyz+5lMaXPt0iraTZCnD1bjcPJwUpwn1MK+KclACfrQOIl+ekFSkjO1
ZmeE93XBCMUMwMPs0sZju7PCArvM3JeHpn9txqy6gC84w5NpDunSDprEF0sC954Mx1MeKtktXgKf
RqW/NWTRCCIYfO7eDP0EzXcRRy9BIvLHNDM+xFAFKHnt8Kgq9vTuRMydHKbOgT41W7G0IwNT6hd6
ZOBWld43E0PfzMGEGk5M/COy83SSVDQfnX50GIY+I0O7/eYFO48YKPNDHaXlLhZIXtcFPLR19ZMJ
rQ2X2oIOTVcYKbAKujvT8/rI4kyTccrTy4xN6GAkErVyWy05CXq51+m/+bmulPSn2xa1CKpZgMDx
icWwBhSRxydKoZGWwUMikpzdGbbUDsWO1cTGO3pj3KhLodg7MQj9Fh0wY5fvsur9rJX9fU5zgMYd
8xS2Vfa2UbL6qA8Jk53MuHVRdDZmauz1utAssMRrgjWQ210zCzJPaWcjdI6ewug7sRL9UKpBcdB5
8/DvgaeBUB1vc13815ZTea7movHnJTBVL6Y3UxrZYwEmZq9B5wG/Y57HkDiPggawGercHgJwkl2Q
o24xzEejslP0UNDtYsP8Q2HRXIheay/rV4qVEM3bqPrWjrhskgxjo7vYyhHd4odWH/i3s8auLwpA
30bVPN9MeTGVdyh7O2eu9OtaCFt2jwWPDq2+bNqMZTvqjGkCCZh+kGoX82urU579LB2m4E0Noc8x
OwnfHboIhDLpzNJy9XttWFpt7Xf4e+kn18wbJekyAxWOHBC6BBanpBXKYRjhQjTDnHhVDAhoTBRi
WjOjdU5YeLrMrd+Bthon+Fx3QwI3X8HfwwIJzzW9QdU+OoR84PJ0kBDdBkDqu17Ng20hWtA0ZTfs
NBl124F9TbsfdPK+1l2FUdrlfu5EgpJySM5KVyRst5ks0hlFKcyyO6akHfMZ+e4m92slwRstkLFc
pZCcbbLYg7fSMeHiq3ZyaLChxaC+d6qrkcY9jdEZocn/DiSdxExVws+iIH9Vh/Z2L/Cr4EXoU9iR
1AdxTg+7YGDkiRqV7Vobs4mh31CBwodF76cDLkZXa2GiJT13OJk9xZEFOhjE/nq/HfPmL1L9npAw
DY10awaHLoTwLpoObXUDuyAhvnibBxR03qCUEQtr6Wz1wmgeMtAgDDJuWeq4FwSo3Of0KknanVOi
XCDAo6WCYcFu2rL3w268SEVcGCFQdhv9U1jbLw2icfh4zqVfAyLZHgvknJZv1l+paQPJdEs8oaya
GnJ4kv7GnL2sagk4BL0+gvR4jIaROV3TP1L7va89AwvfrW8O/bODGGjg7N6NyhmeUl05zGR/vFHE
LwlcA3tWtwNBuhwwypK3qllYbh3jYGaJ9iLoTp3MpXxritK3TLfc1TPmDU2Pn4n9qY+1xIWKTUn+
fAa4eljbVcParj/RSE2ibCb9+6ddoI/lRxb31NFjMQL2nUmpYtkEV2sNb0Ud3SsGuye9TGFBUubt
gkRlklHFeAvn8pzZ2Z/eXgCXdb5MMrvgGIsWaJbePCVSxvewwfy0bEGrjKafpMOwUYYGNq2DHbhW
FKaoFhvxQAnjE/0G7VGTKs9VzdW1sDHDmtuuhV5fOvJoQflvxkY84+1FsRkbm7ErlmC39tMtyA9o
sF+0vTpsE8AVDFCr4doaDu0h2xQ+tE7GDaTaMhsJfgOx/IyofDSNEYkblu9sNr8zbrWbaZ6N0xSP
xi1MjLsp4/aUaomzq012BjDeEOcu5e5cdxdaxcZrHSjWLckeURx3m1xmyj2b6dc0CkJcrcLKU1Qk
F+ndqNysNPQcS7zKNb+RxN5nLddTL7L7+CO12WQDDHROjsTpO4EAjeyq3P40k6IcLbhwaFbpjULo
T+lCbM6S8Oi6zLOjvltcHLgy5kH7Yriav2iKUl67UDgHUsSHIzHxO5nOGfyZqLgDxUEqEuOalhqu
aZP7aoBqz9HK33qRx08/vxMh3k4tXTio8H3PEayJB+rv9HVBJeplcV0rZS3NwEWOhDL2mRePiBcU
FSvnurspi0buFEN1mN7Qy7RjBTUe2zJvfdh25kPapX+tHFCnYyvWVc6tfERK+Z97rD2llyUVdibf
9JX8DaEIe4P5DlgaFMLyBShoAifmi0wN5aqVhjsjj2AsJCML8hw7xvDTXsYK68chzOsM/sLSmDPK
AptF6tqvRa7+xg5r/UX/AiVKOC/21Io9ssmJGCVa2euhAYMNU9IeNj/Jnh0Y3Pe5IHByBlnxlGfj
sQupzkQwfKxXpxalTJkKZzysa3Yq24bSdqp+HsIdpU9ZgccuR/6gCsMO786LkQQ7s8OknjrDOz8z
OSX0S/YB6+UpipM/ZFPILWEX2j5a9uZEt7oPFP5yI1xRHuBtzu3NNGP21KQjuEV0bdiTPtRGTAfN
Gv8mlS7OSEOj59StBuJ0YNgqylPcRc0X7LAnpR+ar4kvhiRutm0M4KSoQigfIT5zxZJ715rpWozz
xhDSeGVwi17OUnlOkSPgpsHTOvZlSLLWdoWQ7PxmfPdbZ5i1s2bSn1i/4i0ktSUuPmtWATogKEL+
zYyHtKiwYEEAUmsxepPIsfw35GJE4Yr2i+6TUEpGLSDlmxQlVpHikF1acGv3LRlR5Wxacx6xveQ9
ZnLiUoj1tHwFzOt5kmoB5l7QfJ7onJeK+Uz8bb5rsKMiclVqGl7D05prWomaNEpE5X4yVVgsybQL
NqltnM1gzP0JuwAkdWazFtv39aNZVU2xaFVcfHSiv8CMgkfGLXi4VJDBNcs6t4aOdU3VSNr9/6tr
HZTMLUVc5cSgIsuAxcnMuMxhjW/xgcVeXFWd3MTJ+D1YrDzr7pla0dmwt6oPXaoVexWLjxe5zwC1
jK/4BcGS+OtglopJMRB6Yh2cVJjPFnyPs15JuNHLjhgKcblHRe7iccPMjV0Dqeo6gwPHdNSS6hvr
Z/OiqtqWWZLzuD7idjMDbQCOtz6cW9p6AKzUHSK4Hvg2zR9gRO0j1hHhC4u29E98N+RVCyJMZwCk
sggL+f972/oVM3bsAOuCOKqQv5bO1LpzoqKUl26ofp5an08RUW1l15PHYCn2+d/BSisU8m39Tlkd
8QfzaP1mp/4R86+1cFGLEDy6qyQ4hczgtO5Q8UfH5wYl6LpVBYmHR5Y63dOhMF+KgAy1tE+L56rs
acZzIZhHwv767Try+neI09bLIsD/QqVeg8K76VQ9/qhqkAetiimdyEzzYWx1gX8h/sLrp/nU2qCi
DOMQSKcP9goGQ3Ymy7kG2hzB9oj0XWSpDyk4x3d1cNojAEUPufaEbtqBdiXH5p5Eo3zo4/u/Z9an
5wGrVDlyY6Sz33tGzByt0dhyMBFB1GwI07eGTt2blWv6LtosLxUSRISNIMDAx+PB+YHyWCYQ5bpB
yx+0R2apLa+FcrtZvmrsOn+wntPCtK8FksABqIZXYDxG8YLymCaZeY0U4DaJZc2/S4v6OBRtcDIU
0rnWW8OqkCBvJuWWkOU1/Rtb1r7Gztt3Y7t5xCFd7Mc8TDwuNUQsSSgPc+bQF+lC6oYoAKu0XNZN
GZmeFVnGni6heG5NrpnaDD/d1/WjYhJFou1ZyUN06n10U4q8fHREtS0FRPT1jikdJrylDV6OmBF8
mUNyVQZXPmpKWb9lC8CDPtjY0gkwhSGeK0E3D0gPkC9LFQziy7FifNg7Fz3NHWCMZPL8exhX0GOJ
C9C2sJcI1Vk/4pKsmuPaza/5q08wpG6gzJpLm4zVBZH/PCQHwj55VcTD0DwZOOlRlGn0U7v2Yd24
2e7Y/7FLlVJeurfR6HCGL4tNtyw+nYUatm8rxmeBBXK1tvCqitJmhCmSJzxcEESJTl0fWXUAzjM8
r0tVu/6I5ZDRAsTLBmdy/QZZs0AQmD5+jwbLE70F6cmySPixwGy9AlMkq3ZPpIATYHgXBfYxR745
erdk2mPbakrjCSYwjaBkRg/eBOlubIHEWnN3SQVNn8xmOjfTtaK0YGCp9Wzz27ZLbiWzS9ydeINh
A1F2AZqIHvQgZ8sXtVCw0X3+a4Nn8fyrlL9qk3dwzTxVp+o3KqXxnCVCXoMuoA2XIiWjOUC2VqMu
ofHyLYxoJYX9LRnL/EXVVYQQMaRydntw/4X2EMdq8lSjFHHz6bFLpswn/Inxd6yjamPbdS3tNjlp
oVXv3LDVH0y9f4+GBMdL3lfXLk+fLduY0QA+Jcsghz5i/VA8II52+ZPpAaDwPv9oppYyqYR7fZnJ
fNURcwlJ5hNJsry3wqj/2Djem0i36M6SZz4myOMNvcVpXpWvSzuxtMPxhfFgv51a7ROFCHqRdaEa
kQiNiNYdoG416TB190x9BatxNo9JH3wTZxj/7DADwnSA2KHKD7m5rIqvkDzlhbBjXmfZA35LGSco
k4OJjGloYSFfcGQSH8y5Dnkp5vP/Ci7mZnm7IDqW/43brdwXDdNzEJzj9WfBLzQ7fRyTuTrqRCZu
gqzMjubCMFh71hUma+ID03i7Pqcvf/I0M/YcNOHs1w6+kmMoi5SJGrrWaOizxDbSUg9J0/2E0a0b
T2r9HNtURXCqijhuQO//pIU0JcCxQOywQbvXev6ZlQqE/I5mV4BOdA0onmdClus8ljtz2TXNbaSf
16+yrJuZVhGXWTNdufS0LWJD+pLYdNIERKz5PdLoIqsegmU+s/ZY+D8dpvAJoVTQQANm5Xp6y8vq
eb3udMDsmzAcuk22RH+xsfT5JAzssHgURB3RHhUQ1FUEEgZOeUjj+U21m/KmGi3unrKqEJOnGTiy
lIGGxtgiAQO7CVY9i40dc/2qMvALB4Z7IDnEwl1amb5TqFSNvbiVtT0/oUnYVfp0hWwcb+GkVO8N
/v59YOaI5YMccIJdTATyIddYD7GladDtZsP791yEE9k2J2+dUqRH1WaJVWd48lqgJmc4xrnXzgod
jqBJCGIjt3H9xvrQDWiSUBOtCj4XcjHrAB6OXpxwdMIeWg4Oo6Sfr9aHlpH/AqHgHv49H0RWuk1m
JTtMEhM7jmXy0y2AD5LbkAlQ6gz3mV0A6QRXMlCr7STS3wRQytv6yVoeCQLzzrZBkvoig5oWJZZV
uaz4CgBb5f+4Oo8lt5VtiX4RIuDNlN62l7rVE4QsvCl44OvfqoLu1Ys7YZA8OlI3CVTt2jtz5RRn
cOERgGGHik7QIN+62SnjXRgjWF5wpyQDunyXQdmNMQ3BwTJoqSViZmuAIsQLI9fAwRy/cEvVp4gh
KtJL/sXjiM3+oISHpKWakI09Q+xFaTfPk3Fpw8Teqr8qzJg+R22GANGLHr2JiBG+z2TO+6+YAuqr
X/ondfrw/Fc7HWri98jb7ULr6nh59OR2fXxD8mxv6toeoAmFKf41AstqC+FB2/QwarLs15CCUAZw
48CAhfEsxyBJhEUFeMd47mmrX2sD/2sM23wzO2I8Qcss6UDyUFaBcRlopxf+9KKWEUA0Lyma5wRe
590XIZO/yMogNyRVdPB0vSSg1E+IEDJRs9acXjq6at1bkgUJebQUrdEMRiENjK3KQ9cCfDA118WM
IvVeW8MximsfjPM9MpvgTeVC2Zn+p5dJ4x1JKeewGRBr22V3Sl07Ozpm4r903mhn98WmlJ2mur6b
tlaDuTC8z6mO3qE+P6qLWOuCRyRD2WYa72GczR9+WZrndMEEOkae/o2f6iv6nV9N4uNwDyIEilwb
/x7y1B3xX9hEq8U0kvtk/piT/Lf6Kl1R0VfN7fakJ6H7qDl6DvNP+BfQ386WxsF8ZQaDG3EHgqJ6
LqtGcogMvJRjTxQadQ2RHeIHsdnl92F8ozto/MAkz+E5czN6ROny4BQxEFqOYw9kq4QndW/pFtYB
vyUJS710ZOUOWex5Dk0gMiSibGxjjB+nggTOzUCKzDVnyxZa4x1jWOIbCFnsmHn9Sz5pQUw8sZok
G6/PxKklJ3dLtpCMDyZ6r0qSc6tH2m//p2+n6F1G7bd8z0F5s3FtJ3lFy3zK2COebUCaMjNWxhqQ
0hA23IDqq+wtYhpS2/5DhVeCa/kdgQnalE9hTG98mycTJQlog13lxj8nr3C+hWXJHgciAHLGcFzj
w1qneBSugXu545P26575kZ8dEpHBg7FwVBnx87KMXJngjDFEaePdDKUEKRphCTKpuaDjS4B6TDRs
ihglvVY5l3T0+ksdCNxLgGUCkx9SOClBtUJ8Dc0OkQJeUmYh2b3lvnt06jBkLG79Zl3oT0nlYfGS
Y8DcNDws4TG3k52eOUn5D5jp9J2jZeXLgIuxl3oDtbmqvkYNwWhvgB/i69ea82KPzxqZP/16moHo
JPJU/wxNS3tsNetRM7Jgb/oNMzlOZnk1D9/rYi5N+iFd+X0sHJn5ozvVC+uDuVbhHtCIm+E6ZMiF
v6I6/RrhTLnEFj1CSrDuGRliKW/+5TsZSeWmsBm9JUn4J8bE/BpOckbhsiUrGQ/nCiWQXvDB3XVt
woLXkn02o/aj5W29V34w70cXVp1KOKZexgPC7mM71ZZkCfctpOv9tB6X7CGdn3zmzBESqNnewCd1
j0vEaNaPLWtPJhiLUBUiOKpgLHbktSNEZYSkGWZA2Pw2DThaCdawzegP8/vQRfUR0ire+G4yt2ob
IlE1ZZb/nwe1SXnIyPS4vWuCFq3Wx+PB0GCHbUw/Cq7rEg5jKFmFwfCE8c3NYPQzEd3nKSErLiJZ
RrUrAIghGrewksjmhZqaIQb9DLLaOa4qY7eozoEGBNiIwbIwAcyObpLEaBbsX8Pcd5eChNNNABiv
ZhxD3oidOAeStjnGg/N8gjuE1ZRB2cN6OYMwSI5LhrKpTH3nazOitfP0eD6pQ0/Bqr+pemzaJSka
FWm0X3FgZNs4IfE408jJQYJLQhC5WIasOEQHzM1F7S0zbzmRQnHalSI1tqnf9meODe4m8HWI2WWA
pTN6Xo8J/Ejk69Hxf0LfEj3F39XKmjZZfaGhggARhcnTuMThLoekRWzP4l2Qr7HwaSgF3AE/WqMU
XaIA7ryQ2rrRA1r2nuu0L/hI/ceQxA0LzdQgY0IZgy6k29bMCHwAIzCUUusLKQhPMadd+BEeySbF
KPFTHug4JF50nNTXgdHZPlaElKxS8EEMe02vukOztPpLKn9d5tpFgz6ZOWjm3UyxEz7OU+wZV6cT
2Y0o6TPA1vDkGNbPbokFlrwJbzcdgOGmx5zRXvw4e6oToyFsIsYUS1KOVVf+LZ37/B4mnc4ZPKs/
ExIzcr8kizQeP9WvKY38jyToHLJOzNv1u2UcYtcLMut4oBUs+7vdzNnbr0mrCBP/I+js4iPVy5Nn
kxclwl7frZ/Qqv62gxz8mK9hVLR7ZH4avahJ6XLMstmqYZIpJ0rq2f+8DDp+cgJLPwFEgvrxnRRb
hWmVezXDy2PykzybbtU/hbQmQ3LJmjxHwyjuE8dG8vxMAbzD17gM+E61JHYeTZdYZ1nwuxlxZEMw
Y3Upw3pfAN3YOQbua08+1Gn/3gqBPdwi3Bq/QnlhSLOljYhPAB/HWqL9z4Y81YAq9n2nNwfPyPvj
UCbOef1E1l1iaqkl5OdIrfDcO01+xYt+17Qpe4vm5AXY9fw+jvXPgmlwEA+vlRxJiDGU7lzCZmws
eEoeBFbdewoX/MuQakgLlpKhyA4jjKT5t/9xfzDFzo6COLYy7Zu1WlykQ2u0XIRD1pOSFOvIT+D3
YMIZg7zf1otjozV+UQfgNBAnz4GdAXviMQNz/2h3TrAtK49TA6xTM0zTG/l7xCIndUUcDcCG1sai
oso+wyKxFuA9wCjljdFMDMm13/wwM1GBQe2ZzNlBu6uWbKEY6z0uL81HWdGcxyUvjoODg8vzwRDn
JjJjOYAyXQSmrkX1mlaWhusNiA5oYsLBKvsFSnL3MPf0Blpqt5KIuDQrMArrGZBd6aNZW/V15O8d
faB+I7TvNjstmRH1d60Oi5fQ1p3bKNnkI/Pcv72zpGEI1NcLCBSREIHL2rVVGm27CL0j65J1nia+
tsUrnVdsHcGuyK3xsNX8iQznySl+pmRjN6BLu6rVHywc5SDlIjpmWiO6nepLwi7Yh+xKDKsRfW9U
Y3JY7j7qgOxOlxHVlAjQ6Y85x3ep/GQQt6VTvi8H9l9D1C+VsMy7cPNvxNrU35ijoehxUf+1LfrR
LKd49fzuheOv/hksd7TuUrYF+Fbto27aty8sclk+/qxCfLtR2dfvxdRyVxtlcMpKI7yuKxeCxY8k
W55cjdKLdgdYKVO7dj1MaeAHKNOm4jhRaLoXayQ7hHOqsvEMA2acaTaL7ZCxgh9aiwm7Xekmkal4
Bhjc/vG0/h443fxM4iihfnP8JR5n44K+PbuXmvR9GA2oTdliF4Nrc76YvtnlhP88qGjDFeiWNwtE
c/RpDshsN2v3I5aorStvas2d5uNCdwXTNC+ztrgBRsaFDp7mNmGY39rMKhksM410QW0+6SEEASK7
+TvlyaOXe+qH1yzEono+jBtBUGa/JD+ZUQIQ+e9boJquI3xNVG5NQT5IONK/EkSmkrt1Xs8fMSSh
dGAKnHtQltVMIV3QIDBpK21a6/UQIIhjANxCICnB7GH8q7XGv7Vx8idggX9bQjLVGnDEFWr3tyrL
L5QM0UXd/ekoqSEDkQJG4721aIsv6w2CqAelPccuMICXpcq9N9UQgUlBMFvyOsaslQbJLkTatXTP
HR0G/pSMx6WzkyfN08PHdWo92alzUhaJhZoPiKFtE8SjM5cs9ejgak26tgd82SP4n0YBx5DntV8Z
W55/RobwaC9j+Kwe+PPeURACBWZ4xJ6m5moD1/1GWfq4d5JNAfjmEhR/1CC5HdieG+zhYuB6Gcvu
AgSe6dI0Nnshl88sMV5jvcpOfpqWcEfbGTzpfFblho0nAc4uSswwJSanDFgHSo7ZOVUUeLmxWbdk
1dJXD1xpgvxoikJVbjiknHFTMmlbO9uTNj4NEdQuLMnOKI0IOip1HPrTXtnutgNHP8Yv/Q/Cob/q
JD4vdjbc8qloyR8dj5AVN6v0xy3ZiQc8+nNNCCYUg69M6fA6ydkhXjULIFnFZEdOfKLF6zatjucL
F9hHGbvDfRTIbrWK1GG71ShBAGsDHJjmCdl4Eu91+Z2phzaj1qSXDhlHXu+hZiVPwGljOmFMrQBE
MXYKrXSTy5OnMWj1TQvPLFHeBSOod1HP1ENgTH9fGoEGk1z+V/VeXRHo69VtsCubOMfyDsP6svaq
vAG0r62XpGTJGwsZGebuEk8z8ZzuJa3j61Lb+D1G5p1ph2DHmj3j2Bp+CjkbhdU6A3KKHGm9Z0DZ
SfWfeA/XQ4KW5+KhzLubWttyb4cYjuQUk2TUsqP8G0Log0mGbnl92qUcKjpYM7sh1k5OD0jo3wN0
Gg7oOtYUqxgE24uHP5GTyGT5n/D4WQ4iI/lEYNKf2y4n2jd0jB1cnak6lt7ZMd8Cc5h/sDqmUcpO
QEeOI5dBSlygZ4fK69K7RzLJjuJ1/mGNO7edvkdsrSelqPg31lo8pCFJgNw/7AA36wH3NVqt4b0l
UmNBt/bSUna+NnFBwGwanNb60yVnCNP8EN2VJtaq2tcqYk/PpCevAMCwHjAIOsJ1IEW0QeRpe9HD
3RjN/rkxR/xxOieaoEIRG9Is3CyDlR5rYPZqJDvYfCN9RmrXUqW0ZulZ7xfTjK6JjXlLPZvky5l2
6ikOrJN6H+9/SFwnmz8Z5ZZxRCk10gSB/lJXZntTJXxV0MN2y3a31rZptQhCdTDG8394ePCC/1iC
ZXvbKM5aMexrv8iQctJPU+210mbgkC7Y+/h2qN2hs4IhQeOcVu7nenfkAXZSchLUzaVus9S2yHDO
E0YlfOQninSa23RytmU2Wjcq5HuRuA1T0olOHDl+zt1NPwwkHJi30Q5H8GB9ANH/zmAmKMg8dIZz
Mje/MTfMB2WyxeoA2EEWD4NVpVs1f68TJ3hMyPNgmG1mW712XiHMJzhq0Zqq2JIO2s6NnPkHelx9
BPAG7DbiVO2kc2zeZwPyIJMccEx7nEHoFpEjB65J9excP/+B3ao+28xBjsQ7xdv1CNV6BBda4bSZ
8nH+YE1+D3wmmrm2kAWXk2KjD4W7W7yY39qQ6qh1H0A//aqMxmrbwRtK0U1B4lok76oJo5o3hrMz
EK7RjIzVYaG7jdE814n5FSN5dm4XYZ7HCcNaFLXlo2rJIBQTVO/z3QIn92nZqKy00o9fB6aIh7Rx
BhAIUttRTBhdvXZ4KwLA8IHNKXBoxVPkEFXJd9PeQz8mIScTMJQyr9qjCGq3jjZURJgD5iQQFoEe
lhOoer0/zR8p+Zzym9mwPDMq7H2CM9uYcE9jOLf5MH9GZvwzSIPiZpXZ2jb+1xl2uoGmmhsKoljx
bHHgXmB/vyEMO4lpiO8wrJD9M8HdNlNZvwPxBFyJ6+c4eZB6cUSh6tJtfCDwmfx2IU09S9nvK/8c
aaJ+yuwJPnaJJz9ougW1D36rv8dfGgEHTTeG4+KggaP6YDLoN5uySLu3sjB3RmrUF3wexVOVczxf
a7i5WPgSGW2WViCO7mzXu7DNvlcE3sIB1Ion27X41pKOQtHXyBduqcY90AIvDjwJChJaFepGstNK
7CarJCYNA8RbV7QEpDOYAeNBCyMS4y9hgYNQvcBadz9EyikIhcBSHtANbjXoBbfWQMYbmf1wcFyU
Hupl1Rk2Yqh00yWU9moou+SV9yzz6NU5HJ0PZknTeFD7/JLBcWZoim6Bk7tBUEQudbJdXEw7Vl2I
Y0hHCI8YDp3oITkIh0TqNkpvttTzFXbbn4yFkd7OiHZKVDcKp8cvUFm3dp4QBsg+e2LWRAGVn1qg
VSchVx0Yg95dCYFjuRxpPQxE/J3f1fvBDd5QA+MW3aCLZUC6/jkL5NvSdy5WgTJJfaAkibV4lJuT
jRznb4U9R69mBBo7zvFzinjW7nPSIUTqSAu9e97kwWVqOTnA29/XJKvd1PxcjdNFNXdbj7MGmE0f
oZoPdBop43A2axsDopM7YLoMkFzyR1fjQbWSZl77rpfemxsn7U0v+pjhRoXRPJi6Q+W600s16zW5
YlH9bXKsv8/W9yY7PsSm6QDaXeZrSVHlpQEOMwQjTJQ+uemjHdBL7zpOiGciPfpYC7upKluZ/Tbt
YraKG1kIwz6JmT+0cizhk9FyTFnsthPkT7pt/kJPJSisrepY+EO0UNTEESq88J2cqPzLgCbfswv/
A9cKABYHDPLYtNbdIfVvY4giepVyaGhy9Xd4PvEjYxL9a4RvGC2kicRxEm9+luJRr4HC0GC8dgFj
OkDZm7Ai3CuQtqghbsIL399Ro0l/12hCAMboQLTUiBb/+1An/t+XEfqcA5IHc6fTVyZEjUikwYOB
pzYUow+nPQ3DchtgP9uLDFIWfvPFO3kRWkllmPEBcbIIeOB2G/cFv2xT6K9qbpFGmO5Rj+x6AzKs
zEy8t1Xv6Tt63DKM3MboZfXx62JGwWY1xbcmGsppprmWWgBqC/8V4e9I1zWhoCoCbI1j4/V3qOWT
l1pHLSd1LS8HOQqA4XcUeIS2sxSajSIIVm5H1TSvGO4JW6sFh2zJHODskb0UE2IjJA7BMoLlpLWl
HlppHp5NF7uAdOPSrxW4cbtov7aGqGEvYM0phKfUwbFiIbNVL32nnU9frQSlppKrI0nbCBtUx3qW
8OKxOfocW/mWxuoq+vIzEO5dbcHDEPxAPO6cO45FWDuzA58rusIpHlEbEHOkCiNVD6lnXsG+Pk7+
sLHabtOZ33w6+58Braz9rPXOudcL8lwS0IIkrjQHbhp6PQEQtgWfI4JdiCfz+K42XHUhe7FX7MmQ
STYZIZLMNE37e+1zKE2X59Eyr5w2ird6Xryb4xU/3aaL78zE473wHZiRVjcAgM63jI4iQiIHFqVK
omxCwmgbFFIOg2R5n5d1+0PTfFpW8lXjCxTxedofelCe2PlDDi7SPc5atq9q56yUD8xLkq8Wzapt
pMHtbn10lZwgrgsJMWtnKOcVdlsTlt9phYXQAXTJ7iDNx29IYpFt18z1/Yeu/616hOqhcqJ7SuIa
msK6OFd6Ul/TYWlAZAzfVdEYuFZ7rUfnZ8hNuF1LUNZfhtQ4U7YEMrsPtP/3JCNKH2lUga3gBlPP
/j2Y2MVJRsLapJWz9dRBD9uSCegfEikMbg0G9jhwJ5pd/ykrnaUzv1gLp+DpzxiW87MGN+aU+Dqp
S235rg8D7FDOxzfLAQCzFEZ17RLvy9gM5iUviG4PTU43SH+/YTrilKkbv+KYjnjSMqawCCI7e0TH
v+CoOmuSzol9mxQOkdCCA8KwibKFL0ROWyKdFqxy7bgeiDWmBfrLMFfVkx/YW/WqoNN0Cw2zPql1
xy1pg9sCoBK+5Ac+8OMiavOsmlCT1fylBaiX/WW9Ngw0bsouKghY2HUzHahp5lbeD0Gf7yLfwTia
xIIMZq3+RriDvQvYGc9DQSRxFGDeWfcZ1PBf/531ifipxCaxxa8BqdmxsTCkFWb0W0hnq3qI00m/
qAEkVnukSRA000b7MuVDfOhNYLCdM+1Ho/WfdUTBdEXq/K9wudK1jRa4wbfaTmj1JHX4bfT0s1G1
4PDa5NZAi//ST9/X6Z2OCKFa3O5PC3xcD2hba3Wt3YnkQa5szO5jm3xVhRyk8fjkkcm0EaMb4NjP
To2NYFXQuoJhAcutKLaqc8fqSYNKhmpzRg9G1uZeJ0mwLCJQCim7WNHne31EQylH9448ZSiSyjLB
DVxssAddhtYwsjMkCepuE/7eNoJvSTbWcHpHYz9NzXQc0Z7do7AI7kRNM6kE9+QJU2C4aaJrjhCE
Qzl6lMgsxrNya7BoknFi0XiwKEGCsfhoxtr64on6rEWm+5543i0KLecXduZb2fbkMpnebojSZjcV
71CndzY+srsuf6bYA7HiZD5DJ/ky0wepedqpoWTQdUj5sFfefG3p4E7k85n+uyPc6ktjMeFrx/7J
JJEM35jrr02ZLkN1lBh01ZCtQtH5z3xadcfVkIqe8D6O9TOxXDUocQOMgBbUx/UM4ZpcaQnp6idh
mhbqN2nL5sizUSZX4i1Mklf4ZIsYYfzfwQRtC/xzWfk02EGzjx2yNtdLvqqWI8pROD5SkpY4Vvng
Nsyl54CYRdn+ZQ/m160wLY3NIwRBUDrEwT3ket2dPKkoLq6R5cFXlsJiN9PYQROMMqFUhzhky5Na
MtPRzkff3AMjpeRsTPS3g2B+s1gQWOMAyB0JS2LgOAzdYAJQbJuNezOa7mLQfjopufI/9XImdPoy
vp2wSVppxGcd+rv1o9HGEZG1l5IpH4/9Nag747CWQe4MJoWpVH6qHBmQNM0lLrqg014pZdrt/5vl
kpxNGh9NFnTF0dWcDPtRPQhnRvFtwGxXLwe8XYXr1rdZkUio8sjTSL33cKmxO3eIR0+l/VTrpn38
15BQz2oschtjRlOmOr1qZqBzAhIT/56SY06cbfZrxae5err99+fyDNZF6BVnda3EGT96axAB04DR
aUNk37aVZW9Cc3ddQo3ZsslDu6M5rtOJe1fPsm5o8BQSYDRKQ/isGygdPct6Ug/WAKo1L8PQ+UiM
PNppuZszPazfUQODurGNNL4NSRffxsz+k4PEMnZ9rjdXHV/DNqDeeibD0npTYw9foM9hKbkKP68O
lVOa17STEQ3042iVmO9OHHdfsizhyDIl5lvWTm+91CDShhr2WTRyjCGEPt76GjC+qo3E1Rdx4G+L
zIdA7iO8NeroRfrBHxj/FW9p+VK2oNdLMxw+Rgul6Ax5a32m3qNTO2xG+d76TM92owG+GLZrSnrs
bZ2iImolapMOGYfoNOQYYg4E3yfhvRkce0NuGRnmWtTf2sl/ayH9nDszNiCN/8dpq545BLVSVqIW
NElfiuJ+eG0JR31yErG+cq1SbDkpzTMyF/Y6xB8ZeFLVOWxabOOziQRHHYFEx33DCCXcqevUnivK
TvlnbpUxlVqOTF17CFIBDrNDIYRw/LfeeeXXFlU1Z6R+Zho6/zZKAXdLWsj7ECZHt1DZiwHjIzyP
lFbQUu/qbHlfAvTsCOTqFz1GHhGnxJR6dDuYuqKUZiocHZoJdZtnRczP5BLhtdZnpy4Pdn1wcQuk
4k3SRS1OBKq2hhQCq2UgqCSAaYRgSe3jrWWXlxJ0P2TepSpOGO+w0rIF2wByzpZduN6KRcHyBRvF
Mj+60amZnUs6NyRK/uBMOcOSdDL9ybqsH0vUMymgAp4PhYBNaHTCPCyRLfxN6tjOQ1P/xA+UMIlp
k6daPmsDgiXcYuNEhnlQI5wZSMxG6uBulhFauy5FcPFHNAPyR0cQnyoPtugdCaNRUiljgXWdesMx
L8iPbROQ/P+oco02efgtcBqSt8nUIzoPMme4mdPsWiJbpXHc81O1yw/mrnSUmnj6yIhGiKf0vK4A
K5nBxEFOUQv1zMDmfUh6AJhM+b6whc27qu60h2EynGPm+Xu2ScnbQimrHooUv0gLx/1sNx9txYnP
ls0uP3LJD1ZHROocTiZxTQh3NX9KDl9DJOE2n/1iZ/530hBncbVdstg71sLEGCscG3K3mJjc9F9i
y/impd705I7uL9awDf95euVYyHAuJhSmJbol0qLpVY8W+0I4xUtN3+I6eMOzGsYKmSelnmXiyGwA
ZxR288HXEfnF2lXNqpPZibcpaUVrN4Mc1lOVjg48FGBMY9lScIwLPPVMQA1jZizVWabVd3f1KiBb
EG20VDFh+rS2Y1CWsME8yld54is7n/CKaD4wl30aZ6/+ltiRS3YSwUmOzTqpNM+RMcBEImYuKzLS
S9SwxfeC4GZa/g0YTPXp6jbZPBHoaWGb4Nbpb54jCcd09ebddLFRr5TFVPtUnbuWnj5YK22rCm1z
dtKnqqffMPYPZR+3v2qzfdAZsH0YPgJdP92qSWWtZ/VJMNVjn6UfPKXGtAulWj/1EntjlNZdWBGt
GdtOa0C0ZvtoFf5p8h2OfFH6a1WegOGCOZC2l1VuH4ifPembD1NzTjQtvv1jrYHFGW/cQsExWKZX
6tyWaD5C1SunYrjUGvjszCiiOIVUMxseeeO89e/9zLzNSSAONIumvWMScavRNt/5SCh/1Z2enZnw
jicjzd+raHFfEpKG9mafI/2ifgi53ShtWzP0v9Fzhbs7JP43fLzIvxrK0zl9bbNxORodcF2T4TaQ
Gf9cLSgOjFS/MswHNd9P3YvqBKdwwJg/bRPmO/fFByWQeBS/msuXUOfUhp4h4fHe9LWMId9IJEpv
1APzXDigGBwi3Gfd8jrwJT/FhrsntGF5jUPeqqUIKFownwMGathum+QWsZ6f/ufZOJEiMNaSNNbF
OuNGPFU9ZvRrGhNWnLs02lp98G6yRG+F2/9h2nuklUgKHFbDgz15eCpB+b3rJtIbgQfi5xj4BytN
tE+vTGeIOFzNwUw/ua84VM09YBbXcO3LiJVpg9JJPPaO7mzFWJG+rsbKi25jRJRKnc6gAxSHmXNS
LYN48t5q1HvbwWz68+K4490DJDd2/g+rpK/HfWdHQbjLYGZf4wYOba3hwBMhCnu9+ErSwkc7eg/+
MP1U54e+It+6KGcpJ6ToRWQhGdwNw1Vuv4d8hkf+32Wrd7m4SKsQW98gGaNLw/q1bYZ2m2ro1zXk
6mrwhz+iOI/eDwdbLZElpn2JBF1gzywd4J+uBW4GFIUaXhbs8gxcrhjIX3wKrlWSAiXLQbPdDUct
hjlVB7W+i8ZRfLOpWRhKfNH9vLmqJRONUkqsmj/s4++Bh45bNfEzECr7OkYMi8+IWYmt3QmDD7Pt
THPgMKSd2FkI+F8M2+rQrVfGl3LukYojPYYfV0cm6eHpZD/aDU3rcnCyTTbmmA7oP2PQoInV5K9c
Es4Zb3D7NO9ImAmAN4CzznH7My8NjsDCV25jFMFV4E79aObMwqSdYE1iW0VmN3wdrcV68nsLmkaV
Yd/h/1mrXlLmSCnkV1Mve18MFyRnV81OQozw7je1fKq2hSVTkoQ4LkC+MeBBwQoF5wTLNutDR+Tg
xrbdczbXBFEYAT1A2f5TBa3jcTrsaSapeVlhGL+moHIOfeg/KAVxUs0fGD285zjBmyvhCsPccf6I
53U+704tIpui+9JnkexvJ8b62Q+N8bcITQb4xlExvVc3dV0AUn+sfa/cediy30yteYmj4XeWOhIi
SS1GMdSBeSh+0grup8+lGEEC/ynG8NC5vcdaXj00MQlBdHg2QZuBY+gNAQleLqp94L6OZvXsqDoM
wgIxSrFc9WG/JGX4wHQ2wVNgYZRJvOyY29rJf128TAPMPrW/JjFiaekMZrZVZmUgo7QvztC/JbkZ
nv2uBwbmpDCzVZ1hZ5ypOWuge6euQRVs3NWD0bchXeCc8NAsWn7V/H13O/fGc9xHv+Z+dkiw4/ht
RXPxE/S50xTEHSRMUAwcGcBIIwTIflGeGsv8jZipf/j3vnqJufdLqWXARKR0Sj3Y2fJ1rmxtfSt0
O2tbd+RTRWOZk2hd5gc76uiSj5qTHIEBoPqn4xl7FRB3Cg41You/E3t/KRKfXpaq/KjqnZudOTRK
ITNG1YdFAthR9ttG1+lAmduSK8ezERzEmeITszXmMwIx0Mg03YCrNYFMUfY/zCLjsqmM6GTO88d6
7lWbdmVb1S6K5vfK9MQPMh5V0WPUNvERywwDXR7q2xi4htsC9CI7xDxw+XWrSf/f4S1NvfDQtuVd
LFN9dUvvikH9PPRAIA2NJhG8AKZog0b04sgyj+WOHkcj8moX1PEL6v7mrsvGu41my8honAx+ZLHM
mOQDlO6vLpu+sXdglwlg66qbTneS5W6Q6wKFGQ2cLGqIar9maPL46qX2PQDclAV/WsZvcqrTvQSQ
T1CkxyfLTzUZMpO+aSJ50uNmwtbWIh3Qtfk2kNq5URXHMKC9BRVHh6qn6sUfVpwZt1Vbut3GoTQN
fecGtJ/A5aRbfdacY+oV8w0p1s6Fm/CAguQrJ03EspEMyuTwi3AKW8cJUpvY6i5lcd8632wxjnKZ
J1LC02mfKwejPprdQ6VjYu8M0sNZ2F4RiDMWqwu6lBKr4GN93nC8/0AtihF/eJzJfiKODIwsODx/
T4DO9FoNwTpYw6hwTgnoPOM9T3ZQ7VypaKmgi6CUXWwNw/XMRMQJooeB1uHZEg176+gZJ3zl0WmV
+9K0OvUzuXpqi0oWToEGUNZTDksXZmqWv/Tl8mz1Jka/HFNfWpqPJt3xK6NifCkOiWKZ4f5oEzPB
QcfOpQZxY6ib187Or2Nj71dF01jTwRkSZ3oojcbdhS7q2Jp4DlXgJY2/Fe7UfQ3z/GLGtXcMxnre
qQKd8+d2tLCgc3398o3pXpbW8ou2b/Wjjaw/HYO3q5piIOmwLvXkVhuNaLBNm4w/g14ybsz6WdCu
vyvBYQi2GTlFNz2lBknuagAwlYCJDASTO9uCrRp31Snk4lPmFx/jxwU2AfQOyx3Bc6fWIZLPSp17
WEnGczS22z7wgtPk5Mlz6dLJkocmlN1vipXUML4onTK/gpdzNnqW2AQ7Ofk5aez6lNcesT8NUapr
g4YyY1sZNgE4lV4c1J47pyi28fDYEAIinQUpdXd6i/fUTxAORAWwTMKrn9h7YvzZ+nBRfixUjujM
Eijytu8d4RjHP4ZUX1C9j+1xDgcWf8/sf7MmPHp1hVgsLst9oUHi/LcIID1F9rIs4a7CzLP3ScY4
JRakeCwJ8+dM78128ByhzTD3GVfrvQyaeuMMtLy5TtOzPljdJkTcdjKxFzFTkhjcEXG5oHimNo85
VQAYUvK5yo3a6yqEndHM9x3hYzSP7JeWIwgnxO5zmVkTtnqI9LyB8H/kauVMo8U0PlDu3HIZABiT
G3dzRc4EYyKrS76yQlhVrke6PWaip8pq4x9zN/gbrGTdJaiW++pMj4pPQBf4ack0+ivNbjLzsWjI
Ipy8+WJmhMBZSjCljZN41VLLRI3X9E8rWlf1LgxE5Q1e5qM1FD1NfSN/xc79XJUG2UuN+drbHcWQ
tE6MQJZTybPhvKJz51b8LuqlfFDPejBV+0RDYxeXRvaslZa/4TdIfxXdD7MV8ZXNA0GFxLHPeZjd
vKZvsG9IRRfxOF8d9ML7xNKj9eO1ymi7froiCKeHKHwQA+OJtKpHwOEIVYxhQq1YpV/KWAeXAfHG
iAY0JXIcoYiTaA4pPiOyiKRhv4kZPyf15K1aSGbB1WUouw/1XRqGkGHQCB83Hvf/KWJ3xvPAmWrx
F3fcpQi+udxwQrMvbtf3bPSIDVKURxeIhgLE52farOFhqOv4bcytYjOH6W8y8pK3odfpPusI9/ci
ij/X4x8RvuGev+tkV9n/MXZey41jWdZ+lYq6HvTAm4npvgC9lUS5Ut4glKbgvcfT/985zO6a6p7o
fy6SIZKSUiSBg332XutbGv4jZsRDOOLokbsrxT5jbQGxORLL4wyc6atErXdVR9pea+nBiTZM8QJ0
lWj1AAtiESfnqCfDTMe6yzClnk/EMDygp1qYQoHD/umq7oloXSrPONKuwGNs0t53u/SnjjjV0l0r
ZpshTrW1RfzXSrbL7j0z6FwAQBgj63gIeyXM/a5JOoIGuVGSPDgj4tvbQmsmH1qS5TtQBA1pVvog
L2dMW5NHeS+DJHsfu6HyGe9zzSoMGTyLCAxp9KhLpqFFNpecBlgHrZ5uatIG6k2Ok1Q7/GFESrxv
gtK+ZnmoY/jiheb28Ow5iM314c1NDe8qtbEsCd5DNozvVYXbFpOv59/1bHSPrHOrnIOgWu6C6p8t
eW/pTyVqCXqUS/atq7Qdo6/sokxBfx4G6zaRrvLDhJITdMMLZzgyiXr4gFxU7JYRQleUFjulmbgo
8On6+qinT3Nlz2Rp2Xt5eZU3Y5ygqKlwfabl59xpjS/LCARHqC6lnjrhKJOiVDXDDk/erjuumg7t
nZQ78BkyP6X086NYgyImmpzyRn6ImkYPsFK1mrw4/NRDrAGckRyFrEcTJ4G68kafPOzoSfkxminM
VSGtcRBRXCMMUA6i2bWi5lidkhjuvxLH26mgOyQNu1DqyDmRW3FHTeo1Pbo4nY/3SRstYuJikFmX
EIHuQpCoy/AOA5pnVyXQ2wJLLm8c4q2gmNMOHKru91CQfpIoUUhom+etJ0g/5dJ9i4y1VVotzg7E
+xZA443DtRDkmhtt3JqOUN6B84CZyB/aeM45tsie66qCrXyYxl+Xdnmtd2HaZp9l335jCFF9LkF1
7b0fUlsydnF2MvNYgAY97Zw4IfsZxcNEfBf4VHOxNvConEIlty7Kq5QoyBspaSHwFHGrQ/RdCV53
ncyh+0SzHqsxOd9Ywri2o4p+Jqpy4Uoxc7qX3qmcspiUa/VMtor5Vmfht9EOH4zY7c4qbexDvEzf
pdxc7tci4tJ8HS3DQYpGWqO0MdX0w7qBVS/1SwgWgl0CVMmPnTD5GhI0i6RXQGzgjNUZ0girX6c2
SZaGspzHJDUew0FdMOLk31AqWqcyzC/S1bHkN9lAThnrqcE7i+u8aztTPWsOV8XKyIt7H1MLSKpJ
LXrisj/goZlBPiBcqlMBioq1t4X0s5bVvpFW6q7c0c6fn3XdAYcWO7c+H/Z95YU3rdaC49hHOTSk
Mt4Y3txwcBEBko/s4sJ5/ETsD2ZGqT+nNDwlYw1aQUzsy9nSiIOkwpdFU0G31kdF3yGeIi7qrivT
K/cm5zKmifEGQhDDWavyNdTe57BfMrzgQpHT4qwoUtM8V3RKdm5S41SRg5RQ7U56N9DjBZNBRlQW
74uxtle0jDTiyibrOC3kkWF2ADaQs2zVM8J7FHQiCGhOnhaGbDi9W+fQiqCN2sPc7ssvQxE0kw8m
nZyceCJfzZOvXFjo9RBb1ASkCrE0KG+m2bN1H+ktyruxyzvsEKVoi1qcigHt+Fm+QIRO37NgTjYD
aq+79c4UdLl7R5Ts6mE9WsRcOer8EASmeEVREhCGDHRM1haZBpx6rtH2QSFzc+0cKi0ISD0ytmh4
042sRzuiUgPQRb5He30vD8dyotly/18Wp9E2Lnm5okOdKGnwpC1IoG3b/paTIfEUKUsrrBvemqQ9
bzO06cL7bqD3q6uHOSuxypjLPkb8tW89tQTrR+BVqKM48wZchPLGRRd7/+qPxxzxbDpiyqggSa3/
eAJ81Z6cxlM3zSVeAfs2Su1AnFEHiLtyPQaKaRBEa7M4Yp2/Au0rXfzkLPWNa3wORqHcNLhRfqGp
DBut/BGyFAjQnFpFsS1q1Qn/cSkyf4pERYgR16+L2L8iVlIFfhShvrirsVlo3KShm1vPdJQJ3YEe
ugp70hT0pfpGOT5uw7xN31DKpUARU6ADpa4w2AIpPm/HvT039fdUaFw0dDQ++s0tpDjrt0KHnyib
Ok6fN9slQ6RSzSaKWiqLfdR1y2uGm/bb0HW0UgIPaytGpyTS2tsyxAyVQaMfdZTxq0hnrO6RgYAh
y0YRSXF1qaej7BQCp9bPZW6/yXZm0Lbfy8BxRBoV07NqCB5Ll0vZ0LCzMKfGOeRzTogR/bvIDYE8
LNb0CBmyPrZxmvmKAYWeVsxTmvP2gr85aJ3uM1QbPiwVZHYwNwPKWQB3cgWhYDTOAVqhpx6eot/0
nctGmjGoXJq6klFVlka3P2Y81cglZ1TSaRva6XSxIhQ/g57eBU0iQeVBhUJqdlOPbNmbdkvvvNau
0u/utj887pcBAe/DaFanrGqCZ3kDXueG9Di6ynsKLAFwk4CQOi9RnmtwKz9VnXaS9L7WOc5ThfVd
ybzqI8dj8/NcLMGGtsR11VymwhHtI4eOQl6SuO40DCATFxSXBjBvneHt+zLVIBs7Qq3z3tn+E26h
6RBi3sVjYBW+JOC9XnSCgFtTnX+uSjkpr3/oGeRXdALq0jtbFjEragK5Puzj5rnVYOw1M6Kcptbr
58TDilx5yovqmu4thyUp9HB1TYajiYnm3hZG8NluB6rTNQFkgijbabslTvZLq3tfQgUsItvtwq/0
ZgT4KRydTRwv26ZGk0BcIfZqtXYwcqvaPi+Knh1TUDDQLqKd13vT1aVBifo7ps4SXrGlEFFb5GBl
5tgtfsy56BtNm+2KCMFtTm2MQEjYjWjdjWgtotkHDV09IGWhpgRuLIHHk8MUuG9xfKE0LYvV/M2s
mvmWBdON4Jrnu5CtJw24qscbAAci0kZG1CQy32waXU9KR+/q3ptPzY6U6cDqTmpYvOmKS2fFcopV
PqJ3c/LQ3ETsF59gI4eQyBRCWN0uJ0OL/+8cOc2nNTfFTt5TPZUOTp7RgZX3B4IT1z20zBU9uvks
nzaxlVtCFj+fncWxdjGzzSTP91Vs7oflQEQkeGnN093tEjTpWpbNfauso8LagvaGq6XP4ToCL3tI
PaKeZuPBGRh7sOPN6lOP503ujuW0+48b+dgIHQE0d3OTj5diUtBWi3LUW/ZdWc+IpXaHdNOaTAL8
qLex9XvQTu/382T8NrXp70FBWtu9IuKvfLGdXj9Gpd0ci7qOziR7sJ/pKxOHuBGvW6N/Y7nTny07
/dLgP/NzbHNnKcg3DJT1yd+Jg1ZEF8teANgKS6xuud9LfSGhmyHGOgoMCLsUiS/34nSoOEqXwN6p
dg7wG1f20QiM9pphDlkDJYqIZ1J7MhZDa70gaz3FfUbwbkoW6r3xESoNG3Y9tX0u5d96b/iY6yzd
WEbgAaztriFRXs/OEru7USVjgBDgY6hp9jtBHofEzI3LCI7lDyOLqsCVnvLbKLI8FkZ6/KuujBzx
ociaIkiwsroYpixh9PQUUKS6hhxD6opCwuim2FiZWUVIl+u8c8lU7kzBP/Q5iI+5TPRLjoxBnDVO
T9qKGcJ3tZ36OzQ4yh9TWfSVBBbdv6cDaYiZrNqMNUhsBgrGu+FE+CxCZ9u5hvGQ1WeoDz4M94Ti
mGS1zh+Mqj/fv1RhUvraIXTZcd0VALqdB3yuYtKr4gaX89ZgUJwj7RgQsTQQHUPxtp5LJ0eGpHjQ
9PZtGtv3u7bITIFli+Mbq+7GyZOPrEMbuTMg8ewlNBJBKz11meNi1cazq8zKeYLWcIP/8LWRxgeR
ao6d4eBMw+ouQiUnYSHeFxEeYwbUTwS6VdtEZT/EaJUqpZuilTSZ6UaIZ0h+mVTKuifc6zoPoMfB
mwMxleLi4Mu9YdU0RInA/HkIpgGAjhmWN6Rt5ZWe4UHeW8RDScjRFgblqbSGHxHX4M6k5Sd2dpVT
ZX6tTTp/js20siILJR8iC8oWfg1CTeRN4GIdJ8bK2vzxGD3plHQKvCGDa5XrHoHYvqVHsLnvw+qQ
qeJoIdWsNdBTZfpFOvrGOrNXrQO+u0AodCnyBUcDkuLXAvFHYkePk/Zwv4qiE9mlejpdl6ln6l7n
2TVNAM7zNh21uXO3xbLkRwu138Eg8Vn6aJFFkM8IYB7aiVib50SJdwRkMyk1PffBMxBgRl7IgSn8
rEUGf8SzAvNoLhbLtNrSBBB61yhUlrWVEgDHkfHdDMgikUcR0p9T1rf2pgwmcmiFZ1grRQa3nfW4
nVNkv4XuHXWNDZrZeC2Zram6EXhUWmMauiTxVbmY5ySvtE1WQc2gN60/Iv4FSwis0Z+ZzX7ERf6Y
O9NOnldlPOsokYW6Tg3YKSDz4HIJFyZRxhfDztWnOKT3xKG8aOkXAimddTTbYOiN71JQjYhr29eY
8CojNOCjCcLCZI6PiYPlRAK5PQ+jbqKcsxbn8/0c5cPofVnpB8RQn+yZLOx6yknOphc7WHH8NZk6
VKDpllyKhxAIyO4uz28yTGXFeJ3cxrswyC+vgGqvgD/LR4WG9+aPr5SxQ0BvQrC6y1o8nTmt19eE
gFeGuptsskWlqKvW0fHeF6gsExn0dmSd3d6Bc+kZ9nFm1/RooUtjImPdEq/sHmkJd48BoJBDxlrn
OxR7UtHhAO/ao7dxNkXZTfdij4YmGOHFi4l5UYnotazv4OO44ox98Ngb5YuS1BYb+nzel+ryG2CD
elsj1CJBtwg3bsCSomhAKCR+L2hzhHEe5JQqL7ZhhiOezL6rtyTv4RgrTxib811UqfPV0KANYyH4
6mB79RE4c7Di1MAvyXI2YGGeo0e1Tr9zoUKoYM3WC8j1cUXzN4OhrVgvo2982mXxKofylup2O9bK
YNfVLSslfPF9zhRpe+/wIENndpN5e3ib04cWm8+tXVUpuaroU+qYxiD697RYyFPSJmUD5XA6Aa2G
67O0D3n4hWZMs5MTBU9/xi8GHU1n3yHbuw6JMZ05MFVrBuPSUK+Q48rpedKRA9Q/tzahE/5euHn+
UGL0s0eNgEMMXnimzTG+m0RcTlGvCbd571mXDjTCU2VCm4QB/HZfTuKQhBNho5AH9VgjGmBoVe9r
l4BCFKsGPx6NJ2JL8lUqMgxGtldkKc+3ylCYlYgJpMZk/NjxHhImw26cIUS28+w2xQ/jdad4rJE3
DA6t9AVGEwdAshuhPaIDJVY5EoH2bKwihTzovnkMY+XDFYqbgsHY1lnCap8mOTvrcRlOcgtWf63A
kK08sRKz7ljPSopsRWtMj9yTmiznRWdeaffNSs8wzLTl0mP2zfAcu93YXhg1t1CKCloHxkHekQ+z
G9S29QDkzxF9Dzmy1zQF+S02YflQbNRP04LBaSI94tAFUCJs61QUsCftCuXsKBSAf9zogMp8Rm/5
zjSFnAdqxUG27HKwYNu2Ho1VSKiEjzSM/LKgCh4oy/pz1OVbxuIa2aS6tbYCEkNV0QBLRf5EB04V
4SoogWEh5JRErO1dbWxqiKBm94tqx+P+frUmtwdzbvBgRSqkQ/bJa/m/E5OD1kCeVbJFpFio3iTG
oNAJ9qm7WYMFWr6UfT2GvL8kNktf6E9jRJOEK81eTMr9EIirR8QoewwcWoOh2n/H0phgIHDA6JjZ
rZeiZJmVBxetLUEWRthIbNK8YpXOnszJvdGtUF5EbUlJ6leCYUOcaEU/ldeuDFP1IL+qF4RH5rjr
Uq25e3ukwaeD3AFbu/7tjn2lKE8o+qv5Nz1FU0bLYwtiUHsMIVz4/OT8LcKIee/T86HUU/RcLb2y
JQnTxxq+KAbnLzOd5zAcKKenM+aH6akLtQBr9cIxX4rQbOKQ5FvmuWTeSRgHM2kyHeGiwPkcwt0k
vKAOnpYDqwLl0hzkvuBNHFWK9yFrleu92phoL074LIaOoE8pxpM3Gnz6LTws3DCtah97RQMFMNvR
R91UiAFq76fIPG+j5iHP1HkNWs7Z0Co+oBmG0dcDPwAOkLF1UQg8EQ85XtwzbxDDOGUyhscy5+RA
gRsfQA5BH6HNXkUkJ9PHusjOe2QBP7gfXrFizwJUXKyXSbVJYYViQKsKzIJHa/tCqrMI8KLIb462
Pfx+74VpiultszO0GtUHeQrnNeiTH1bR6H7XueYVF6R5NYKK2LaJWERpcnTM7GuqdQm6zzFg6z9+
1SAD3woiUkIfK86MRJb+cVGTxaDFC4ybEsG91uNHki42Qxl+GoIZocG/Mryf/Klg4PICBGolu7cE
o1KNIa3dSSbcbNse7bmipBfLig0+OEZoNhQ7OSun3gJqKc8Yhbrp/htSEfc01AxtXDzK7F1091FT
wC9K9Y7k38J4fI1E914lB+XOTskbpIGTS8haM8wvteEIQmLqkgon9wlCozsvBqooOdWfadtfk4Xy
bYQAXJbug5yf2A2S09hOEEKImUrsDLeCzddJ61x9V3um7vNwvE4o19NtQsbvKve0F6O2gktn9PkL
4YqAx73xNsBLw23CDF/KuBa2WaQGLY9t0lFctvm0D9Q5uYapeZPLoe7iqqBLAu5G1Di9opJZSt7u
OmCDfiE1sOece6L2c7ZRZWunDIfOiS4BZhX57uFR2usiRslj08ACoUFBrfSTq9SVj2SwEdF2TPrL
8XNqCYTndHmULeIWMDCuTAA0tbJJJ6vEatDUx1gbqKuJZyAgaQAV6LbGbQqzEenXcHEinL6BqWOq
HnMMLHeVqVdOD0QFKKHmPOoBwomeUPdjnJTQwofsqjrwexrdWJhBT+VaUX5XEH4RA2d9va8YHZQk
8amn266vwjP7zf0cmuFhtBiEyRQNUsWHu4IrFSoV3mHzHr8cKN96ZvuvTeNckD33T6G7qK+19xbQ
RzrcP3+ivoPdva07jNlerrsaoM4T0cjRunEcey3XXhnwPVTjSTaCbHyr/jB+lHoWbb3Ybo+LGsIh
Ade3Umj63yAfgULJC2ct73oT6eyMzGveywSAtfgs5bYRLsm8yymKLtmqwj/7gV44PlRocDZWYOTP
6rKA0fF0Ajwsdy0HDRiBDyiosRtXBdwmyPArWzizm8WcDpJxpi0qIJ+0eeknG6rGxBAvdpv3pdaM
y0wVhBT0aqED2UFSnnx5V94oJvC9BDGEns3zwQF3tYtqd96C4QWhUc+5X1Za8t1mOxjO3fihkn7E
FOOhmImRnkShOogbx06mo14N77EoYJciCs4D/g3rH4Yp6Z8ynZhZJaLGuCqyJ4YXn7Ldpy2dALd7
Z5qE9r5QR2cfMybcFiW5382MsyR2lptjVFxnwJJIh5FdOQ+xxh538dgGy966ak5Ed8rrXpfS47Rn
uJ9dzVUCyocfftBn9WzfjtRY5K/A+kNZ+Z5P4MpqyNlbPUaQTyhoaNrmtaSfsW3pWAslc7WKG+Vc
0h//3vfl8xR5QMaqGPq/ScRNrsOhivEcxEFRXbsopKVluPbZ0/XgBgHzRnJU/k1byvd4fZ/lExqD
I7P88JDOP6HcM656bM9+JXLfFtUaVmByviThXK/llN5VsM93RnjrWg68TFs+MRVW6ylyCWqdMn19
vyTrWhxs5GQyHUio6GN0XWJO6c3G9AA91m9I4lnVwlFHPnh+6OTdcHo3IrrEs1ifMgDIWGB7ZRea
yYh5rDlI62+Kz9evc2+5Kku1IQP5Iy9xiZIW9GVB+Rx38U3thweANToyPwoPm7GtCKEKL3nLtJHE
7XYrgxUGIyWVPMyBTXnA+5mVaKeoT6q9Y5anwQ71g1njgxXUrzoD8kQqi3605sW3bdP4PU2aJ6mR
hRMC17JwvEPh2KC8Ml19wJhNzhw20pS1di+jXooG4HkXFeoWebHmGwSi+prUDpDcXu1KJyQTsaq5
3M/LpmkHezvGxlrWybVJgxpkuYV6iU4ZONxXD9qGbyt5zXSnpzIJkWABrIIrFlozWXkprX+Lxy26
mHajNU9jC0mntRIIOuCz12RddQeDSj1JU7QhOc3g0qLV7in5k2copHYZLqNfNSKl0SHrThfa6mkY
iH0Xd+cgSAkAo9ih9dA0hyYpy7UV2wjk3ZcmzugiamjyRHKr0rvoJqogYmDiRF9tAj2qABhw39Ex
l25hiyihVYn3XzhBDTMob+SAop0PAVxqhLC9ZxTTezWgf4QQLHy3IypJwegMW7ijxUxm1mSDKYUb
m+xT08LPAzFSWQ1lr3GdYs9cxd1BHP1lkjL1mQ3tmikNYXUhxvgkHL0tJOVuOyvV91Ezr8FA8hE8
DaxAAeRLX3PIhikcTAn5MFF69VDamuem7dz1fdZ4By7isMqQc0/FEYTNvDWd6qaMZsxftCT0nqNu
lc7kfdj8wWsTY8hmqKeFsxDViEeo7Pp+uXG0onp1m+BcWMyL7GyBSiGArZjNI99cUuUjysttspjO
C3Ch6RBMiOB6k2NAc3VidhPRhkyem94xDvi3dq3Q97pmAMqyNKJ1rbI/oIFDPhSinkuEd/cYhvlv
Ejc0FXxH4xRkoQpZSD1bdAMmFjKWobPaQBAZKDruNOTM6dJt4XnTI4o05Hvja2CZYtbW1w9YTvIv
KfgLOaKNzGTeSpKhykAMmBmyfNuraMXrMe4SrepXns3vF1wcrG7+QhaKV0Ank/Pptm6GY56ZYgMz
NcdyqJJtUS/09sscCS86aRu5FwzqMjuzy/qUxCV0o6Zvxw21aGGMxEmOX6Mk3y1L4l4aQDGnoeQQ
mtWxv5k1zCNogMG+jcmrHLIw8OVZZkWhseqsuPLV0n7HF2h/p5Q7KMryyaQetQUB5YemNtxNIQDS
SpqurWa5VJZKWJA76YcIkfKqdvIfgznor4hPsKs0TESHkBg5u8koHoVAPS9Y4jHkf7krGYeejRTZ
EQ9tN13uQ080ov0mmLx1mwfRsYjnfoWYYitXzzzTvzpLdC3H1nqBqVbsOoDNa3k36UewtuCH/M5l
/uIlLu+HwJLIkSf+zRC4uclmzoqTnT4xQCyb0AQGE3UnGoqkA5Ho+hQa+akYFaQk4l5cdSUvmJRK
0HWGrop4QYFxcYPxapcOwi/Pep6NUH2StrRUYbcbJ0v+TUH6PQD0IPn9IiNpwe0uF2bn2Mo5Ndys
b1/lV+1kLo/RwtplOnPvK0WnrGL7W2Is4c6254qULDGznwsS3mUhy0xdRld1IHz2wNsIf0Ntv9HT
ljRlU6eR0jrjJkw7Z+9pyfKMQPZmRON0HfUMj0puHh2G45dKdTUKIzHLm3Dc7+8xzcw34tLnaEXx
RmreWp8gygccKruIPs6YRIRJiQMX+WRFi40AWMXCiCDmLEVLMFw49OkJLQFOb906O6r3EGJseQyT
pWbCZsDstqCLyKM0Ietiw17+tSZP4JhlaITJIW4vjmq8cE4yNunGryT8abcqQuuPXNYmLhkMAHzH
mM9galT1FcRBv5HaBfgl4dboinEdl5V7CaifISANyckhXytpGYTL60KlBEdrAfoajpioHQLHVkVm
PBrw0H/rnZMajXAngKkcg7j+mgtK4oja0hqOzOUGKHxX1xnZ5xq6ztG9KGuHNu32LllsmpYL45Ac
0hYytvgiVEvGJvP4SB1nUkGbJCj2zjWd4G13tXctcRWulWii2K4Y8Z1w2jFgYEPgt5JapLg1Lctl
WpcZmT3ShQR9rAN8454BkorYY7xKUiNYN8wYZP9P0fL8aNpq5DuKurxqbUYopHJR+wfXHspjTZfj
Ws5I74FkrBK9GF/lVyjOkMhMAIlSTYvPYzM93XUySqLm5yKPMNiobvKgKMUu7IyB9bVIH8ScR10E
yWd27HqbYQJaDUqOqrJaN1YxfnPLiOCPQLDQ24kTzp2ekgXzUmCE9oo2XbqL6zl4Bg6wuY8qAxTn
w3BJa63/YClVdoxxMti/7pVVFlX3WFR7yBuMLcPwIEvYVqVRFHCt38WzdwL7qzMxZExlFDQGKRwV
ytoGh8BI2Lv0oU7ATalf9DszDCr286B3Qv+sPeopBbzIg1MhZqJT8YaObTuAv6onybR34mcah+nG
LDFV9V31TIy38btC74t/BRFqGQNmJTUfFVLGfd01q48qcrKNC7v4IJv8XHwgmVgQcJyOUtS06ieb
iOF1LiczLAETW97wMbDDt0nQwaAkN6sGPOwIVubQ2mQQKbWu+RUSKokwm0WEmGHaLdoBfd3OTbCu
hgJ5e+/c7hVLCVhOISckRYp8cd2PPuFXDs0cw6mkK7n0gBm4oMZ+nLO7cnAOPs/UkZR0yyedIQtP
EYkeoul6Djwn9lsln4+1sPyLmuCotvOnVdm450i3kK2BsXPah6xlwzO0JtR5UQm7SVlcYRSvIYLR
i7Zi/aQ4S4UgEzV2QgIj5+Ly3Nlm81AwElsThLts6oEOWll9WBbapVzXzHXcddmj1b5g1ATrUbcz
bjCGEp7evCqM3XYNSTipOyABH4qzM6vBMSIFzddNt+HIADIuDRuFm7X3u8lyS8g0ebyjK4rQ2/RB
grCo1Ta9gN+LZSEaSorY2f2IZ7dFVKuNa2XIQ/TezYnOhHLJir67lQ5KOnsIz/hP1N2wzN9pqagZ
lgExFbqbJkTBl3ZFfpxSI3gYm+boGitmTXnqI/Bs+07/rOP6rRcErHoYT62lOc91UKFWtvfjXDGM
F2P6TMt2AY7CVWsM9Tl1m+rExNTdEm+gbjpoPMgTpvYc9GO3GoQdVYMLDa5rrc1F8q7Z2pvH+Olb
P3lIOMAHFpl1jkUXJxQ37kxio1Lo6zJCQ1u5rfnQRPyvSxp+gUpk7+6rHWb7blePkAtoQ2SCwpjc
KADyvlX3OfoEPOU0d508Nl7NgO4HivHzIOh7TkWjUR55jvG+OMVT4GY15HPRx8BsSUc9ryAYCIdY
2KjWMXaUa6q90sZwHiVoYlSxqLQ59dCkNO2ObiJyOjkmV3Oo10OxIqMl3aVCk5L8cHCKb6cBS/D9
v7BjIrWmpaCFKhKFh8Ls92nQ/CYBYwMNYWisxbSpRqNGpDkAJbMrpG+CUVfHkQpXydijD2yeFNi0
G6VqZzRAQHfvvKoyQ6ZeZyes9f0+bACSeGbzjhwdSR3Ge5CbPZ2GeuSiZZrpvrW8t7DPf0jbmaYb
JDO4pUUDyqPFHyIijfRbHRCt7Cgo1JlU9UBF0cG5FmkaQZUWl0xz33XF/irVlU3ubmvUfzViuEPN
JIRWs+U9yHUCtWy3RqGWM1kpaB+jGWEtLV4MkyTqpGY4LTaPC+KMO1cxs8OKfhu8qE7BfYF+RFph
x1FEzuUIipqu+4TVR/Ifafd33BGqE0YOWFhzY2IKKbag4kZTopXNufgWmI6fXcJWcz4dhStonzbI
APG0+zqOVMPPQhYuVYcHW0fG/FvTae8Lf12hYETTtrholsu9Fe1YbnjjEMl/Ms6Zl7sCk2N+VZGb
spkRhlS9dVYhEYcXvamZ5Br9WY21XY3Tp0OaqMeMuVpvFVEtTvNvmjUZ/q+//Off/vvb9F/hjxJ6
3xyWxS9FD8gvLrr2r7/azq+/VPeHD9+563muB+nXVDVdNwgtcjWe//Z5i4uQ79b+g+uVxRuxDNgu
haE6qnqQRkx+/bkxh5u8USYS7hukdXt5F0f18ljob+NykMxTpvDxs2A7cD50xHeTEF+0BHG2anSV
N6PXmHhs1HxtGkp9LifmkG7ueOSZmDb4TnFjeYMP3bYATtMET/c+JTK45e5S4rzMV01a91ut7bxN
q5sjKJYo89MYt0lZJ7FP8735kqr1BaTMqSjN9op2tnrXyqujLvmbvTySQDE+9oV4fYIjt9Qjlymt
L09FRSTaJA4qna7RWmnIRpb6+TaMoI0uDVZ0MV1HCr2N2C2c57RtUeqnE0TYdq915eHffyiG9S8f
iqtbnmOZDnYqzdSMP38omVLPWsR2aO1xJRONdmyveG50c97LAkvNlu8EIJsHYnyOVhEQrhcry67H
qIASbhp8xwyKa2wlX+/bvbjFWO6SQbKuyy4CYRmQr80JTEyIPAon0I9jjtuIhHRjLQWsuYOVcXDf
vBDJ5Rwtwr34d4YK15jmMYCUNK//Py9c/V9euGN7lAK6pXmupv/5hUNcMwxnYEee2M0P+VKtRH/O
S3c51xmeq8bCBeJUwXiymhfToSmYZlvbIFWztDkJh1RdToN4rKmafKtHU/aUhwRKJGO4xfBHbF0c
7UGF9g+eFttHhxkoVW3qvA3x9GQG9FmqcKczgYiAM4TN7t+/PNP9l5fnkcqHMpwUNtXhnPvzy4sX
8lbqMe8oNEmLCaNseqrD8FXOyVwLdP2yjZJo2VWVlr6rJpYowoae7CK7NXKgrecnc2CST94Ehnw9
PuVGna1qvfn4A93oDURSegaHsLgcZLH5wiyFdR43hTQnM1WIjwb1oaE26U8iMJnWgFlE8BHprtOl
VtJn6WeDRzGUXfLe9eHG6arl3WuCS52RuFI1wI4DUfBXIuVxrMjsUkyEjf/+HZPLzz8tT7plwE8z
XA8Xvy3e0f+xPIXwFtFVCELBYhH9njrDPhg0fd8RG9v288s0Rh4canZ7+RvbMSYZbAafFkffu5Wt
PkYpfOcM+hgLT/Rmqkt4MBWX2YFXtju1scdNj4101TnMmz3HIZM1GsdbTU5OHAzuo7xHVZUfBhVy
vhG9MQ4z8MeW5kV+RZtMXU1pj0klcuvzyO65IyCLpoa+lViKVkPEnUazu55GRDi2nzBVW8te/xA3
+cnD0plWUXkruJKV1aQ/tuDMLDceN6Nh6BcD6tYh1Mr10GClYk9WM0gfD7JXOnW4NapBO0mVizO7
9mrxuk9v0dub030ZmHauJ7JCriEQBTqVBZEuEyIUaAbLwU1BnCDifegr9U3+OsvIOn/mKhR6XnlA
T1o/quRrvslP9D//dMVp5RXoW1nNWK6j7p/u/u3yvH35b/ET//iOP3//366fQ/ej/udv+dNP8Dt/
/p/rz+7zT3c28EQJBOh/IDT90fZZ9/frofjO/+uTv/yQv+Vlrn789ddvCMg78dvCuCx+/fmUuH7q
DtfLf1xvxe//+eT1M+fnnpuvAFr/5Qd+fLYdP2v8RWUR8DzNopzVDJ1je/whntHcv7gw48UzjoPy
yTR//YWsrS7666+m/RfN03QuN6ZjariTvV9/gUEnn9L/ohuw0TyXBZSnbfvXv7/wn4XA/XP43wsD
w/PsP61Wjs6fQLMf8isqWHrDlnj+f5x7fYeqvgrqeuV4l94k0IU0asQbCLUaF8Jvl0Wn3qkKH2M6
ZKXuaDTJsLdy1pmFyEKdjMOtskw0suHE2P+Po/NYkhTZgugXYYYWW0SqyiytN1iJrgACDYH6+jk5
yzevp6cqEyKucD/OiiWq2/6XrUUe6TmuWGYD8ARIZN8aGKdZ7r75QIOirRDghnzjTs4DAbj5I8w1
MwnOnA/7zpyWY94e6lGQQhdYSAT6Ev177z4FRRmwAy4PdUW6wjZuWjSMzNRtCslMfm5LCXYRFUvk
+mRhi/QfeZcv6EBVAgzrUHloqrEaNySM+peqwFLosDDTy+U2XWQX9sb6OysPmGRLtb3o/WPAdixS
qE8iMzVj7KF4aib5XNZX2rW4jkw4tuIajutSpOaRCClWFAG3sNNSLObeDTRlPWquaR82kXQ2EncP
6j7RM16ipcx80wWRqRQqYfZy4Pmh2A72+YDTw6lQXlT1v6btyC/2vAMgrSHawEpABMk+aXIqct9c
Vo9qWcDclwbWD2tmOSbOg4sCQhDKu5tXLU/SrfvHZEuDTUg+2DixJABjNcynoC3egoWMAeMWJPIN
86FfyR8M0ed+pRoz5Vm6kO6hNbKiLcORtImtg/+Q2+ZfNYEWtSvGkPA3Cd5Ob/0eNrTgC6rcviUH
2vqctafZAe6pQHmHDDGB+rhIp6CThIrlHHPJbldZzTfzbhniBRTzdShJZZMFgG1t9kO919uRO6Yi
vvJJzCr9IqmXIPknLseGJRXzSDdH+7SkFzUbe4aZO9YwyI7+UkM/gJ58VRNDXz6tI4s+chFkjNRg
iNA2VsnARFm/TjSzwCQmXB65Dp5Wc75tYbmG139PlLiRSXwuCsw/s2Gx+sXENOd/Q87cXLM/tVH7
na3sgAgr4VHuKPPnJlp7dmnE6rwepZOv1K8ig/vRd2E3CDaOziXV/AutQRWmsSsCPj6lOtDA7he6
ytfVhty/DH6BFCGlgNNuuShwLwlUY/6tZ/jvzpzx/ZrVXV7Res/2U9b3137sOmlLp2NXT3+1kR0X
JTHjb0H4/6/Mvf14TahtjGnfGyOIHe+pZ28/mn+jqL5duSIldRjBpaQgDneW9sXQdz+LeY0sJ2P3
Mz+sy8nBXiAcrh4DBBkof0H6oSrKi91id8xe7LlL+PBu1rp7HLv8qCZ2A0xeKuBnkFSAsCGxufS5
8SxcICsp1V6GUDFsS/O968UjX3Vkfnhu+23CTwhLn5GJNWo/lp+/i+Ga5o5EdLhBbM5IY0o/fRvY
nMZKNDJutDqf4nFAT6CaDF3k/NUM1pEgz/u8MI7kUJI57ISj239pk/Hj2NPHPPLE4s5Imf5FOE7v
kYGRkrZB2KIHNEaYsDyMlo5QrNIeenRgkSe9Gxw/r4XBbMMFHwW8BInTdTHWmMtH1bnxIrYrbU8B
dF3k98HdapcndXzPixK8Prm4UgLNBInZTPYTq8o0HNQEhyDDST8/9IbF9tVEsL4E5rF3TKJGeAyv
MLi33l5vJ5IzQhRHr5ApWsIKrO8lWynpCwz9mXwmBmgM3ab43TK02AUyCFChtn1BlYk7eiv4CPz7
vCN1ot/4g1n2qLaZv2dwDoH0Zag4+M3RQ0hWv+Uzm/Jlme/syBiA4RCI07osph0W09Y2WaE30JMR
DEofTURuMey8RlxyuzqxYLqZdX6pEjwKfbt1STv5QO13HJT6tXr8wmJiBi1XKw+biqegFWlEQ4Qu
TNduBBObxDKmV8Mvv3M362MDcEqiX6nwvQdA7Ftc/yHr2/ch6N5TJIjrMoz4m8RFvyLXl5GRv9bu
1fVn8PMl8TReWwbdEZbAB1J5bmAPOAknKkuSpaQWBC81QV9wxKdRyJXj+BoBkUZuWUJvZJOPP7nf
dcMPiiG2X3AnEIGYAt7Z29Q618xggFiWZLwwFN0bTGfkycPCbzrBszVfOlv77CmsmdCVy28q3Ist
rUQjBUvbjKPXMQcIavcrZw4QpgNc/hGRru9hZ9pQ5U5FMtLQ5k3+gurxC9OKARnUfkBhjccV+0jv
+hw6jRxZBwRvGWOr3QK4h2SH2BnETev5z4hvGUEX9a/MMvKJG1Xg4FfnefY5mUe81h2kCoFGlnk4
njRVc+H6TGI38CbMTYNYbcH7NFp/VSaSYW6IqkSvFG74b8LmoVPrzLNhvU7OejcyAd/VjpywSzBT
K7TXyR3X0A2QLM/Cv19brHRjbrIVhFM2Okylc5F/dKOtJbgLxrgRv752NFrQYJmZj7Fa6wfe3gSR
VR1nkrvNgoJXOsOAY1jVvKjaj1ktL96WHs0ijbNhkhzfpAZWkHSiEgU6244jYOoNmTOEkJqvBXCZ
E/UzqaZTd1JusUZ4WN/zoV2gVXufBGs9EeT7sqT5dR5VR81k+qHfn5aadF9VsLHQLY76ucwjfy33
VcotaOedm6iuACEl/BsdC+R+IahbI0ky8nLSXqE0YfMALwlulHThlNOHm5PhrsEofjsPpmdxvGkY
ujAKLzhoJvjs7TwmYwYv1HRvp0rrQrmYf96wHHSvZaDHyEoEDWHX7llj0w59H/xA/lP6aNG6AWd5
sRk7MVZWEmjpt661vMCLETD+znGFN/7BytOCC1SFqywsfsXOSMiHoXvtH4GVUnMAYsI8NLH4TZcI
RNhXQ1pPJ9ZD1m5UBUKyAMBVRWbQszalbWj345u2lET4NrkWNcUCkccq9xrEdE4c04os7EHhNXln
qhU0RnQcUaHIQhT6TtOtd+ohGbpANog4K09kFlDz9QsMms2Belgnmc+Ry42nIouOVpiAqbeAezy4
1pqLZV80IHRXhGBQ1uRQivGnFsjDHBLBDQ01Xpn+2EP6j2v/iO0+UWiuiC0p1x1ostsOOwZPcch8
+2AvOn14xZKIvmwNzZRxltH32g20gcTsdOug923s6RUq+JFDzOfi7qfgts2m/aCv3xCKE418m+t/
bVxmxlztnoJgOiLHe1zLdudbHq45gYFYbAIAYnoDiWWIaT0zBJj9E3TTFAUrnX8KKC37wxhxt/Xp
6yKqH0GsoVe0CO6XZ/bIONfLkgRNJ/v0jPtl8iyUp9f83IZIhcA9Yu6H0r84v0UegIlu71H5YxU1
6qTAshhdb8K64GsxdOjCleXSfepLxMCTEW1acspXdlxbJeOX2v0JMuM1Q2wStM4LT74MDac32bRC
5PHL57ZyCsKrWN92Rn8Zy+oLfCATPK/WSEJJmTaYFKsrZ1aWT8+dkPc0UDx+XSNi6b92i/vTOxlB
zqJPUIRsp8I2kqEqNpB0WNt1fuZ+Hm+DobMY8COfNCWS5g5t+7oSnbEhqs67yUYHXf0B3LuMXomw
y+kIPzBCPZv6Q0FhaKi1CzU5fnopxyWXb4yNo9oFvckJMC5LqFVcu5Vw4KgUJnkQK0KvVGfnajLL
ww/j7SYUbpEcUuxMAzkAeCLs0C7Ymc4AQVbPDyID5komN8J+3bLdo5X4KbaU+sVA7f8Lj8SP9ZUC
YMS97K7w+PvWq3ZzV9eHYWqhkLWlFZMrxGp4tNJIn+1iTxLIhqK0fQgK3ecOkTXD9L5GG/lRtGWa
+FeiLegoUEkzPJDBXOORQnuPMOw5pY7fsdXVIr3Obxw5VJfO8dG21i01Ibu1AKUHhNIC2GJ+PWYp
mTM7Jm2Wp0m0LNON+t8CPJulxGXB1YlbVP9xFgRFRjUOHM6s+oIAoGd11puNfJ0KAw+bmWA2dor9
J3KfihAjm15RmgSOQp6MTUf9GblDaaOZKBCbJXI7ab+5LOeGGXaMa/YJMrqFGNd0QBVnyaOWOC3b
i5X/TbgXvyC4bjYSfm4ToWnxwdUNimZrv5HMCyyg/Tc6w0muk7a3yvUjza/zIkvbT6DP6Fc3nTyF
eb/2nnMw8NSGhd2kCRB9QlDCzukP80Yp0BYI54IUf7pGdwiW87bxnA+dnLLEIRpakxlCErLj1pIg
tWUuntaBuD4dtZQ7rH6Eswyt4bs+WzkXGZnnvhr2k2lkOEIPHpuLxCw2NonZzC78UeKsfIIj/kCw
+HDy9JqwhKqN5jmwjj2wd2RhM8m8zb3eWhwNy/g7BHaCLZCFBVAZYAH63cIdG7fMPNitw1ZxC5a1
S5nS92SE/jQ+fEmv477XZ7INyuUDh/XEtBcvdCUw86bX7sNIMafWnO0U3/7OwCDWZaI/bBmaNrcx
oFBqQ9Q0uneafbZz6CJTSMHQ8pqjMNenVWcNNRYWL7ehJa7LHB7Ld4NVMGf/snRfiiRm1njaI2MI
4tA6+tetw8rtFGcY2bR66V9wpds26/yK0nG9ug3AK3s8mPME+ZntXbO3534jLJq/NwO/RdPAmazB
j1CiS8yFUoLAkJPL0xW19RWkZsUNEzUKfhNLVS547zmYXDMvo1JaRqQ7Dvgl5OTBp58BOaeIIIB2
pFGqDspZk06fNfBMJQcZiUxIycy4SzVeTNsveV30+3WSj2np7KjxbXyDO5Y+/t6oCM/BhIPb1G/9
KFPzRSugybOSTnLXKk99yoJ6FiBwbU0P28W6+GzuPMnpItkz1xWEc4aZLSTR5m9FaQPPNICq3ms7
O68XsFfzEOoGO0GuZUzNE9y4THsV5o7V2xWYQ92y5ug4mAAXIR7AGQ8aWSHS53CHyth5V10kzQ89
rQIvyZGEbe6XUBreBW2gDVs17PX5EPp6H0SQreZo8NtpV1fNewXVhnghsmsaz2CQML2UV+IYdkcq
z4q5clbYEcbZyDPomRzTupG01KipDDPaNZaNJm22If157nu/2Htys2MzQxAWZGCyuC2jCZ9szGR3
wiBchEj8YK9rExJhRgZFwDpdD5qTNlJ02kv9sEjj36wIe2nXpWP1uJNpiW3ddTFhCMvkFupvhtS6
N+Hl9d57tbR/+lXLUNUNe3xzjO0cehTTpN3m4turAvejBCBbrc6p6l7dYHp3p7SCaTpLZj3NbdEu
IPkni4fvCk5qtSANS/Cq1MY16WrSZMAg2/SncEzydlHs2QB98UkPsVDZva17z/8PJcYZeG6X10nn
0sSMPXoR1T4tytIZGSVV4b34FWy1ckORXJWLfSXeE6JgQHziPNyhdDqhTn0w++aft6F5ag4ctXbk
OF0fOdMkkBTIm0kRpcqQK2gl+qfZZzzgjQdzHEjZWUlbLJWMsVZkgfyXoUGi7UCC1uveoRkyhhTZ
hoQ2EF+6f57SYonaN0wKGbdS8GLI8WeF2ojNAaFxR+ZWnw2fg/JFHMzCDRFBagxhdOiWHNs5D5mj
xY5Lrq2L5itaHrh7eeWN9E2ZFQ2q8aOv5bdfakzfdf1XBlnCbpGHgiKeM23edwbvNGIWGffNwc04
vraBxsVoEfSQrEYUFBQCAEo87k39gSlvP1XXbJ0aLiFJHp9B18QzAHG/KT/xLHxYEmuO/UaR7kWz
6H/non8xStQAjZm/IGrrLYeDolr+5dX47lEThtIizHzsnjDw31V68Tea+jdL0tC5/pdz0KvmyioK
qKhlWQu7ZXQMm5zB4Tk/tjCplPTnbbUeVS6SvKGUL+r00LBtaBt8PP8r1LDa7NljPPlW8ab3vgj/
/3NrVX/3tvGuc76HENR3tY5tH4PYHBZKHJaZIsbUcOWxBz/4BQ1Xo5E4UpZ1BXimJRzBPjLuDMdi
DEIrk/gEYPxGPUpFrFMbWIK4zZR59hmmAI/fco75VHCxevOuxrFCvRgors54arrXLh/3UKe6ZDMs
I8554KkNiawQ21WoQrcwOYnXvCEfuHplJw7P+QFvD0Hsutp1G+CMUnzro/vZOtbd3CFBGRRECqSU
sc55p9HtEQvVQpdqzOuAFZn18KPX/8MIBXZPR/7ktBZgpJ622XgKGgFyf6LfvUaPpzpTuYXUbZhC
ZawjEbtBaeKn5s80DJ+wjmc8x56EF00HXyqkSCvDtXplKQyg8GS6mYhX9T24jA6Ra42J3bUMB6wz
/spYDNDreq5+5KsOvIv+2Fbidmj2qAXDbcZEFxi79vr/O5r+nab9zlzVczuCmNHrvd95AUITnamw
cvbNVAwM4beYKiin5kbvx/fgcNcH88hnbRaYbaqXbLBfMFM5UcC4NGrz4V1jsE96JhKzfm4+4OV8
eOvXNs7vykE6pHiTKoeoojxjeM0Ees7cZ3Clejz5xmnR0P025si8THB12voul9CtrabnLc+CPwBD
X90ASplxRcpCLJwyvozVAuS9WN8dtGzgChzBk4kleWOrbGlLZCCbCITCX0Eaijli9nP6GsLX8o6I
gB0+RwGJCnetEYzX3CT0PfV6cmRw2qyBNi3AKkST/zEio0Td2kRWYSEwolZeNQIihd7ejf14MSpl
xUCOJVLhpOZ6j7wKlZG0HVA5Es13fva5s3auyn7XIH9VAz/sNPpe1HO3XVv47Og0EP3tdgYoPNxo
arL2aekzRlacOE3T75H3iXBc7PutwOPHEIZZI4OLdmJb0KE6AYH0AKKPhJfUSuZtowQtr9zMWv0W
C0Oj1jXbaOzBDjat/mk37ovXKBVXPcE4eckRj3/akktFzeHndyVp7/MsL3pq2UlOlmPSAw4gry1F
CWg8V1ijaefSB33i699Sdbsu0oka8Lz58Obq4nGRzFlMNEcRnzlvgIFqAggumSAs9qe6CREvlnQL
e93ps51NEMqqQXUeNEFlhCFLdFGaF92OB4qdIjFupbG+ublREcWDzj2VWhfnqtppDnfw4Nl3rXJI
31hRLE9F9la2FYF49lcZIHK0ObAiyuAPtvdfwlqJQNq0l9FhH9KC/YhS37P42WdquKxI1FJ/NFAA
lgGfpOs6ZOugLqGuxktuWa+MKzrfVqdNsawWhc16M4OR45FhlLNq3SucYDvDyZ/q1v5esfZGTje1
uwaoDfMdwGD5hm3L7Z0yzqzgMLrOP0tcgXNDmUUmSDE+GS8yieA7FAugnXaidB66hSkIOT6rRyeD
wAg2rYMIYRLdq97rfYzOeYvStNtuXO03x2JUmzV16cgUwLxCPvzZjQO/vB+D8Ttns9ax1MrgXUZr
BiG3rxqYU8qtEna4b6t0e0SrQ5g585zYJWBRsWIQDegkHXI8zYpET9l9wPy/yHmGNJsiNGLwGrrM
drBDkD88uc1vqn318j7HzNQRGEeg2tnA4lt6ZqxEarJQshf2MwA4en/Ld9Zl8BmBBVv6u21QhbRt
Ombybew6mLlIbNhD0lpZPRn0M7wZpvS0l2Rxm5ogsmTtEsNF/emoDg6BMD4r1oKrYipZEyIRqVY+
F1pAvPT8Ms/uqxz1646tImAst6O8dlGByWJBw7VH4VOdOFcWIiwDFB+LqcbEsloqwq74SZ0s1NOP
gR2B3mcvlnMNz+mtP1gT3wSckJHnE7PRbMS8CE583eeeyVwHPXAXnG0XXA/5Z282pS6lg/0wd/xS
2vXxdnqWUEM6UpfQXLlZin5zYFRSjN4RGXRoAsqJ7MBdoq7MUSWpB0xbOfxkAE1EsrEUbYekwhmw
UIgPBg2EX7D9X0mKzMkTFT2ofgRKJ1NDU6SQ0k39T9CuH/7SFrHWejZ7UKaxhanvfTvI48aZj1MD
Gcb0qluO5j8yy7RYh5JSU6APJrPWTbER7ylxRifmkjIitPdfWzvRW1TqWXbZP4kZa5H1R+BVTkjB
nCUtVvdw8a3kSmA/S/WwqvkDM1eG1GslCXubDvlVfd9mhnFygy8PoZCf2RPgQO9ciPxT1krQtkg+
KHcE4lpSZPlBjiCSt9DwKpO+oVoI/avAvU+SQMGTYY1nVXlPWXlTc2j3ECDCeh5R2gWyi1uKqVUC
GmjXnJHd+tF79sqxKQeWmwH3rWni65yf5Zb9C4LcoHEZKKtbXrreZYnjVP53YbP3GGb9jRtxTjCA
AhWs9Xu4uXi7N/uwacUX2m5nl6rqb7OYbJugF6Jq8F1GdgR8KqvTyJ/ub701+1GAd2Eb81+ZnOCB
aF54NlJwY5rrQXVC29Mlb1zpd20anLFfsomgE2ZaYa6Mx83HQLLOWEiXjZXUw2z4IfHzuVfBfTm5
DHkaCX+YBEUp9pO4aDq5XYpdbpKV0wVkzavoNCNK6d4RAurJJjwVIhxTUWrxZDkUtt0wpImSQCBM
d2QGCPXCMP3P1JRvnZry27btX4tMP7gIByI/94G4rOoDtME/u+EOofbiJuZ+8xhhlzOYuZXrl46s
w4OQ3Smvck/cjWDB6MJUpYuQmdVk6kzY9QpaJFkmZHYjjunzKJDFDbLl/pD6kqbOagVoXKLeqq78
rXz/ExhUWzM6NAVL7M06WxYflCNVlRTl9Nl0yOuZ0o1288+ovLBbBIPlDnjfA5bbmSdp6klaQVqo
MN8UIMZIXPhuLIgYrCB2gWf/ZLV1zHznguMdEtUUm5pBdZpfN4zRIIf3ord5l7zyxaqZZA1wJj4F
rh8UgU5HwJVd7vRC3LnSik071W4XmScLZWLSXmde5gJMH0t+HqOZP0J3XR87I9hnCKNIN2x3rgFq
TvfsuBp5ff3N3HUmYm5bPjSEcDwUxxW6+q7RnbOzrY+ea1R7+tVyu7Zh5rfDgb8rMmZcYm358FY6
aVTs3PtuUeLMG3/zoObtcWb/tJbuhZwtL8zLyY/WYTnbuW2FSJe7UzaJcT+lDcET263QVUA/iEEA
sBrzyQVc28kexLdfL3NcedoHiOY4y7Rr2t/QxdIrPnEi6t3Vg7sQD1ktBXuaqWSzv87gDWiDk2Jj
/TkOZ1HX5DixHZicedzTOhyRQjSxd/VHgwefEvIVBekztem+GAUkyX7IH1vNdSPSt8vmqQqgLswt
q8V+AdYYEC+hhPAZmF+m/4ExPka0hHAhxikOaM+it1rgR+pQihUgMBrGQ73oPm0o01ilPA0SrPlA
XMkcEmcJODTHOMOvNScBMrI4WyjoZ6PKwtq85O2s30+zcjg78R/Ornqhzd84A86WowoGV5zmG5Hd
etDxHfKGscMim4g4cJPNVqys+qvU7GGHmM9NierblJslwnotffdY2hjuPW2W+6Igq3DmOgMOs8Wu
ux1lU7yCmHRxXtIW2V4P75ZYi9gM/M/W9eczFzxSvKtARK09E5nOu8gx/3RNx2HF3UYeUMhYBt0n
ad497yCFjuMQwlE5xx6LVrj5c3ESMKZbx0STUxIFqfc74VnQ2DLvOJUji48K5Ztvr4A2UE1K01n3
loDN7ZVWtNDO7AHjUAcwEBMiMsdu2pPOTTtlD39kEXHToJ5TxC2y+a1ejGAAx96NtPIjFE+zgrec
BXwJxoL4x+wwCli9em/rOoYzvj15BKBHKH1egw4hu6m3t6ir7zn33pFJcUP6LARx3TJM606d4Ty1
A1+FtXV/ngmT1Km9w6zPX2O9HuqN+Lk1uJqFm/Wfw98Zp7TaMQAI5qye3h50q3ytFHvKwTV+zI6R
O6bUO7vvXiX1b2yV3kFTiJ1JujubOY8jgBQvVBu/0cD4bVf5/aHvoQ53lSoSzSl9hqhcZ5P3igNk
xIyqvTQ6BLTJ0AhKjlELDOdF9mXc+EF5TMcTlkGLCiQtnirPOMMtvOvK4J+/VusRKHeOgKJ/z8v5
J3WJyMrT8tTqh6mibUn1fQmNnB9tPqXu+JA1w6k1aZsWw6iP4+zuK29tQhxyebz2LIEx/RyLBpDw
onFzelqJxaitH6YlF+BLDNDtDYR2Qw4fnj+4cdaYRbxyjoxle6Hs+nVejRTCHvr3o9/2b7BNy9Dh
rg9zGdyuABexCcBBYy91Kcb0yyTtN2beeVDBrGIoxN/tGPxKv/pDJ33NBdmeGs3alc7yBlGAFThv
lVM2rKQ5buJZl78wIkIt3/5h3dtA8vhOjCuTDaB93+iufSOt+X5eWH+q0WHUSmpbRp+K9QB9pRju
OzBoCH6NHpoCK2skydeXFnJ1m5Fg6fOPUKKLHZY9AhjsLT9PVvWTdqMW98YkYrf3b+BzfqW18VX1
I7nUqsFW+oaSC6f9PhVde1x6PqLrtlIJeeB9vi4zs1Pas0Q/bLPcbZ3FbjgvGTnN8rFU1iEfSkmz
6d5WkOojsx7TfXDlk9gz4zFUK75hfFEasXzfCKcn1tRcWb6u7PaJgfzoOQE7elHWtgUBYCXpPhJk
no5ReOyDd6MBydmQQDAVDDQHNDDbGntyOgw6PYkU2AkUW8vzZmETsLP+uWscP9LZkZPoWdhh2872
wUkfFaI60S945/UGLZjaLiZO8cVfCE5SxM7bSHjcJ6/RD3M/vzdzzYVnBr8lcmGu6cNGOPnBdfIY
r9KTqo0/nSrRT4u7yWL5C2/roeybly5PM957uvpcqssMSZqY0+JC5iC35MRgd3EiXyf0AnnQq5O1
FK5ySdjls+O/LYT6XQv0c2vAn4ARscRVYTVRqUH/YjzTsTox5LSQ6XL1ollmd9JedWdujl4zngpH
NixqKyAVNIhFb/zzhkwmYOYe0PdrVEcpEdLTksB4O8HFZpQL1iuqUsuDlATQjobnbBFfSfoj4RO4
bsOgSztURWTwlUArw3yrQDjbtBVXVVK2qvbSZZzK1vJks6gsxI9rFp9w0AhgAF8ei3Q4poJB1KTS
+pRLukRU/dDG8+4R6CMZauU/K6irb7uCY1Er/ddp1NEr64+BO/qhpJakcp7rc6CFi1gwUA3Y70oI
LDldB4+uRwM6tO3rmFtHW/dfwbu0x1Vzl50+16ceQOVXp5UPxJ7gzW7J52mcodnhm7MSJnbs9Ld7
PGvEWYkb1XXfSNVis/SdE2sI7rc1+4eZ9ZiDp7m9ystS6zOVkC6bjXYKeOGX3y5vtYctk1faDzFR
+vvBlXrcjPaLcCEObS2TnWHj/c1bXz9yIr85U6vtgkI9ExWEjJzD+5jyBi7pIO9yNvQFpIy4X3sG
L1u6RoxEPA+8jAikyeywjJnlqS8jpZ9l1+tDHdZVB24xG248mwC1iQUDRi+FSXYYusSdM0hX7GmP
UdNbE5Ft9T1hdGAdfX292VDmM1yTX4NHQHVmp795av0ps3u9nmRFc1hJkd0ZZM0jUym/kQBAHGTE
TvHFQHtHiHvGJnANAU5bCVKEWfn8pkGJE5QR9qp3X+SLMo7X/fWAVxYnR7/tu80FDzKpj0FiGSbo
or41J3vfO86ekcRPbepAJV1Wcj7gKvYFjFFF6DNUiDIrvQlwsq7G9IVY6brTZYunUO2EA6mhlQE1
F6kOH0TJynjjuBJWfjtACN60tD93zUCcC8ELbPU5JwpgKq6/w2SBRKmuwDF3UIvdGv7S/GLr5QEd
Ig+5sKjnqOggWjBH719sLgGMhtC+R0c8NqL7WB2gPpMdwZ6drvXmWbX1uaMG21rrYGIGJScKukI1
M/RsUeedldOdMdaGW9Z7O9/tNUZRlHI5JiF/RBzW+wDmudpiN2MMK1eilwoGuI7Hzkpb8tMSBLsO
p//Jz7cDuBIWBfl1I3DVBwojCgxocGXn0EH004pDq3+E4Q6+lfGOjzmDI9l7UGI8lJp3sWf9iHYr
0QfvMljpkdtlvQGTg74DyVKKWCgnhNt0W5/m2qN8W5GbwLj9nRRkzIeykBeQ0mdNRwu0SP9B8jUT
VALFnHFHx24DnhB9tHhe5B7KLaPbUvG3aKsfur79hRAU8qf9U7Rjj1xUsrpaBYoTFjmzejELMC3m
8nv9IVO32rmevC9b4w0wx9Pqi+cVFSkX7rHNtodGZM/ZGLxMhKy6qzg2OndDnT2X9l+wqoO9ZY92
vmKOz16tMn2pBucJx4JnL28gP27LfHkpa5eQiyfGDcdlk/ep4d8WxG+RuEe8H0wWxDHwmJLco5/o
3UOm5D3e5Udh8oPOcPit6qtPH/t2OPtMFrS+vdNEcCB18V1zzcRggre6rH1JpHXnO7r/01QyV2tf
Uk9+mxVWbFSAE5NaUqDglEZ5R8uaZVQztnpsrINTsM0MJu7MrAEwOmTgvgvzGbjSHt/jN4TBaMoO
qVfyu1LvmsgfGQAd6fzfe614WGz1tHEtXQ8EFpKdEXnWtGvL76JMP7lT/lzJpTvb6tXNxR0CEZYO
Xo1wqLmxmWBLkrSgWPn7Tt9OS7tehlV7JAb2psZm1K1Hh0Qm3x5Aw+Thco192Lv99+zcAF1411qS
6TqRTC2gPtj8pbPtl4UsNB+RXz6cccIkWcNEFkw+WUnamY5N2sZ9aatP6H4nt8/emnZ7DYrtPC1k
UHTLn+eZ371rXAZAMU5uPVFa92RjWMtB6PybAm5Hn0bgA/85V6Wm5pwXv2AyvbzNvvaoNeuJ3w2s
GSENrVZfBjneiDYu9fcp1++7QRLvYLsfqczesnb8kuOtZc+PCGa+Kvo9WaA6buXj9oF171/dtHcq
2y1Ar0qiaS0+FF7BhNCnnTPSb4g6aQLxCqkrWYvpMW+DU9XmD56v7zcbT+pVOYNjeUxbZLfDY2Pk
IJOO3aguW+ud3RHqSrAe8P8CWMGSDEcJlcJ/zJ3ZctvMlqWfCBWYh1uSADiPoij5BiFZNuYZSAxP
3x/c1dFdERUd0Xd9df5jWSYJApm5917rWwTE3ogccLvR4ojZoDOZ9xGdzCLH9LmMpb9kuDXshK6M
xzHDwFCp0ddEM2AVLQGnRk/rTXkx4r+WQUcnfX4Y8ENSQpfrSTwSBUdOLT0lk7Ybkw9+/rKN6WVT
hEl8jeMons4EQ6mGV6C9FB7I5QFEq3bp1dY11RTKvLir1vQq0uI6mv/z5w5iqWDfd/lxVOtP49Lr
4Y283msxJXeRDO/Ams8iLXeq0z+oRtYLFsOxrWOjtNiu+ntUkELQBTeyDeCCn6WJCRTC30Lun1Iq
v4ic083+JIfyVS4QyGfLmMY8ZmN8nyLe/CTO6LjOMZMsrQcz1EiPXovuUeOcsceCA5hvtjAZZijk
Hon7SFZyFT/jIbovK4ljjxsFULa1sc2PobqGTfo+GPk+BCBkgxbrnu1fKIZjN61DHg3Owdlwnspr
q5B/kLt2ezWKJ0XMaQCB29B1Ss1xRrJDy6Hxxng6yhWT0zS5jn1yr6Vp/0/Ul8TvZahcI6Ic697+
bOiZ2VW7U3SeKUaQ0VW6ZLMHrnVj99N9WeaWv8ps640J0FMT4lkjDckG44R7BPpzfmVwczfl+G6i
GAtF+F41H0M8nBWTlbGLX0yQr8DYzxnpMomjn/T6J+v7c0ROnLCma6FJ/z5Y20Z3TdKfSsn8Vzov
78dZrqegT8mprBgebVbsNcGYaciuQ/nIguioJV/R1Oy7CWZNG79rSXiGIfm2vJTBJ0hMEMzVGRvZ
KTC1lzH2cMOkx/IFLP9+rrVEDPsmyC+URAd0aE8idV51HB9HNrqgSz60CTaDidaYXe9XbJrgCYbH
ckcpwibb7PdUZVeK5nuX6xd9Cu82CnsnzzkFijvFP8UHqiNuvlgmOZ4+tRWMN83u77LNa/XmeflZ
pgfbuvlqehzevPEpnl8gQG7Lh5r1+Er51qq1r03zjZHjW9L3xAEEn/82Hdn6VNWBIyyD4egdaegD
qPcn3vW70cB/769TX34XzQjxFe7GoPoRobQKnWu6fyATXVmqf0Vzjzb5R0uElzsZJ/fobXkLeZpt
7e4olOBzeaK4VmelV15CDG9Z7yfEqKrKdKjqG2CCx9Do31ZcXDlJPZgN3Mnr2vaBDHaqhKHEbSOL
53L3hsa4K1TkC3RwbV06OFX3QNNDCqe4J5L8QlIDpY/Tq5Vf60z/RK7hj4nhcWeyQaSrZAqeaglH
kQd02ScHHRwt/oSUJ7JKhtsSgdVDSTPCP4IlmfjSd10y9raMvYhfY/D5b3st0vCtl7vz0OQnpdTX
OXkjY51+6xpY/5c9N7fAC5Lg2eR/IYxeOOg+9FG6RUF7jgde3eifDA/Pi7iPwVZbTcizi5Nli4es
Jh89j5wEVaqZLrD4n2Rv3Sl3IajsovHfMWR5W/++Rgc1aIslSUNZhrKW1+cHTvD+732a6l4Sb+Es
/0R1eKeBwDnv1/IpzK74YAW+6ebescMFj/QYw/At0dMPNZJfOTdFM5qovftn1wcYRubDgGTG2WRt
+9Qt9dKwbtXLgDGdnMdIdnoeeQjct3bDb1icseCobIzCk/mxVT71MHoum5eqLlWWqzXFd1e1vxVi
YwX1k0lFxfAofNcIguhZQUNNusO0WZjAoM9WXC3Ot61PXusJMKCnSfKp1nuXeM1tAmUx4UxqUbEn
Rn9MLekNYcUut8oD44+jocyeI2XrOMo5Vaa3ZWdvnJwAMDKz4AWWMfmM4FMUCdGUpOiXwGjWYZWf
NGtxsnTldSg+hkT56TOJc5LKsli9jXrxbTTje65Zf9pBXPLsMkrO3QwiXzbJ7tTFW6Ky2qb2sdJs
Xy+J02BooYR3Y5JXZqGRwWltQTB/9FO5netxN9lks6OszHvOy6sA/5niVFtb3lgjLa9+3tqIi9Cx
+EGnH0XOLyB1sgoymg11vZmQV8YBUWWBvi5AJs9ZAaNoaX2ZR/DGp7DsjlOya6zeR599kRnkjZkX
Xdkk4jMN1G1GEhxmH5IFhNvRqO7kQyyTHhkZCFR/qmQxCop7Zrx46uNLHcMxx9SENsU2Q0Bx9aEL
BULowW2I9ZPVaRchlgHNQFuL2m96J03nOIDgoFN3XuR/gb2k4gRvSsAAWc1RS+FdzDZN/YcZKsdL
g/xRjjBoPWUZCFEs70lmXIECWeP195brvJwokSXKTnhE174vcc2oggSlatobIj2HnDmAlCZOezf7
+N4n0w2zAZLXyncM1jQG4aK6ZEV6tREh4g9jmDOj6ox4JyGjBHQSpJ4iJBK/Q+4iNWFF6sWT8O6H
JiGLTNpN5bSLoFml65HcwozlhpdLP/JJyvky8HERCFCN00lExXbWUYhdrM84tFBPV4ea1tZoOn/0
toCZGK5NQyEqoUHIo68d58eCSdcyQw8ZQNu+ynIm5D9Jax8XdWVn+YlzUg2kOWZERkFKThjmH+al
JX/m8CSqLXSy5V3y53Wfr5IMJmRSMwkdN0Lc+jzFZz1umQQTX8ftxZsJ8Ymk6rMAa9jROMjR6ErU
+sDVtmM4ePyra9NLheppgbmLp5gWto2VuwDnMp8EzdugtXeYpEaASJPqqpbudROWoJTOTBC1m0bN
Nu2lWnJMY/KigmmjM6KBk8iDK62r0d6HxCCtQfVqqdiVuXzBILaHZbbT6shvAWwqxrQdomzXkRer
T16Peg+FqZvWpJ+ayA6hI82JR8yuuaRFcyQd5B+bGtzgARJ8pKBj5/7RkLiiFOA+RerqaK493W39
tFwB/ms5Ly/fAgk3NP+JJZzmDSO9u22N71La+pYjnxwncEt3lJ09CFqPrgLM7Cy+iyHaSlrhU/V/
FtFSqkW3PNU/k+C+QHNECUetV1/jJbDGK8r+z4CGOVVWJWR0Np4lHwwe/bmc4LGNb2jJjnaYXwXq
ggoyXlq94LjvkqT1l7sgk6UT602CRej3YNKqMYiCmPXphkCeITUlzzIZNRfryLRZ7m+HI2daOvtl
w+vQYIZT4IajtWtSGvaD5A1B4zfchVFzJ5WBiU5CbJ7CzjeoF7mNz5adrpN6/B3IDoPlaa/wrkt4
RxopDg65pImxabC2KJSr5OOQebTCcwtsengwMLkqqcQSKJ8MwNaVpK/R4JJPgfMJx85yNK1DGhyz
h9sY+ojhLT9mR98Yib2zerY17C+5xWoKRGnCgTHBfoa49Fr+f5wrPvErDKQHT3S6aybbSpdOVCSr
5DgEbg5cHFXEeTRnHx2121SjF0zOlh3I1YTk4pNaXEK4h92szTagqqBNSO7MxZYgD/NonpmlCxaD
RXJuTt+LpmJCyIgv2F82wjEmC1Pk14ms25GUo9GJDhL9vuhGR2A/6SRWIBYskfC39jnXrW2iVJc4
0S6q3fhy4PgJuHUmuFroEaaEg87taFiBDh+CyzxRDRqVT2qnb871Z6WFZBX0btzsUoIpEHjSQZuo
g+1dIYV+w4/a6qRyVU1rIMONpTXGcymaDc6pjUAYqiXNppUanwQXV8vNo8lgfMh1uluDq0rpjoQu
5ozRMeESOAOe6WlrDsYG2957lfDFccCLkcgv1RwVy4ZwkAcj/Vc8p/teRynyvdxUJM3uQQohzNjZ
Y36aotjXkaMkk/knyXaDzHBuVF0ZMJsyat6/6lDvHiGlTJppH3UlH7o48iXlMwiinT4UbmXQx1OP
E7dKQZFo43A2xFduSOB9mAA12Skzi229k4l/NFQcyLqx1YCC6b3w+MV8O3SY1lh2rCBf1Ew7K3f8
vLZ3y2Xq/ibgTl2CoIDZrBy8hv8uOa9F6NgmYChHb5FgHE4K6mZ5k5OEgDhxfDoOK+6VXz1/pqUk
LGGppEHtBY2KJYpDAP+bLKTFYfTs8jPTAs8s7R3Y9puqa5dW1j0CJW6x1B9rPId0yNasrUwQdC/W
dfa455Je1EcT+OByi0pm1S+WvF6mlVB5y8IMDHMbxVtqSK5Jffi3Vst86Y7s53T3ipHQrVQQKIGG
tvp3NaakR7JZeIMZHY2KO1jEvmSZO2IwYEOiUIp7TxfyIevADhbZPlXFs2IMl87FzlLhY1AqY9Jn
u1YPUaCjGHb8gLSZAAYhnnAij4xzxmgcreKxjYUXtfNP1zT8vZyOTPxa7uS0jRePzWWustNQSfDs
OGvpCGlRrrRNdJwFN12husyutyjGCDutDmr7oQ6MqkTrF0q1yQkzoa6DPJCR5JDYcIMKD/20Tydp
s3zRtbXk7hKtYBT77DZzJkmzt7BSGCrqwOc1FwHU3mpsvyrFubCyPayBbTPJfhDjVQvsDWyAQ01A
HdLuS5CdmrK8xnGxI/Jjn4fjo0opeirwA7Gza8hJQS97zAmCTzReCZHNjK8zQ1oh8zUQ40DYhL2d
CkamHLkB6HTgiKcZ43ebodqCQ/WTqYnmozAqk6pGqiJji7qSfS3Q8gdPTZXQ7Vda6x2CkXBYba4Y
EOdUAgui7v8dCvLfMz/+CyTkv+OG/H8IBUG5+3+DggDjaNP/AgX59wv/CQXR/0PRDcuyTchPSDsN
+B7/CQXhJyoqAMcEuKkrsgKO4z+hIIb+H7ZmOojbNBu0kGJDEvlfUBAHyIgqKxbqFwhCBr/1/wAF
sRRjQU/9byAPIApbBwliGbKh2yC1bd7f/wkFwaShhyZZZOs46C7S2B1SojAIWTw0ykOgHENer61V
bdoUg+UFarvHqM+sLnIt9i5l0VY1P13SbzS8WineOckg5BsFWGBCueh1T2SfCTTaEXLRjgRfQJPK
WqMKRFYJdG9bIM2Z5l+W8qVL58AUGI+QgInOAyaKbSLGLVpxxv9Coo7c3Vkpk/qVfyhEtUGfZjJl
rwb9dw0SnLBtV2hAx6b3iH4HicZHjoAtr0BentSFa9HXmyT/hZVt3WuTZ1f3qn4VdKR+5eEb4JuV
DbTNecSFr3UHjRrfcqj3yFKo7FvRnnNiijDTqLD/2mGtqA02ogQJDIT+G3M7C0GKZG0sRB2B9KvI
Tg6bYghHJQIPVEAlL62PalG59Bdh3h0Sy7VNXH2VCsDpBN3atiPSkCHeHv+GyiEhcGRmGuWqj8go
8mtOyRgZOE+08idYgiSNNkpzB/iwHpKE9vLiVNwLBa/wlvQPmu/jHwGZWZMwHKTGXo9OcCNYr0rs
i8d+ZIDHdBO7o5gLt0D4nOiEewbyCqOJATYMPfEalX630vmMcPr8XHvBVl816qfKQQfsdcApaggQ
vnpd3OL0OgkVZ63+ivPfDh4WdOSYvTexs9Bg5m0uDZdaIri5Xhuc9iJKVBnDXTcC1gfK0EbxWqWk
DbF9FDF+moV1IpOYyaasqrec9m/F/mhRAMga71XexRpSJJJSs6imPE02YjtpD4KsVmZmkw8crgm+
POkT1vWebIWcrJ/gZJuPyQrWGcIdYYiT01OXpXiL1IFZzt1hetNjLGzRlkWE1XI6JIcgIZ2WQ4f9
Rt7dqD013bgii78RX+dooACANMoIM8Hcjs3RTsR1DhllVWi8YiSK9YWzFsTH9JjPDI8Yh8E921VN
+SMiz7K8CVue/p4EtyjexBRpzU7qfM3+tXC47XgvcHphAAQao6GSile2cO5KAoVFLrxJZSKbzG6V
wQngpiFLNBlpic8w7MdgHQyIJxxClhApF0AkUFQhdWBAqDnMlUDYxtumiq7IeLCtzm6/VD45aTIk
7qbhF9Iis9+0Pi2nE+7w2n5PajaYCl1OP0ZbOhtz+T6bllujEzZX6qcdBudoxIZCTLhKv6MuEaE6
+SEDfZipX838VwOMkPEvTlckCLT4U6a8ip8L42A3uW8AfgFJGDPVX0VsUHODwXp2C4dxuH1oq3rb
DcPb0P1orbkKi3Er4peNzg1SjW9FqV9azQtYGfY9fObyPiK3TRovcfGlO8VRrt+wX2KMWcWgZ+bF
GdAOv5J031W/o/kb6xTEH5QxAbee8402cZ6yu2BHnfRhHXBLVVxvs3wil181zKLqUT8M8eSlsrVP
w4dhzyAUGq9SCAUyVHL3WmguusCuepmUk50sprsCJWbJ9CP/K1iJLCT3WrOXx9QtcmrhygAZ9t0i
ko9E5tk4Zkcdy6tCpSXoLAoSCbqNrN4SRNWOdslNZjKzgkJtBuWb7XWWi7Cpl/riFLSWRwsMQWuz
izkAzNKhURnVp5jnOGe026CZv5McjrD1MUdmeWxaitqxi76ERtlD1EEiIGN2Wai6HaDqdUEwykZ0
aY9MTqdWNnFGtyTdrIZAV1actFYazcNNXpGOolgnGob5WTfMt2GsKh+rhMlJcbo2Tbor0FyudWHj
3CKicCY5VJ3MkT6K1JyQv9B8h0WF7LuOf4vFMGFINhrC0dqrRvyuWipFTihhRzcPlhFm2FnUA/Cj
Jy6vxi+sBptxkxnbAuu/LHJqpweMAwZXrcO5Vgs3mGo8VWBuzCpbIhFAmxYOOHg5TBDwO/8oAOlW
Jbmn68pIx13q2DGlffxI2bpq5t9yruFkaIX5UU7ZylEhKhdd9GnVHFw1Gc2jUcZ/w0R2tiztOSbg
dFFKGvWVuaAUgZMJHYEQMBj7XY1DJ0s2RIusUTWguKgw7cDYEp5UmZTcN5XkBBfqiZOX+6gYAVdQ
SBhNrpAYDZCoRlmtVy5owgw1U8mc20z+tO7UcQXrKt6WEykCEhAp8tZjTKCd3xqvLvgcYZaR1Yay
gMEFclhY9HoabDGC/0yu1SAIm6PkOk9jv8pQ4e06MeyiBFc7wXW/oXPchkn/jvRQv+GnLeF3Sr2P
9ihGODH2e7hz+MXZ9QCM4aWdzoQleV3XWjhCQx+kipFZ1ZnR+V8Wt3plKo29Y87P+hYN9wzxKzqm
7OwoLPYx1Cg1A+qoBJbwGY5kcjb5MaJuVm8GB+UUYISFjdmMzhNVWL3PLLC7YvhWpxyMLpJJClZz
vcy7yBR+awc0WMudQUSWQMZUdfk7Vv7nLBMBb9Q2g7KPbkx4AhwaBDGdzFFmTe6saNpOrCTGsPQE
9OhVow7NVWCSoE0R5SbCfkpwr1dhyPPhNNSEiraPIrk/JHHWeoOtvoeWFZ3I1gngHCYsgN3vGs/1
XsVQ33JxVrlSJHu8K3LYJNipmnejLLNTVCsveFr2ZrGXqr2S71Bh19tlIo35KwijeR2pCybc1HXf
HjPCpLIzMProEsyJcU6Uc9OB2q+RwK+I0P0yalMg6y9/jLqX3UEnVZ2ubT8y82rof7tFVCLeXmR0
GXr1DqneRc71xxSmBmUUPuxYY3shZACN9RTvnMx86AgAQAHJti/X+nkghVCVGeQHSYW6rUW5P9gR
MNNJ02mMQFjGe7VFDBTu+pH9mL+G+riJxTFIwnf0D/mqO9qLMrPBLeLNyE0rO+mAvuaw5CpbeEmn
MRzG5r9S6nLPp0sI4fpxZvWhDzIu0ARptSm6oyFpndc6w9FJSnHCtLiT1c7L4+ktTRyGW/ZZ1YUv
NdoVD85G65LSQzqSqFu93duB2IBZxmJH7CCbkaoSFmscjGybNEek6LbKfCax12oDOEICShJTzGMJ
p/eDMlHgeYTEqHS4NNxBOZj9pa0RIhZ4zFkxjcEC8FBf9GyfRb8i5bdZHjQFndjFifyGQ0PGJ4ja
h50/pHjRzxiXplX5kERa7kK0YrLkS+lfMzmnXXXORc5zErkt3u0Ky495FQrzx3BTVdEuK/f0Lsm5
fWCqW0Fc3pJcteoU/WvCH47ibC80Y6suqRy4UCe5WOUO5Xr8q+jyLwnDsoHOyE5pj6JoQnzFkJEz
Rb9GotLEn1NGjCrfnmCeMh9aCaAg368ow0Na3zlCW0PzKjm7dg4QHqye9egG5rlW2j3OhObaYhaC
eoTPwVrJ+V5bQDrisxXNPUouaJqx6WxNhE6cc1Z2MmNOlDYdX7vgSCUAjGGj7nvZM/URJ3l0tAbN
RUqrzHcmW6vBUl1dkg+6fEDZ/6ZjGaOV4VzhKrsR/YFUOeOzdNv608HChod+nRjBBrvwLDl7ucHh
IaZzgiueRJc2l7YzDzZnn9Kv1NUkGx9ETYB78m3iUhuF44SjHESx33HWHu2tXnXXeIRLyDNUYO8E
roqZYJ3Pl0CttgJETIimPvqORmLi+WRNDnlkgLuFFpGbivAGW77JaeX2PbAGoeKA+R2lntaP7sh3
lY0dFczJdibiAn/SlqkKuiJQ5MjX/vQMdukGrBZezcguRldqgx4tddykOYThl2AUH1zlyljFHDsz
uu3MUfSSYaGfmq8WJggwxPHGmL2HedCjOyCCqFDwUSfvi5Y55MRPIJKbsdUF2IASVdllcYKSNFjP
DHOI+i2FOLdNeqbhGOeWm1o2rHFa4lBO4TiEF8hpK1HhZ0MlD1VjBtiHI32pMHQsT4B8ysBcj5WN
g3hXT9E1JmAmCXkXqsEx1UQSQpe838TKToAzsDWmuFelvNLMXEnSleG/rWMBYEZvybuI7uGgHJ34
U108lwgRZM13cm0tm8l+IAxZyJiXMJo2w48J1hwFWA49h+45BOVVgnKIsGiV61lhg47rllMv3Li5
8DRmGhMOhlCu7iKdHiZyd33ca6R/qpG1LdrKTbRiJ9NhkdpxUxEM0dmnvuxftlT62njQpAOIBG+x
FI3dB7vXqp/mdWJe04IKrTtH9k4HhScl5j6Ttb2snngYE3Nep7RgSWZY5zkKv/xjKs6KMu+od0rr
FvcjKOhk5YS/zHARvmEXCL76xMEpeBfmRWsC3h/GVsV6omJbd+AYY6qvWoXUGHPXQuhpsw+jEU9d
Z28AKVROF5XUgWmSVpoaXYqq34HpwgS0bwrd6+VTiF+lYdi1gKrNfEPvKxbiTbXeRk4+hL+4DiM6
zdwiFN9K0lI0IPEa9F3f7dGxv0H52WTk5GW4eGdMRK2FN6epHp2kvwWB4sfzNyarM43XYiQFja4C
cKtiPGA3QAz5HrBK6FHHqtb+wxrgT9ymtCRGAsjH8cBgfhPCOyezWUi/ZzwjgH54qluYYVSwg1Nv
xwaZOy0IsF+VUmHtsBg+E4FsZNElxLoJB+k66uy2qGqi8lLkn4Nt+xDqiR5K0QKql3xIvsuYpV0J
LXcKLcSR+WHcaSxeSkKwwaOGO2pFvW+1x3lGJB6hU5afjPN2IDd3k2Ec1V1jNr6jz3sLv8tsLqM3
CRMWHMUlZKYuHywLnlS3jwIAlxwom7zNPUqUdzmCfWw2t4qNWYNVTADkJkzfAY2vxvIwgRiGyr82
7ob1ZrSIwdR0NcVL8NuUfjhJeMiIOO1Tz8Kl25oI5NPedSJ23VK9WTJZCZUPb3gtK8jXYkv/ldtc
+iWVgVhS1kaiib1CsjpqRmaT6H7CsXET3fFrhwR6eR0bxnM0Ym7WjtMkPaGQkYcJImhUMYX2fMXt
u4oS32DqGwXSz2RL7ugU6GvsG+F/N5sSMs8ZQNqfiXwLHVQk5c9ovrWI/hINHXPK+fdpBn+zuKLv
oLPaO6wbxAIxXdAAa6yZ/N1ErB+U6W8tDE8NaVpQJaD8+M0UgpFduUObqbCdNOgvOcjC+bLHbpU3
vatOzSlC0ykY4zEN81pMD5M9ruTRG0JiRmLEgA2Ke0t84Py4zIbvDNx6DlaaAod8cVEN2rbC2hGz
stH0O01kecCrstzuZOpRMHWcOYCIuIG+BzG7eVeYu6Vq4aGJSWB0RRyVicXi7PtndF5TJh9CWVsL
/W9H56ioLqU2eDkst3bcmeM+HCjZdHWfpROXCg2FdqSdQg7ZKZj8JQZVZLYb59+E2boZzXFJNz6V
yDkHYAVSK7xFy042tm6s3eU6xO+tn2dja1hsnTh+mKxjJKIwRapLa2pnFCf5b8MRO1Z75NPkhufZ
lp5ZXT6Bsu4THBONjEW7AU/DVUgbcmrQL6Ndd9D1W9B8hTUeS4AIsc2cuj1L9s1kAdSxt/whpYnM
8q2SOHtGjT6AG+hSOt35mNCVQ6th9iIhK5iuWtSwwLK4apfKyA9loT7KgVrxqs3lo5IOXbIv83bD
U8Ejd48h7owMp0Xz7UT9m67Waw37W1dpHBX/9tE2hP5TRtM3CX3cEQG+o3QVQ6WJZTzwqvqI6yf7
aJO8Aue7t76j7mw5b7k6uIDIsFor+7zfobfyaa+ZTJmlD6xMr5iuTTPD+pbnjVaj4NRKZo/ZRhAF
iHqjVvZDgfYEv6PzsE0PYKyteFAa2igBP3XUkbRcynkpNDvkkbRHGTypYt9Mjyyl3dEOxcbGN4Ry
GWtuuq0YO5TRsM2Ns0JxZ/XDVsdjLxiPayI5xbnhmqW6Jz4eKQBcNjoTHR4N3Bb4geN3uDurOLjm
vbq6zRARsrijkfjWZfaJecKmmVP0uwiLDnYEejf5cGIdo78K53PwGCvsLPzqPA0rbfoJHY5suuJX
PJzzYo1mHVRteIjFrkTzkLcsLGHg4TPi5OXN7W1UdRrKnAlNBhfpLSWMU+WoUsjO7xT2gwH1taxw
jRuYdOQXLgGXnKLfdfQ3SyVX1faUlW7XAOujuG2Fh7YX5fqBee1KHd/a+I8s9+uF2RMQDKrJ5sZA
fz8KJrtwoUL1OrasPBic5WJmiyCezfy0DHLhHXoALKsTHUZcVZTTlxQk1gSRFngYS6pDQZfc7nMW
7eKidUP8W3pFDUTSVUG0YSN6YvXoc6aXxe0yxgb4DwCIPG5lVN6mrrmb2KN1SlLs2mgWk/XvrkPr
gHQKxm3rOYNHG4TaHMghy1Fq1+vyT8nSx7bUToYra2QidJxZ293iZQFvuBbE5zixF1IrO3QA+oxm
qdHs28yPh9Q1UBkuroKQQ1xxMUpzNVsHwmiJCjmBNFjb/WXA096mZx0utXA2gDnEYimvaavondvQ
/tEVmjr6aUq7VY1ZKeEDt8PBWeACZbMVdoGl4FzVMRpvupD2j63GqwkYpigGOtC1r+dEJi2nqOpv
Nr7aaN4mUb+RUIX0dHgT0t0lh3lkv6nkBmjmtOnhhTddz3Hxc+ZebqbfaeOQDd9uhfoV4ssqwpnO
VI4Uaqvi+GavJmcvBwAH7LB+SYYPVoYjVAttJuOAcBpmgEFyDUXbg5WxTuLuNCaXePqyYuzX6MGX
pq+DLknYrDes6hCgOH2nVO37Qp89O9sqxmlocFtN+6E7zijDbOvDGBEGmgOGp62TXTqTpDCFTnC5
LsbaHRjD9e8JiOVYcPd3x5wjRl0eKvNEEi+Xji3YvshTzcq5tzlJV12ACuG9aNGSAW1C09+RCGb8
qoSzwDpWcszEmRZT2DAfESslP5nzRYa/EwKzpnTqs996/D4PhPxqw3ZafE1gNEXbf2rOLcQjqYWJ
SynDYcbPTGuVCCgIQADiXSqf67JC772bZYQ7aPJ7Woog9d3JkXbM4hcblAWZ0HwIY1/Rng3HjN3m
UEu/FEymoGXAWHQmJ/HkdwMxEwPVj9b9yZy3ljKqz+/VMPmZ8hXVjxkxvdP7Q8pBCNSiTlvNFtpW
Hj9MZ153Xbyt40Md7SHJeIABdqkWrhXskIkkHadAdVHrUqXba6MihowegkWnxn50w+IRiZABiZj7
Lt+EmHjoi0fGSVMyeKTmIZv/KBO7gE5GpfJlNTsyTLxQAq6GqdioN6Dp/XgMnl0J9syqXAxvv0rO
oku7V9K9nO7njLScdatHZVJYvwuWca2z15JKG0CefBLyTmaaLV/+SjFSBLHYr5R6JxibmcwYOHeF
ZowSj/A6pFHRVz6UJ3OigeMuAeMqE2oqxrVNtiAzIHt0ewIEK+KV8jnBPfdjJJPr2MWhk05V/TZy
ktGmHiJ1zPX5JQFPyfqDRjQGjaGJI6qYrq02+IHc+DMgKFoq7Bn1i3RMKvd2I5Tx0IrqNFWg6B2m
N/llsqen1dVeUPfYdUMkVsmWBmPvwMkggxYngYOfJ1I+o2jknIYY+GSD+5rz+L3jXrKCYJMVt0q5
FtWbPn4T770DIkfPhMm6hJuY6UwTHgq9XEvd34qE9sU+TJPnyOyTjIFbgFuCME/XDLGVtuBYp49Z
vAh2Nayt8hH0v/GrOLj+TIOEgvBZlvoDAW9zaVmzRhlvlC6eZDFyO8vXCgiggiVCGef9oL/MzgK4
0+OWtu/h/DXkPFylfSib9ijoYKYSIkKlc2njTkLmiiPEqPK3OSILeY5h60zN5yjP71lEd8xkTzem
9VC025pmUOhAbJzItOo3ASTUia22UiHvDIZbjt8z5aKevE/DhbjvScFLpuaYoks3gOXt1C8tYQpl
Zp8DjTkLLiqoLyRcqPVE+8gM5cApfW+DWoXALHtqt7j6CIfEHy5bXpHGO2DYUkcISfguOPMbrIt6
8GooCfqx8dO6Y99KuPoNm3bojlZBn1t6AyjD87THw+GCN9lQVW7woj91JnFllVAMwlcd0biAYUOA
naRvdlW6rUOrbmi9EH1fGuONCQIOO/ZbVBgrR9Z94qEOCm1vxUmB8HzoY8QBEledZZ8GJT0aJiJy
KuCS9iXFn9wEXhRKm8J+M5HGJfZnVr/6xHxOzQjYfF4550LRMUYSl2IetP9B1nksN65sUfaLEJHw
wJQGtBJJSSU3QcjC+wQSwNf3gl53vzYThqRbdauKJvOYvdeuFlEMddRwrOVpLlzG1OU6N/65RHpn
8p9/kjWki7gOjOZqIImZnBMpa6tYsN7GsGGQJB4PcCj+YX0FajPEfCop6BgGD7+Z2106wnViAh7T
YXgJ+dPtzrkpAohc9mCil4Rkmyih5k3dfHddum297tTS+8xteiLDJfaSs1ump9hinbwc/5eU+6Sx
RwIcILdNZzmEB9smZiCN13ApAjxE6IPwRaYHXod5CgaSKQ1vOOKl3Uf6GxfhfvjiJHC6h4hEsXmX
DJfRf0qsxzjQuXD14ZubWIsvWfLsthYmDLzML2l+89LrNBVreS0q49Q4K/VQyz00LOkHHVpqpDh3
RrhHWZdOq87P1pgs0cNzi300+fyVEQI0alR2sRV0honMsyMWAb5a7OBR75mFl8VOqwFDTT+Fbh2d
pNnrFcnfffqC0G9BUm3Y3DHSdW/Ku0oGHIXzOBf9SVPFLmoCxfkuMUWUi46gnh7QLjMWTD/8yVjZ
TRVIdjIWNCQXbfqwQD31+9lYTD6IkmcSqZF1pWzim6FGy8aEoW2O+P22xLuvUbauijHntXkseWNA
DDWs6JjAPFkueKwIu7zpNs7Y7YE/HszwTZt/Hcgx+TxyM9ZgJOJXIr63c+duqoalKF4haqssdM4J
cRkxMzmkyPwRPUO96+hpH5H7qPnlg4U6R54t5QF1GAn3YfLpGExzX7yOyUFOIOkcOKbx4PbaJpum
ne1+GvoeGD/3u74BHy0IhnOzhQH5YlbETOjvGDAJDvgw1HDHWWCxTK5nOrfsXqaXkkbA4IxyeePN
YbVySwxw4PsTpGhGrd7r7MNJrE2MV0KvOet9uYlyMrc+pRHTBJN5EL0Nlsu0Y9FjGLwqt8T7V+kY
f5AHbIcZMFOVrwVwQ2Wcknc3rC5JRcEi1mku76vis7LfSuWvZBH/aM3CCA2vPvDORH3a2tHv7U1s
PMeuuJNVuAPSxuv4o7DJzPoL1Tfykm7dacm325NYOjT7lCWtljLSBMvcQq/tUATqMeUEXB4udPap
6zR2nkv3X1T8lhY+yfBSMA7LzOmS6vAmuCUt9GoYdWHEdvTmDxW5ZqFAF9sd2hEpI9rwFrEeoWvr
2fry6u7eQ4GGHPypsqejZ/kH33T3oj97w78J9bQRMUuhtlP+i1P82iXPAQ5VL0iZAXd5EC7AcW5X
pLgS25vPG681UXdQa6NW2Vqx9oQSgxOAI5KXhXZOobXFzlX1NLWuvulzZ69yjHcVpAK0p3Eeb4x+
PLiWOkYY9HstfoRW5OXqOiz8exLzGhdCGmYS4cgd5OjjXJOGKJj2sWiVOIEjb2tJN9DK/GloyaOM
ZwYXyAqgXtvzTw7/o3lLXWLZvAFprol15Mdowb3SG3isjKQ1XrSkpZR6tj223NmaJPNVjeiCbPI7
0w9fJuOmoc5OdDC/pHTUqCmlx7/ipZ+floaBlfybdHjusmnvYi7i/TUw9KppfOjqfymj9oVR/yt8
M0BSDsMAtwyOhxq/5bc+gwbrk10rO5RIx24096ru/mUl0yrEB2n/kmdil1Xaj6uZHSj2xwrATi9S
eLnWJQlRfSvQmtXBCkF2MiRYFV2zk6hVxVScGbwDHdYeUvwFXQu8OM7XkUHpyEyAyORd2+9EpyA+
9wcVX8zviqGvEjmoLLSg48Wp7gUkn9zQH82ohws7nZu+/cVmQqo5qFFcdp51QLIY1LbaRV58qhym
Pckqiuu7eDgZHGeRFuFCIG1iZC9pK+dg9iFyllOFEE9vjQBi89Ef9Y1wOWlIUoTE5670jm1sQQxS
xSmlt/LRG/svEho3J3hyB5Xx+qQPc8sFA8LJj5uby7U2mYzk1WdoYV1kVaEYELJbAGEFX2SCluaR
GI7woy9w4sLybo1iJyglTFNuNNshPZtBtKG/4sk4plxaMIOfXNtcVRlqHU0QTcYdELobqs9DjXaI
7eQ6D28Klnef1Fept4Cn0WUJnXiYjo7izVPAXwon2nh/nmBj3OZ4VzDyo0hCTZ7QcOfV1s6c29D3
gWuMVw3lRnhtAPdjP0QUNg6PWewDv4yoexUkTritFnM39Fm9Il7iG8jKtuPNX+FVTWgdG+tUsFcs
NeusG/J9LDBwdP9ais0kNQ/RquEI6PeazZY53Dps5+bpZ5y/e007UDEtGQLBDEsnNqx2lQ3ljxUv
c295hPpzwK0XajGMhZVqu2dUyNsIbsTU9YfZ/fWQL5XVuGsxAFQojzCMAiaE1Yc4KHfd9TwYz4j8
yO7wNmRN8PH03as+kHI9UYPuFK1JWMl3mRF3m+obR7JqTXd1p/apzNnqvXmSu6llGB1F2n4oNRT7
SMeTbUElwKJE8eYgmlxqzW7qblLGd9kEcxovtmWx96W5JqdrQGqBjQgBUrGtPbI09QaoGku4SHvm
0NxU2dXRl72zCrL23rbmk43qDOXFiSfkXg95c0+bLENEm/SXKNxjCg1CRXIO1h0b6LLuo+/qyEZx
mR6wMYyg1VuyDizIFQUpym3lgMEpLyEurvbT4w3ZowxcVkVM2pEFVa9l9awp45LL5XJnrJCoW53k
W4V+y3e9h5LePAS7WdAZlrCuiChpI/ahAGzb+aDZGs97/Zj2SLEhA8/hm2W9gRdQvABmgjNK8ZaC
21MaJ5YMzy7FbzuAVtfvMheKbj/AcIW4YYdfhsWnuBrrfWIND1pmvhkdpZJZOruOGUwhxLadADTJ
bNf0oMYmqiL4iEM270UiMCbxjYrEtkuNjaXzxBt04cwvGiNw65mxRqPuEw81+Ghix1+st3GQ0UWm
QSk9KvGMGcLCseiDgqaMJLF/BJGD8p5Rv9Sba+OXuzqGoC0JUZi/MwRsI3lrsjJfw/QwsN+arBdL
+6kZpIwoGP3y1dOnXZSy6W6+J3NnGnQH8UVyf4bT4ktCRGc8kRW7n2qcvHZyqyNr78LhcYl0cdZ+
hZc7guDA2ttARyexMA4m7g/y6LNi06KNs6JH035H9V2IIcCZeCgKEuC6z9p/NFJtvyjywzJms38/
i4eofjDGD1UyFLK2KbaUHmrpxDOrdARfZnfrZ+/HJX4eq15LKStx22TlRxWbdPn2Y1yoE9E88HZS
ImO1rTKxPAB+HFiqmzDmp6H7TIR60wt9pSsixzTU07az11iU6FSCrr/T8MOQMmLD1YBMvq5neRt7
aheHU9+1bCY9+lklA5DeCJeU5/+ohfHDaL2y8U8mZn/Xcvj100CfML7PIcdC91kVEaVUmd2xoM7M
9p4D1bYfhUa0ZgcRfV5Cjr0hfM0tfR3z0SzuEYfybogGkrKmaw8zmRDnOxuHPJYo9AG4JJEzevVK
Sclk+WtgXtvWx3nOP7oR/1odWhBx62Xe3XLTBBaVWqUX5yHDIafNtvXCcPfq2H1yymIR7eaB5tUZ
xbPyre8oE2cZx2/4KasXLxq31QwZy29grWh2sxcxfo1C4rBKnQnLzMRsdKGtIqTClKj5WDYNCl8+
xNQIq6rV6keh2IxirDdxSZTIQQdT2u+9ssTatorhTufFLuaOhCcH2nDGrpipQv5GWDoJU+nVh/wf
EErJmp5jbq4j5nEz07uRtRQpDlCuOQ1CNP8jsB9aLPntkdlN0ej5D2GCNMnH0GYhgQ+awvqsMhEf
MbyGWMqBJ3iJ+8s17OxtnaQzhFgEN+ongJHMVglIZ77TRkj+65eYz2/WMQfEd0l2A6yPFIMH5eQM
hkjo81GGz9pZjxn/Wd++cU94Kwvr1whATzWeqHy2i/zCyOqDE05YhJgkszstlgodDQ//Q5SQYFbS
i8d9iRvVcMGDR2KtWem2Mgy0Z+mhC19IKgmcuD4I6tnaOZSCdwyTPzb5bOPNkx5Nj+GgwlMRqfzJ
ghTfG0o8FwnNYkHUHJdNm6b3zSixccAJ30n3a5AcYc5oqZfc6cotiy3cPY6/UQQTNWF8VUZNb9gf
hnE5EWAxJcQxZb40d8MA99aOxz7QYrAzI0rEVaVYclVZu4FvDdAyY70zYhCCrUIXPJIHBvKPXSVT
OhU4ORA787FBktzocCRRG5BfDncbVZJ+jUXaHvVm/EwZSO0VBqXdPA4jpi/yX3TCrCvYy3NSu+wx
MhjIdmlubecCFU3jzVY+jShfcF0lCxAhijdy+JqZuRWgsJd7PyUog3Cflc98LZynrUfamBjvlsKK
YeHa0o/EGqwdInXaga2gAi1OIeRyLpjDgtoVWxcvcURwHMNYtuMbffjN6UNbCMyD9c8EQaPItmph
aM8PHbMuP/ps0Dl4vFqp/UHaDEMeEtMq9BEC+CRUMI+q4Ns1WfUuEXkRmTI9vzvyVouYvcICX2jj
vgORY78XpQwqcFKh/UWiAccJuhyI/EBAEjLcbJf1nU8UEhc/SS/W3uCET51dqgJGn+ux2eXlHOgm
zXcCFwSU3syeT2Ng7lmvpf2RWuye5D0XbFs/FfWLx9BoEN1h0bHO1bEKLdZ3tyoeAeyy6/FyhMYU
sahdkoFGMiQxbU806qoS3TkBu9XdapZ2hZluMvGuBA4y/YV4AQyasFNr5CvhkwPPMK9eB2CDOpdj
R/SXnGmXRi50khkLnrWO7XlSnoz6lxYCfx3mMU53hehAX7XOxeW6MN3s0AL8y+bVMnouoeshw5kS
kJFKrfNHJk4TPbAkkJ2w6Y0dXhxm9SKbghiqG0kUik7ftd8H/aF2Abym9grqrMNqu5q3sWmumnCg
/SQ0EDdWYax9jwB4stw1bkeL0XP8zVgU9NZ5AeN1ZUt46SlLvuOU0CJ2GgNWgOy9qFEBVJewuV8W
SBoLDuTHTfNRFRgP2F4UrNxEvgXisYaOyt4LOUICyXThMPZn/K6N068199VnhNsnrzVPzWjza3hV
qsVN2QQQYjceIttFielicPVeZobStn5fd+mpIpjEGRJk20wQ69e0OzSLizc8phg9GELVwCeGHyO8
1teQve3AZaeMu1FQR7JCmghaxVJhnxROAUmPXs8PGmhUJ8bz2J7c8MlALOJy3sM12I35E0lix4wW
Pa4fJ0jX7dfcIKM3rk383STHDpETOqNM3U3+TzgwW41qLMMl2yTYMlCDlL1iT0HuMpT7vYN4EvRJ
8eN37bIDPuR8iFs6c82WgeP/Ojmny8yQEw6d7fyImMZQbeXMv4IWvilJlupWuvVPjLuQ66yPu2OY
khV7StJ/ZJCsbNrQzAiS+hclKDEptE37ykJYkzMwCnSnBqEBT5ujWz9WjNzikLhQFMqWBlaQolXc
tGbraqhp9ItJy9J5Oyg2VfuqR85J5V8R1WwvMRBXz6M6CSfwpp1IsBvz1llCdVNaINGIjVN/jDhB
2sDEkt0UR5/JZhTB/sbGWwaF8dpmv1y0+CKHAAckNSy4u5J3Q0p6ZENppxMdcDCzp9n56YZ9lL/b
CD6b7yrJNpW/Rn/qFNZGww9WIyTB7ib27gCL353LKWBc0CVjffWqB3cS3V7v6EraZviaVB1tyPJy
Dvpk5wfXS/RNxa4WixzNFp1QQHIYdssuBce4qOc0Wd0yFn0MWX5MYb05s4aEeUogz/R2+OjbF0WT
5OqJRSatv6kVs3ajiXCjNdN3bBfeczfQSYFtfCVqyFmiMFgI9IJRDVvzymOC7BbAlrx7Vtv2v16+
G2XqbsucOBEFvzH3tFtDkOqDlX/54ZCzQOOo0iyJU8kx8CISnFrU0wupjwWrtOUVvFVECpuJ89gB
KtsR8xE4Ufems1j9LJq4gosuVhbrLBpLeGRGz4FPJJa+jQ3C6Aux7hWqmUukN5cJ+Cwfe4u/iOmS
yxbe9IQPA/IJnz+HdQWDW4ONtIclSnyOmSA35KHMzr0/IfdkweT9eunOJV6oyp4mTEROOR9b4zeE
0MaWaDerX+nuW/XUaHj5vy0oWBhq12iiXYr55wyadupgfOq3PVEhCVIa5QwbtycF1HroEJJE2JTi
nCSv7K4cn/3Buvf9dw3fjgZuhsXicjmauWKOTDphrM4tqT1WXByzEfkJOm4F0XMgjIxGVibiLW+N
+7lgfy5beuY5hMlv4xWNPHJ7wQVJ8KRrBxZsrnn6N+PWnWX32XkY1mkYz9cm6Q6xRslTuFAyUwf0
QFQRDp/Dfdtx87+A+OzyRl3snngXoCjeLuqcfZpp/o5KOcK3dIYMfJ8MnHfoiLj8dMXGKnMec0np
5Tb2ptJAxxl1PR58AGHov+lXjMZGv6BSzDXCveZaeg5Zc9YThzOfBX1lMGsMFiJorroxyAHwePVQ
3Rl9G2+HDNZIP+fkTuDtnVmNP4TWPQushwTXK764Tm3MRbE1F2hKKwU3WpPOpS2YlRcNQRdJ4qAr
POolYWdKAUNbZMdwD+q7HBrniDx6HzfZp28gUKAg1nfUdAff7WZeqU1faU/xghnLLm1UVAD0gNmm
mmTDVLzrE+k/Xfo52WJk/JpttA4sWZc1rLOz/IcRzqLHQZbJx5aFCn8hng1MPvpzldiK99CVf1xC
tUeuti4JRQy539sW8YzTI+BLtOpYsPZcNTydNN3AIM0U+3zsspopGUgk8b72S0kuH0GWfgu6cO40
f8FQMOQYHEZOjJMX55cmAUZaPpViJMYuoKPutm4Wo8CI80eMGHv0EtQRCD/nBmkCgMOaTIHqrZTp
AWfgMbK4+aJ4uE6jY55dJ+eJrEngTP09wQTo6LMVfarLbhaN9Byxmebu0xPkDmMDhHQIk9Pf9xa4
c8YR2SMZG2wHl4cMMCnd+vLl3w//HnLbnY5kEUnWksuXfz+UjcYqxRwufuP7R5oPRVzL8uWE3KYE
AoKFkYxe0nloEQtZsdPsRCmO/fLwR+/+e/j72X+//fuv/8/P/v6rlOr//G11OcdHgFuVyVtw7fD0
H6chRMyidymxAxpzDdeUV19fEOIJBd+KsLHqpDWCNMm/L0Xhou32RStx3Idw1/FJozysTv/5DzrH
q8CtADHkqNUKb5wNf/b4n4chDVepGtAGG9h02slxQUPwVf2/v/rPt4ldH0wUeVo6FKc4+18Ppqkv
YN8F3KFZ2clGcsVg1j6xUZt3SKPDcpIn8hSwFy4Pdsquj0Cj/+9nISTUg0ZobO2mLletdInB5Sv6
eMZQ5A6TdEfiI33NapKlaQSUCNWuTfs3RQCuXJWxJMAgh+dZw3UPKqNO9wxAr3FvWycPZHxL+ZrY
7F6VddJS8//6Pia08hS//PcX/P2uv1/al3xKQt0hUU6M2pkZ7v986Oe6Pf30LoumUKSnvwfS/uiE
/vu9yXPAfrRncGDhX9hBrf+QRmucbLvEVuMBystJd3ucB++llhI9A32JYd00wuPuw5j5h5a294Pp
AuRKu5sFAO3I2vbdwBeESgyFOsIWb6ckDYjdjvldpDCt9gYEEKmjUMajs1Uk2tIMpfHZSY0PBDp2
0FkCvpEJ/S9hgnn6e8DgSY7hoCF96OvmNCYkA6w18NlGX/pyq61DtzVP0dx9ZlkkUUcjlkEr0YUV
WJIo+heFVsMSLhtOLgsuBlbU8aWn7sK2Ba3BhHGVJnj8RD2c2h5hTKOJh3lwBDiP+VCUQII7SAAH
x6VG8xGa1s6EExnsL3vvLqhKc2c7M4Ix0bTbMcpdVsf9JQ2t6pCoJyf2CM5D710OdBXGbMc7w6Bj
Q2seHlw/Qeibgu5gv4xh3g90QmUrE4W1VQIVIBoRcZdmXKIMd58QgvzQWCPmka6X8C+WC94kA9mI
ZZeRPJQ+Y7NulvkZuirVWNFdq7vZlWRnAn7ZJjZT+kRH0+jljMmatrtAZv37o+0OXMIcChtGAV4E
lcxP5YRtcArZTNlyeHI07CxIU/5+4QQ4bqvTbII4Q+1iVtKBt8KsdfCZ6EyYkjz6me3QJA1LvkoG
oxUidmnJn6iZNd0Uwi2q+eKNDPl+q/dFE8QFJWhqas6+cEjeKDWKU5f83B3+n/nquzLCZTswopfz
m/BndXNwQrpo2jKjm/YG2rR4Tn/BeyKr1vXsWtXibgAj+8JrYWzJaHTX8cxq0tLraEdJS+iUI5GM
5dlTVo0dUs5FaxpGv6WY7JOBVDgsDgyHmP9nVXeXmiBu2Pw920WbBV0+TO8J/hiXEMhrJLOHySu8
B50JUZ1oLruE3n2QhjnsgCGPNU92PBrOzfIb5wZCtqY3NIvgvz9r0mUqbdgoqXr4S30nEEIKeSVj
nTAtsJi7lNHI9e+BqN0GCUL2YJhixnPmxhdnNs6hsbhGKzrWruRp6vQIukbtt+cxMbNAl6QoEWga
nQpdi06MyItdZXYjy3gmNi4XISSMvAaSRYUtzLshcywW04m/dKmM1Iwp2tm+C/Z9eWjIm7ir6trf
9nnLVIVCO4BaDx7XKKr7RnpwiS273TnLSK1rm+oOBjFqXpe4qtnGvhIxLN/UfT+eKfiTg5nmd3J5
N2Zg2i/zgPhD7z20itKUzdrpo08TqClJ7r1+wjaJEXU02M+W2t0g9e6sYQyH0SrOvbR4MHow5Dkg
x9i7c7hSTrmeuFAg2ZqGiP32HRJ1H0PhLcuh+9etji93+X81heFtbMu6kl7AyKi02puhSfdagicZ
NLFRvSUOcnJH0voCk02qy8fln915iFLJfyTvbCQXtXevrmN3D5kbvuQI0dlMse7hzxCeTNa2Fmun
pEmxCvWewSR1ju7SPtGRFbPmbdL7sY/FaegeYLozJyp87z7C+XoS0u1OGWF6ZBERJzsJMdznVTPc
j3p0c6KFE+yjyiimOLw3s8bbGlSEG08f9I2GcmfvQSLEoujcItN/ruEtcvfR1hmDY/zrlBq2lncQ
A2czWnR1YEfyYPYYTX3h3FW+NPajUoTRNmmOvmh6GpDin3Ob4Ufaw5+di/mj9uon0HvoX1PRnLSk
SJ/8FoMNIxNe9uwftVKxDakiDobIBmCgKFEarbirWaBewTB1bvTk+QmxCwhosaQW9q5vUM/9HVIh
8X0Y3FKkDLHx4DSdtZeeogVG9tfjJcRr6LaTOjUFr3Y/uupkk7l5yIW7hfpC/l2LkdCaqlhfDR1v
Lg/kK+NgdmAkn1jHDEGCnib/eX+5uHg0Q/VHJo8oMNUY30ntTHpfxW9J0AGOYVO/qTkVF9NGtllC
QgzZAQvJ0t9p3EsTT4CdljeUnzEOE0SWb2wy6feU5wc1+NmJ66vbNrXrvCZo6RfhVL3vOLgura4T
IuSRdzkqPb9kcUyyzGNU6dol4rAK9ERBQqsbvl1+5lFb7A0D64MfMi7WHa7PwTTde7k8xDbIrziZ
xX8+0dNg3XmVMR9gJXr5WN3/feBmxRozLfjfeoPECKJ151qjsIsGP0ZC4DPqsWKju+iq0Pctb84V
izD8QGJ4hntvXGhgIG/FwMpUCU0rbpydk1vJvQwlMUIySf/zVUfAlB0Tam4y9gerFLIttXnY+Fr2
YkIkRSlmgGG1HeOwQNKimATwUQpcgAMmdZC5r2MfVeBfEbMBCoObDxIE90yybFiy+1EOzSaqvZ2Z
GhkDV3u8ysn77WI33TleHp5AWQwiDYOpnn7IG482emcGYUg0p0MYEIluOYMfN7O2QgMPjxZ5zwrs
arLmREUocLeHBSrqKGQBqrDYj2S1ZZ7vnRoCaXEg9a9pHQxuGf8KIkMwgCfmv6HwuFCY6E744GwZ
pnv82ukxtxErd5mNWYur3+8QJITIc3euNQRToS6jAa6o7A6Idyl0JvuKJeqhAazYEQ+udEMPDEHX
V0v/YU6ipxymw7hTSKWPSfhu2YX/aOsOUqQWLDrxSH6CTrM3WzSNRRweHVLJ4gkPWmklglNlJv2p
DYbMzBiWAVTLB/tWVPV+9ko6P7RbytqXdtlQwk5VULDCKszFFzBqL4Sl39F/wgxexCSNh1FHo+Z3
AIKVPNOuuYhFhvM0esYmSQllSD3vYtX05MJL5FENEwa6ywSSam024lCMGedwe2UYDNhE4kMHLuCg
81vXbn7pB1LCzOwL/Ex0qucqWWd9yaqseAZ6wRAu39Z0xo5XCrTBXbrO2ujDSMmmKRt0BKS2nfzB
MPaat1w78+cQpQchmEgKbW7Ovale9Aj1WQ0jUG/Uu+fSbclOchhZ6Ne9Ht2tqMHaSqs5NILVoIXk
Nhsxv6W2/VAmjs+KSWnrwnXvBJ+arZ7ANJ0qy102SgwbsrPve4+aQeLNOP+QG2OtmDUg9ooJQ0vJ
rw20/IXwdrJUJ5L8hOisUzSZJ4H5oOOMvJmVuu+srjtHln4flX77rPIB6UbBP32qb743g1EUrn2J
JOO8uayYwqMcO+YITbmtSYFjF7YKE+AABPYFHVQA5ozxISZ4KGDNsahpnXjT2/5bbIBtmbL27Ntx
cx8yQUeYAStM7xm4hBoiy/bWprlGxneyMzz5mMfGpW7bZpMX3VHD9IcT25g3wrf566r0QrnW7nGX
a4deqGOpC8gnwDWPyp6fxlyVjy5exjNV23Nvxre/8u+v6At1mR01z/j0zBr5iXIoYKtyxwJiRCVk
7vrFaCDcMAdJOSWoBdCk20mPIrXi2vNSFlhFdTciG2RNRXC5mLaGM/QB69ZuPeefQjbPTgx4IHRD
jCCt3I4D0VXdcPUgLiYGUfOEQk28Pj6mGrrQQZBEhXTiQ8QhfBUxfiIRwPfv+GSF1mG7UXGzDKtx
p9UAhhR/b3S1PRU8FhvPIn2qm770qZUgjYoHnvCeuT7bKssn973jhW2tFF04NsKd1bmfbmXZJzF+
z56NBGs6StOodxi333QRQeivavtO9ESDadOpT9WbBK63EU2KwGwydtNY8XwbFsZY1f6QOgTjNNWS
tUeKh4xvs42eK0GJil+kAd/F0AoMz/A4utm803pGy2l/xShsrHK9eI0n41e3XBOgXG1uCoPhViEQ
3qdIwsMSZf7Mbq5HXexx4hLqpKMj5+13ggJismKWxA13NBFbmTbNpmTy/u2Dw+7yr8rI9z3AfGp2
XlStIGKtsHWySlMWXXnRamsk5IEwWrGZIYutNIaJMTwiZ2zAyjrZu+FOeWClBBSyaFZ9hySAUA+/
0BHmkFPilz3Nf6c91ZliSZfmr73dP8cV2V4T01rLNh67GSic022ZlhIwL19Fa/zoZLycJWZv3+Aa
FBSecEVy7qw639mN2Z8mwAm9DhrECrdxlrdbSeaDPaTJ1kSdIt3yNvflW2yzRB9sBIUqYnHtMZPH
R8kBCH2DcIjkOMn0gRTisK1+I1cLd2VKdJjQwQz40Y+ZFa/JBIiC4HhINFOxj3sr2taw/Gmxol9L
GSMRtdjgLU3/qRxyVoQaP3RX+1eqEjF4yb5mopJxjPhstkCcfGXdQ1mgLKiqb6t7tRyYf5PdfDY+
xXtIDjRk4fZ9Cil19M7ZOn2FKgxdUW1SEQ+DQJ3BECzMu7VjeGfJirgifnSLxBsv8hwGow6mrgC5
1KyqJ82hQ+8F+5eye6XhwaozcX+65gOIjXBzs8v0o80bnL5RzoSfAz501GsUL6bD3v2JqtHcRUSb
6SnuM0EXCQ9Ef9CTryxynqTr7Kxhfp4ylkqg2U0mCywJ9YZlinWwXGK8pTNoxyyN4du7rC1lSgVT
fdh9jDK/QvY2evZlsRbpoRHY1gjLLmxvqWEzqkubXZJ0HC4eU1Z/QUd05GOuUl0EbY2RXvXL3yux
Dm6N3cbLF6x/bD5bJIavHBtApPNFGqh79Je170w+Jxvp0QNmkIt2a3XNc0o1uoWGsavKCFjeuGmz
cKMSTgbieWDzQQU24faVLIDt2swDair2zA7jXHfChmfg0dcz7I2dajaIRx/T0T1FCAcHj6xoii9m
b4N/ZuqMsXcSQaZN/+oGk3wb59w3ij+QUBl4D1OKLIW+JQ/bL2tRcxofUh8KTI3ue2Yi6gFQaI+N
y5yWYUbNX60Ik9dxkE8TVyfgF2fvxaLZRr27qzi2nIK+CEc+8BpSe8vimjnuXYUktqTpFykgZ4g/
XsVrnZZ0bUUdfectHxKSaLBuiHODCwA8R35MStSaTQivV3+AS0MebciNRnJRCT1Ur8tH1aLYIEy+
112x1+PvKB6/CqZOKytB2k73CQkVyTnHHBpWvfnwyRJa6TWUxYIACyF2aVkmTwmaUUUTxjPZkCKr
ctiWBbcLtxKonuFZgsk7xEyX+BiznBUFGg7YYvF2msCdgE85Mfsy11lD6leW/7PKdo9Q9V2IByXr
RwLswCSYrbX2enONrnx5YlAmttN0HIj3Ie/X2osmHoI+JE9Lpe3NSuM3L/PFyuaSWnVdeSIYo9gW
yQeBps7WNIGz2NN4EwmOBSMcUDcDWqMebXdumu+pqpgDc3+3nWgCOfIkNa61E6PcCgFnSfNx97nZ
Y5lY2JYKSQTSQKKPIHmu8C2sgM5DXaMe8dLuB1D3ql/chFjG0CjWzApT7Ka2qTvI5G6Kj0BYtngz
suYrh5oatFYPHSJ8ZMuCN2y8y5iLb/qeTUqjmjtGTrcUy8O+XZ6/wYVxo480orGfHoWPnVV3nkh0
I4KbuCxajd+maMONow8wU8qvbHH9mZZL/Pr/IO88liNn0iz7Km21HpTBHXAHsKhNaEUyqMUGRpGE
1hpPPwfZ1jM1mzbr9Wxo9WdWkowIwOF+v3vPJUC8Mi37VcrWolt96fAp5U/XUscxot067G79KQxu
EzCl9LjEd1ZpZrQRqZ0R6Fd+Saqou/gtncIMZBKem8kGDW1RNVu4AtWQG2A/w+B0agKspH7Pjscc
FDbXUEe4P+MQRyjVrJyi1+WywwPiU+FggT0ViUmsO7ARk4bsZdnsHQoHH05Bo87KwZJQGinOmAGv
Z0L2FIrIa0/BERWtggu5rqhHKcpjWlr12UiYXcE9mPP0UnI5uZYeDsnYXTwWKYkhzs6dN+F39Lb0
5y7wfifNQA4kIi436FGTtB9R2gAdhhZP7uRjnrt6H2TtbVo7r4kDW7XP93HxFRjlDffqR/UX0YM2
mZOyIdCUcZlBuHUDeZPG3WUKhmvuy2obst9jsqnYLhLm4ZWTPXYYoigcVKRlOpA/FTSwJtH0XA2g
gUqergAUPojBIY/0Ir8zLP09NOVnP9HNx4R0Z+UYqAv7zomD4ZRlRzroCMHUrxPjVT5A/Rk7fORy
tpvN2JnryWB/vTZ4YrAnSK3bAZrMPIh9gjTBIbChf3wBVQC6Iulk909zUz7j8ck2ecP2PxSVufJm
tz01PNXZmAGdRcA3AxvoAbLRmR6pecUb8IRL3cti75pZ4aYYSLENbgnTUDoPGIYxkuC0oIxwevWI
OtMsTQXn3SCtFx3w+gVbY99gMDd3AAcT7nDOKRMuZgO7FRYMxmkUcVikJgwDNEtpglJXM51WRko3
epw43EBwdDZzaldnNkmv9cgwHh7MtnDK55yzYhmH5SFJwe0OgFecNELItQidJc15NuTXTGCMzvuG
WSu9NX3I5n+Gf78Nll3vQ2bUrAVOysREVpixcy3W8Vila+3G6RYQS4jrLuF0BAwRyH2xAhtGf6H3
IEISBdpw6D9tVMgPQ9Et2gaGWYVTtMEYV6NaJ2inVAvzj5veO1SWD7DF4EjXxXSbtu5rJu4H6kG4
HZiYmF6Cd7d+dReKj+z9l6bpProKi4FuUV/p2kus9iBS67Gxxvme4m3yToJ/PbUZ5nh73IN97tYK
eryWt3WUQGsfcRm3U7hhDnNXBtD4x8HETFKn32KwWE3dYDu46SvPDC7kwBMYM0cuxlqfkSjpWPX0
nay6G6t5UYklIOvRThZT8QCwYxf00QdRL7b9onjwERy2fuzcdIvbt4jGegft9LEtwCR5qYXV00cV
nxrz0gBQ9DHB7L1A4k3LxEc8M5K3HHnMehbzrhRHbkKWlVhS3qx/yrDweQoEQBNdFmv6+/ZBBLKy
RLFKXcLLvq5JmPkG77DqSTioumSjxrPandMH5nbEgDyiUdRQPXWFz4nAQo+cS2hXVvCdIQuyp4R0
wvzjqRrlXWEhV5sEle05EbsZHR2Vr9y79B2szLilDa3u6z0rLDUVtKgZOBDNjhC/YTOf9schuaEK
7qbxmHxq6PJ38cjeSjWYsN2oVIcYhSoNeLKHdUe4AGiUiEj+TFa4s5LcPPhU3jOgYo5qd59xkQCr
uq9Ix63ZuxCytkgwBjI+Z9G44+yX0LvwmZs+ptciXBUS+bWYwdgVA2gHz5eb1GEgmSeoMyJj/DFm
MCr8mZqC4CXFrZAs03U/7+4zHtIg3ssMDxy8MQbs58z3km3T40EVYfqUu5zaMKRiUyLWDajRmftz
KAig+A4cRlPn1zYxfsysNMiNOHQxu+X9bBSXdhAfHTLauvCjaRV74vr3vyAFFps8hUcaMFPYOIxS
Vk00pIeAJdO3zHblOhi3momwY5AGLOmaN9ofdlJD5ilTRuKWGf+2zQCCFq5dg6OeFhwqVBdSk3QB
OVtk+Zq5f+5keWJzlx+0h+EnVsTbZImnKYzsbmdqnLNmfu3oaWQ8jl9tiuPdTBxzLR2ogL1wj8Hy
uIpMPjk67zYit4dd0be3IupPeCKPvZGM12gafytOpuwLrLUjHZ6ZDdkB38edXTrjeUqIjFHm5W0s
6LSYIrEERTyYlssDdksJ1mbh7BRs96y0/Yg6ynIN6AC1PYp1m/S/0Zy/9r6dbS1j23JC4DYd5k1H
HK6U7OsHG1ClnWL2iDHzeP4NoyLGD260eLRJQLAs9u0fk6qrDOLTpZnzj7RMJvZN7b076uSs6/zi
uxVWO4iDUVJnN0zJXiuzGNYqDCEIGSvfQkpl/4JDp7bmva15N+LMeGWrOV1yN2GoMXMKdUOqamNu
ucKazikl3Fc2lWOKOjyNvmA3lo/7ss8ObKPPRgvxwZhNcz3rNtzwzSzMfaRD1aEV4aFADmpgxHDv
g2Sao3EfR3xjZc2wux1yt3m36SNslmVmJ2vL4zIL2yzYorFwiWSn3nSQZkK10R2cDjXxWjSAhLoD
OuiTxsqcwcbLN2GNr6wGn4n5XXJfhqYRsuzyOsy8fvTbiidcXnBEwuAHRzy8minJlJmIeIDRiad8
xKpKdCAbapfHHEBxIxiOUwRnaB5/JyaeK1pL3Z1m/nA2hXFNYxXc4LMFkhO/Dl5k7ZLIigA/kB+v
AmhB5DsquiaH2maPXUELZLiGcwz+e0fcoyEZs4noz1h5YTheSsHFz989hAPOI1gcCaxbfvUB22TO
tsrC9LE0KVC0h3hYZvz7mLBhFVw5EkYHW1dPuhAWMzEQ8yNLczdR3pUF12zp2bMZ94Hx4Khagdnq
gjhFISmOdfVRxh9m1So4nuPGmz0Xe4H8mgr1Zfu8jiaH6EIDCMRElWwtW3yMKnlockW+M++ea02i
fM6hxJZALPAPsXKjiCQp9jnP+3RdH5ehvKVT8Bv//Yvh611fxB8TZ4v1KN27wS8giowkQ6nW4ZYz
cS/QP3SaJOxEAUbfyjt6q8p1XFAXnmBW303N3D2PdgPOuaBvUAa03ZsY+rui3Sb5rNdtjr0X5XmV
CFprfXCDO+nDLuG6pz9TrxWm+cFBY48CYvUNbdzWcrjqCS3A2A9wrHf9PmU0uLaamL5YVS/mpOX/
4ZKxTIIHijh4tOIEdRbJ1q3PjKvGFcFBVvUE26RsoT214resI3yu1CpmEYT9iowBAM5v4goYS+G3
mt07M4gNNgVox2YntkOiv6Z0fMTQQzay2lUNllY5PabM8Tf04HrGqbGQSFMfsTdPczzXRVmsdSRA
36Ww8pq+P2a+r84B+/Tcj2yqAOfFmUVJR4YVe844L4s6X090EDLXgw3JZMaL8vfMRDTtp5YKUgC6
8+Cy2TcU/RT7aCjDtV8l7qHCkG/Gebz3zPgDvbiEBAHHtlX9j1OC1dCE+syhyfZQwP1VD0FjzOCw
ZTlm+4pIEXZyXhJKPv73Kip+ndT3YHj7lIQMyUuFCXnIah7UOeAk/DjbqA+xVgMVGlwPobe90hML
PE8xGdQFIouBdK1Lko2SD97wxGEQLgw3LHF8YNLkI0l0Qow14YCB+/AzIi7CGfSahg6aU00nQS5f
+xozZ1VJ3grHoxm+CQMU5HlbN0KTl6JaIkL93Ew4K9l3UXI3sURF6NIr7Su2eiVBwl6hD/mkhcMQ
15gMMMkY7hKLD8VPmtIFDUssl0Z87iRoAZI+fApZg0NkPGvcjCvbHt8pRSIHQxWYtqv6aDfBpxmR
rKQ2xKEpuTBh4dRt2R+kMm/9yTkUdf0kJJI0o0MACsFNx3GXkFH+U9bBCBDLfbcy77NIFGjb8s50
46cuxAWdGFUOQilds4fcNxborQFaB2MlpvKKxyr3P7eGSYqIcCUDz2HX65r0EF00+DhjDAyoQZTV
r8rEILgLsNd1QCKCQj7aLfnlnsaIsuWI7TElJqjWs97VFtyE8W7WhVr43/dGQhIrwSksbPulbita
hJWT0gL1Zfh/0kTjNnIEAQJUSiCBpH9r0wHh2JNYCfFkBX1xbifrN6Imqu0xHIYlDY1OUe6YKOKK
9vYNxE1t2B9MAD8Ds/e57CCdAzOmn+zeD4jH5D5b0ab6MqLuZFiFd8TPc6eDujxPLdu23OrvjZ4Y
X2sg0wZ/MIGcqQG0SSZEX0SYXmYZGeSQDOzszjtuMk6aU3XMWDnQVm2suUxZalIh636kQDXqX7z3
frD/aC15LvUuuysEkXTUnz5b+HWPvyeZQfGSrrDwL/r7xJzDdZkzGhqwTRP7Gnd2w41b1j0alWOv
2nD8u249Z9lCYD+m3AQ+3Xmb2Qpu8PTs+CDUHvMBkTtzYgEj8fALNQNuYTcyY8yoSvUZJGVI+46L
sC6US5a0/hhT8vKDMsVGQGbRvIRGFGQfY2Bung3mTP3m3mRtWl+sVdOdU46P+3nynzrXFee2O4zw
Dk+NLHegoMKjasfvoNYxQzXPQXjJ154T9o+46nGJDcklZWWevLjeV4O4SzqPCF6JO7PGm7vWyXAy
QJe17WNXtw3LSbCxbeUxJllDAV/FGIhwslzRko6UQgDSqyB/d2az5ENh1kXp8OzVZAdbY3hJUX/g
sXl3tjbvExvuTu27X6zKaMHWjDFm4uHVGB2GpWA0Nj5d8w2XzexDGSiRkdg6EqC7A5A6fVpw9Tdx
V7ESNHDtc6Pz18zt2wPbDnQBaYcby8u/8pJvEKYvdK7FDDSxaEVRve6MFmSOXx2gJ1JbaienqCfk
maCFWVGFcaKv/rSIxMMg/gwGXLWcVZSXwNy64XnSTDhuZM01Ps7QJoiY6JlDmYr0tqqR5GuikgNT
9EXcExUwvhHFqhinnZuCyWx6thSw1bdM6S6lywrb6RuD10jpsEdkLhj3KiuK7ZCNaiPZaUU9xvk8
asHvDeZHpkdg/SAwbExjOcrOgJ4CAK5yNzGl5zXFwuuCAwbV2sbLMLFozRoOBvEbyA9obi5Wi6IF
8UUr9+s87+Ok+NMOzkkG/LRUWfsJlBU/CPk1sBn8CUZZxsykrPWPueGdRUT4K8Wc7QWmPprBdJ+P
8EYEpp2VA7i0MPNX9h7mlsYWqBXbOMNq3/a0m3uGy0hRMX1vntuoeqyxEwGvAOTUTihknfXI+Wrf
WQIIfJUt/Ij8zHEDUcVSW4PTD7IGSagR0xWMlYs/z0+sNA1VjHQHxKzoTaRNhjzLwTghiSB1Sosm
q4Cq1bFnE762fRd+LRyclS2L+3Q4OxNYbR3dmTFhjn5+K8L30ZDU2uCSkyanZNqvuPts6yZCNWWD
BcI/J86iqF4wLEYwY8T0nTn9zmPWw32TuNvl4ijJyjDJynBSjONNWLybPCHXNhMnnvvVm0TdKann
2xXx9BKlXbseO1aWwS7g9NPYCEo/Hn/4LS5p5NwtIeBhbC5AuJ+rNoDtRD935PWHOTdIgqJppzbA
5jkY3p3am1ZY3qbcIZeFWFv6TgHW1rzW3l0fekCDouYldOGKeo95OHwl0PV35dscs1spW4C8Tkmz
ahq+selcmp9qse3sN1ZQgSdyuM6tcTVAh2J2QXaubrkJz86oDljYqecSmpCNx2R+yOOfUpB2xmcR
LDKCUdFXJThqz3SxwipDR5ISeqoDyE+Y1icjs40RRkxEo/xgLWzW5GtEc903ecE+ayAB14coprm3
SEzDIeoqC7jWnkMTlCyp6cJWCpxvC6J4lvm80cuksTVeRFp6pGdQgoKmCI9G+ZymI2hyqL2SLROb
KCgjFkMZpjh7s4bxHM+sJKZjowGK9iyYL1Jzhu18CNL1VI0XL0gfgkz9ZvO5JJPicZFHKJPrOvTo
ZXchq+sBhTZE3mGHTbav0s0hzbxLI9ruTLR0OagDXETFP7uu/WrO3OJJXvXbWH8bNig/T1W3gxAk
NILuKbTQC8o+f8EAT7TJZ42ZUVtXdeZvTI1m4iBHMgAYmEE5TGkG2NTw0T7thPkS/oMvN2DbpNzx
KUU62oRDT1PchCKvBKo+26xk0zlwbfmw6+rKUAIjgWv/ZFpc3NFzd2g8ZCxqEs8N0IVwtjdzpT51
QDaRCC5llorDEkOoKUGUsIhCRTlwpLFKQP67KWvvzJ8bLNmr4WAY05/Qql/jUO052DyMNIeU0icb
a1+5s/ulUYvCRRd4W6iQwYkPun63YaDTY1zlzhPyEChuJDor/RyoeRBlepXmvrGnrsSFfWptxqy/
WomsrkZHztEO62PGjFNnTbdPg/5WVG20rQoOwsPgH11Vfo+MCIyJkVUcOpiCO0KPaX9XEMzi8D6C
D8iNDfsXXqlIxNG00Xsg0xzZPW6kh+LsNPIbN53mTWI9oMJg28xM04EpGpsij7/D0bjPi/QxtvvX
2cc2gCb8XXjUtbVszMpWHfBdfMe1lxyxsm9TsnbSqqkE68Pm4NHCLEcgXmX4SSuQA28mvygwqmTo
aBBtapLrgpgj1PxplbWkV5oK0LSHlZ9B1k1gzsaps41nTDlfIbTKbTD0b1M0MgMIn03At+suI50h
HucJoUBh8pip8WL3iCQwILfNo4PEl6bA/rDPJmXy6ids0WvMtbQviXdZTyhC+QfPd8f5ycf62arZ
qhs+lSVxcy2N7tQmHECKMf+IXXiLmXh3xzjhlmTAn9Shta0UJZLWa2Gm9MFGCdW/qOz+VhCBXicE
utoGdL4xfPaWeM/r9s5O7JdGsJHsI+uE1RpSaLEZiaBybv8kMv0oatw+TS/BiC6VuwWeWcEswdEd
B0lh3jIm6DcSzWUb8caanV1grMjvqDrbGmP+MrWqPDkD/wNt6CT0cBdV+L+7AC7+rPxrrIiPBwCV
iPJByBRj8tiZLrNUpE16x30P6VQ7eI+9NHmrCror4rJiI7bzyP2F5L/LXVfDxiHeQrJsWpgSkIH7
NLroCAc7GSAWyHqECgGHZKfu3Lxn0r6EMmQlgU3axZtnI3xM02ugQHHKIjwDhMn5eXa1ld1VOzQc
dQwRFDHrTewDinGF4CQ/BcRyKSCPR8SvISTZ3sitN+kXWlPg5kaIRtkblsdq15v8JFQR3Os4R7l/
bM1f62b8zafk1ss8KlWz6bbHAraJ6hgRV3xhaMzO0iPoUiO7c3nC6rDULkyIvfu5vjOj9MV5RBP0
DmBNISDHmBepjnKL4a4c2+uc6nLnsiW3eN6xvZyJ/hvqaGWMdav4bqiXzc0UPPVWsm/73rpVcJq0
JITtdjzjzRCfnIrqo6jiX1Ekh6Z5SZPywwlbOrPr7lr4/ErZsLE95720WG4qrJqbNGwX4bjkA7a8
gy/Frz8wApIVFa5DjLaVQUEK8IpjrNvpTj0CoH8pOzhMYKI3ueZwlVfGto+6D51kCCrDeGnbNN/l
XSs3c4sh2dmKGASG6yp34wnrrRQGtYojG+S2f45NVFpJ/dPGoANt1fUTBLgB9xb2T2I3Tk66OvuJ
mdJvIteROxsHU7JY8UQ2/VCFwsajHZ+6aOa9Q0RYYeE8p1LNC9CVxPKCBnNAik1mKVbQ5rV4jlx8
cEjb5sZyUJ/lxMASbMLSHWQcWzjo2BC2BOu+AqqkIt95VzY0xd5FS+jdFxOpfl9qRo8F9KwTuee8
0JTyLa+9LpqXsvAyHK0gI4Iu2jgL3SHF4UwqFnfy5EFoNapnVUEtIcrZ2TBQutg/ZSHPbTM2eCpp
RbUqmxHfwrXqR0x+26Y7xBYVmwO98pRY+2lF6BYQhwP2HN1gvI+i4TDELQLYQvGaIrsiIV5+VKXD
B5JXlGIk6k8w6I/ZpSun0BHjPY7Poch4RKjkclMwkF+nLQ+BwlLfk/ceg72QhGk2YLWWAJl8Atcb
r0ccQhsLD/9mNEzcMc4S2JKQ4zIaj1omgiN4tA2FDoT+QuJYbhi+drajNzwujzz1po0VGMe59h4M
C42XAIZX23s4E8YqiJNLufSaMdsgSp+6z2j6eBzbmUtTGKjgQ0VBCXuFpksBIQI0ZWDHdrJy/owg
4enroatHEK1jJM6c6nlMc7YwMdz/BmgnSmCr7lvrRxXdr+KD2PWZdqkp/i5dBH1ai9YpTorIx+vI
wbBbez3MLgq37F6nLEo58bPC3PEM8dnX4ql0xchhydYuKTcGCk1O9VOAWwIftrVr8YGtjSA3dpPF
8NKS5t4sGgFlwrnOfSX3IoCuUNAu23YjbbrUywdvztDcgEY5a4B6cfVs+L8Ii1dLZo8cYCOYE2jL
OlXbWMXPnWLGV5fRHzIlb5LaJHiJHXULQiiQKgAQvH7eTSHzoCgq5cE0rGeqyQqdnZ2CHEsZlqyv
sqSzgcs5aRfeafWRd6zaE/6sXuOecwRwKxzpc/BZBVgom0nnDNzC57xrDt2yoLjZ2ai7n0BO8K95
04sYHg3enZX6cUvjU5SWs+uj+FfFstz30sQ4ZifgMWbO3Dw6brK607eInEdFLvCEcZQQsm+y/7cR
nytNoBWJ5IbBGYu0h2U89YFnh++2Mt5GThA73Rcv2D0fG89sSYg9eKKpd7PsfuVIFrRKaOWwc6wo
JRdbuoA58INg/9FH13HaIwOUmc+JHz4+jDh/MkGfALxGBleBNR7RYH6wNm3z4IvlC4z4gsFZ0pOf
89L1NzjLg/lhSbuE8fQ6ixQjz3trDwxFIWWZ5TGCnGRneh8GmLpK74wxAvNiUJ7Y5/PrFKeOsCW5
FjCkQIntNR0CNINePRaSDh9jBlPaWhZ4Yp+zf6i75NB72XvFriAag/M0J+9iZkkyxl3hvteSY/ng
Q8Gwwq/E4Dn0XeX6XEb31bsqg6sQr4H1wR13GngKpjCA4DMyGfROWGpu2Rht4rL+0sAkGpodh1cC
sxT4df2z1483jOk3pbsYKvgV4SZ3Q/5WVbwLHccB1dRnUA6JTd07rgMeMuxOzf3Y4h4WWyv3dt4d
s5GtUiAlUkEFrv6oe3vr+lRlF4hZ9r2CVJJbbBgWV4IeGUF0/tlPwRlH2SMJ7tHpfgOLMWjvWdQW
0+AzeOKo4/jQyfBVlWAc2Kh2vDOcSN8LXNds41dWJ/ehMz4FTXLKE3yc1bWT/Y8Uz4K6I1aTVR4l
2zjh9oQ6auuHyQw4o0yr0HBvu/x2mjgC/f/csQo867/rWH1O6s+Jwr5//McfrGXtdPz51z/+/pM/
n037r3/Y5j8RELQ0LU2HmSuk+q+WVSn/Sa5LaJfTn3Qcy7b/b8uq/KflKJ7LsGU05iRNAWtTdG3I
97P/abmKQzPf0QKMxy/3P2hZ5fv8PxWriu+CSUt6nrY9Uq0Of//9+RDlQfOvf4j/VfVEqDlS0D3h
F/hO5HcFgInx8ra25Pe/vSvX/+xt/Y+8y64FFrvlX1uexRv37z8OwdwVjqOUEJ5GJDB5xf/+42yB
zTJVVNbpPGqAwgDIb6VLsi3y7lGRmkPugUV0zSmg5DGdnb2rjBePdr8zPaUdPUZ9C8mGfFXNAy4d
wHGypUWkbcIrVSjhlQ5qvdEWeMQS0105t/UNpPU7GQ0mLTF4MPKyl0SwRfZixie/b2OmKJxzhkLa
l+n/fPHIJEjtDAcMYPKlzBtm82Z8pGaW9QP+6MnPpmIfUtq1aZT/2cbGex0ytQV9+OvMtMTNQ53s
wQoEhymIKJUdzGeb2fhhACqwFp1Z3nQJpmi8QQv0KUZw1ulZVb14CmtLn32v9EhbDPMBhtq46TlW
H0bgFuCwK/GQNL754JCaLgnJ1dQ5Hs0lR5ukJGWdYqZfumBgm8TDobKL5N607StIKnke+Xg2TQCn
LJ8HeW20pNyBErSNZGJwwhE1ncTyJezH4dTSVU59rGXAn02bO9vM06McNM+PeRz2SD3didKW1E8u
zmzKvSONRy1zGzN+5x1qlT+P0F6OSayydUqcNaundC8G+URloPmY1bbaGI+ekMZzU9TiEWcmpuuz
yJ6x98H6HIfuon1/OsaqcQ5TtukGbIK9GBVdM3qx3tBxZ5jmk6j96mhuIX8HFzFSDtOYMCSUxVjb
SYh4yQyNs4DkULL3Buslh4M7iuYpxmZR6v7RQJcvOwxT8YCYqxkN4iJaek4wxyWd252FaVAa6kFB
7Qc8E0NSPgxxD5uNeV+Tl6euAjJtO6Y6mo75Bm3NvjSRme+nTjm3ValOFTbew4IBgDg/Q+yrQn0V
drKX+Zmmn+yuCTznDqHbuSsTJmhaDeGOwB2tKtoyz5DsjENS28cmtYfr3y9dU526KJ/YJ/zXH0Wc
mTeqZ2YyJFBRhMxx7VJJuVJOGb3xEzbQoYuDnybfI1q0JSe4skF9cNv2SEklmQeGUSsRuo9NVDA0
xfLCobbfgjj07lQrYqSLjlsviZH8l4hYp1S362f3QznGjSrL6Y2k+5+4imijSydFzwHmB6PKCtBu
ueIxVkecGmx1YR9xE0PhOLjNqJlgPAVzEl2G1ooudmcRVBvj59D1H400GF4iXF8EsIneTmB+zKgA
5iOnifyVxwQ1L5Q4DpJnK83R033UTNN9RmNs4QxsisZW3hAsqehfyFbdgibIC5DJRgABJnR7WuZ6
/6qHajyRZ2QqSTLTnUdG41Z8ZGi9aKbjWqX6nVMG9NfA3iuXLQqM9WEdKmM9Tkl/MO3kt2YMY6cC
QmaXtNfAI3oWZuYDWFeT4qFNCA5uRYoNyKfL+RMvesMsaJN18lyHzRdJxmhbJMOjKfD4ejIg0O3O
OyCmzxxfxncyt9z1PUcbCqfmq1U1T5kDIEtKS4GzN8bHuTIOkW7iNwrDbItyk5nz7ikSVvNvX/7+
WcwEkYBcCzjOIJCam+20Nc2sYFc43hOcZ+QCUuiSY9C8wP/9w+u9T+kiO/c9okBcYT6riD+Sak53
vefFOyzsdDylwblGsjqOiXiMjTB8aokIs/I0ewAr/WZ0LOtaE6+VOt83JTihkMVxnRdFe3ESQriM
OJqLPRfOmfkymW/nnGeG/s8voAZIpTfYHpABt3IJnSKiYA2xX3vS54fRU28BJcvnhH+yNXvX+czd
adxW2NJhLHEoNXAHHhFLH1x7jG+dTmjEY/riwjqdHpRaqCoosqHfe+fAGapH5Ki7pvOj29lwEOnq
7jJMDmmtZvy0Z7Klec+Auag8OGvLznAabAKtWfvSIW9sYwAfWG2q/tw6kdpUGnUtamBthLEMn3FA
Ha2w8d6ToOTBN9s7Fz/toWjyV1eJ7jBwPiLdltcXn0qAFhLdpejH+QYA2j2shvDotfl8E0TqaQo7
pnXKkcTbSekls2z2nDbkNdT8GToz7ZdIMlkk1/2svpnF9C+K/OG5Hzl2CGceXrJ2LA40MaGMcPzc
ekkqjph4PlMp06coqNuDzU2zhyfQPUtm7uTWo283wwoP5ad4LDBq4EXxTh2eyUslOUP6dpw91ZDP
MNLb9jfFvWtFQOEXpMm+wgkWJ+b4XQ/jB8819cQ4CKNMOosDLaPRoxnALSp6jLM+E183pnWPUh2K
ctn/b53eM25jXKjLuMM+lQ1o27wxw7WdyffMiZLXvgCMNXLP3fajiF+rsYCDgrBr56o7+26YQ3RJ
411LRu6TZp+kw0XZt7jocK1cQslfFZyXn7ORkywskgpsJv9pFswbhphzajy5WwJbyf3fL4NFz81g
wi11sOLrRJbYH7B/3mTLl9lO5rUeqOeKrICeoTa7n+SNBLEvS+bFI+NQGFpeeQO5YpWJLvkQErpT
s9hltJi+HYUrlMY43Cj2jedl6ubv/4qYzdzIiPRhgq+1988SDN9tZeElTpYT7kDbAzOxhrqnimtv
9ujJrkRjXD210Jpz9WiRM24o2t1Gthk+zgO6cRzn16ZwbsfKix50aiYwrutXJwuTHxLmJ18k+iVj
8JE0xtvAwAw6cVrcoNgSiotgQ+Fub3AK0UWhGus42hhm/KSPdulI9t3NNSUIyObUGE2rCMH+VBRU
I6CN0Y2tOJmnY0NfmMpOs2d5m6Ahe4EbfS2BSYZFu4mMBHNf1hxVtIRjFUw4jep9oLBh3vOdoAX1
jXg0+6nZlY0wzwxk24scbHI6BrkG303lpjJoPprIzf4pjiRjqHMgL01Wfrz+/eLEyUtvMWqIhCCw
MAfeTd9J94YERHOTjOfI5/FYi7I+ad1Xr2nGlNTOrPc0Gz4KJ3+Lcov+WB6iOy5I8DVUcV+95UvU
USlgY9nnkZXoXccImzuvSu+ttuhOodbff/8LF979HI/+ZZz/9hgJ50NG47UJQyDYg3rpmPxuiimr
bmMv8U6qggnbN/WJcVf3aHcjnUd9Lr9SM9/6WSl+O3u4+LaT7sO2U/uiIi+dBVn1ZIg82BZemN+B
ZqIKDyfJiY4UunhaRKOCodd9JSXYl3K2vppyuI3j2GXbVuGTM2x9Owc5o/h+3pt9P6yrubAp9Dat
Gwdz49axxK05zLg8Bit8ab1oOmnmKet6SoYH4SZH5Pge+5Fj3dlWTlWsmbUnBHDzYplugWsTQ5sO
szcSHzeYhfqHnNnuQzyB/SxG/N81+pfgGn3SjeUAlPdZTXRYPDb1FyeZ9C6tZAHUj6vM4h2+W97Y
O3J+pFGsMmFzCC7CCO3xMtfTB3dxuZ9pajzas3NJYb9AbxyH7bA8p8Bt3TiYm49jHo43f79MFvrX
ZGlAi1VyyIYWXcMb7oSh5/s6SLbt4sPNbZW82P+bqDNZkhNpl+gTYQbBELDNTHKuzJqrpA1WJakI
Zghmnv4/9F3cRZd1y2SSdZLE8Ln78Zkv6VAAxq+snkJSz+D1jlnSKLZ9qNmvwqgshwcTByI8Z3Qh
S8a/sYIEsMx1es9olPQDSO5zFTh3FyncL/v6zMNMTkV/qKz1QI/THJiIjWvJ6r4H357vU1w+Josb
vIjuuaQJ86xbRx4mnV16t55/+C37QOnkm3AWTHW4Q8+UATPgG5L5otzBXqejLQpjqXk92uEckEU5
R3FRnXKYb2GxTgxb142xDDXFRy2Iv8dFhE6YF8mDrbofZ41mcCGCJ8T25Gdxea+xo9zL9UfhTncx
+fP5/39JBblmzSWr72rn/J9zDtWqwHPARUloj+MpP2oaQZlORwa6g4O12mTJqfI8/iw9GCd5SmyL
siZVWHSTGsmnvZ6HOsXT6eODoYT9oFP8FYgSO91V8R6gWL2fq5pcz8D5oNPKfS6KeD8LPNyl41iE
XmYaVSn6+feZtMu3Vl3+VMKZPcMHbXY+qKXPuqpgrSPeXQsMTrSVFcxDHeRzZbbZc8wjw8CG83WI
kA0Ierfv2gD+X9n5r2rG9jLZADEIepV1Mt/9wZ7u7DXEMIoghSOL7MSwdzngYB2eFYDsZ12/cqD1
ERwDFsRWmresx4NoO/V46Nt62cXi1Ut6/zCZo/dA/xKQBdpqCKE0Dd1EA+10TclRwJxA9fl4VKih
8rbEk61T6TB6G+YouNRZ/w2dDrmFq3PEQoZN8+xZwvxXQE20nHz8diqkYXeoF/KaCUWnLoM9P+qM
Z1XmGHYasZDpcuGbMdCENxQ55rH3aVhHTE3uUhAFrWYckb5fLrQn6v4GUBJ/MMeQ1fqnDjTPhxzb
nninnHtBAsdJa/CsUboc7cT5rMeM9MfMm+yujLQ2hXWRBwqAHEU22PwuWuLbbEdCCGtvjzfW9lni
p3JTE7l5ZHrJWMChnxrYawr3VywxOMgFa68cVuQxru+k77OnSrtsERJbA3w0+dgn7hkqpn9JicFy
No1+uWlUfC14Fljc/rJZ8Wf6dF3EznSCJ0UXx2Jxripzwl9JfVDAQoh6NPZKWD6hTHLUqfEZEo7I
bzqmyErGXvPm+N6R2236NPbaxv2Uz2EPCGQTdGp+a8aMfmGouCdLFnnodFjyMC2Ox2oSO492KJj9
29J031vpvJQaAAZ3dIqvSCOli4V5a9AY2qqKnEWVS7RN43NwuxNSPy1zGO24+NnYXw2mgdUP9n+Q
utS8ThDaEUiAlvbIZ2UV/zX6/okrjEPFIItBdTPca9G2/tl56DL0q6RVFb21klRxkRBHHRtjg7N3
72rrIWEWDvWgtnAoOh8WA3CcBu7BUVxsNBY9tCNckoxS3uqILGru3Mn/LFgI30UHiNioIZE30WLD
qxNbr5NvXmKTs6xbfTA76ynyxyvzYUTxjLgJcLND5Vl3pCOOk9Yr0UCWjfHqWoGzadOBc5qaf/U3
OxpfqyZ/KKRLpie4B9n8T5RJtA9yQK9QSXax2fmnuQdVrBs8str5ShxSCI0JM3bqgDukuXm2bRWF
kcDi59X5CVgDqBtCFTN8hrowgSaC8aF5eqdwQJEAwHMyTvEuHVF+7S5lo0dkSozlOOtvaMt8grAY
lLWGJr0i5RJjftZL/pIs2FJampEbbOmEPKhUb9tbl+fBRfTi7k3VtFuW/mrHM95khZpvCebHThkw
AR8j1CJOd9uCnWZTM/MgNMazQBQmrqlRcKBdrCmt6vzfDydI6nM16uDk6lDCQ0FTw7Zn1BDaW1lf
pzZ4m82cJXiQX2PtPfuB+GUQxN7Wg6J6LriCYkJjMvWZjO4cdijpCdAlMQQnKzMyqGhDmNHecI64
32LPopanNmh8hl6zm+uUDhGMSN1f3SVf5uwQPrP0GxGGuz/J1yDrX0bLxcUbNC8oc0Q0dlx7vjwE
N6+UCTJ7xYK/uKdpgljgpClJkcY+ASyHm9fhcx2n48z9CDMtZUcy8z9x/EJqzH9wxtKMbUJsml7y
sdkzIjvV0/g8Ns3vJfEhk6RPaq5fAg53V905VzprWB6MC4X30ES7a4XzGBeW8eLiaJ9a+eXW41+x
QDanpHDQ6h9Kwb+Sbwxh2PEmgDlQgqmO1BeSKFNkm13sh6lNyXNEuRldD06odUXMgBVL+YQI8c+k
F9S1aW/W9psavOUMjEqHlskD9HLUBOG064SDDBMu/o05pZfYppyiBr3qsyqY83+l7ni/fA/v7NhV
L9n8TSkTPo+8p/86YasfZjKpk8NHW9jLy4gt3UvraKunCFGsJfyXl0TVneY79U0URy1/KkM9BE1+
ln7wyoyC1JmBMRxKOopPrecNexFeIqosZ/srsHAqWLn6s8z9cO7L+GecPGdbFiBDOeov+Ft3bQMG
VWVMaHT+K1d08LGxffhm/gSDdeUCZKALqSagzu4Jp9tXFgVAxFokYNtwDlRI/5gL3YaU02JPT/zP
ZaHXi/5XZVQp9SXO77HfN4Oi8rKmUjFLra8aotVtLJ1Xw3TEVUxSbHOg+EaDGK9at9kYKZrMjECc
297ay6gfcdohrrOoh9hUXqSI0GqwWG1EAkKLGUu71QEGJJE7vwZHfDowjnYLVnAcIwnlTNi5G8/A
Zk5RaF6Lnn5MYmhBjqUU0Tpb3dd9cszL+lhhsd2iWjOh1/1zZLUPTUl9x2DgQnS9N3dcMNJ77r/M
rv9pQHsZL+A0BUc7vriz+FtLScVahyFTzu6xp2PILmh1EH3TP5ktEpk7e2boyJlFg1BghgQFtGVt
8FqbMhP0Ybi4qNcYq8vc6A4FFrq9MUkAKYT3W1lAvy7ip3wCKZOrNYGalzumyNW9If5Ceik6CbMR
cDubNsSWDGwVrM46CO0HJc4L8gS92qmBq/3ASZcmV3GuguGhauUCdpz+iI7+rsloSNs6uP2siOZd
g5ogngR+TNMifScCcibO6J+8kQOpLMlktqSLOohF2FkYJEz6d28/MJHiEkcQivGNSWLO6Q5+0Yhd
MOBEMMZB7UYGbbtq8pnlRWaMCTnn2tSRbaFPbzPh+NplxftAYHUfaf/JUJCKh3529ouibHC2cpOm
Hiik8fAHtLS4+nPjPurkw0bHOfESHZNgJNhqB8slSNQub6toh30G7CyHtnPljL9I8XFF5/8aCjLp
o6rA+tZxLQCFa28n1Q53beK6GtzcIj1TyYMRwMuPXdoRZAnvOM5u5uzvawIR296s7uR7ixQkQksB
EclfUI7kAGz904nhlbT8LZbsLJzy/6l8/OdnHYa7WtDGEicvPUjlWhOJNqXuNjFRDaAKNPrlXXHE
ULiXHm+1ngrwaK1BWll8aRDQ12Z8ngPzX9A5P57vPFEn/yPWFnrDo7GmsburlrUFeKZkXoSRHScz
lmOcyt6OXj0SddSq523/ROvaCeMYcGhDRreCwdfWNyeL3cT5mnJFlpLD6igALkxLuQDEXg28DJQn
yCF71J4ccXPa+rquDy0swZ3tY9Ig3kVANisOvVVfmbNTboLwsbWofw9jIP6YLKnOSIIDOVZcZxl5
Xyym4BWLlDS5ANRVU1/lpM4XBn2KBiv1FXEepl2oPTptH5y7oIBdz3BYpcAPuoZhLpnckRDF+DRI
DJ8jcLKC6deRpFy+67nuEbbKBKv5lPr7EkIflyj5ylfRs3j0VVzIHc4+lpzMFcRoiyNf6ghoRXcv
aRbhpe4pIrFHop3KIfHzf78YF7G4CaIqmgnJQkWXEmW+HyGh71qCDxcM2O1BEP+9Nw50QkLmF67y
6DmRALEm22s3eZvI18XZSmlIIjXBJiDGjyEercfGHn6Z1PKaDW0tdZFiyBCMLWOr1x8GF5n7goiv
vLbn5R+ts7N080Mwm6f/KGycYeOLIPq/SVt9z32Bz0C03yg10U5QHWGCZEMwV98pZTXeRAwsNZP3
bi4vYATO/mTqX2Nh/6lyajXpSofzYddU54mAgtEXFczqNLcTA4+WHnYPhH5iWu8ujuerw6kodMcf
y/zIMG5qBrMEBLlh45XbDURDCgzpCxDIU9dFeVgp2qWw9HZ9I24JsyQKDYbnxK2xUhBio73IjdFb
mHAyhcLysv5dLQ4TrM1X4BHdudJdd3ZoDSQqsOPixggsF35INxznd1mcYk4tFwJYF9W4KWfzSIZV
L6oN/Ogd91ax6QW2Rj8Rd7uIH5QQyb8GAZ8D1UzKM8+ONjNePAig2HIQ+VttT6SMlrF9bUfLxmnx
KItufEjSoLi45XR0MX0djNLMDx1XL8CYcgw5Ej90sLFBdKvyuqQMVQyHIBcJqfdUcWnLo7q6OEVL
gtP0hz3HS3e9GXFhzaLy7ANTggX2sFhr+h6nYNhX655ol6En5Z7f1+ONHXC1M+W+YxChCWvikbQ6
Ok3WW18vAzPwkXUU++V2gPq657v/0iJ/fEmLMXU69/bZnLlEY1Pf48/7EoNjHEZJG4LqGtrwbPnX
gVm7HxwepVu65t0SpFfdon2Rwdy+2DNSISZYC1ou/0lgE08kvCvJqQnnq7se7Tm/Tf4Td7i9nI2v
BDHzqTWdz4xh0BQxspWgh0HdZjWIAN9DGoqsgz3YQEl672yZlMowRtI7rn+uCX06Nljn/Da3d63P
LmoIMz+BWtvVlYW5SpQvlZiXh1EijzE6RqDQtyKCOFQ148nTgd42qs52bWWL659Fyf7WJGLX+Uxe
TdfuQiee1Hs5OAdBronMQPEQ+4R2PZ7jRga+9eAyqFX54mzRf6GH2XX5BKNhawMrPFUaQ+DgqoJb
X7fsnHI+ZEEjX5Q9kXKxrZR+SZPFr0OZJOYiMy4RRYnDl7Kim+MM3K+HxmEBxMfDzNW/mM3qpk5r
pnSI62BeRyBZXk/Tn8mZYUQwjPGEGpPnXmqRLPchG+ubzykcUe+prMv8kvZAx5MgMQ4+uEsAPlOJ
vgDjmO1cPU7TpB7h1X8GQyVDURN4QQ4LLXsafkk1PyZcjFmGtTxbhqB6ZGj30PIVvXL8ue9dX6+s
Zwp1i/z3IFl0XLBAN7fJKAqnEW0md4Pt7tYZCNIm74H3J61iL+xHPb+qVhNu9kxCCF663EdopGth
UVuBc3ctFZMAGbAsK8aa0xlfD5EBI9mM7T3g2T/IJeJabsOQN3V5WcYm2BjEqXe2YrOqa/clACCx
KyipkEsVHc0sR6jxfwtE8UBa5xYNpeCv2kLzAwgXE8QeLOIbdH6/Ns5cX3pLjABlLVZVfIKNkwio
QNFd0+sZags/wxTTtel22I18o6az8Y16L2TIBK2GSLH1DGHvVDYaJiycuwSgIeP5cg4xqt5BlgnI
rO68b7wsvcGnJaBeGhjVKEkLluq20ASRWRIUokGl2zg5uxlMAtHuvT/iX2rKAivHEB0r28s3wPSL
m+3PPFvbSQ45JzYyPSjEOXOGcYGizrd1N5t6JVtkOEpp77kukhIR1ba/q5mdjcmb3NJZMd9WN3/H
0cdlbgk3tV6x8khwSZo9NYaOb0PaMQ9aPIINxwDa6j4ZvudInr15+G3Q/VyYOJ4cGVT3np4k25up
ls3ptp2Nca/8Cm/7JgpK/17Xvn+Q4PXqIvsK6P/Al8z727fiVjID2vgulyG9PmPhz9kOp/OFfHYE
D4xYYSvLLlRAH7zyFusqCCGx8N3yBvucdDkYaum3ZNe9D3Y+/N4tm5JPhVQ0cTMc4EG4KW3B2RBg
iYNIImfvTdY1Ft5B0Kc7Hjw/iA9qdrptIybwSPgU5DpJhBcx3TtG3ShR22SJYckJKuxaBxZZlX0s
+b1i8L0bPYSFLCXcDOR/V6jgBJJX/MSB2Bcj2iJ5Slhl834QGuCkYz866bwvaBIjQLKCfQqsJLgl
zIKLbuWRoo1Iwo5QqHfatWDPRCPI6LIgYyS8moLG+HEs+O5EoKxfZ9BwT/aCrgP/+GwjJRFLmf2b
55IMSWtctRRzkyHBKvK3YtC05CxVM8LdFVNDBeN19kEe20QaRpDjQ5laYaqQ85da4EnsjBOL4p+o
jj/hOXJnYNOCueNVZLRmB8UNkc4j0WL5XWiNwllDHxxj3ZnEb1ICUrAIoadDeQ4CmF8198NcJH/9
0cG5E6kT5og3pkrLKUMynifXeXQkeR9HgBsclWeR2+cHLHCcpfBOLnOC13fOab5R/SD2KHwPdulY
1O+pfx6vDoMfVR4lEPrJLCDIZMSS+/ki/Jo0OPPRkJD1/JhW497lOhCNU/8w9iWFX2zCac9Xz2/X
KVmyNHs36r/lkHV7w5uwFLba49iJ2ShW1bBtWgVKgW7OpA66J3fMR1yRHNHgkpgBC+/Gw171aBTG
7ya2qYissT945XRuybPQURBzuAtVgXvFjhL/WAXltZwjjQ5oE7UtBuv8348yXtsJ5v53Q7Abf2y5
Ztt1f07XsQOzDAA1HDEciuRd7hyEUKFjs4X8d9yF8xzkRMjosKJ9EhBjqKeOguTcoKN2pRVHkmu2
30uM4A88PeJ1snfZiWvnsbLLn0HWr05RuJ9w8OfR1U9e53EnriiCKjKrCScqrkIzxfLLuIpunnri
DOYtcLX4DKCjDmgp06+6q8M1kLC3jf4xjX0DnxDBEc/cucvCbARS+VbFWXF13cnb/1l9nz9Eti9N
68z0Q9j7noHta9BlDc8f9JLmW/li/U5gbB6heL3NUT+/26V1YFcan8mv/ja1zK9BQ1tZL719Rvnw
DnwDQQo7BkUIXiodCTR4nv1orT8QbTRZLmBj8BpmThZFENLe6t2ylllYQabc6AcPmuyBKGzBQNr8
rRkg7cqiS8no5Cyw63WgzGBE94PcZjnSrrM+RWNQZ1UV5lNu0q1rx8tbzBPYTLCdrh5FicQKiXtx
AMOJ3hgWpXCmf63QEkipExZvfcgkWHJf3AEZdeBN340TJG2E0eny37/16Kf7IjC+HVl7574/JtQy
YOnAOOwPLKxR7lDbCr5l6TkpFxyMKOv6dm2Ns7tT65QN7KskrYsv492fIxKcgU0ZfAfksChd9zno
iivBBHU2fCqdJJ3mUKIOVIbHV7Cm7ckxkrdeN2pvpsRwWj/0PaakkXDtP6uxvTfaZ5tPGiNhcFe8
U4e0+wjo1wQ/PHNFod8GgiMT1h7vAFc3+uL6LNk3Johagw0gKWbj1pnE9obLMNJqSkL4lFsIATPU
0wPCsvdaxvGMkSeg12Um2RnjXkhl2WzLyQAbqUvsFjoFB8DgjTk8C392tSrIXXnXbcgnxNvRIqlb
0aPQ5JN+jSOwk30THE3Jt8TszHyHHesqRT9dHMCeRZuSW2joeNiggaNa9vu8J7Rrtka193sqKRRJ
oKKKueOU88ka1K8Z1/xRZ7X5EMTW+8Axel/L9MWgNmaj5PqdxCkF6bTIbo6AxCXEiy43WRE12zpR
X3Rj8C/k047TKP/lRW1zbPMYVPn7jNzDsazG99nr8jMBbDKCRdWcdAFnuZMU+N3zlGIGdzA1z5H4
p0rKU5JfZN6yjzlUKUY1VbqImsZJ89ZtRq/64+Hx4TvNWYwPE0q4Sd5+mGzzJAGWD3+CFTAeZ2cs
S/Rj1AxmSM1BIpznfgeuhQ8Hqs5JrNneJQvqAz5cFoC0hnStzi7c46E6E9PIjosX7WoRUEHceVi4
zm7WTwAlN1nXlDcGsxvWw3ua9PNmqueUMq90l8zlU9mPxEsdUrl+quhEUxOjBjuoGP8OdEJXJT0D
TfYYz3m8lyuUEZTqxRE1nNh6WR2OUbwOMPZo019sV+eiRAQn2Av7AwY0MT7SWIX6wRV+slwO/Ko1
9c125D85LtndfPNY5gHvs8lSIlNuO/T1jWthh0yr45wegJHZXPKZFk1eO14Xn2FHMoFLK44k5/2r
o5uH0jE3cozPvs2LTCYgzrS+wJLeTQv+xP+aY1ihuY2UWfdrdizzlY/oQO8PMSAVL9dhotKc6NTB
s4qvyuv8C+PvMUTovQiTNVqbY4yoNv5MbTScumTRN4jW5Pv09EBJXsXgzWEoEPUUurmc8HN0dXIK
TsYE0jaO+TiFON6CfVdu0iHPwx7P9NbIUky6Lk3VhFh3VqxWdo27bxbvseyc9Nqg+4mKBUdbTs2G
QR3hWvYTWL4KmyhmSyqiYe+h2+fDYF979dYjpg4xomM6oc94aoL6lctnP6q49/nQDlrmTIgz7XNd
sQK7NkIUiPcHv8tpczadUPh+SOFj9kGRvH9tQS7QNvJoio+M0O8pMegv9DHPFcH4XHS4DdNKxrvZ
Nnfcf+RpWjL7kFdlx2Nb59Bde/etSof5YJBqdLLhY7ImgCvEGiN8x6HPAzJ4nyBK8RfinaNCp0Fb
mg5F4zCgpZNTTZV/jFPzMZLmdLahxeycAcxuN7YvoDrfPXCl0MC64VA7VF6Q+CNeiAYzBMN7HA2f
LgfZHZdfgvbQhg78Q5N1T9Rovlm4UDkVrnRHY7mj2zGikz8joL1NYMGcLanzBXHjFTd/8N6rNPsw
xlE+rSJazfYAC4LomEMRVI0iUSSLf8HM9ZHab3ETBxSrNdxqJ4xb1IbmBH5vwHLXmdzKe6KEunbQ
xFzyY4WjcTgG+BNzwwbHAHxwbBxN2oXDdWzMayC/QviMqQ5jisUgFZ/Vfz94UV2C/P4/e+qKfe6O
+qwJz2xEq7Nb11qbSqbujSORhc/HeZctKKQyd0mRUSwJueaOYcw+4ybpaPpBbEP+P1cpeVFyHBQb
6HOf1rda+UffHETolQpMJrYY7oR16bKotb+C0gshfanDIvD5BHMXEnLvDgElLlvOsKwcbEIUXoxk
axLD/Umawj+BOAxuomr/9r5+dBtB8rVExSVtxnKXYg1rhUk4LCdB6UATM1ltZyijczNnwF84IuRN
dp9awkYRGnNmVVBiY2J3o2CWTGqPE2xcPJB/A6mGjDQBjrNMlVzwF/rbZO1Jrp68gIo9qVsWJvF7
CRwwn/P40HR01yKjsZb4yfAArkgmgP+GheRqQcwnNFgZ9kMcv7hx3+x1uhgYqsaDnsDycaaIzolv
bdzy08qFQ3VF9Vyl1Q064i5O+7+TDTiVd0O7ebSZdcXBxoy+F4ungiv198wmu+HI8M9t9ZEgl33n
tkGzG50iadCU643jIMvk0bRbmOg50FwOl9hAUoJ6GExCNbfUx4Ns4IrfHmW77MwObqKR1WuWn++q
ZE8PE9ukzEZBuCrgL6kXo50+4L7uo9Iwdqc8KtSRtwEG7MSxIy38+RGyyLlvR4DasmhBfbGTejNY
BDNt2m3WAYHp5RpYLaqXyY0FBxdk9tp8Yi6cHNqOOinuEPhlFodgtTqWNuP/pUhonVUtuf9MHOaa
+xhK3MQBzyC3JilbGEoIYAsVk/D+4/Ng23k4dIwLYtYV7eXptUzZtPIMkhgvKyygmUwgH34TxEQq
IhPhzWmqMwrc8+KbT6J32BSWCSmuUyznGAro9cE+wZzyDc/K3U3x+RMZMTeJXfwSKyx0sIB2aXef
CWuLDyDkGFHvzIJppqs8UhfGXDAloLLGHMyQDeQyxXFwEqnJoSAynh2c4meu521IB8BElje5Kwdh
xp+MNtQKor+oscGYq7wYV+mHZcFHciRiALUeIuyKE3yr4Zw7ihA3ZIVOEAkbjPgrWHrCFBZdw2k0
RLh8qr8FSvy2paHvIilHMhsuIElmwBwpA/Pq4+faLhYksUbFAYsL90AtA/dWOHD/x5Z1m0LeAkgK
Rzzr3gpkrMAj0Mprv4qDg0WvMIENpi5KGr+JsUt0s451VKlPGWWPnm+9DEDVdyL6bXpexnSUTp6x
UfYriM4tJ6Nxv6x3fEq0DRAgwR8D3tOhG9F/BXWEwr7y0dWPCady/Gmp9UD/ykOK28QMKMqJ88p+
oVjVhMKBPFQkFCzl0AknCb22mJdPDxAGJ8yNTAnw5iXnJ7it7hZL644jLowomJ7SXz5K7fhw6Zd5
u9SPYroMGOaZU3ZTmArxy1vZ4Y6hyXiXI5RC+ni2qFBfnQcUQQflH4NTshmp/jBAFaHlFvZNy7FY
8jbtiLA8JgrvW5C1n1QYOdu4i/WbF/DRd3qiSCGy8OBLunKnmjueVcIzD9BfVjCAaLKArmYZP8pE
0zTnFoe2dUKLV3tbyKIOJ8aMk+XX20jQURqVETee8neGmLeZU59Rt+Okx1iUb3oNrC4QVmmBpk99
DjFEdqfFqClbNtNnz/+uW2HtnARFNP8NohtjtTdycORXMaEon1s7204np1M6yne+EmvVLiW9TYP3
oMdOdYSJik+wapOVM/OziCreDhFDFcH5dl819JOWDTZEWoj3JibwPd0on2WukZvzgzdTdZgyWgdj
24J3qxHrsxv36EdrW7neC5kDe0+hcbKnKjaBTVACC3A+F2/iEWEw30zO69Ql8dab3atgJSGggcK/
lCeypxi8J7M/NiQ7NgYC9ZbdITl68fKYyhavoMnBR+NWb6mqbTCLH/qheIcb88ZxND4GuHy22ez8
xKBsmKcMaxoGahadYOkCftWku29BCN8vwYKqU2e02eUPsyjdB3upXbqTrXIXJcAmptrY9EMNF87P
7KP005cpyNwdMdq1Rq8jpZ4v6W0th7NN+8l12/JO3+XjslS/yUkyY84ZxxTTeexixUSuEnjTJd5H
BqgH4C+t+6JILp0J+4hDBHYeCx0ST6BgNTrL2kpIF0NodZyo5zS+qpLSHo/wDnOi6sz878nimGwF
LXZjMMPYBBzNHo2Xc0lxD3P2OrcMJ6GFjqfe7v2jUKOxQmHSreva7Q4Dk3thREJVohg/HcdwdwEE
yHRZ3LNbud9L1xQ7WfpvC96V19pnc4qXmDN5f/ECaZLncj5ov4Kx5Li3RS6cMa3g3rv/yp7Lz+yG
iRszo5TzJp4G++5vRtN7SRMYjOaix0OjrVd6UNL9AMRiLJE8fW0/TYY/bfEQ0YWRGMV2BLa9vmJP
TjdZJNghkg0U1LaaPoKeKvJHV+1LUzLYV/bOwd+yrVMCHVZ15tjHAWdZdgWk0n3Sm+RpilzcdFeE
UjBraqBRXZtP18IokKzdjcSv/oyZKQAx0F6Ak1rtHcP41hZ/iK6YEWQiWsLOgx0VMPcoEWENUUOr
d8GuVPO75VNjqxmRbH1LU59V9U818SGuQ2rvxhFj6YjNwxhc9m8vqviECAlp37u23OQhTMDuS2D8
24PqN7kTv80a3EDjx3+L7tSmf4SJAuKn5VcJV2/uoQABXG0PQKc+M+X+IptOVMpXJlVt75MBtYVr
ODdlksPgVil0KKpgW0vUjJGmlaJrD53i9SuwfVw7HYepD75UNSyXfSNBpI0oI556DAQzD2Wl38Lh
N0bFwCFYGbeoH7+nGcxm4MnQ7OI/XuLS8ovhdbN0AWF1L4UMdpMT6EBuUQ9FzPkQn3VVx8wrgsg9
U+wAAgxTkPkfpwk6CuxytCUi3n07bIXdXdIZBqmrm3NObebRl+IrSKdQ2qR3OBsVhv0KsIC7CUMw
YGgLB6Xp1TYXUiwl3EmLU3zvlM+4CD8aSp82tmeCmVJTt/uaJ8282gxeMfvj89bttuSGEz52TT1d
EHrhDmGJosi+OVQ9FuzmClQiCgfVjftcPw4on6sZ8BH35N2cSBuKvvsxIWFIvsVF5W/bggsJtoPx
JxrehRBmOC6Xqul/GwqrLmSK87jCK1wCpghE8ocQ/BGU34fHzMLlvdws+IrJB5qls52JpKCXe/8y
mBX9wuZloc2n8xnBqw7JG53HDIQMhOwapgf34gasuuBt4Tu/J/r2Lud5T3HRGVbFbubDxd1iH/UA
XhAWSL9tK+AKNp1mSxBBLKwB0XLSSRM+1Zj/Z289NpffJBMeazd981L9t1U0vEwCH9+YhHSL93V0
cKbkgN4mjtBnTrODnFA/ZZJEOHH7sECLEvFvrLH3hoqYbdvQhzwUAF9LHismRfddsQrYARQG32o/
5MCEI0d08fwEV0CK6WskpkjWJt0CG42wZTLVnRu/wHfXiRCQ0IvbVtWWQ7fcFRWeoXHhsthbZ6P4
7my6kmbX+OZ2y6C8K7Da4IbHeMCQa1VQbB9WUvCcodzu2qh7lL7xsj6RRS3ystjDS/fTF7rbc1Fn
fDHjyQVKwrVawEbk+Oi2CTh/N7tMCGtbM+HQVY48p6h8kpSf8SkTIgL3j8luwsOf+bwH7jOS5BRS
Az9gbW/gXcZ5sKmHPwzYmTnMbnWkLJ5iuWhP5uA2+rVANkwu0cxUxc1EqMn+sJUR6giGAY8vjGKL
JgV7xYqjRv3YXnvq+oUCjKm+MtBeeSJIJ2iHD8FS8pK7D8MYv1cLB/6AIcY0fhTu4u9zwLHSoSc2
GvAzWGgGzYQabjs3HyUndrtD1xqnsmVDtlM1hSBsmcBl6oeLHxMRPDRQYmi9nnX6ZZbFS99Zzht6
Sr2JTjbInVdyk48ZysSeEifNbpPclN3Vv+b0suHgzwOdKOMCBLSDsS3vfoO1TCEa266ONkHg/rWl
5mw2ZfjslhFeJ66mDaDZaWeRg9+WVvJSVfJOCnxiQ+A7yhXzu7aZSPUBqM9GvBAY3Rea9HDPUu3U
Pq0GaiFslzoWX1Q1H7WHBdjux/TiVEN/SAf1gAewPGJi3q98xGsiCT7FL2W0+EcPYXavjJrJDF/g
efgfR+eR3DgWBcETIQLebEk4elJe2iDUUje8x4c7/SRmMYtx0RIJ81+9qiwcBy0mMSGP9b5c5l/G
vyl0MjTYvJoOq8mRq9UYPIqy5hmmTW+apGr7tFOWsJW45W3uyFTE2q0u089K2OBm5aQ4cJ2A2EmA
KtdljYpbXrQhsllqCZBwMjXXYlHcVnfsm6zNz4PBj4vr9osc7MGiZfUwbu1+pRRdVLmBAhPzGFZL
xL7MxEAyCwBkFgr/DudQS7AzDdievqKyfmqa5BxrZnq5xAwXY5pQewu8v9q354HrrUVwJpSY6K6l
qW99RBvSKOn4OCvxbzRoAOoG2jFWoiohZyE7PdUy1NK+mn7TdisykumrKQfMPfJA17nOpdq9LDyU
R90QmIFx1ue5o7pGCfHdtOwDeq8OQFyPj9HymFnJnas0/rRX0N3r1KR3IpXMV/UhI6JznxyJopuN
7y6b8eTlse+I3D7gw/xCjNuDtEJ9yLWTVqjyru1zPiIJN1RLnTExMn5v+hRtpInnTuYNUJHvw439
hMiDsy0fVj82pVfOobuEpivAj1TTqLL0aRp4pOFiw5NNLwktqWe1Nl9UExeDiUTL3dGfTDkmnFdq
m/0HJLi90nK//mqla1jKljyqzEtRvKvd/C0thfaVxLaFbGGxCqZ3zoWSXtMtjVmAUCDR2f4yKcha
ptUHMtP/lqvp/Xax/CknRx6hQngdO2PKcfPXxZYErhrr6rAiu45yfKRoQb9Jjf5c9/Jb4gxqIE1l
e5QFj15ry2kxGRFQnT/t4qvlk/hoI8hnidWR4O7goLeN/ipT/xmbpZ8WTP0cLtOdQkrspndeOrXq
3pojJ5hKGvvsNG13xSD6PUH/lCZbBYBsZbkaSGUUiCSgT+1crTgcpKKVUNrlCW5aK7m2QCrU07gO
0oxDFaeloxrxjc3xcBi4M5+wM5DdsVOuZmGD8UFlMA2YNwPWJC0m3DeiCLTm1AGzWcJ4ZCZQ6PGZ
1P6P1uhXOV/RBxomjmTtYl5TVOdNID4zO3vDwbF9eMsQGrIaB60ErSpP8umMC/WJXhXtNNDWpa94
NLXEeQxblI/DjbVj9qMqUlf+6M1Ifa1TZnt5ixPrqXKpWflJmM13Dq8gIwWMU2cBiE/jkubqyyQQ
39J8uvel0l4F4sCaWwHlB+VPxK5g10Ev9/gIdcIPGIrVOYb0V2DOU5MYskX7y2uIOGpB7xjnPMqi
4ITsJ8PZENzY1+2mcpuK5cGsL6Fm84ECZw3Ae3JUVuhItxT+uRNJXNa47SEGT6fO+FhsE6Ep57aP
ZAfgb67aQRSh1237NAIL74pm/tVtM+a40eAyI2UurEzzejywKJYcNdZr3Bgq8zCbHbXqQ2VdHLcR
0CiHtf2nxd2XNtVkhJT1myKHxY22q8exkNLVMf5EZJGOJkVtbq3jWbVJtru6jbzc2Ty7JKu5Rh36
n1FXnmgs/SK+aInqj+jNZKDjBgwTO8iASFmy73Xm4bSL6sNMeMqjEhGN32II538IEDgeRVXbdInp
R6t23h2inynQw3JK2tNSWjDj7IlN0XJzWKyg/kv5BZC5g5LGIFzan2NqR2fdDio5X/xNyOkkjcn0
CZdY5MYsPzfXYeXFWA+vKSmILOePBk+3hx1PIoG4t0tjTpgUDrvU2HT8crb2Az22u7iVx+NsGaRw
HUXswBt4g7oaMN/6nmo3fAGaQcd8A85LtPXVUQjUgtHAK2bIXmMsR07WXBOi5HAxS6cO3o/kdJGX
47p3NcQE7CTswWcNwOHE3keOTf0OcpLGk698LvSHJS1PBRZoFw/6SGrHTXLjuYiSL3lA9O3N5qDH
Eye0Rjnasv7TKuuvoyv7FdznzviDMwCSZkwthU1TQoxp8hBVy/OiUxxhWodlKdl+tNqpKPGmzSho
UzZiDkcECFcNg07tUOG8GlCwZpRDklCuOufs21brLmCholfX9rEq/v3v/NRntbqgqP9yBQCUbguw
k1kC8qnDk+gI8W2Z9amiXI86TJu4TZKyJYDA10lcdTozLjF9puUsuqyABWgxRbbA4XbRcjnA/vpK
DQgAzZQJyaT3UnImVlASxVpxIb/OHffSqHAH1TkFxTFb4fyIFkdtJL4GznOgQ9XVgsgtfRSGrh85
6RKgbnkTyZqR7ht1Mli6t1RKFtJvZFcSmR9N4Lm28JQ5K3Tfchx3CkYmPVcQPE0KuBFN8lEOu2LE
rKmLX7g3pjen1hstcmTpkhkklvaEMRdNlY2dW+BEbqGsvKqKEfbx0O5qlkJeP6Lad0T9XbIpoJwL
zvZ6ghsUsYnR74V8n8yTLjM9pZamd5NOd+d/62/COh1s3o6wUUZPTv7W59kLxjzsOTXV8Db79H2Z
ETmZCzneF4kCviW2T1Ft/3CaxlC7Ui+GNs2N1G3webu4UwKanez0T4XE51a4Mt02rtQLDn42tBll
xO1Phm/mhvghEDwZ2i0sA0LJ55211btzEXPWSml6Q8nhs4AJqbC4xRRMxbUede9dvfpGOkHFU5QI
nwkeObWNdUZwqkdlbBuWoLsn1qk+0Wm6YYZH/BEIdwllZMCB5G+2WJbbbn6iUshL2MT6pasJeDSD
1xQ4ABO7GANr5uRsl6SSq1f0B/0cNzMl7RRo7XPqh4iiJz6L01cC61pgSm3sGWv7wuNF30HfZoVl
fdoqK9WEYSFU9Bt+qeiKtWet6f9qKJMsHbKrOk3Ie9WZQW5wKe21eSOmpAcxuAZnJgY/7LlahTm/
Kw6NXc9eAX3bjVi0IwFPQU6nEOYd7aQQK6Q5xWj9qdZPQqo8FqJR2AMKEYvjceijvdIARo+dBrO2
Fr1VbJHDyYKfNmLtTiFsci/kuS/y5jzVzAEE8TNi0AG5d2QPNvUISFAB8qKmoUsiLBRx4HKIWuJ8
OcYb5xX+7t95ygjpLk646Gl1obf1K9Ux01P3PR1VFkigJ+dzoUQ/YlgxPt4bqhMusmVhxlTtUI+A
SQ8GkS/Km+6jkqyHuW4+WRktyLv/5gQ3MtW+WEDIjc9MJ/uxr4MFiPtBwQoGReMki4fSgrxxSBbs
jRi8u5VByqsTQtLp2GN0xjEI1tZfTTTgOkbZbttDH20Vukq6tRcJ3eMYb3BBzaCBhJGdGBKQxBsm
9DdzWpUTTtdSpvW0F6y12TGlu6bC/d/msX3sam28tZMacGmLwyLx/RYche6io7kmmo3TAi5kp1Vv
ua2YJw4ULrRWkz7wRQWs1C9eKjBhZkk8nyvAKGzsKLxQxgfUCOlY9Zp0hGvDgrmOalcTmP86aN1c
e2g7EW2JKv7dw1rznFAlw/HnESZOgiR6Qgm9L6RYQkDagrLItQ/7xkaySBzAygsK2jaeeeNGpB6E
XGLLozsrgg/JEXw9EUeVT6RM/uRKlvvdipVoVxDio8oRCLrcddKJfRMbbAfUBEScL3NorBPGzh96
Hg0GM4NykmG1A82kPZnJFY76sALWysgYKnpk3PrUOn4TZs8PI6HqoWDq1pSmDUaFnIWMGuw1pQDi
p+rzjRAm+dkkin/ajbXNc2+wi5e5LLWnVO/CTE3j96WK1XMOi3/3/99GnWIHjtPUbBz4twajJieq
vDgMPHawWUv1JWlGY0diZTylmnlMcMZtVMKLJCU4HmrmgrKO4mMd0URIqPiyVtK3RP8h/IvUH2DT
KjSANVH9MWMcg3Paf6eSnroIg7x8R3NZbosSXwcElKPaMbaoqxh8pQnaYZBfLTadUA61Y0TLHTpO
Ra5/72gg4IvY6N1BwZG1LMu4bzhAEXyDil9YqeOVOgY0kVKLmgjTHcdYflQj4XqZHhttVqQTtXsv
ec0KZKB2jnpcntUz5U56Ll0IeVlMSKd1LIY322KZz6rNZAVSTxiPSlr2Lq0zqtu4ROPm0qnHnhl7
mSuH4ZOq52bLmxlVfKXaBaPA19B2/U2uKRoeMvM1b99T+xNqu1/aLzG6xIo2YkED5wkVLAyKuvmI
u/I8Wval76hLUlK/qT9pHgrlccWuU544jwQxltzWfpnojSSoR94OyHlLkqrnPGjxbaY5OJk7m7Og
pNy1LKFbYY6YeoeC1ey1wQSwAtc1Ezwh6nHg2SsrzovCiq8XUAPm9jB3JLYoqRpnyuZydgTzu9JT
TdoPe9uO36LhZIxYpuKDtFo4tdOjUlyVYXIHFq5WSywSJPFxHrRTP5IowCqAAHWuyLDVa+yW/EZq
Zu7t9t1BAWsBcGA0P7aYuOfZRV3SMvxOzXVK/9hUArWqFLYVIyDrTwmklbJ8SjYyU2yzVurDmdZF
w6SxMGE6l1eEwo4SaO5EMKVeXb6UpsqCmL2EYITCPAdk2RXwLqquPzeOc2L0IJbxTU3PE9+9a9Dn
OOrv8rwe5ZZCvEmQn1ruLOyB2A2vYGZ3dDzyO9+ktzhTn0X8ahhVABfLg/ceSX8aqHsh0YMqfVeX
jxi8j0WBk9EyRkjMCy27fmYqrT3PLWvCuvGi4V9JVBOXMxiE/dKBnM+pM84b3ME1Zs0/lv1ctMAa
COZEULvhdznSq6Xg3sovgA7ogfWK7Mtmt6Hn9M4MeBtW+pJ3ZoynCu+xAzVVondmRQ4pbMYLceQ7
3g8j5XrKfMq6zgVJs2cD8Q44cDdi35bkLhg0nATVnW0OiW3a3Ro/JxvPCWiWP8m57fXNDsZJz3Ge
G+ITTXlSkNLgS7BPQnpP8H1Mu8qknkY7E/oSBqZvvUYFYSE7eGl9K/XyMq9fYgLQXFIYgcmd/jmZ
j3E1falsDplFEwZamBVxVCaYigB2wWAZrAAZVizoK+2ZWf+z9aw7vIbH6rnQ+XqwBZa4/fQosPLu
CweHR6rMT+botVHHYATlRbWJRJulqtNEwptB+dZZPTfoofn6N63Nk6oUu9i4sNGXFgOTROmqI+HS
LuG+52dZpmfBBsiOS85vm2S3z216LiIVmGl0TmChZRrUDzTk3NT9Jjk26YmUWWhqnL/mD1znYczp
H3gGZx3tUGPZGE1g0s+58j3QgjaUTzIib+68qMPf3kh/Na5ZOPkGQSY6xIC9GYxo5vDdyCdpKvAT
daHgozKfGX5dUBj74jLjKKkBzEDsongEDnEss1s4dFxwcnStWrAI55RribJolvdZMBFsizMPzP9O
dR6iF59bc9eMSMA6O1ym5aClb0Pxg+MbtPtOZiGcUthUXhoKabjnqGhmq59e8w2IMHKjG1999VLi
WZGMAVLXrejewIeFuD6usnGUsahG1d2um0ApFlYtlxYMP+TYPD8TgdiP9KyXL3rDbn3pYIfX+4h+
jR4wb3Gr4rDahNE5x7H/sa3B4/wssaHEvSkblz4K2CRjeT3mc360cMKX8LszeNz2hm4lLN0SsUyh
YGff2FBT6jfh6zIW+yMr7XGV94p0xv0XVFDsVYF5Fq2vfVcLaQ/BF5tDRa5S4fsIbWyfGY9FiaCx
UImt92HWOV67/GzrwGH8bAfxNpBAcqbFVdBFLRpEqY6R8Ahj3nQJdPosN90hWUO6+cgitzT8aWjm
s2iDSR09uncJX4L16P6mbCMcRNnYuQp6me0aCCFtAbJxkohXNzD15nwggnaZOmunMTn37CxQHpCM
CYOaXjER5sT4nEP3j46WuHUUxkpFcrHag5SfqXlkF3eDy0NWgbZQTpAjBUfQkIzuOBSIiSqlOYO6
r53UFxD5wTEIFDoBRJNUJQ94v4fZa2AUrXKv+ssJaG+yDZATCk9sWhkmvu/eL2TrxBkH8tbmsIG6
FUGUADiCZbGdhqcqqR8p2D/e1PspxUlAfUCf38TMkyTqjxxz9w6JmJj6YQklM2GxuhTJ4TEv2YM0
cyAz3GBBwKjfQTy7NRhbMZO4Bn6l2EGpIwgdmZ/LTDN4xdmebT2kJJpIHmXHPDtGno7NlAp3ZCFC
TMzEMhy6Lv2rzC8beiLDl81yjQ2ITwXlDq7xwJ6KK21mydRgKS2UHzniz6neWyXzq6bY6T2pESj6
XcsOlNx6Fs2MEw+gPjtTg2jKc4uedhgGDCXuGkd+0Ud7TCCuXG0eGPSLBc2+3sFF2fU6rbm2BBbr
d8smEAy/1Fp/sHE7DxRv2NhHJuVdJiWzqqcxfpbgsUtdQxLfvDj2c5nS+MZ9/rSFw83l3lW8GzTp
FZIEWyleIlQ0KCQgCYZuvqxjUkIS15NLt221NpuVmMIZrw+WvQnoXp3iAinLEAjJDok+6AB25ble
0gT1HBfiyIy8z9RLSeyAkZiv+Kbdjfoib6v7DEyDzyaDEdx4jDzGZ27qpT+ytBUlZVBr4UpqjUtl
5NzKgKbiN6MHnS30uyx9YNayiEKLKmiXQ1GxHwMcy/4fBewlHq6i/Yn6H216Tzv0u1drlp8xq/kJ
HX0OY/uQRK6oCcMnyx+dMvQhCTvnnzFiJuc2rUeA+PX00pl/Jqq0zBrtQ34q+B117tSkR08/qWv9
rBj3ajpOPYqzUZ567YZnbqNReWV075rsYVfpro5O//dV1LpbJc05j+jPwRdSpWFjyB+p+Zua+n7Y
R/bD7q8mhqTKcnCvzbA+p72ttsdM4a5hxZIvoKgTDvuiDbUBgZqiEQ1CXP2qDidclWFsF5jqkcxg
bNo/enVRKnGwoK+YReEr9DMBfuMckO1AGXT6tW+IoKYZRNjBi7ndciu6byV4SWldIYZ9Jip0jtwh
vvJHFOjQG9V0wXRzKRGciaJLduLn+fLodfUoIeAY87GbDxHKcKPhrYquvU6pcP1PAl/PbulUdB9q
/1cH7ROjb46JhHnjo1Arf9amx70kTwUU1lJzhPAt70tCuL4aGfZyQqILr/H+yXJMVxmtg2bEnmUj
iGAB2FoZpiRYjEBWc8afj7bj3IT9AIFtuFFGMds0YRrze0y/mMAPtm0noYdcGDY9hSYSvP6l12aE
ETu/HjqF91h9qKlk43r6cTpwDLF2YP7x5eUfo/ipEvVDbVNmEGfwq2kLlTjcIfop5+Y0on+2THUE
1LRMO3brx2S+FPrvFGFSlIDtwL0D90bFGL2Oj6qyH5NT7WZbovpb+qUm/FSu7FalVzzqLxNSCIuV
X0nC2GWUaD+YgCcENcAJrxR4NQ5xYJ1tBBEs5hzekcullKwBoZMKjlQ5t4l0gQhV2PMpsfSvlWmM
ExN8Ip7rpnyua5Wk4bSDCsN5mCM+5y5Cf3nS3ewsPs1L/oGbitMpxE6dM79uvehPC5bFZeG8A9oP
+4iUvXFXuKrdnmv8UJrZPdYkRvwssHWjJESK61jM323/HK05slD9DAoXW6iGuwCznkor4ZScbX09
AvIPSGQaxrkzkgMtcAdiP4NGBGKVuPfPDCrBUiuhBLEwu3VJ4RdhC111aYwzHFMv3lrkIjv+k2by
zUIpYEV1AD4adPrH4FydpN9BMttZTPuU/O6dRuIdyApntA2frsFA8F8aeegMmPicNhxYULa94ybx
tp3uAdxJP+tmlMrQjAWLuZPSRG6hJYGxhKvRe42KKrwdLCRqldf6zaTiO6vRgBQ/wofBxaKVYTFq
kDjpjgRsqasvRVU9gzr1ZIa/UidhyeVOb7xrjqDL1OOsH+Tawe/Jz5LlaWgtoU0dkCUJzwFxpVkv
2Ti+RECBtnlThv7aUytnIpdDOdExraEmbyBQcdDV5IaQv7XPuVN1Gy3NN3Sa+jBWD8VHtv2owx2c
GWvlBHpfC+yNhhNDvFIA41sd7SLCvK3iaXOEKOO3aWknY9stxl8LLcIZTYSN9TBWstoLWTV8zh9V
mfEsX/Y2Cl5KsxF9bHJ/aYjaRpl51FIOpOthHa60b3i5eR8XSLWs9h3pvYGVQbzG5/Gz1idHqgPV
7t57FlE6ST4agVeiBhU19UjuXiQboQo9OOM5vEiXVRqfp7l6SvOIOQMU+lr5OrjcpO3D2pp8EZOZ
QsVOo61cYGeVgn413PMW3zXwjd8OCjCEHHcC69236XHuQUdNwZp2vkL8x04/AVaeY/S9fj2IibWi
fu/7p657bPgXCMOSfre068qAhGuhgMI+c0xOTC+bIcfFJIFY9LeydDNrGOu2V0VMwACZ8g3YSqOW
igtbztY3R8d/I7BkFWCNZVy6sl6DJMJAl1l2yBPamzlNcIyrOEk30bBfNlIcu7yU301VDiXFFgn3
AA1mwHljX1Vjd8reasUIYg0zfvK6tfxICoSRB5P6vgsy831UAjuuLhYFMSapffucc1RxmgcR1kl8
8x7NtmwBiUeynTE+1JanHJ/n1oYXi78dLZcyZw1+WwKev7I0E+wCAcqsriBEC5rlcr/qfkr8zqOg
8JHajb55YL892JTKbOtdLFNwx4AW7wqoCRizpuzIxOg5CLKivqUD/ZUAJqPFNeYSU161j7vursgh
60qo9EdiLSfaxwhq0wPdB0Dp9mxhPjjw41dWNLxmPoTSgxmd0y33Kk9XLAZAI+wjJ6/UiKBTEMlu
SrfXP03EYVm6KiQW5rjmSOjc2eyyElZqrFknTZJPo6VyyOOcuj7FylGDOCWzyaGa3EUm9IfkzuKN
HuXe68Eaq4nkWvxmuNdYNFd+F4UTNOAYcOUyPDEmqBTS5dFhUc0d9Z37rslfqHUBEpF3bFuuNZiI
yPwiu4FNENJF0byLGQfIk6jjk8kGilUPFUun3iZ6SKqeWtk2JQvxHmm0JrI00o3eL7eDjA7IN/Y7
7K/lUH6DiP2a9ZPJREdBXKiS/LFaPZxiyN5In01tfdOUiW+qCh32sFYNRQydhS5PklMNWhrsncG8
O1DVuN4SJyFYw42yVLy7r5b8r5HiUCoBhR7wwFSl4vcOxySeubb5FPfPeUkSu0Fctnx2kFn515SA
ofzkyRdFt1NX34CpuBGCf7ciUE2oPOI2Kjz0vcb+jhX5sDUml0A9i56shVvHbk5VCr1g7MeoB2bH
XdLo29E1FVrpWeE4OYIVrGtKbsig2ewzoawkZpiwJGA15Rtj5669AmJ+DFphg3F1vot0eVnVwRdk
7uhQFpe8Gs+6xBnMNOgIBeK5n/QRiJKQn7Xu1xjHzIcMcIxUuFHaNLeeIyujPzaQN5zJ6K+gFnZs
7Smj2WQW45gClaAwwXnNDV2An2VdDE0PcSbK44PRTOE48AWbi6YzyCRgFXvyEkLLZLfZIlmlleRn
eFao+9fR6fEpJnR/0Ur6nDdtemiJRKcYMLwlK6kdzG097BP1ee766YbvkuYeE8PkiuCoZVSYRTIe
Tow801au61S17PVl+QtXYeRZXn6nbY0ypCGxaGzQMra3EXaFGyVYV1vLrvE464EiUOjKkWJuADNA
49wGBmgoMKweVtZNeqnZ9Cwt7wW/4AXZ7q3f/ARl55a5lB5zFjEs8bdZkER167Q/osbGk5K61uMl
uUDAeqsmwouD3YqTlCEaw3Y96GbvWytjn1Wk9muGShkIPQMFVPeuaTIzOIPmESu/zak5h+BkyKyP
YxWmXDlG7xBucN7ZNzyNFVAfWZFfkfPfKJzACkUbBGQtQe8YGtWLQnsn3gdUTFqyohnvW2UNf5p2
Qn2LGjj51itTgvCAVPsNEqiXpqOyb/poDixsNLpM0d6QituWZmgKmRQGZHW4COYTD/KnfB6BPdfA
g4XMM7Gc9H8KpvQr0HjNjGDj8+yPgEUM1rpcWeQr2Qo6dpr/4v8WR/yLCYXRmgjmmYCWUijaA4n7
T5R0j8G0mp8ChDOErYMhlPIwFpxtxixhn2Qk3sI7vP6tAeqGk8NgWy7Z3QbmNSmauuujz84AWBQs
LT9VR1/uvt7WNWYUhybI+F3vLmnyV7EkFlMrcVo1WRsPIoUzSX+ViNRDxW8KKhc7gFoeHeTXGkKi
fssMqMmrVDG9ZhB8OkEdm1CrvZnGmfudaBxeJp3xnKZvpO+eOGl9L3M8tytYi586751QGaW/WL2Z
T9nW7Kwo+mimjHcS3BmA6+aHbCy8IAly8Wh4mEbMQ0dLkWMwk02qTNPZynajz/u/SeJsB5+R18q8
eI2sUkCX2+x/ltTPKcJuem3kEpJASa7PNl627bpoR0cPVx1AXak4bdCZ0eskweIy4uJoJ+YpjSVQ
1cgSipG+4Qm3jjqZXpGyXF7b9MdSP5SZI/++4iUkdRdlMedAWwta4LBRjfg5wVIDxezyg14jQUfb
iXgGzKUZ5ovuTOV1UaxLQbm96uQ8/cjj1g2dTTkUcqofceWAQsSoO+TCz+g5JY/Pe3NOKF2qEsrB
zIrgH06EaUi+wYHzwJqn+qwOHyME8Uib/hRaG9opb75WjXmzSye8pzst7w4roqLTW75YtYvUtoEG
TEQziuMiVjzCENZMLLDaTUtaRNNHmffUfIpjnb4OmX1UVOHlmF7jsfA7S4Nf8aczNUiTCqamzFOw
bcEOsFSJP/avAXC2U5ujXRErZXTLrhV8mX1SgyjkBR0SO/I4r/s6gm8WPyPdkJJe/Ib3Wlss+O95
bdevBEd8DOSgcCmYYS0uydWTkT7VqfOH+bgEU2LKNXmsP7P+Q/sDKupXtakXXFhONpGrCXJ82mtD
fOHbsm9Kh3XVOdLwwFKi3MWVeDeTPIAkRa6nda3xPV6XUO1BJkc/qGkveVSHbWqdOoXiEG/p2j1B
Isp5KSlt2WzBBM1z8lemdkoTOXD63B8pCTCduzkMgaq+tuu/XP2e8XtOYKkahsgI/ThCsFZa6m3j
6Kp8lg2nh6vk2J6mvOmEZmZw79vHVKGzNPZbL3MoE5cuMAhBaoEsvnN0F2iMyODsW3NqGfJxDxvk
viIyaAmTBcjBrPMSHn4r4X9Z+wcaAjs6b6cZKxfzRcrgl3b4jvP+qOgveQIIBzvVxMdN7I6En/M0
ItvkOdtBTOKCgjlom0ct26n2l1UGVXYwDa9wKNV7aN3bbJ9NLioKG5Put7LXQwNJjC4bhhVqnlGr
JAa3tPRiTg0V9EY7ne+Fcl7FDSTLPm4onp/a/aIBqRe0iBn3SXu1HVohX/5Xfa0QVgZaDCvmjsPm
5qewKal2oqeRnIqRazg6MJMu8yUvVzeNqSkzn+36qpYtpoj1qA9Qb/LqUoG7XxT4L1xRs/YswgqJ
MU9a4FAY7zSM05V6aDF3MJoV0UQMjR0ct4GcXRi0GXkAw3NfIqLgIaNvKEkROax9k9B76OC+wQam
axZXO/Zz6QDM47bUa0g8hs0Trc86owlH/PIn09+pFmEWBHM2wD/xTQrrCGZwMwmj34/5V4ZPqdDe
ScsHGiNGj0l510kyqx8NyjqQUfTFcQhqthfrQq6TumNY9xGNwehrs6B0ruu8WD+LBUXDVp7W3Pad
SfxtGOIrzEwFyYCjgNk7oidB4dzP7JpzDJLzqaeIzgnXCUeSfcRyQahuc+hhg9+jTRES2dc1hjro
n45A/Pb1gkRn8w2sZpOOxJMibjVuz2kATkK9y4TDK2tcm8VdWVxwPdkG+YKEeyR29Tpco3uS0vaQ
cSF3tKpO7IoCOleg+CLyXGv7kZp0RJDColJgx6eVxgFnaGu+KBKqy/p8ZT/wVLfvVvOkYrMEQkl5
+WcH3qvTiD9hMLMjTNQHKevPgO/Z/L5lbOoAVXmsqiEG/2Y8QOcegnTKHYXZVf6WOOFRXM6L8kvC
7zTQTwsrhCM6yXyWGQ5O9lq5msp3W3yV3CJyFGAz2qtqTfWJsm+BfNDAIk387BdRfLaK4TucX2a6
XyNEoUzF1UUBqVFw4rJ/5JisC5qEnCce69tdVHTQiLmdDIIw0CK6bCuxUJ5zW+bLqZlCulOb9Ld1
K7ErncuQWdeBeWml404vn+H++bxn0J1BGKXk5WjE05TXkX48pW3vwIITWvNSa37piq0WMdqmi103
RB8jLXsGbXsmrXujmrxbtPDNtPHN/7fycaSip5rtLI19MzjitKSxCCxJREk6IN5oK/irafozafyj
O+gREbCV1/vYa56o9C/I5o9ho2JyokuuVmz7luKxOH+yBQm6yNlXvYpJhbRdtjPR50f6Bxcn46xD
I+G2KhppKARYzGmaxkKNHEExvArMjYBe3nOMOYr6PSr1nxEucjEU16pkQuSdSs/4xphnv5QeE+1L
Vd5NOhPNb2V4dITPov63kE4RzYp6Lx97larFxv6caF5UaWBcaWLMaGTs+GR4gH/2ArGJM63F1bzF
fFmHjEDlI3odZZHfK1Lc7G8R/TsGmpEOyJK8epymrogx7GwlkU3jcAmbh9jRAwHs06FNsqVVkg4L
FiWfMl2TAFjeJ7onRV8/SZMVytx1lfbdb73mqmBisU/r/K0IUD0a1Kh6OqRwtyvwBKa9cmLZybv6
dzr3JpzePXWhI5WLFEiWzU6xbHbL6WFNQFk3Tx3xPLXDwS+SW+kk/B/DoUlARbUnacvOkb1Vs/kF
T97RacS+Pb9MOrMjQ448SndTWcnLaftG9vgIJIvasFvJwpCdFoGLU90YL9HCjmj5w8FQYT52B5BD
tkdIRTJZgesrR3M2rHZ37aSRqqSUA+uw4xqCO5dsZEbKHjP+0nmem/jhFd72MumWWP+Li6AiSo8D
T1lvibPXIi9uL1p2lPvPwrEfcho4yxMWcM6zqXJaOxOerhJmwPjrc4KXIOExu9Y/d+43f0le6R1y
cRKfhGkFUvlvqJRwuynG9D1png0SOxVQq7ikkTa6YVSFb2EsHmAjA4ripSxvXeuzAMHGZimhlUN+
dgmPmy1ZJziRgncnTXqDTNTGhc1LlMjiRaL5PBpBorLOIs1Kb4EGgOaRvfHwJrEuAVknCmOgXeKA
5C22t+SAk2uFW5iugmcWw+aZS6AzdtKb+uu0PnADjyIIWexVznn5s4MJdJeeMZywkVYP2CG6f5mm
vtKgDGgL0V+FO+IQhLfBkgiFvXJzz8wqNP/j6DyWIze2IPpFiIA327ZAe0s2uUHQDOE9Cu7rdaDF
6OkpRhqSDVRdk3mS286qAeXVGUvKxrq2mb78SdkEhrbsqQqfDKbbNb51ufLskHxksu7SAjOVIGEV
JrIkUi9LkFNCejWUYKUwKnFY/HCjMCjoS5d4v7SNVhF+dJefh3KkVUATOjwT1PMr1KRpvfTJs75o
f/nXiB7/XKDGBDAi7SJv9JrH8MRwOiUrm1K4XFUfTAUc5Mzd8iN4FQ9et1lxfHG86gJ6d4GlZcSk
eENOjCdbTx8BuoWem5zP8ZzCGegyJETdSOpbyuwEzxLbRGpJUpTNQfmO/ILRudX9Sd1K++xZ3lar
aensEAqIh35QuIVULM8EnS2dfzQcDoR2JKZMPliOACH5zS5I6jDP0fjl0jvsc1a7yrjWq6N5LzDC
2Fs+tjbZDSU366Jel1hEcZajDpiOA3LgEWj7Iv8bX1AJ0Cnju6AMnbDD52tH+8hm54rL3BftcLDA
jZvbNuI3nl2KoAW1As89X1o3EczDF8iXgudcTJuKFWG6I6OuTfmaUB1ivNv45Uoq7nhqkAfg4eyD
QyqvHcWlJV333U4P9pK9z8I9t185ehTFQcvc2JXKPSohdDACvtGugFbHBwgZnmvzVWzaIyYJ1V80
1i8mX+sfeXAoZgsoY73L5oQxCvs9SHjVdFJYpwfHyvqubSanw94U8IhWFTwcD7WrYpxG7clWOUgf
cnPXyo1RPWvuLprR4F5+Frpr2AdhnJPCC5JzU/ElDGjWYeaIs99wexyfRsCb8C7Hm8xw2znXd6NT
tfl8o+Zd8HeFepOGYwat3kQGrPz46Ub6K9uNKgPjWzfBIrxxEiGQZsyGgY9iMFqiWEfFxrYl+VFQ
KgIBstdPlAWN/qQZaJlMW0cKPxQnjcGBtTWgKm/ZHtjZUUePjwcZWtO0xH+jMwZDqqls/YRARDrU
TZJucG9X6sFgyxk9FZ9UWxdNp95uq3SjNh5Um756cFDwePsYInjOSApiccHELPgGk+2HKHh47ElT
2eTawxbLNvYsZTve+2w5Tvv+XWUkH6JMORnSutdJbOoQYq+cz4SzFq8BHjTtwSOSl3s+3ablXz76
3bYu4Fiy7OKkdc3yOPG6BP7RQEG9zWqPhxgVGuPwa/oeok6IvbqevyWNBMT3iag7e2lsK4NTNfwy
5KM57K1i3zSkWe9sIlHTHae6Yi/jFbXPOGsb57lEThrLeOcbkkPauNNEblYGZF/fVsHPZC0VEsv1
8jpZK7vEnbUyR0wvW5V4oMTLi79U22nqDsyOD8V0OlftWgdZ8sePgs+Qe7Ja28lyMFaaeYLbwsfT
esMJ7W+JIinc6g6VGTjYcMsMMVfPvXoZTksZrEG9ov1ijSvlW2Val/Uvk2wLglzr1QFgyHUMCoNT
KGYVsO4weqOUO1JyspD1sfUTbMznxeageSfwI6YMBYGCWK9gG7ksu3tDOeP8Ug7qpI73rLRXwHKd
akHiNs+3wmbijPEwOKfwsbsj9i0W3jwB/k/3OZH/kUDBWpKYJfJFiUpPhZTG4gKBLq645cw40mF5
MlfZdQjVCVNTNqDeatohxAxGToQXNuxzcsdXpTZ7/j0fsSUF/aI2maesUN+Y79JfxI0yeaAiKODX
bQeQZZtyIxZ33hq+dXJpui1zfZKa45RP8K3UNvHnjPF7aZDknB1yPZkqpV2it8v4G+iX8YI4WD5m
wIP8dMm5qfHCsrFCqfBoe9NrGeFx2JHyZVSom+7DQF8o03YzFQKgr15nQUkn3SwCIdAP4WOBLbC1
OletjxWiI8xHMgrmZ65uWblFYmdzBvOCpHAKiN0kuXJVK8eRUVokn1oOGX286ywzjfXASF7HdOPG
xbZuOD5WgA+SS7/60OgKF0mwD/hhvbJhw0Gs+l4WrFIkhsMFzBnblEoGB3Cd2Mqwtap3zBOdasl8
gPhSR92aJnxtKAchb/eBoFnewxEZ7rCypnWV4RBjMLHoD7Nna1orAHeJcypk6Kyc2Bu8c2l4DWkh
AOIgsVmpKKa6bfQxOMvROfYRFZ6LlNMnpVNfoVRp5aVW4v5cBZYLkqcEP0KARbJRxSJ4MF+rfhSi
6568YxRw/GRBKFY2J+lKqw9aeG54cBhsZzfnKx+XokQig1vuTKZUMp8HS7NmxE+6nYtaTYrdEFm8
c2pBLmMILJcgxargiyhHk6AzdVfKLt9aEa4TfV3AImCX/69XVnx9Iww4VjWfATLJu1Sf9IuBfQwc
CotKYiYN7vZV/ZVErCY8WijErLh49BfRM9RL3Jngglr9lRc/crXq6htRMx2/pV73vw2ZN9Qna14n
Xgs+tsbj4SGKJP0KTxPyMzYRZP0182kL10Tu9wkf9XSBFjHqDKFIIVyIg5TcTb5NsWSxwjquqL3E
37HIMOkhePR9+0wUO1B55rbtOrNcDmqD4ALpnYH9kKG83cRs8MmPxy+7YFc3nDgNBoYuAlv3Dbgg
S1CsXQcVyUC7MyBLSf77aLkI8fRx02j/JtIKIizd5+4PXx70gJ+iXtntdnS+bMtrQLPrEB5qt6kI
RurvWr4P2wNjrFhmcglCCWmZmyAoqK07kzftyXHRn7mZM3wfkVuctbfC+Mms77F2exzBTcmIm/+o
AP2F/AOIC0RU2ytQdFlo7zc1bJzaNf1dZW87FtzU6ig1piN2TJaePddCli515OPYNxYq44w17xBX
LPayBhoDdiZ04dOCXqDgXUEBY8xVojrt8WNxpKFPrYCvcERifaU+VpfJi5JanMuTdZ0xkJ750nYt
sUpxv0wnhJEwGm6SxQO/hgRGB0VdYgHwugQ29Qf6v1UqnylQRcf8B0v4gllxXv6jKImsH6wV3Dq8
+VK2IusscbykPE8N6Fsaho1lkjkFVmXds0P0v7DeLgWZHGeiLtiec30lDNrJGN9wb1PRI25snXsS
P2FAhUv1BQnO7JkK7sF71Nx3yhG7QsDApFvV6crIdzXihbw/6GRpIOQgTq1vj2V4VoabFKP7LTnX
iRHBNWpRI6mHGE3KY0IGP8HsDawNjxl1VUELCYS5GPZYe4ix5b3guOOlK088flZPZ+mCDgNQg04M
7tU2qI+hTEblzJPgobOePFm7YshZBUCTmstXHqsw31LQUgFEF5Pp/0t3Ft0uOZAcycHBXxm3UMrw
kqsaq7Rn3+/I0mAh45mYBXFuW2ttXh8yX15qeHgCKEzk7XL6HGCKAvVRknXBQiD6ccQKvACpSMHv
cOJ2qC5Tdh97mLPyRSqJS0BWA4eW5pYVsywtIjKZan/wQkf2gjLaiUm4AXTaoSRUmeYUbSASW3Qj
1dpkrWq28m1O8xiNf1zafdwjVSAURrxICacqs4gLf0Q2Gqz+LPXI8FJPZ+zClERT3OU80QbTSSsZ
HaGtzKA0BlsSI1Ey8BiHISccyN3lmSvkajHpErLqR1MSj2HgCHbylWwR2i2h0aZDEN0FxuequozV
eRwEfcYxL74JpOF4R2cXXmtO9iL/1OppnY9fKfZttJ75Z8PJO5I/FZPyICk26hcEMsqn0bTgrMuN
XfBz7pS1jLyg9wyGYiWohETEfPQpdQbsNexHicWxwstSnSZOf717tVYLmUj3GuKjjIpdVq8ch3TE
zoJww7gGxALGE5MmDddjbVzsFGoQD4I1MHNOrUUvCDCcDikTH1a8dcckWwKIHmyEjgJupVfnSLDL
+uWH3Cac5dMzUn/ymtSJgHDr6kuH4NKUyTLremZf0Pio4/jsGmafwaWR3zUVK9b3M08vugGsgAXj
T6Mfmdj73WdXGovWYbR3GYBNpdVL1j7JxkLvfpvCN0QfGwIRbymqY4iTpjt076leMe4MDGAgc0y4
TrsTUqGKlvCxkSwFo5gMT1QkSBk2EQp6fxPKYG5ZuNUKjh9bd6j38dJ3odgEOo2BGnM6K3buBg4b
F2loMnZffU6+2UAdaHMmtgIpy4CbXXZWUjJwzGDrQ3RFUj27lnVVsbmrGdCye/xrcnZDbae6Vsap
ZE5grqg9ULklEtspOB9aBSmgYkVZLQOlpozzbcZiqN8J5J6kmOvKl2jGR5ajBGgvE2MbmmmykyCi
svovD4PJoxccIlu8RVBdAsfwUYEYV3/Er2D4dxIuAoTAEtt5E85ahbrbdGz0Var13vzP4LmNSJKk
f76uHQszcX2bzyCQe0yOtBBR814gpShExkrWVmBpKRc9bzEaamt/YLzVmt06i8qnwalEfBI+Zk8U
+geut45uqNsYmuOlY30qhf5TS8GVJNi1Y/pbpWVgEE10P7PBahq1cA0IBavHW9HiRveLdi/bwSNT
knip3yi09QoK7iSRw9tYDMZG2bkIJ/szG+u7I9M0zrVNN6Z7zNieUrX/Wt/ATE4bUbL6ynNr2Y8h
9gSVVlPdNWn8UcqBxuplDhUsDn6nobIpbYJ8h4OqQBKofwfOTKMsJpRCCdRJ1fmtMuk7LhncF6R4
od/A3+O0BbiuALWLbRL2V7Q7n+xa9gtzTNttsMaDgWN3lR7zIbnJfh+zAI/3YDbwfDYUDS0JA2rJ
wA9kur7pLGkjJOBhiqGbzFsZ2BAEjTZ+roUGTudUEzUQKfzhVThrvLd1Uu8TyGk5tStee9aQ+HVX
SBxl9OcjcWY6KVddNwAJ4ueoqA9ZD69pYb0nAxRBgY8A5MNeZNlNk8V+VgdTJFe2QoJ6HGBxr/eO
zDqiUtwhCH/RpMMqBxDIiBDCWk3kDc6aAxvAE9kkmK05XMCKko5sa50X9keDIVtFDJXh89MvLJOn
P9tLuXlSHfHPrHn/Lek1+LdqnOvc9qLGYMUDRv1wzicj3pFSv0ttpNuD4PtL1wZj0Dw2/4ba2Ldw
fiWrvzZQnBf2wKmSd3uFxI0EOXHChydY3eaMdqfpXLIcihVt29TWN0BBLCwE1kDqQuFUJNhpGOsn
fvotLP894dRdhAi4+BI3UFwfgPOPyiTx3pi5BxGA/WGx05pgYyiRVzqktIQgaRkMBjdDIGMVf4w8
j74+HMVo3/GRam17BZxO1oUE4s2nt1Tp8XmM3LVGQ0fp4dpsN2XgtxpjZi1d0X5Mzhma7d1WGF/X
+rZuuWLn6VhEvkHJnLG9iXJXFWw1rexYh8Y26fb12LlJ1pw1DSel4TwjxT9W8UubUZDz2l9DbYz5
K2sjN9IetYYNu2VCkdGudQzK4kOCbNKGFjdSjJkEks8htzH6M0HiI1lRBeXMtcsyZo4pCqHXEH8n
/ecUd/DGD7n2A3cTTtS0aFj5Qnly+5agpIm5FhtCfFooUnPW6dlgrEsKkKhBNEol3mGXUsuBcCIb
f4m/jDGkVbMsgStFr75KtGMNPxclklblEOJZYruTsmYEhEZMJjqtmPn41JhLIcdLX8qX8rhTSHOL
fq3go26wPdEpc5htJKRmUAfZyjSATJBXK8VScMwGSbEe+ldtf2r2J+gzosbXdngvkw9CDxj19PRZ
KDK77NA0EUJDfdWI4FBHHDBt6qXgtYP2rM6xljpwIr/ZxpmxyUGQFYJZpUySWW1CjIUMQLKD0jms
gklpI7iVULSNCsVaB9rDC9CWcFDGH5hcC+PZiPZUaMEmMj7zHDVy4zD6/QODSeZOuIVruCbqBA2n
tlb9klcNITtorAFAUDMeyuEl285RSVkup0ucw4d48neJNu3UoSMWRZD2ltPVsZNTd3rvfynApVlB
HIp2YneaExc2otuQQcxJA3tKQOahT5yycmCdso2JkQ3wEvaCRXzfM0YCayg046VTi2EkIJFFH+q7
zAnMbnjVByMOCrADubWmiWTQAgJlGTjNUqXeLfAHLuOU6aohryr+bSK/ymw8db4OJse6qCza2xZr
ds8YpG/oNQQydF94nJoXREhukITbMs/ZSNDJgpq66Aw3I5v/OrPlMR8uUXUyAMwtnEjeBgL7hy+f
asK0OaMv6kQOpSHtK9YfRmb/q5AESZN9owDxMe7LqgXkC+zaEUc0QX2Fi+A4Lf0/yezfCSPaK5N6
N8NphwX1YKG0JO4EqjspLRIAeEu55DBI1QKysD24gfzdhEe/Cja9L53yrdNxCxcuxNKrOmQnJ9O2
yVSfJ5ORNjsbR3FuY1TDP4X33ZmHELP/MADpgeT5zDGuBEhzImTKGkk3gNU8C5p2TtM7OJj9i4M2
JaBf8pPoazTId2eCKtH231j9mGIo/GyxNuAoTNrQ03qbufKvYKpr9hv2wyc1bD0p11eGX/zJLbLh
KHiMbbqhKj3T47V0Iq2ETp85nWnJT81UwLvoLn8mAyn5T27s0xiNy7bSgKjJrgGgxAC1Fjfqe92X
LyGak9FXe/IwCQl+DQkaZlU9QLskUL3nihQP07CIswKZFaKsRv5VT92LRRGl+da0bk2oudEgkT6R
HCc20JB9wNBZ94zlZNX5t5q5rJGhWrJwHzvlq+w+2m48Tkl1z7vpJavRUZDGhP8e1mbyI4ZLS8Jp
MLxJtHFxxRQJLz845uyoTjxB8T3mhzsEVOlZtLLC8gbPjDVO0LE/ag5wr4DokiffJusUCFmjXHlf
N6ihjgK3Q8praITajz34jBxLeDHRt9w2iypqNkEQXVvVIZeWpEfD7M8p4nXWyDRDPbY38oSfKlEM
KAVPg5Te28l5y+XgbjAGVxjUQfvxMsX6kwUeUiuhqsqBCDNCgs5dYlGWIQY590xoDxW0EixhKBrt
qSlY9MdkIbKXL1ITSH507JAVZ774sSIeeTiuK1Y8Fv0Ef+o8FAI0YAy3YRYyT3doy7e+tt6cOnqv
7WpTBtpv3aDMiYviFSIZIJx8M9T1EcIl+cSmczKc+jIa6jJiBy+XaKusaV/NSwSLO9yvPxBByLLl
GobyEbb2mSaME90+1EVxsPRZZ1EHmPDas61vWizJWWo6C0Pgr0FM4oWsLwjzSnAXtEXzBl32jctr
m2LY0IcnDKj3kli6QqRP6TD09cmukmdTKm5W9DylqMlq5adMl2E4uEmhIwZpm3vp33xf/FIgoWjs
1vr8cZOijnl6QNtW3FE2fY/6EVHipS+qnaEkL5UfEphWhITbau7YoFO5/uTvk5GHbZR/wce6UhCh
7z/1pI5UgJ2Sjh1aHO3VOSXCQClbdgptQXivUuVUCGWZ9GLb18MpbNp/o8jPeiptcrP6X0qJdIz5
aNAye04HjTSllenT/tfWFwSXizbPFhzCqI3hQ7Gac67kR31EvAnHbxxRrhcfRM2dVZAOmynBO2Vn
B+qKQNXezakk9spmZil1W7uYqw5/XwTiAB8JDkS6bJ0D6YqbgslmL3EAQWQIUsWtUb7U7FPLKJlt
RLx5s70p+cxiuEDqX4HdDwoPPKxf0W0aad9TRTTlO7h5oJFvScqkBldcgBSjQTDAK6uk34QvENYN
AWLbcgvOrOUMDDkN4KIvm02NvUZmnJqhYmgiNlT2W8VkSsJON2odVhsYJjBLzHQVzPiWFkpj80cw
LKXClz0wg6UIG/0OPBjMgxYlhAHasoSgid2RuYQExCUZB/LFkJHJoduDWAoJ7xswmOOtcUuYkaqC
HqFAovseJUgW+OLs4AOqIPmy4zaLS5KMAld0v2U9rnqm5SUgshZ9VucQO1+xDWTbpDn2chpTCPok
Q+qX5OzHVI19vQfr4fVNQE/mw3arsJiwbrZy9G36ekIcU6GgUxA8WOTBJYXlScVVYMVKuudQnCWo
PHUM0Fb6tJjq1ehjjcZAGYWXdA4JGbBsj+025noZcf62OmJw1spIzHwNDDEMAWyT3SAjTyUUfs4t
hXBlR3jNaBDl/E1vrKXEcqxS2xVZFWwDB5Sc9toMgnMcd65UMULr2x1l79o/CbSeCcfK/Ab4sJAb
OKkyRkqukdVkZr9a8GROhTRvTXU+jOy/mevG5dXq7mU57MgH2bS1yxlHX8UPoWPKOEsUCRaosfjH
5NqWDeNhtV2bFaIyuBERew0Llqfyb8SdOxFyxZGoG1fkEppjsi8xtiU7HAxkNWUu/9OLN63yItU8
BHq3Q9etfuBs2+jF7/zH9PO4FFtJjYA/Ow8wgVQwiD4DXAK4FyFzqBxZDrzD+ocrcdE3B/SNiwxb
c/09IniSA4bHxo/IKfS6lA3I1c94QN4T545aYyqPoA8gPA7ejHZVk11n/jTSpRVbfqcWPyH/O927
nrtq9w+7SKV8449Nog+BDS6Jz+Tlqg2grxtwJs7ETVGSU8cNlzXRkbCyY4ipAjtn7TkBq8hKnBJ7
eAJwQsZSHhkeM10MLGVPXjKqHSQKN1lqXLDm1LBfTfHbIE7KdhZzMUO82+I82dP/ZXeafvGO6yJ7
jUhoFf1WRR3AdQfJl4UrYW2JpTmdTV5JB52nifyACSTFdI+AIo/GlYxkvx7fG/ZP1Aosi57FTPNO
/0CnsxR6lkCiENaSKstsnF4VyTIEBUimFDcKs1CjcgGmMH5VEGVrJ/h3CZw0dVZECWclkJLh7kRU
6XYpStnyzcFgFxkvCdU+tmfW7xBruEpqNEnJdAhxmEw4+QUEtwbLdRMqoDF4aPAEwHXhtxqrILQ3
84FCzOpaQ+dRyf3WRlzCfFVAGtDkc+g7TEfZ+nGghTWe8t5yacPJIqrpRw8+IsWu93cdaHbBBLvA
4jdBUxDAfQwUoVI4Um6hNFcPdD66bHpNxQCBcXcDCM8ehqXMpEmgwZsKtj4BVMsK9xUyz1F1U5gw
JuocnT8vJ0CrYN/RV8nOhoVmC4AX2GEDJqOgspZFiBkHU7IvvVXIQgeW1FcT5ms00kDiouV8ZAwG
qC3ZTDJLUUS5CgIKh7s6ZEyI3BY55yYMgSlEjAUxRRDtVcAzGMFkdbhSzBhdbgJYrmQ9EDz1BP+v
DwW9iZi0OW7UMDVI3KYhMqon4iRCQdArH6OdHrkx1jSN2xxjia/nG3XPAI01Gc3IpmQZMwXTCtA7
McIlfFz9JJFbC7NCw3czjtD6ANX0YeKlibYt+RYSg90Y4iUurSspoEdSuiq2EH4InSztV7OmNCrj
PbSmjeHM/2wmeMLRKrVtj23K6fX97Ngl/XrXKpgRA6IsiozckB4Kikx2FvJYJMUwMYmpZdcGTxJT
y3oCOa24ORpXoXQrcs5XOtoG9BEu4Sl4rasFv8kY5XUbVjBGpRXt5BZ86A0yyCZs0Rdx04d95MHK
nle9sfXWiH9pws6gu1qzFJgzVDc/G2bMvPlF+miwdNXZjH9eMv9D1D+u9Az/e/QnwGT2ldhI8r8q
ofuyHiNjI8CAm/ynhpHDS9aSZmDkH111BWX4v/MIdYwJ6FLW6cOpRYkhR56PTQa+M/4XKWcX+4oZ
1qGTbptPiR4rnB6BdJUnxL7cwAiW9iOGoSC55vZb0l4M6TfwgZgigTEs8sneRMbvAz4isStv2e1N
uE3Va9a8RdG1D19q/Y/I8LT+sNpXqb1NDGw11q61RJRS9A4K0pY/CnryDk3VwEolQ/7di4shjkq0
HainnOh7RKMNvFG38HBs5eEc+Bew4xjIFxF6aBO1oboA9N7fEVZp6UUW90l9pfE/U4cansHOg1F6
FXR+wyMMSZfdkFQ8Kk+FMNkeNomF9LSE/KCwse3sfzRteuYGWYEVrl06MU8Qwtio+9cGO045VycR
jzg2buFXrGS/BtV+hgO4ZWlkw/uwukfUQZEZq402qggAAOCl2dYnl2Nk3zAiLMgmrjysYSEoGCvB
PKKVR+cykOtiSAB9HIjSPEpBYSIiTijB+uVT9uslFsKN7LCyTdgkMumgkxZ8DA4jRjW56tP3rBAG
GA7GgfdKNRZ19NaNr64BaAeTJaObs7Bw5h2T7vSR2TSy54lZmPLEMGdLe6fYmNW66v8i85OBctew
qJ3rO4vpjY2wF9EMyGykmKjLER1OokR3KpZZQfXRGUhfjdVsto6T0wS6qFfXACLtaZPIzNspTjJC
iLgyfCJV+yNQTb6YQx48hvKbK1cy30lw41H/TAMgEDcl+p20u4wiXu/+GRpkeP3Ox6lNj6y5dsVf
OUIUP9u2l9qrhvGL/xy6YJMYmIm5ehuXbyQdr6I+BHN8auiAmQHUz6xCehWs0Br5EYdvxTqI73b7
lSGOAVDUY95s+wQkFNXFzrJ0Pqhjabql8mawuG+La05NklKCOuK9oB4ItWUhjWhXvm2W2CZSbAKM
FqZx5XXsmwtRn+goQOLE9wQYySS/FQWlNgom3D9Bj5rbuRT9Z6+wx872Tn02iuuEos0O4H8wC28y
Sk6VLS4OBbAhQTFLGXlLLonJqrpCaGN+GIjDC6cjlxaZpPFNJP0SWETLu5umzCPDh9188QVhDDf9
Vy5tneyrQoVWa++D8xuBoihYiYTRDxOpVRtf9PZUz91jcRDiIqxroHuOdgrjC39Nwk1Q7BL9jDZ/
kBDgSIDCkRXqdOkYrnl40MRbsy1KL1nsUTXGSD3jwcMIxIxvWjfy6OnCP9uCVrTt3RitqdXjmiyk
02zymxpvsLLn/H8lkeynsGLHjXqSTpRe3e3DmlN3PAJhAJJO9kR460te0gnLK6QlJR4PamTv1Bht
hm7uhuQQDMTOjZ+mqmwrkBAEY21ET6ulaMSMKiQnKgcQz8D/ZMIJFDBgYFoAqhsKCMVE39q+YFNM
t1PYyDPjC9T8E6DwnwANqB8y6bbaWxQpV3Y9X3pab4fZkoUfVrTmhhu2TIUXMduUGTjZAtibU+yj
U1PrkJeis9WTwhE2KEaHD7VWbkj1cUEM73KgklkybuD/ul3yjDSVNSVEoSJmwJlvtT6+EdW5G3tp
p83hosGwTyircrtbJzOgvS4OYzo3axw3c17MYH8UXGpmhOlOjAdLVOQqYdfo41ejBw/STa8d+dU9
NrPGRCem+lsyPt2M8VWq/kgI2XrSeOEizPM1ZTJcy+9xW5m7HGCWH2fbKTE8nxLHhDkJIAM9urUD
fC+FthfXracxtbTU0A18UlzADoaUfCpRIwVDbRA5WovDUtJZPfWTG9v+3TBx4mnZU1UHaaEanYX1
2QtaFqR53z+nis1kwNafFLFrp/FHqrn6NGcebFgyuPN5AhAese9khzuLuTgch3W/HHuBVKRGZktk
E3WZ8luSxGmoc49SvZoeSpZ6LbS228+5rpnPVCUNqrsm6QdTtFslqtjCSZBRtBNfpBejlClYGS47
GQb7VBz1rPxq5M6dwKbPjstsXhjNfK3eoB0enW8BUW8kSmoRNEQVa+Yloda1yHjgEpjOtUZh4cNr
pAUHqr8CmX7A3njtlR421V+XdKdEY804hPJfB6WOkrcEmylL2eeU85Dq9pdE6Sb9muA8JvKjKkAf
g0oS8WwlwuDYD992tU/eMlt6GIjzfNRrdV2e8TJ9ZdhGioz0bvKvWAWyFsApYTTKz+BA6jI7vugq
YrHALMIfTrWinHS+drg+p97qL40pX0L2hF0MXaS8q2L6rkR4wfDxVb6saKQWZd2fzyoJkJ6m3z6g
7h8GzjEtgy5KZ82+Z6/b462Bsm8Zz96OXL/9l0ALK23pvZHti16lN4M+EKXA2jTTveFgsTS3xsSc
vuiuk6md4UoeTC0+jCz/GjiwjSArVN5VTPnzaDr49bQtuuwGlcckDDcj4FyWAoY1ynCP4vDl26xN
hcBkrzIzzsG1Z7RyVq6ucaOsy6Fea8ReONZWgzGdIqJJY/vYouWNpGA7kKZL5DCQcZ/oCYjUfcFa
FJcBBzuIjYvcEgVKLr3g4iFTC1h4uyjlPyXZOMw3cWhP2k/uA37KmUwJFgaF0rpxQCFsPQS4kTr5
jrrRm1DpxDpYzshca0W7mXvDEOiLPT1NpqwG21z+IGNUDnJYXrRcebeTaTnFT7OTdjHbdRuy1Rgg
xtcWq0S+atZXDCQMDDi5AREuJ/ahYDpBULhm5pwRMVn30tFxNjMAJ/Ab49HKiKCK6EwXAAyZ2bHX
5n3cQsB8sBse8P7TN8cdsF10kMo6bIU7NagIdYXp4Zc+nQf0o4QSIc8OYZw2Tn81/OgKJ/QEVsUl
4lJGjNRNPhpWBNBtRBxkiCUjExtbooyikBi6V5w6SEPI/ItTDDRAPTUqrRg0O4LnPGPIBA/FhLRY
u9zaqptDBg156UtbvcT80kzz4hv2JW1R74PeUhMJATsL5JdpBdeAEhf25A5o3WdMzl1bRl7GhkEI
3VWl8jBCE1Bn9KuUe6lGe2aNk+dH1qGoflukvE1pYNdId43j4EXASi6bR3vQDsYrvJhBeVL5BZLt
SloC9Hbtaoc4JUr1q0LVXID7G1LjbRqV90iWPoMhvQTNtAYhZ72KMTkZTbJNBQpIUrkMkwEdxvJM
CXa5Ub/TSOohzCIvQu5F099BBLMearGmG+Kf8jeAVACUkTWDSwjBUn6ZLG+yv3wOpDzY6u2NBOBC
PeI9+S5IGKwOTe8q9S6KAKbxOB70/jHlHNouCNMomasinyMFNIF/C6r3OP4JAakZ/GqzeRofIR9D
4TIewl1Bi+DoFzXzaqSutK/ZumhuoKImYv30H4H9sXwo2t9YRouovsTxVz3cGb0OLyU/T9kHK5CB
4l6/tZbL7I2er+xelrPNFE8onmTvpNYrQPVUztLyj/L42ePfZL1q5R8N4wa7fdPUd1GDOaTAwyfS
Sr9gmjjOfjFcIXv9TYg86OcvdyRyR/+XVj9tifjsQwX0VKi/tn5TeGxRoM/Wsg2y9Qq5RnadYmBW
j1p8UGXr0YO0btxlFFe4Cy35HxIE1qVdk66neWSBcjDBi9inlJXlG998Fx0g0XGboUna6dLeym+m
hf/y2JKYl1+SCmstppuabqlwfGxOf3gl1lPtwZA/ESi31KCEJw1vLr9QY1P2QsFrXwa0SCk/q9IB
xkYzfYtmX3cfVr8LKPwajggGfxIr7H6f+rthPIHOqBBysYlMji1WWDyp6t8g+FFNdzV9BzU9ISWM
DlZ7LNqT4gRYY6OFZv+LbHuX4mai/vVB8Pi6wWZ1ZrkuyTBkPU96D7L0CibqEN4gvcwfL493oXr/
cXRe3ZHiYBD9RZwDAoR4deduh3b2zAvH9tjkLIL49XvZF+9OcugGJNVXdSuJ8ZOCjszxYjUl9Ptb
9nc2wVXv21fMu9+d7sR3NoWXobs0gKcD0CRvcfVPq88FMvE4vdtoebqicuzDs267gdnAFUt09sPZ
Apamnu+C6ViGe4seejqzh1PiPsXqng19QYTbD4A9fAf1X4djHzgLr//KIQw716i995Ydsc0modmE
J/hL3SB56x9f/brDS1M+0emU1K8I9k70rxDPml0040XuAYXyGkRPhcVQSXyW/l3MsbmLwPmZr9q7
m/UD2nDhw2zZwCDtfEKZr9w0S0Z648UZ7noB5Z5Q78q+e5oMFvdztPxN/NtSXTBeVRpVld6cB4ls
q945vcTOZ0akueOOmxHYqwKDzkMI+gqdC5nnwRs+DbP5cs53ilCBBknE2OTGmfONV/6s5+31OcE3
D2QTkcJcw/rO8KyH6p6O4PG/yv4rhRSzLm73Fo+/6C3ERUxzEG6ZdDeWd8W8T+S/eX4PxU8mfmXw
PHB5zUjuQtFfQzy7oXMz5Yj8NU6Au5qt7DB5Ne8iurWgzchtig+bxLu1OqKJMiZX5YFuOeroYdSn
obsvlkvQP2rnXsl72b2WxTXo3zMMWaHv3gRET5zwpc+vAN8t/yHKD/xPwYPRIZlR/UYx2AH1oaCO
pNCHHaR0GE6Af+4S+dMWZzrabSyk9jW3rka8AHnmiMC0eiYZ98pbbxM4gX/g8JaI5q0VL1581xGz
doo9oS3T4wu6kxPGo7ck/g3dZwQUSXBwoMeo+hKoTR6BSg/NzWZGiaoEN/en769zTPygfisRSlkE
VPhswvsm+9svdy7cGue9aP+uNxgZU3vNvjnAU51fFMWJgIWRLzlid1zdDMVz7J49cde2+2W8Z9I2
EzIXzymhARU9hfW5zK+hwdiz7YZ3qkDAg2OMuzgMOj1xCdi0OycnemDwEaHXDqQM5vtxBRcQotQD
5u95acChQOspolpucyuW1Dj7bzTaf8QKlzJGhqtZiNWZ6CPhQBCLFM8l1UZr7zLHVEqn++CptORr
VSVfVt5+myLfDWx2HNP/BOw0t+H4kZP+u2kEGoZiuNjT+7tQIMeQ3r7Oku3xPPRvYznhu49tiCMx
mHEVqC0lIvRol5RehZIu7SYLdiUlna0u7xzRgKJyALU7MSZYgNq8I62VM0Bosi3kew+37opes6af
vG0wEcHrDtzE39VejyE9IkbBlOUXygfTsKRYUQf0xpNAknjzZ/foBEg+g1cj43pkMDIv4yiX+daW
m688SF2f2OhHlwIFGb/6wRraq3SHbTa52/8HntRt4ALsWkafyX4pMeAGOklQOCQX2gIfjzQrZPFl
2HejfS6oUUHalVdbNYyjGqAzi+Fs1cwH7StzTzjXsyH2+xmCsTa48wsL/zrecV4MfxsNidhT0byd
61Tv9cADUaQcoJol/CkdLfY5VLNaMMTNrJMyTgqOpd8OaQkFwpZEJr3EcA8/zaN7Ke2EgsaiR6+2
rFuPTRTD0pLdIKd0+jJZGJhkBJzD6FdrH6IkPKhK0VPS02SpEHXHtl3JPvGfgYi3NuaztsizdCsb
16+qmd1GfVE5Xsk65hGyvt9Q+k+Kcm6MS6wXU0vTePgvQCy3KwByPmi5FgAur3t6mjKgS1bPdzsx
v94EHNlmDXk5mA3rA/QKGk2sG+MQgmFqf0lbzxx15/12SlVUPv3zymKldDTWZhjt5LRQfb4vpgbX
d4fETmMb4Nq0E3uUzsp+8xywnQs+hMEXl8Spn9qpa54cLnDGyuBiSXdNfvPtw7ahyqe/MCXpz2PN
Eu9x6BzrHLaBBboXJ+sm0aQiWlm8VLiC+u5jIRCUuL5zCETLU9Nxtwn+0o3p6/ZArdHOVAGlXlO2
ZxipMJysqt+6rtMRjQ4fVPa+l85vI1AYhqAlj4gswFdWPblgQ1BZjNazb4UPYFgqAov0rlVhda/K
tqUhczxEzbteMFUGCuRoWnrVaaCPy4zKukthCkS2mM5ZytYnIQEM2f+2d8mKFUGGkTxhqS2Gi9OZ
u3z1PthjhN+06Q6exQk+bGh5L5G8yb4wm4FITxVUm4hd1GfwcGZC2XPKHeuh7tQtngm3A3LHJ2Z/
kMhbU6rsYRiWP6ovqv2i0oNtee5WAygkF+8Wp7AK5SEZKKYqVUy7C17OG1PzV2Q/sydaXFDLwOA8
w55dlOX1mFIduWsim1x0EH/MJTkoYEYBrprMfhz7BSv98jSj2h2KhmGyP1h/vDx6YOMVXeZ6AsKi
SY+UqcUYQzsofGDOpuDBBAAIlhq0lgiDgH1VcA7oxGIPEl/hsGHM7+sLV7W9sdIcOn++Zqul90i/
DNmAvLgbS8ksIyNGkIxPTpVtC48Rky8zsU87Qug5VnLhEVppIo/ArE2tS83xSUc3zTzp7eTAw8CP
u+1C5K7JW4aNO0vMxqL+7NypuKlqSiU8qyM9g8sfcn68obEFs9FIF0eFFKaoyMVuisBrM3MuC+uY
tRyT/DGE4sLUKM9w1MuhA6vWRnuBXIdVmrfBKyrGCUyUh0YyI0vGedNTxkENYrrrRp8URfgwD1jk
e2XA5GOtAqQ9nkZT4aPNlo80oaPLApO+R1l5zkr5ypV2YMv2i/IMcHXxkEfH6Q34vksEoX4AePXh
Zz3jYzWwE3D+RRBm/JpcBh08J7xVj3nEe5xlpucGSk6FsCZUovi3FQS4esNUcsaCAHpq2HicfO1B
PxYlEeKsnKDHhY9hCdPNiohgoVvwcMegWNApvRva4C3TyW3kWhd0NyvgKR3Wzcc4eS8ghZ4GQnR9
Hm0n4QjA+S29ory4cgCf19vhdwHb9+AN2bl2GXxZaBO4heKHvmQVccQ1FePZMPoEbPGa8czeSEJA
sXR3tWYioEx8K6YEMcngbaFEnpesI97IKK3Q+QsUf9pI5PKtXPuTlorP0vmekJEyI6muh+xAy3C3
E938u96n02haftFCYVZ3vUzdU+pCFBgocWnootuowL8GMat6UIyURxfw4SVw2w4SJIkPxhE8Tm5c
D3Nwn7n2oVuqtxU6D2EZr7dtz7vcopojHsU2TNfxFH6zJUEZ9xcmpVg0nn1o0+Hss931xb8U7jMG
HyjpKzsvK72PYumKq8aKOXv301Kcw9x8J/UgqGtB3xujdZpahPQulLG/h5rKo5ewUG4CmojO7N7Z
yXEp8qyKWKRfXarOGm/tpOKO33dhS76Os2LT/pQjOm2cNHI/9RcmuLi4e8VEHuujbKNHI4LyiJE9
YIWk27LcmT7QPAwZe49FC7+vusrWZgpJc2mYwpTKZP+Q4uqFzXWnPR/wvK1fIg0bKYH2hd12uA0Z
wWiXKMjK4QT9HE1MH/uPkegJg3a0zjsMTA+aE1cQLJxzub9cFpmJbWHYHaORkztNdO62KsGbLthd
TfbLgYy18xItTD8jl1fTEu5zGtjJrTPtNLl2EZBKCjSdYo1HNo2hJCTJnrxce/VmXkehtXvjz9Gb
tTib0eVhOiQUAQ4Sk3Vdk/nzDeuUIUMdcB9HrvdH2ctjbXmCs7G+NaL+aOn/yOYRz0hCGtd6VOEQ
74HN85Ix1TXMwdUQfMdOuK/Bz56azC7wg76MUXH2NVGmKSkVNw9rAq5d3p2ogxuG38UqJdtSwltx
Rj4V4g1jf0VwgGo6/FPcXZX1XFbAC7y++9f2K2Rn7K6lkdPWYduYWRKbEVSzmq6vvPQPheomxBvo
szOB/SL4SAMB6og4DHbZl3DJSOsiM0TorNs+zF7SUtGzlTYfPb7xbf8/WqQjTexs7br8NsS44ikD
nZ4whZmU8zNY4Ysd5gdRs+cUAZsDTx4ynrvbKUw++yF78mwuyzDE3z34Wy2GjPDUc2RNatMGr2EG
HJSelx8TtPHJaDByjMdXPnNELipHGvWZgvAiWdmDzMO1BQ/Q/BxQDsAcJPN9MhhjQTFrKEJ6WNzb
auw/Rz3cF9kr2u5PEo/H1BpPtL8dfVw1yn52WgIzs54YHvstuePhx89+w9xF+BoYKdVktPNVNQhp
BR2C4qOU8hULBVcG70XmknQs6ppbNSMvngOfFSX9WSOwrZEMD1gG+zxYDGtz24XtbfaEEgA0Myoa
E3OO2f72AwfyVvBuuKq7m33cKlmsX33q4KkgQLohWHfUbPIgykwOuRPGAcwgT+PaQlxAUzENlMLA
clGTw+9g/WfVxCFgyTnaT962NtInRUMkVuEw25ZF/uBHKJdZabv8obY2pS/uFm/Es2NT8ufluIwa
FvIs45DPuJfWG3p1PfMDdoqIROymlNtw4sRGEnltR4tL7BzY7YNXcl2a50Nmoy6ErbYnyWHToyg8
IvXKvHle+1Q0B5b9nd1NP0EBVzu+1wsgllHiw9TjcBSVf/EXmsLbXG///xv1+mmWOrtGmXkLpppT
k25ZvF2y8yWWgzkCtw9inKmN/TEt4WcsWGdbVPEbdNolrFgqWoK5ZupP2F+4YP3xrgBc7NBeoxp8
DllEjNqyxHNfEaNxTcX+6zpYeO/ifug3jt28Jg1bu7QRNJYWzUvbgwlySOc0A+WD0spo5xEkoKwc
ekZA7WdZEiqrdfYiObbiw/kqDcft5Df0g2nfuQAPE06TPd1OawALVk0lzzJoZyhRldrTA37qrWE+
e01CdH3E1d1JtMwQG0Y63ULoJmLQTC/2wqWwaAkOdpmwpntASCTpvdqMQHftZc/hc+FQMX1HyPNx
gmup5VGQWNj9YA5XJL+G+CmSo0JBzfa9KjO87DmT6XTEBAtQI5CvOrffwpnETUVHUx+UD9NabBMV
w3vPM4ofG8/LIHgjPfOOaZodDnNRAADXyba/vXh1sPfyNreT1yxBG5zjFuN0TZgf0g8z3snau5w+
b8yIGSeKn73cerciEuJp7GGIc5gSt17w7cfspjBhYEXSgDXnCPYJIsWmL+LsoAhgWtq/xNAfESBw
V3YqDG9MviZyRHW0+wV2WvNCy/LGdpfPuucwSmcNmo48q2o4qHkCWpgPznaAEo1DHaepwnmDv7GC
BJBbxOKgf784NTWczCI0a9GHsyLSqBfDoCxoToiCR9vKeCvzkHh8nOwzSMC4vYJwN9bm0vRDdS6b
locwz4q5vwVRCV9BpOSxTVJeyKFQANudPC5ik6FAdDl4VtqpBkIUfnIcl+Lf7LIjjiXxA1Od02L6
qait3IStoE06f8ib4tkRnbvN3Te8Vn902rzo1/KBXclKq4G9bxJsTQGNU4iV+ynAWu2GFAhywnvC
jPWbz0lMvr971S3CbeFtRR8Am87ylQHNKoCmDN/uq/KrG9EFe5P5rw3+rSWz/gUd9ml/qA+VwGmx
2Kz4DZUDZcoTupn+ODVqK+XvYCM6azr2WlJTMmDIsg07C4/mdWXReVGymx7h0yJ1W4zX3LDdxeJe
VtBgJ8e79fpZb85Zl7xwXAd/GqfJJXa9fdBkAm4wMYLYZSqS7gkKQsyiPQwlo26vo+eQpJl8tYO/
Znh5aIdxy7dwQC1XkCWsliLLQcWYXcYtBNYPW9bDPlqLEjsShkvBnsMdXgc3uWWRt2OsCmPAsNHr
PI2RFjRRYVajmo80M1SKWge4wrPdH9MRm1sIub4rI3F0igSOlabxKQIzvJrjyJIS7NGnXmJwtaCY
aE4tU52S1PH102L1Dw22Psul9ICdG+JW+S9TI5pvezsO8c+k7a+SriVHSyIB8E+yYnlxlPMCPJYj
Q5UQKXLwfPndfTuCOpMpwfiCRFU/wxa0/IXqWLE8DgW7aipKGUYl4dHlOmGrbJ0sirLtGZZwzn6u
atOvIU7eOc3xM6SaEwbrqLbrU+vhjrEcCpKTnLVvWmku9T52aDkxMV9rwtHGAIKLHsnPUvNzodv7
zFquqxGvj2e+Bw4D2ZAnp9R6aBs686rKP2fx8NKF3O+tGspbmrI3tXKZYgcBhpl5tm+qBtttkafs
NEIgkX6FqaF1Zn5MOqbaPDiyMr6HdN1py3tc1npXJZJnEoZEB1jWW7eTPBIqMmyCVoRA6J6dPTcW
21qayQoMH8+iTFI8/ck1Xb0GRI1y40ybYP1KIdm2bKTNL1LW6Ye2MphIpR53U/jUap4RuvUocbDf
g5glyHc/aSUi9dxevDi7lPPwxSOGxFpOKAPt4Ega8oih7juKxts6DuJN0I9X3otksN5DisB9gsMM
SSExEp8EdFOuwiFb+DibOSXFBc6M/iFuxN6stRpl82rG6lH3BExS2yW66nxEic3RS/HN6LzZt+38
ElBmhK7N08VwsTR1/5fAZ7ulA/Mb5+VLp2H3moqIQyqoNlsEu5xMoWwXU7Czxibe6p+mrq+upU5+
YGHeqal9gdb3qPDarOmAfmNHHu45OjGmIuC0OXXvXiqWsxbEhKsJJANYV6gQdooMPT3qoDj6TUuw
sGVHPpRrJnYmkk2pg4/jemu50VfoIRCFc/xkuUeTihecFL8UX6idmeDVBz09gR4+7IRukxsf4cSK
OeJG4QydqXkdyOy/LPN3oGJmdjbScL4Wh8xMZkedfGReSrCpKRcEZqRu7cz0N1MnBvQkR5UZ4ytr
FdiLMoDOYWPfahthNtUQ/kmMZieWwrwtbLWPdy5NwZgH2Uo01Ki4BhjqBAoLRZjWjQy6gJd9j670
boR2vqYx67CTrUFBpPdW+m9OHD+iat1RGnwpU4/1mmcMIvNWg1GaXZYlf2h/u1FsUJ//9n5JQQRP
eIeJd9HB6lrPkLi1cXp8cghB7PbOU0VZHwGc9Eaq8WQabEJ9z3jEkTyD2aGuGuIGwAOkSQV2MsLx
s7GtCPIgTVAUt5Et4DRTFNlDYnnTuStW9s24WXzzZWXVh49OpDz/pBR2wYXs64gbHdHUeRPp8JXb
wZtMkw38wBnPEzegaoH6pHiq6XcY15dYAM6AH/1pU5tLtni+xW60RVP9LLA59BieNBFH4eXUzrYh
W2l2LssQV9tI8Ri2G/k8WcuDT4kAB2iQ1HJd69wDG7kRpknq7Ss8Ob1PHUJH7QAo/HOks7+Cgz9W
VoeCqYnpVCiF2inKwsYSi2sZ5SUtZ+nPLPLXoJe/KuIe5NTeVwT6q/p1GBRRc3bfYgQ8M2i4EG0R
0qWxfqDNBH5Ftc5Eyf4x3Yc06kgCHL44OE1R7sLGfSEPSyYBX1i1wDwgu5UJipzSyT1nvNP7WYKT
TIgoqmxlFdKsaFLCb9qHp7l6ZGhz+50XkmaYH8IFNrsdYWtrQrve02u6Cs9K7IT9O5fDm4zKp4pm
eTGKR1DE2b07UXtiBfBdawMSNe+WJzeJ0HviVX2HP5ucF8MSBVg23LZl9O7N5XuUYSQ1ERLgCtor
4xxKZtJ9tBQ6FQHwD9LOPH6tsCdXwQ4zy7B8LHP2CfDdjYa/y1J0+PyZx9AMu1LIQNW4lD0/jNyU
dIy8Z+v7FqqIThfIiO657Cv96jKf8Wuo4KOuMbE2NP+06Eg7r8vNNmyYn1Qee57Gh+neDXW3foNf
xsj3nlIPUl8xkx+SFtRcd4c8AKntLgsT4vyP3yIKBiq4jnWDx8KKxTZxjuMAubMM6/i+7VV/wy5c
HGsXv1aekaavsCXjn8R4TS9ZehwpGOOt5PqM3NY99RUSpcFhDXuT+aQ0CtClR4Qe+yscJBqJDVtV
q7qxcxhVxWxcrK3nEcMvoiXe5YyoIsIpL223HRWo8HoU4U3U6I6JWc6Knu7bmulyOIYQ7AQzYbfk
n7selAraSGYbpkdLRS7eeNvZE5Cck2KAHmX+NRg+q9p8ibWba7JA+y3ymXvl32ikjZO3ENuCMWlJ
eeAxa8xLLUhfDjMOtbCAOVd5AQpIgwJ5bBWfwaurZIdHaOl+JmWffYCrTszwxAmAemdAa6xKmXMA
SSkQud5Hpf6IZFnsCo8BQmVRIL9wgXZJ/QdGwUddj2CqBnQCXpXGStjADvGapbsqKgpQ2IhGlR0o
l06Qfl6YN2xKSn1jXx3D0QVIqQAWDv6T2xdy7wUMRy2g7wVr6MYpyNfZ91PnOvtGUcEj2WHKrnvD
xE8RjX6xcpIM7XJEQv5TBBJcGHmzYG7gwTmMRJ3qXxRNZ9evLDaVTMTHZbjvOSJMOUdHbc30+gUg
oAqYKpAyCIOkW0rm2k1mDQQotVgnyyPN3I/eIN/bGA3MsQDbRUbSAey0526cT4MEBQzftdrOv2Wc
BhtM/REbOofQFiNG69VqFn3X04lNVHQ+9K51RJi7Wkb3mw4Nkdg9/YBUlm08C2i3S+icO9HZiWB6
CkIXSleEHzgwzt5NF312S6yTNaOtvVpNG9VAWmTx0C38rGOmp2gyBzkcYPxaAZhu0cNrIgTVjzSN
dmFNv6VsbRTu2dp2jI8vjkbaqXEltO25NzRmFvO4Hm+5O0t8H2k2sX/wS8qqJ0gYIVVTZVujQkDN
ch2GKHNwX9guIXmPDvA4sV/Kitu0YRNZBGokIps/dnXkPUo93/gx/aMyxymNFkpZToDjl+IuGkk5
zTDfq+AlyUDumjKvtm4X5bupILMwAXKxXDFefRLnJr1OxhdHX9Cy6CMyoiVJ++hQU8xeN8S1qX3r
MXOao4KCNhFVPyemenN0OZ4KWd/KCPCMa/k09TguVRWzvaNAg7IRw1grbq1PlLzfvoRaqGTzZSUh
GKk2elVAZ1AEeLHzji5czaWQzgZmqQggtaf/Bg+8S2LL7zGwKb/G19lMBGmwGJggAlg/pGbnZ8tx
4iBMWZOYNhUBhDS0cVDDG3XXoE8B5hbTN5EPHtVbLM0WBXmFJz44kf9tsmUG04k/fWmZ8pQT1bKf
/cw6IT48THDUbaGxcUBU8/KR+0DrEv9zzm5nwzLpJtMDHF/GA/HD0HswXEObBNkYA7YamWsuH75p
A2qh2jcKmOUGV95T7RWPk0WXjJ04f3vZPNJbhUrBC8aSjR7LjDZCcYA8BCw4zNchd7S+PEvzlfrm
KemxrmuvejKz9+ybZUT+gkUzSed18IsTG3jm1iOJyhZnMV82i+44mUPYxzdCQQqpruWxHcLnbny3
6LSUcrmlmUTcIN3BtABwNijUXR0s47Fk2Jr4VHh2kvhJAzFSOOaM0hQzpac3GHWR0yhdPIOkSSRG
FVsDdbMAQrHMWIabw7jA0xM3mmmbG42smFRu05U7zOZQA0jLsG/T+8wbAhCmIyBRTKeem3IByeiU
fxKGR1HxE4fdqRqy+5ZHcf+bh6zfwYDWMTKb6qyzGAeN8FbAlerqbc6w/MCurWebhGOjtnZ27j+m
afk3KuN3poBwP0ZmuyFep2gfc6Af1cK8DJUMe1jMl5B3ERV6dXgNLcHzk0idK3YSn2bHPnWubpf6
dW7IQtowp7v6tZ+kh0sZjmpINYlLdXSkqC1hTK7d+m9BdqdmD+TrCb/ifJfB3C+xKzk4j2J0mBxA
ayX4rwJHnLU3fvnZpddiGBHoCLMSgBnYs9PTuk2J/NCph2777Wj3SGV9wg2ODWgZIEKnibMR64Op
VWiXOID4/EtttogtNzYo/lULdCGf9xzqJo6mHSfrOPU2hFjdXYpUXIYhqAEGwk16rKi1hcmLVC4H
jpXIVsygmH3DRMVJ6E2QItkXel80xGxGRoE2B2jCTtu2djYeXpcy3/gtU6JmSb61jwxchYd5WYYb
UyDl0dMwbtjTXKeM2FdOYzk7QFiTCSWymBUKq/Xpb/IBkFlr5v7QhSGLtjy21kdDSLYfAyIe6b6h
lKwAbJcPHNCb/H5tZA8xys42hydVnAdycjzbbjmwaN7j+C7GfjBWn3bw4qOOFmtnqiopJkpZ5/BJ
2yRGnJ+4suEdq/Zd6cFl+1KHe+nWxEXheUajw/k6wiUTxvlu7VVdy/0kqV8bcIuxMOnCA84QMIEG
lJzsi9GQmqlu0Z5JVre3yv+LAa30laQVFm9kzKMto4jE7cnDhznV1KR510c2OQegD9gkTf/hNPqP
iHgs5n7wILT7UWch1HyHkxFwk0YIe5O4SKtFkzLrtorXwXP30qq2utLP2uYM4xqwgF60OucPvgA1
SYywpR833DZZ7b8KytBE1yd/vJqQqBxAIjDMtZ76EtvOXIzL7eLjFB6lHHAtefpc0iEK7gUeD23f
HCFDluHRtT7jbBhf3BHQTD9xxpnfWWzswbzKJYsf//+AM9xcRnZyUWC9FsWc3NvBRIwGa/9DrMBZ
juV8y5SkvSwONKagiqrbemLWZdSYX5kehzd9ENsHZXU+tQNQOJaA9LLK3rymm54srdzt6JrgFI8j
TZ6zf5/6jcKN1DQUPPAuIMYU56bB+8ONcib9Y/6GgVC8te50DuKhfl1/n7KKycWMK6M1L5zk/yKz
2LdM+8dTQM2nm6n6w+uTJ6t3vcdal0Tc+Nv///aSS0nTSat26Tgw/dJNy8EzS46lj6G8Rz54XVEp
fVXSD+kOwTm2uUNcueQf0qvpW2qDe6+zzJ55d/2eLNWT6wTqyrSrfZ3gef7/2yg26PwNqZ+qD9qN
KxL1539dP5uj6jjVBHTngA16P2OQJxQewldd92Om8necq+FZjZbYN7ibnusavnjvBporf5fMifdP
zA1irdLqKQ0xmVQzCpvu0/gh0ADVp8Htbuxw6m71gt2noyzuNZ1yf6NIYjwHGseB7J2/U+9l98ht
lBR4Rv4INDp9tUPfflR5Fz5kfXf1BYg0vvJ7lwK7tiOlbzV5ra6YOKjFnflIm+W78ZP2ivo3PrWl
eQhZcb2A8fQSH3q4IJC7jHu7WArWmDM8FfRfbZXlfzQtht+yIhq3NF1+UC5+HRf3Agchq79Al7lJ
QVAcDabyZ4uuxAAeWeI09akXeubagXtU57o5ZDJ+Xgccx8BLwjuTDH8CV/eXlmgrPKb5DKQt8WP+
RAvrfuBJniMu3pm80NRbzmfTFwJXVEpCqLT+FsvEryRrBmww3DNx8dCF8OW6gSqWAXjCQ14CKu/Z
/9KsAPD7/w9lgEVoyUt14Ox7J20ueTsS00Vm47KPFwUanyvoOnviOwbW9jlj+QMS6N27GcWFqKgM
6YLIvU/JWM3crehR/biTUVNwnQjvtm4abCDS3iubosKia//MEZ0BYoaKvsAANaxVSQ2Yt0tnygBs
Ab9kWvaAMOAZO9OXdA5exe7wZkmD/cKIe2d7Uh+mkbdzDkLwadkhMRNhqFR/eunA7a9yc0kkDGT4
KNlmgepm38im608unLdgHbYnSFhLXN+HDj51ttrAcCwoAR2z8r3jrY3dgq0qmtGxCRNMQsOYBjjZ
8LlOtoNBZhHdjn35k56q+G6WYLFVwRa47MyZVUOegxwAWxJo8weXH3m5JoX83YsQxNjyaWvRvVQN
IaReA/yVqkBytMVmQqu+NYZ1vJ50e3HhRqoyWtgW2hxVhIVBrAZbwXp2amfBgcs4lwDOGtmoh5D/
H5XAYCdzeEs0N+k6UGcgEtU74hi7gFz/GcDQY9BFjwbqaXXJkxlgP/VDUO8S5paMhG29yWwHcjk2
32YunWfhYhyMuR6+bVE9FH62tQx2ac+3prsM2gpjWMzavbFm5KwWEw2HnD2fNju33t5tpLzleE8I
1xLBruXtOBVeetJq6j+EC3vDJmTh84SAIeQXd2oF1Mg12g67oAo4T8ejZn/ip+0RUQWbiWtnB2ky
dWxnj2ntaHfNvUnAJzlAzsB9dEx2//9AmgIi1FLhvPvLvAZjP7PpByJQLKmFgTCmCyxb64deM1G3
FpzlOF/U2TUArSnxu6sLLJ3pMF6YmXGObLKOYsfRvvPs9HFoJu+YBUN+B+tT3yRtV+///6Vn5fnd
zeJBhHK5SW4WgJOrTxPBQqMOVoGgttDqX4gQtlflE/tzVEF+jKv1GnjOlapu8kuB7i56/WC3BSQo
WxzTtvTPSjnRCQtK9g9SAFGurjBPAs/BYerdf9r2v/OubC9hKDVBktCmZafK2ZP0p4Sd7BYYkX6h
5H06iEZrhnxQur1axncSp8JNLy3nIRQuvKmCMpQhzMx9OQswF2rfz776qSJMo7kw1q4LoaDGOqK5
anGXvXjDzZQign8LjpGT1cuLFGV9Pw2cZ8PZZa89keICuOHfatiYacdhZ3DwyeVzhT4V9pQQS/s1
nFZroIQiXXPQPncyHXZpUhPesbAjVhZmQAs439CFl9qPvbeGPqex4gqsIgMdJiOnsUSoW4kAXjVM
JGPrDltT3NuPQ7R6Rii7ta19LUsUJj9z8MbRDpU4+UWThLrkbbgfqmhaH2s3lR1IJtZefomtMb/Y
Y8HnLTn2COw+b7NPzc5SOvWRy+lLw4K5nwXqquxLEPs5C5/yasrnw+GU12p4DhunuUZScRBM2Mfn
8ZlDQHKRBYOm+hA3vX3fcCx7LpuKf0p5Fa5Fc6OmQFy0iOaLsmiS0xC9/v/ACIFWFdRahRx/G6PF
NkAyztA4AVzT8uV8iFlHj3pwLr6Xjc8r9GhI3AGHlxsddXYZeMjeNWglzAfH6lm1tJlU6XTlgXtZ
CE/eOV4rSNuh5NDLVYRSXpbIAie1fuDnwaeSVGZLvbTLIpRxlOMh8x91Z7LUyJb/91ch7sqOcN7O
eXD8uyMK0AgSgxhrkyFA5DzPufJreO2VF36KfhM/iT+pKu5FUF1V9yJ3939DFSCOUifPOfkbvoN8
7Ck035JMVE6j4Uvp+dcdvKRJJbp2hb40P9v+1m8iBLt8+4IsLx4YrlcU3BDtRw1guf2y/fn2f6Xc
f+4qou83P99+q4iDCZFcYbBt5TaN3yzzcXoktI+CzlwWKNDCbvWniSyN2rqp0RrmBEhiEhqcd2Uo
KDIICpvtY5rpea87UPp72122sQAcvQ+kcGSGg4NCIbpLCd3B5fZ/TIB1IhUF8j8cHj4h2EmuWOKc
vrBGPd0D1ZfTjxrXqoCKnVsvBZGSmVYMu2cr7jR8oa3cj00HjoRXx9UipB6bOYQ9eZWjoBr71lkf
VNZZrIGY9i2DM1LOrlRYbFOnvs11qZkLedDMqZuLSD6F2n0tmkSBlWWj6eEbCyO073SJeW5SsURu
wr0ANUYoPNzB7f/K4dvt/3KZUg7dGqQK+ZzpQIdMKmcmymmPVDVfwiCAN9zD1/PAXzhakDFOKZ5t
vyAZCse2UE86UZwpjp1OIY5qiPw75RylwTTUlNN8+OJneT4RZVpbmhY/W77azgot9ZHMkZ9VPy1P
fv+SwnKdmr6Ei3Nu1uKgcQrUDvUBjE841khjaCNXhfVoiQU+FjxQoIk+t54j3xgUyHgIDP1FC7da
C7Krm8LfcAuzApJjwRGSMuHa66Fdei5Cx1GTrwaETUUi2wp2dVJ3orbYfqG94o3UPkNVpXeiB/SK
dcwSKrrYMgqHMUa6PJeOQZV0kMk6qh3AJJJeL59Dcq68gBCkm3Y8NkBNzEHBmKc0b+dmRP4r58lZ
mtdLHzIBe5rTNGjhPXVNR5FGOwNljB6bALpCDV171YHiPJJLqgNKSDwuClo4bB/zKrBiWkG4IKLc
sc6or146OlJEkVogSVTxSENsQ0gwCelhtS6pl2DqJWoongrKXV935kkehhYIeDI1GJbIn9k6rmuG
k976opKyb4hzchQMIyAIY9r289JE376FEi6QZB1LMWq/BhJex1gEkSoqpjQTl6KV4NerBuJVE4Dw
qCk02d3nDDTMEbwOb6kjkXHi5eIlf3jr12Y3kzuU9G0aOSBSRqERofxUUJbKUWod2WhmjuLilN4o
pt0uRY8UzcrI0xFSNEQYF650SaXkWEqNJ9/KyGlqSzlvA3yb7KAIMd1wNMz4FKotrmJd+AlWD1Gb
k1aJyoLaJx5Aw6JA2SemA+pAIq25ZbYkP6o+BaWGHq5ft/ZUaTN5EYfmyvdW3sbuVWFkxWU7RqbJ
uxG5jFHci7hz45c2Skvf4uTQwDHZ80R7Ei1zcM0bSG+xe+UE8l2txXS3Q/kqMVGfcrFGnbeDbbAu
J/OyglwUyeKZ4ZG1qTE+IkR17sQPSBmiHgJuR0tNBsIyqosMQQ8Tj0jfUvOFaQHILjxTRDmrIhmO
6itRhkUv5vglIiAZQwGjHOKqurS0o1BeZjKgvN62x/5wJMkU7SwQ4YBaIQbBIUJ7SY4/h67iwhSz
zONar9oFWJSEmBQ8ae9OYQeIo8YV0lmLBJDgKYNhQtndhYI4FoRMWjl2PahDJSQqMJKXAAsvkMSM
polUoQxTOd5VUxsgMTJv2tgm5e46LMeNZHjXinQv6rW8ivPEv0YG+CRDdfgwLXG5BtDZXbmdChTd
aZ57BdV+UGvynE4cEBsL+X7uPFFeZVcTq3K7YyVE28yyEmoXnqtc9WTTCDbRFkobUb6KXFCicUap
WkvorwvPTbpQXbk4K0MB7lw4HCZEZxPPE/1Ls0koXLpiCE0ElRgQ7u3c9ap2AgzLpxpgOTeyjfYD
Is/OuGiMs5b2xiVqF/e2JNSPsjgkteTr2lAu6G351ioqyqHEgaNSCLVxDQYH2XhsUq1USGDt17i7
1O0GA9H6y7N1+whNBeh0TQP3NjT15KyIgwKHBFsYbb+NujA9i24lJAFHDtZ4RH4SVUvhHG+JGCkH
zbmLcRsyexsuaKVPCjUqZqkJjRvuFQYFRCAkGGgYyo7pL8XhC5iQbizlpHpQGBHdVVHnyOk+XvqR
oF0mxoUJzI3adwsjQ83olMiZPLUiHApRiASEAhoSQFmRXIh5fxM2QnPFubURW2RAas11prGoOCtD
OOwxm2bnq/HGSq8NBV5Xo5bKPGgFAr8h6GwHHUrrsBfQ70JRWji3EweUZAt70nCl2yix6ejG5bmR
oR2VxKIwFRKQKbkiggeOwHBKZSpNaru78LvKODXNO9cBuix3eP8YRYDHqd5ioUJCTF0QHx+le8j8
Zg0O0Vj1dTS20HodS4Zqj8PCDW450k/wMtQe2hwzEUNDmKKjWwKOJQP4BTTwNtGNCBY1BsVOE3eX
jlDMgI7Hxx4p5CTHZ/DKzUFyOU1TjGE0czr3BVSrpiU/8w7Xpoj4o4oG85ISL71Wz8CE0/VgJEm1
OC11DWKdh/UrqqDgEKDnmSifCkUDvRjJhiOjErs7ZIq8TslPY98tkJgDcJn5PhgWD01bRHFlBExk
61EsSnVm5m0xMkIzGwkOciSDYP3CiuD/RN5nvMYmlooYAjQgcnS0xT3VXwCcxZe6ldtjLblJgOyh
G4KFQ1YUKAiZSjMyhNqaOjpZR9/B12r1IGefo7ak8h+KcerdU9Fk0SMA0JQykUep30rORdbAzDIH
WmGuX4opcAXwmcXUFVx50Uao7uuOq56BGZGPNU0FqFL616S+AmJxarYQEna7nGsYHhWJe9pY/mMc
0dBvU+RwqfwiI1SQkBpmuGKCk6WhFtnol4O//O0//vLY/ndnk5yTJMJCKP72H3z/yNznnuOWb779
28J7zJMieS63f/bby3b/6G9LUNCb7LsvWazGV29fMFzJb0Pyzl+v7Hhdrne+GcUUPrqLapN3l5ui
Csvt2/MZhlf+7C8PNttRrrp089dfHnEnKIfRHC+Jf/n6q9nTX3+RDXE7SV/maBj/6y+X64i/O8rj
9QGeOOt3f7NZFyV/Lv5KkCBaoqSrEqgV45eDZjP8QjJ/BTOjgwwyRMkSVeWXgzjBD+Wvv6jKr5oq
6oZlKfyRqMvaLwdFUm1/Jf1qqgYQRkNSJEU1dP2Xl0++c/d+v5sHcRWdQ/8rC97SkHmX9MttHj6b
IUumoqiWxCOEKzFk3eL3j+tL6mjD6/+bXdZN6A09cMg2K6FIEM0mNYwBLoq3NbUK2dCpGBu44eg3
sYqnh5teWHQsBfSTZZgMtZ4uMoV9qvN4T8EkDLrBND4Q2QjE+FpMs4mmg5Zz/GTqmK4Agf8afqJG
nZeCaih4t6ZbjyoVKJTDU7GsUExsSk5t0DbLXsj0w6xXVyjHgVMA6X4kWyK9OKE5ScClZaEyo8KL
6ZJBLBT5d2WUYnpRizz3gnM9biGgRRvLgp7Z2AjqNKJ1GvS4NEVeMvH0ZB06+DDiYHBIbWlutJV7
pFlsQ89M7uPivvWCSzCQgypAhuaXZ+OxhbQcYe89pJK1mhcniOzf6eSbBUAHL7p33AHsYJXwb+oM
bQAfaZHIr++RS4XtnHUIsFJY8nVQRcjVuScoHN46ZWwDsEV/tY2r9kyCIDxGKKhYlLaRTu00XnUS
KkRpceV6wWchj68z8oUyyO8dCz5xJYggwBomU1eFSU9G1XkC1SUiQKuvMVT0pQsUb6+hQgEUpnd/
WBeFf4YQ2rFoKTO7Qnarl2z6tQAJDzWiYOIIVJjl2rynBJ6Oyb8uJYA3COffKPqDoeP/ZtDhPc4g
5LQJ0BQrw6e1Jx2htHQp8CqJHq7XasihB7DrvR4gZKgkQ5F6LAGZPIo6GzEDY+1hLShqxcI1Secd
FWF8k2TPirBB9iDhAmvQj0s7fHT7W92L8NnOkPpGvt5sJCBkQfukNKSdqGCS92qTgtBtLHueyifE
I1tJzvwcO/dQ3fBkBeEF7KgtykXstuMiwqRUdiGTKP2dpcdzRwUr04W3ESByBk1miRM4M1d91qTA
gk9IKN2DQXNLeQTqgrTNsKD3R4sODczYsW/aIoBzrJdPqaScWSWpTgPGSEUeo9YHJcIU3oUYlNcZ
XdvWS2oIT2AeMyW+6wvkLtz2KoE7aKARHbTZbY6OjylGU3SNFlZrr5VQWXYZGjUqInc+OA/Fp1Ti
q+LUV6uTKhYCaHgy9BblJFVzAmnwLjTRjqDcPdY9MYwU3wu6Afsk7YnleZA6hbPIgbinWXgHYlU7
jJJorepQ/FHKjwqAyIgs0WoX+sPhYuqwX6WuP1e5QfBDqJ7iJYIEtP5ZdOXzPGA2PTVVqNCZDw3r
f1RW8q1fAqFCuiO1mhOEeprOxkzEGntqizbvgE6Mk3ZjkrQaLqJU5qmdZQAGXQOp4+pEBfSZ9xdy
BfyavUOn/VYJSjS47ftcFp6dYRCPeARM0qQummufYCkR7WMNfMixF2QSVTf9nApHOeplFjYF5idY
b4WKdrJXFishqpdmV68QNkb3t19LNVPVtSuV9h9qr+VcDSnVe7dMXhkhEZlhj52E9UxqjQdLhPAV
x+so1vuxkMvrwnUg4qe1dNTgnC43xlWKWo7UsKoDizXuRtIcRiGfrjirW4N2+gkp5SKCvibRBZWF
uSZSFkd9rzTiOX41IyNBvxNZfKrwE9NyliqN2i6bpAOqOlRHmeOM1X6QF/InHZglQcHQty6OuX2Y
u4Mzg/BSQmgPrGNH7iiYnMt6d1z4Dk0nChheTXE7OlQFFFOFluprPKvRVZRvyGvHUUsLIkmnriLO
2x6lZP5SatQReHTAGbQfcpfQ0kemyTvRpQsfG0YVslEpnEnBta7cQ5iYBnE+MarimPdXY+DY6V0r
EqW74nnmCRMAfjLQukOt8Zawyo9dVJhiXBRhsk1rUT4T65lKwwZ+DkjToRylAyGKpyoqJn2M9Dke
ecOcVCkuf64O2JqMty2R+MfLioA6l/LJMBxgpZGDucnQ8J33iscpoYI2QU9a0E5D4OIA/w7x8VhY
9bMNV1j3kaw7T8l71c65ZJsf40o/reRk1iVoACkGZf7uMOEwM+o5+A7WgDjN/Qb3OR4gqQMnE2og
s2Wb7SzK8EDl31pw1xUK68Tj5UBLRCN8cNZ1nGsREHqEBZEQI9Kp26s2LTBmwJPJv21itMKyZjzM
q1/wa5wCh3nurGbUwnKTQCGY2GlSIjwS3Xwku2dJi8w6Lf40wZqgtAxo1/JJBqjG7FK4nsDu0KA9
9w1n6cYSxGlrkvvZSBKe+nbS6BikaOQ6nRAugGGKYT910a3POIlkHpCmhptdklTXiRLeKUjIKWH5
efg+D5K7UO/OBVE5s3XlFoWBFXflSANBmSMjUbbRORiM80B0LqmSn+chlXwkd2XrNEGNBNvuqx6/
yMKCU5N210aMioeszAczmS4NzwfphkjHo83FCKutrzvTuQo4REOk3rBHmliZfS97vK6vrwVDPid9
P3UMaI96sugd1MUDP4J4j4andCtiAiO3D7nOEivphHvF57ILHyy7PB7ifAgGF8h8y/5dHAsXiOwY
Rn1Z4ecgIFfZKe2lwhhCba8UAP1FICy1R69D37bC560FqSiJcx+4OGwrIAYq8cxFbOUjH18y4E1H
atDNLPwhs76hR2ud6iHiqdFcNRGSKKpL5OEy9Brg0qIwroaUbkW8ar0LGJrz3q8ve0flEHVuLHrN
etmMLBx3bUkcqUFyEmHQC9cb465xwq0X+3gj3sNCuwRev4xTA03Bbq2qzSXZlpeWayFwb2VVxxEm
SA8bFEIi8c5Nj8ugPMkEsIposzvacbJw0o76jXAZGe0tJqIXw57RpQIbAHVjs+wgpJ24onSeYbLT
5/1JcATteVWiV41wwsI05AcwK8+0bI9tvz9N0/6GqtptYIXzSK0+h9uuEHgQ4bRR4oU3KE8pg/qa
V5xaKA5ILG6gdRNjKDynDk1VMpy6WPq9eJc0J561lhFk6Bc2NebAgXlLJzWqZknWjDImpeyEyw6Z
y1wEfQ/WJcSPidAGPF2UnGRGvIB3iZcVzflWrW6MAP+2sG6foWVS1HvAtGmc0yOSTlqUMAaUe6dW
q0LwLxyxv0uxLmpk2gUEMECe6Qe7U3pWR1WuPKitMwFIdVWi9UgCC6WxtoiMfbigPBx7tbr0XICG
mQkTzRF6LOSVIzUnGlAiMFKCETxk6XWDIpqUxHMdGwyOcYxQ0HAk7ECV27ODOwcih1OkZ5apjIq0
OC3sSzVaK00BvlOurqXcu/Sq4LzLdXp54HpdZg8FELHART5QTgIrX1L6XHbQOUE8gByE7kt91Wuv
3czEOY7bjclfgRZtaF+HhXCd6PW12rIp4pLT5blwhRWtL3CpAlYHxikM22sOkFXoEG0b7UyHCanL
9srvzZVrdbeySc1QDknwEXmTCdn86LxtODt6fPQ6Zxk2MMLjIsY2PIVtr4gIfsrrxiOE1MpUP+pB
wMOlm0jFlWzTW4iiAb8ARTh3XDyv8Z4PzItcBRwdU/uI/GBRVBdNNQ0S98ntsniUdIYOUiQ1j/1A
hS3NY7jItHFJBaX12w4DLXsmFcYCfAEz1c+0ECQbTgGxo12AgQfSluCOmtmo6pjpZauBDm4BxVB0
R/sY+FjnD/JbHtj3KocjZYFyyONMnnfgrzyh9SBiYrcIwirssopYB8gcNFDvWMhNAeM0QJRAnNoa
gzNLR12F89wYI6dwWGvZKYF1cxo3QD3ttO2PlVSBJ81SymPMcFJU1G3tVEoQm0+aWoU/cZY62X2l
OYCQOhjoPsVTOb9uaSYfkoLS7HCUkYGj35EmhlNVa64LPUZoky1SxtEyTkyX54xujjWXFpMP6Q6X
WYoBg0K9TZUP1pereMu2j3BlVMNorEr5SSxhH0DiNaoNHsilQG4DuABlPale26jk0UI7KUS6nSI0
Wy4jodZIByoNdHThRCwVisdC0yZKrdLq9ONlGbBZ3bq6pzeB/4mM7KTFbfZFEzxCgi5XL2Zr+qqE
FVa4aCsTKSjtyI1Ajbc81EPIhlMRuG8LkvTIq7Ba7dltIWB1b9C1B8peVymb8aiWsxvfVp6l2t2I
toiGgI5cKhwXDr6GdEgzzntjYOwLPd7YlhydBqUTn/p5Lo0ak1PK73vMc9oUJ6DyGRHU8Ch3s/6s
sdBc4pNAVqsNaZJi1zU2kH/g/jYj1YA2DNS4neYtrEySEsrEMCLGQESxwkpht5k2eW6Uqfq4oKaj
KJyhOfqGZ2oXTtMcS1TDjohn6CRgpAjOMEH0GuaWd5Ip8lVYU89U+KzHeZKNxKxuTj3pUofCdp0M
LONAb1Hn7Qs8in0pH2tRF1DwR1rJQKAUF5DBGyfuEE73+wEd+oBBqX2oKPrGLqqT0CyKOSqV6ORE
islSR/lEB8eCrjWQWI1w4BANG9aQ010ktOuOHcX1UYH12mOxAQHSBOgwyjbQ7aIZeWwbyQjC09Sz
G9Q4gyensYJjjY6OKfUlsCszm1aBOctkWMeahIyISEHORCbPsSzyJYlEL3Cu+5pqgoKARtRE9JQs
i+RRRl/bpJmP/lIJP9wpseCkh+K7LqA/vFpKjX4SdONA7smqOIAQ68QKMOLArelBU5ZHKX1Cmbk4
qiIfresmXld1Mjd65PYMHqfcexr7WZ0uiCuf8dGQbJCFtenRyazgJ6XKpq59d60CMDRtC98wNPwp
9BZnvk2CmkHKGhttop02gdfh0eNtOFO7M+5GTOpjjTNsZiuAG3mnG/M8L77+LzXNaiZJYDgK0+P2
A+wp7bheddA9EByDvOIn9mlNlw85TqEDxBafKwoUCJS2EDsc6iooutU3WpyPLTfF1zRxMEwvgnrl
h+d6ZEJ8VZEaaJXkAV6RtjIwLRJhQlogkHU9eBQSM7lxgHk7cn7msjbndQtkxaHBeOklOaSSyBHP
AuxTUJJEbTe1NBoM+BxNzQ6l16Fii+SIjz+e+Oj0EbItEH3LRI6wIcKkIXJ966Tr3RLlAxUVM1dZ
6FLQXJJxzTtYrzNBzvqxFcP5thCY953sWvCq9MKUN73RCxcMDcODMwOd+obesU1moyuATIP40nVv
GznV4Ra5j7EVWveaJt0oZdtuMhkZm7q/0RV/1iFUquvgBGsLHXINh4oYdwZRkU8810IbQQWPA7lR
5+GQeAJR+iQTw89uGm2IdWDiRJ+LKLxJVW/O9h4nBZq5MsSKwJIuIO1NyhyDqSJcBDX+Qy4WIEqO
HHQsjIwU+Ko6NwFyQHAfSCdY4WWRM46MlPhAMzuoH0V2KCfaNMkZAMyQVs4dMgb4OV08Qc34EXgo
Nj/ppeUXG6nH408c5KGQzDxOI+jRrQMeFasW/xDNF/R+lB6DjYKQs6Jm3Z0i9UqzgiMFTLEJbMCa
6p+zxhyHifcsWMlns1VgQS28/jgL6ycLUcI8ze94cIzUWJs5qjHL8nAVttO6sz93NlxFiWKSFFF3
QI6IUWXnyu7bMwF0qtuHyMqDkkYH6EqgvHDUDhSGAdNWS90iaqMHVCQmMq5GXoKoLnmuDt9kQTFq
ZMf2XNTE26yYhIL/nJvKEnTjkYIIpRBjVkUBX/TxqBQQLJFs55LTZCr44WforXARCwgeDjURK3ef
m0GGmIcqMq/21fCvgtdDVTqXYXihJt6DDo4HD7FyAfUDemM24JjZ49hG6UvbCE8LrSBamvTaodJ2
44jcE2op4OKHFMgBzN78DlCwKeXXjRiflpVxRSFmZQmQ5aXBy9JamNoZzXqUXX0NO6/cebZNsmYk
LWF4TkI9xtii7280gJJHscfqScLPYVJOZXxLJBdwTgDHa+Tk7oPcazOvIBF27ADR2+aYLuxSQt8L
0LIBgxVh7NyNZhEwxmNLvEYaoD/s4ZYX/cB9jsKUMnd9JYgAI8FHoAvpDV0s2j9O2wUjBYTikZdl
gLgQKKPZwsIKV30F1Ej0Vq5nwBB2j7Oc/jzq3mrj4T/hhw9KiK84n9SwkGL18lUe5XdNmE8Fx3qS
Ov0+4uYfBTESboZKxk6hUzavWqgJNVNVZewOM0E5M6G0l9QPkiuc1BEINalGbn3cy6w5tIl1vJL0
hopUEUWnlAgerYSP1KXuQ9NoyHV1zwavqBvmJkZ9EHGkWQLWfvi/CdsCPbQj1MZwVMm6eZzrFyKO
X8gnDlopkBw8TZuqEabqyIMfm0Wz6GGneChvlymRIuozsHNGmhWMCr1axJVyYWv6sowRP67M4xzF
PE+EmgaQahbLDjx1A0pdcBGYKCCW+ohGmcJ+NmmNooV4ZHKhsYonjsI7N3GMZBNXbQ9MnzTFSSp0
rnzwjElDR4y+YhJpM9+jwZRJ7tSNAdkY1IOtCKucmJUackoqDdiK4LYso5WthpS727M+z+4ckVUW
CxEwZuUCszeC2XKo9SOkWTlMDn1dFH5B/GOcVWOBbgzFd33awfI36bG1LdeXtvos0MnBknQOovwB
AjhcW4EOZsrfeKkUHtUqelvwOHumHZGHrDPHdMBOFamheQrkH77wssTcBQW3EhRhOO1cULsa8PM8
Le+6InjWhdoZKUp8AzvhjHraBBibKc8bKXiWjeq4EepFxsQXbvislLECVQORAduflTmXjFPcqSto
00zMMRy1NtBYaQFk8blhug/FQ5SIdDYEEkZrDsP7wWnNpaeEI7Xsb9C/hGuJ9Ih8L/rGOOHhUFrC
3BGseVbFn0HlXCgmXvVU6jKNddrpwUNRcLoqbr04SUoOgcZT5iFc7FQSRj5c7cMGEhLlhiNBDU/r
Wl9WdrzKZfWC5+HKcswZ0uljMJrHiG0/52KyBst8mLOm2542i19mdzaenxN0LR+e0SZTSlq5tirM
uwAYPYs5FGGCopUIP6aQL0xVR9g1rbDMAH0NJvVWiq1ZlJBygFRLUOjElQT4wlNIn79GvqQ1tVlo
Oyd5l975fXOj5sayxQelsOFmt6ZBmqIk5wqZpO41NwYFhQz2yjAZJYVQ7BG5Vpd+gI+zI2t6lKN8
3BfxSq2wqMTAPUzY4jG0/UR4rEtWb9eGp0oGTgB6X2Z4i9KP5l4N4lbzPHQQ7iOFfIVu+U3tPupV
HoyNgsNYafQrO2pObKmYwT2g8zrQUYQM9IHCc02T6lPhquvUZdIkq9rVAX4AIPD0ydrJfWx/1WlG
KQJRd3xEQpyrdJzXcKiVnYeul1B54nHZajWS281RCqUgVfRZ6phXHvoMw+MbqY2F6mnTJpYvOOOJ
B0xOTKGeRdDwNSc5lyIKtyJDeU583rnKpDNLBG7xFVJzzvnW6W4Jh9mTOsT6qrhrM+UJIj3ttIzV
m8Htjo1LT+7Pa6ELKU6auMABwY5LoLHOsd2yAuJMm2oCF4qlNge16nkjcO6QnajvUMkiwZJGg0mi
4EDiresAs1r9Socrh7mpbRA8YTWA+CPMOfSm1LaIpgUmmFpiF+cYd3hOgdFgmjaQatEJqbC6Lyyq
OjV7E0EQ7AxRwIHXJQWbP95a/uc3jV/1l991jb80vr/2lLct1Kvkz73opUU7NI/fD/RzbWhLfdOF
3g607YB/b4BwTaO8eqJRrUm/SrR76TZTGjJN+tAQyIBHb38pib+qoqhbKrG4xL+v7923r/p92/39
J/uZ13zv4r/054dGtSSZH/z4Q1Od5rBscfRJCL5afMbXEyD/KulMj2LoEr1Rffj178iIf4cpMD+6
AFT91+ETAjpQNUWXQAK8+vwyYASJ2w/cXlIRsxPlf7fPL0ssWW7J7ziMP7oD1AGKQQ9VU6QBUvHq
0wssDs0A0WzJpqyjhvzzH/7VCfKPNsBvB8mR64VP2yPE2xSvwCs/fMHLp34/wNftswWqkAVKv8FB
ti8doC1fBv+ylYbv/7aDdNkibF79cpjeV9/uvLZ49+KvH/71e73+0c5H/eZnePnh1Nvk6/zR7bZ/
0n39VF8RNut4/bQDr1HYnL9f5Dvszm+L5HujTvLNJsaX8+llqGEKLW78RwdebFrvMXkZZ3t4gdL5
8LCrNRieg3PmKd8ccNkHCy/D5vANVkncwztdx165eTpYletyU7xc+HaBqRxBH52eIwbI1+HBp2iT
e487txWklcmx8w/fgYv5qVt7BNf74WGz3oFxSaIIoNcEy/WD8b+1gH/Dnr3fgLvPuD/++6+X82Wd
8NR52RGv99R39uS7Lfmd1/6L9u+nuGRrl29uNrDR79yK1+fvzpz+c+4EwDrp40fp65X09SR+/aPR
gD58eRDs3PaX37z88Hvn2OHazTkaXuZyu454UP7DRf6ze6hL82pn92v7OHTX/ZqDJffSlyvcXu8Q
bHz0gmf5m/0u/XB9fYkkvje5syJfb8KXi9te6xCF7OFas5dRtoPK0su33wSj/tSpN0/ypzdTIO9h
Ck6qBhzey+Vtr1bZw7CnmwckonaX7T4e62fRmznQ9/DMuiBvy3emwNrDKlitqyfv4FO+fvB2H4Mi
welHl9gK8PbuqPIeNtnX0GC45oNR5OXvIgR5D7N9Czz64HAdBy+zMCw6WdvDpNxvos3OkpP1PWy8
SUIYeTDdbMHyr69ZlcV9HJpXVfxwMCuGWHXnQCZPlwBu7+ETfHqoDhZVsbNevo6+h0Xzj67fUAxN
13TTMjTTMunYDNj476/7bz0+/zkRAUD9D4dmr6/+/1s8MNkkubO79U1qJ9+f1x8/CS8rLPB2Fogs
Kh8f9orK7aZ7GWe70ZUfbvTX8zj6GkT9k1YBpKEPL4N/wwj92XHXsVeg2vj6Vuzh/n7qN/nD2vN3
B/7hHf7xevyUc5TvLsgfnh4/HpWnjhOunzaF+3oeBtLMR/fPolvHaJC9DLRd6fu4YLd6e9P28ASG
kh9vvNfXquzhWo/W0UPytHvP1O/l4z+Zqqxy7+CUcGHndFL38OAi8Yx3B93Dwp1SdD84Gb6sPl2+
nmJJ3MOdm8VPSbx5c1JL5LIfXsCMvHvrpKGC/NFtMV+nu0eDtI8w9aTLna5/e5xJyh4W23Kg6HH/
8s3OyoCN9/HJWA0cv2+NvYeFcULmHbjvp2QP+/p0nRQvH/5LfriHeGOxflwn77aItodZXrD3kvDN
Wtb2MMWLdfjk1bslU4mw8cObhIHX3ds9re/hzi036Xq3umHs4dadr/P14yb8Zsqyj1D0fA077M1T
D/Tyx+f5nPaMl6YeB+jLYNvntLiHVbeCUbtOOTZ2Rpb2sDqu3LX3to8hy3tYHVdrxJDfzbQs72GJ
XK29Zvfcl/cRYQzZxBAWvl0dqK69TPufr69d9w+bb0yHuoeZvvE2A0rm5Rq3i24fR92srJBB/LoR
X48uabK4h+uGWgq30cu/9Q6Gqu8hPlil1JjC7ltnCdz4fcQ1C+/pKdwcjNZF+XqGvnQA/vHRzQnx
U1XZFaTshMPqG1MExsCg5/zyrn9+ZW6fD+uDkyr3wv/7P/5nEay79cGl9+TsHDY013RF3UPpFo++
JBdOqdLtjg+0XtlHTWC1IZYPqm/dc0pFhmzsYV0hRPqUHPzl4GodkOx50U4wZxm6qu2jcneyrrzc
26ljSiKFNdQWPn7Xz9dC6AmPrrcWiqJ6GW8bgH15jz3c6hX58DdG3sPRcbrG7fdN8PHlsn94VP/r
yj8GWeVLT+5owHJ8reJ9p6Lzn6E/Gzq04nd2wB6W56chyt4ZdA8nHY4GBYHDzrDSPsYlaNgpfe0j
yDnk4UvS/Hr/7CMOOXLXT6/HVKWX7/78E+Ryk1YPofd4kDwflO7mAFaAswNhGRBRH831t4Me/Jfj
y6P/+jLYcFrtBVSCFA+6vDu3UN3DujhKeNTtZrfaHhKN3zAwzwMEJj54mf7X07KPftfROt0c3Gzy
p50H9Y/bLD8ulOKT8kC1Ymdx63souY2cLt2Jw/aR5o6yal0mHHHhwaQiu9s5Pgas60dX9ij3yjcF
IWMPu3JUul6S7p7M+wh+rtjhE4qxuyObe4gXJuuH3U04wIw/OrsTehM7t8zcwy17vxAAiH38Wmd1
knccn2+yCWkfD6mTTdztzMPQjPrw7J56D2+f/tI+iufkB9gP7TxEpH1kH1zvm1lQfxgx/vg8W4Aw
ddbF426HBiT0xyd4sca1fDdVkrQ9PE6HrK/xXq5vG/dre9jCDPtm0D1s4QVP0cc3oNh9JFiLNTkv
2fXuSQaQ/2Va/nxItEj64YgEY/sy1naK9T0stqVHwL0z6j5O9e2obybC0F7e5s9PxJeTUjj0imK9
m2Zae1hul4Tzu+BueR99sC+tlE/b+OplCob7J4t72NEUKDZ4he6MK+3h4YHKcp6vD043tPB2B9/D
cbFCwO1N1wOf15e3+fPLY1U9vank7uNZd5Xs5h+ysoctvfr7/0oOrpLo7/97C6A/z//+f+JHL92d
a2UPcw3iyXvTr5GVPeTUV+u4f3vYyfuoIF4773bhPjrzZMABLfSD8brYCQQgIH184UEO8d6EsPI+
2nirZt2/b6joe9jfn9/F3PI+auSfvehh/dDsLuN9wF6/HKLvN7jxw2PjX1eig8OFXu/PFOkAjsWk
Jj8o0CWP8Eh+8Jp/B5LUqMrXb4+c7/aei59sYLx/hg5V0Ddpx9e5/Nkhv0kIkbacy91k8Q+O+3YC
vpEg/bERmdVk9/kgidr7gtsfG/QLhORb/Kctge9jU1sVA7tqNwwceFXvwp4/ds1f46n3nC1UqN+H
ga/H/tcdBV9u1c8cBdXvyt//Cbb6pxDqxO4d/uGB/OMM+BPIMaLPl509BMt7SHU+Detx91ql/8fd
1e2mzQTRV+EFKtWuKOWmUiFAfihFcYnU3m3wilg4uFps0vD0PWtnVWax4gQfKWov+6nfsl3PzM6c
mXOWkAgNNFQSCtkwJwBug2yLgy2Tw3Nt9nqV7bwJQMsbliHqwHZeGP6weeVxqxhAzqBIVyA+ii/Y
PEvdbBhn2g6uiiYmgzVxYXAMkn3LqK1H2zzznAP5QOtvNtzr5V0tTs8oscfJERO5R0Bdxspkuq6N
Dpp46xMZG7VZipzTChS09Y1Jcovry2NbMWa7JngqYrOVVIP+UR7zemeeaAPG2aP7l9uwyWjuW3a6
PN0+IRoPTQY5EBEhgveEdc8LDLcZcQh48cKdyenYwgXGCL0YASVlwrq5SuVurbxIW9u91MYzsIDB
HLhEgxAYsiSulQIWbTc8VfnOswZG1T9N8rvCz1CC46z59c4WpdkOw5/SgBmt6WmC8J7rDUaa5BxA
wEAqpsVvDepDYVbOyEoomTE5iAdbY5yJWLdLCGsYklY+Xk9wETQXcrlZBgAy05hZMDZSoKitnKI8
4Gacojn7QbH2oGSsYFzNeKzHD2wMIucc7ITCg6YhbOtO5fRIfA302EurQka/1Hq0z+MKA4IBY3IN
UdMkGwk8MoqP6Jent1AqE7UNxtFOoa4zsftW1oLDkHDZRQ86lpdHyJAbiB6SHOQ+34xDxpW3WFtJ
C5Fchoz7Y1Ep21xhFj/OZPV4jGm9/nq6QXJlx3nwgIyIGCGl3ZttcEHplZEGzShuInA05aUaMsZX
hqWESGcx68x0UWr+/PQbW4xQCma8tnNrX2UbKugGDPmL8Y/rb1h6rcGrA4310DuD/kdG2nidLdcq
Fd1ETIVDoI0A6lzhob6dMJh+H1MYx2igb+xvh9pVIlBtUbvD/dtbDyJoh/9pBISSIL2j02TvRSln
IKdftXgJHk8MXvtySYTiepR2IpXuFIA+t017y/QI1+0EE3YaDWbhIFZDse21CLpsbFsbbqUysWuW
jnpBYocDNmpViB0Hz+qPvRDfm2NcTRIKgmakoc46n7FZpuqYE0b7J3zuiylu5SdzlnG6x0GgLIEh
lLjvQJlbTDS4RcsszP2hzS+sIC4tvYPB/bO7hTtL7yDUaXZCFMJiMGOxNIObDY1fhUmiGj4Ug0I9
VI8oVOowT0a1PfRsjzFvd5bdJxsv2DOKYrdu/XT5s63hF8Y5YJS+MCejhh1j2eXdO9woMeQtC9l+
Pe41+plLc+Q/h55Z4ny6uk8IFfIlnMX7jAFDDevpOFDLYl7haByRwUYA1pNv7eRZLg6FQUCYA3XP
M5vMiCQ0ZAj+RXnnKsnzbRm2Z3qXyFDF4LfiJ6bF0iuNGDn/dwATSazicu/fs1vlTbsx2oyWDF0d
zhCGmW3rgmLIaDzilG4S9IIgTwtMq+QPVaHhiEjPmNTGa405HunAT0LmqjbShwynWETP/gIhZR4A
Yk08PQBGKo5n5qx2xqEvUyizkZKJV9gjlCSVqvEIUwLATgrpwYzOarU+0iQgxKm+F7BMl9FKgvHb
0CwBNjxNweAtPa0tOxIfgl5z+fN21UQ1a9S2lMAl/rdwlILlbyViXDdY1QxUv92HqAaz/sMPYVbW
NCQjjCEEMYAokNcOZQCIA2PHiQ+jMWOU3bLPBfLEoFbhAfPMZwUyZEhGS+TyEnNiKOJXmbGldHr8
QEbfb6zSte1t1GVNPQKuNSkgCChgBihDOCs5HWiIwIcC+iRMI2CM+1hRJ2Ak4gINPnXb73iuTeFW
KYsxBmV0YQp/s3jU2v3M6cd7gw7MHq8uiA8XNrMET7wG6v43+WyI/RvLVCvz+Q8AAAD//w==</cx:binary>
              </cx:geoCache>
            </cx:geography>
          </cx:layoutPr>
          <cx:valueColors>
            <cx:minColor>
              <a:schemeClr val="accent5">
                <a:lumMod val="75000"/>
              </a:schemeClr>
            </cx:minColor>
            <cx:midColor>
              <a:schemeClr val="accent4">
                <a:lumMod val="60000"/>
                <a:lumOff val="40000"/>
              </a:schemeClr>
            </cx:midColor>
            <cx:maxColor>
              <a:srgbClr val="C00000"/>
            </cx:maxColor>
          </cx:valueColors>
        </cx:series>
      </cx:plotAreaRegion>
    </cx:plotArea>
  </cx:chart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Scroll" dx="26" fmlaLink="$B$6" horiz="1" inc="200" max="5000" min="1000" page="100" val="2773"/>
</file>

<file path=xl/ctrlProps/ctrlProp2.xml><?xml version="1.0" encoding="utf-8"?>
<formControlPr xmlns="http://schemas.microsoft.com/office/spreadsheetml/2009/9/main" objectType="GBox"/>
</file>

<file path=xl/ctrlProps/ctrlProp3.xml><?xml version="1.0" encoding="utf-8"?>
<formControlPr xmlns="http://schemas.microsoft.com/office/spreadsheetml/2009/9/main" objectType="Radio" checked="Checked" firstButton="1" fmlaLink="$D$7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Drop" dropLines="5" dropStyle="combo" dx="26" fmlaLink="$H$1" fmlaRange="$H$2:$H$6" sel="2" val="0"/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6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10</xdr:row>
      <xdr:rowOff>66675</xdr:rowOff>
    </xdr:from>
    <xdr:to>
      <xdr:col>2</xdr:col>
      <xdr:colOff>438150</xdr:colOff>
      <xdr:row>10</xdr:row>
      <xdr:rowOff>95250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1145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51206</xdr:colOff>
          <xdr:row>6</xdr:row>
          <xdr:rowOff>29261</xdr:rowOff>
        </xdr:from>
        <xdr:to>
          <xdr:col>1</xdr:col>
          <xdr:colOff>1419149</xdr:colOff>
          <xdr:row>6</xdr:row>
          <xdr:rowOff>285293</xdr:rowOff>
        </xdr:to>
        <xdr:sp macro="" textlink="">
          <xdr:nvSpPr>
            <xdr:cNvPr id="6145" name="Scroll Bar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1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402336</xdr:colOff>
          <xdr:row>4</xdr:row>
          <xdr:rowOff>131674</xdr:rowOff>
        </xdr:from>
        <xdr:to>
          <xdr:col>4</xdr:col>
          <xdr:colOff>138989</xdr:colOff>
          <xdr:row>8</xdr:row>
          <xdr:rowOff>29261</xdr:rowOff>
        </xdr:to>
        <xdr:sp macro="" textlink="">
          <xdr:nvSpPr>
            <xdr:cNvPr id="6146" name="Group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1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Verzinsungsmethode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519379</xdr:colOff>
          <xdr:row>5</xdr:row>
          <xdr:rowOff>73152</xdr:rowOff>
        </xdr:from>
        <xdr:to>
          <xdr:col>4</xdr:col>
          <xdr:colOff>29261</xdr:colOff>
          <xdr:row>6</xdr:row>
          <xdr:rowOff>14630</xdr:rowOff>
        </xdr:to>
        <xdr:sp macro="" textlink="">
          <xdr:nvSpPr>
            <xdr:cNvPr id="6147" name="Option Butto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1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Vorschüssig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534010</xdr:colOff>
          <xdr:row>6</xdr:row>
          <xdr:rowOff>73152</xdr:rowOff>
        </xdr:from>
        <xdr:to>
          <xdr:col>4</xdr:col>
          <xdr:colOff>21946</xdr:colOff>
          <xdr:row>7</xdr:row>
          <xdr:rowOff>14630</xdr:rowOff>
        </xdr:to>
        <xdr:sp macro="" textlink="">
          <xdr:nvSpPr>
            <xdr:cNvPr id="6148" name="Option Button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15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Nachschüssig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29261</xdr:colOff>
          <xdr:row>7</xdr:row>
          <xdr:rowOff>29261</xdr:rowOff>
        </xdr:from>
        <xdr:to>
          <xdr:col>1</xdr:col>
          <xdr:colOff>1441094</xdr:colOff>
          <xdr:row>7</xdr:row>
          <xdr:rowOff>292608</xdr:rowOff>
        </xdr:to>
        <xdr:sp macro="" textlink="">
          <xdr:nvSpPr>
            <xdr:cNvPr id="6149" name="Drop Down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15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326594</xdr:colOff>
      <xdr:row>1</xdr:row>
      <xdr:rowOff>82144</xdr:rowOff>
    </xdr:from>
    <xdr:to>
      <xdr:col>10</xdr:col>
      <xdr:colOff>716891</xdr:colOff>
      <xdr:row>15</xdr:row>
      <xdr:rowOff>106833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519379</xdr:colOff>
      <xdr:row>2</xdr:row>
      <xdr:rowOff>65837</xdr:rowOff>
    </xdr:from>
    <xdr:to>
      <xdr:col>16</xdr:col>
      <xdr:colOff>102412</xdr:colOff>
      <xdr:row>17</xdr:row>
      <xdr:rowOff>65837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191376</xdr:colOff>
      <xdr:row>4</xdr:row>
      <xdr:rowOff>140513</xdr:rowOff>
    </xdr:from>
    <xdr:to>
      <xdr:col>9</xdr:col>
      <xdr:colOff>192824</xdr:colOff>
      <xdr:row>18</xdr:row>
      <xdr:rowOff>78562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464514</xdr:colOff>
      <xdr:row>0</xdr:row>
      <xdr:rowOff>120701</xdr:rowOff>
    </xdr:from>
    <xdr:to>
      <xdr:col>8</xdr:col>
      <xdr:colOff>471830</xdr:colOff>
      <xdr:row>13</xdr:row>
      <xdr:rowOff>10973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22498" y="120701"/>
              <a:ext cx="4572001" cy="27797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329184</xdr:colOff>
      <xdr:row>0</xdr:row>
      <xdr:rowOff>204824</xdr:rowOff>
    </xdr:from>
    <xdr:to>
      <xdr:col>8</xdr:col>
      <xdr:colOff>672999</xdr:colOff>
      <xdr:row>23</xdr:row>
      <xdr:rowOff>138989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26234" y="204824"/>
              <a:ext cx="4908499" cy="42720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map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nanzfunktione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ispieleEx13_Ratgeber\Excel_Ratgeber_03_Formel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2013Beispiele\EX13_Kap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03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_10_Beispiele\Map08_rat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2010\Kap16_Mathfunktionen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itel_1-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ispieleEx13_Ratgeber\Kap04_Kurstabell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2013Beispiele\Kap04_Kurstabell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07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Funktionen/Beispiele%20Funktionen%20Excel%202013/MathematischeFunktione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MathematischeFunktione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Kurstabe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Maßeinheiten"/>
      <sheetName val="Umwandlungsbeispiele"/>
      <sheetName val="Trend"/>
      <sheetName val="Tabelle1"/>
    </sheetNames>
    <sheetDataSet>
      <sheetData sheetId="0"/>
      <sheetData sheetId="1"/>
      <sheetData sheetId="2">
        <row r="6">
          <cell r="B6">
            <v>35023</v>
          </cell>
          <cell r="E6">
            <v>257.83333333333337</v>
          </cell>
        </row>
        <row r="7">
          <cell r="B7">
            <v>35389</v>
          </cell>
          <cell r="E7">
            <v>30</v>
          </cell>
        </row>
        <row r="8">
          <cell r="B8">
            <v>38676</v>
          </cell>
        </row>
        <row r="9">
          <cell r="B9">
            <v>35247</v>
          </cell>
          <cell r="E9">
            <v>4.5</v>
          </cell>
        </row>
        <row r="10">
          <cell r="B10">
            <v>7.0000000000000007E-2</v>
          </cell>
        </row>
        <row r="11">
          <cell r="B11">
            <v>6000</v>
          </cell>
        </row>
        <row r="12">
          <cell r="B12">
            <v>99.7</v>
          </cell>
        </row>
        <row r="13">
          <cell r="B13">
            <v>5982</v>
          </cell>
        </row>
        <row r="14">
          <cell r="B14">
            <v>1</v>
          </cell>
        </row>
        <row r="15">
          <cell r="B15">
            <v>4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E1" t="str">
            <v>sinh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Finanzfunktionen"/>
      <sheetName val="AMORDEGRK"/>
      <sheetName val="AMORLINEARK"/>
      <sheetName val="AUFGELZINS"/>
      <sheetName val="AUFGELZINSF"/>
      <sheetName val="AUSZAHLUNG"/>
      <sheetName val="BW"/>
      <sheetName val="BW_und_ZW"/>
      <sheetName val="BW_von_ZW"/>
      <sheetName val="DIA"/>
      <sheetName val="DISAGIO"/>
      <sheetName val="DURATION"/>
      <sheetName val="EFFEKTIV"/>
      <sheetName val="GDA"/>
      <sheetName val="GDA2"/>
      <sheetName val="IKV"/>
      <sheetName val="ISPMT"/>
      <sheetName val="KAPZ"/>
      <sheetName val="KUMKAPITAL"/>
      <sheetName val="KUMZINSZ"/>
      <sheetName val="KURS"/>
      <sheetName val="KURSDISAGIO"/>
      <sheetName val="KURSFÄLLIG"/>
      <sheetName val="LIA"/>
      <sheetName val="MDURATION"/>
      <sheetName val="NBW"/>
      <sheetName val="NOMINAL"/>
      <sheetName val="NOTIERUNGBRU"/>
      <sheetName val="NOTIERUNGDEZ"/>
      <sheetName val="PDURATION"/>
      <sheetName val="QIKV"/>
      <sheetName val="RENDITE"/>
      <sheetName val="RENDITEDIS"/>
      <sheetName val="RENDITEFÄLL"/>
      <sheetName val="RMZ"/>
      <sheetName val="RMZ2"/>
      <sheetName val="TBILLÄQUIV"/>
      <sheetName val="TBILLKURS"/>
      <sheetName val="TBILLRENDITE"/>
      <sheetName val="UNREGER"/>
      <sheetName val="UNREGLE"/>
      <sheetName val="VDB"/>
      <sheetName val="XINTZINSFUSS"/>
      <sheetName val="ZINS"/>
      <sheetName val="ZINS2"/>
      <sheetName val="ZINSSATZ"/>
      <sheetName val="ZINSTERMNZ"/>
      <sheetName val="ZINSTERMTAGE"/>
      <sheetName val="ZINSTERMTAGNZ"/>
      <sheetName val="ZINSTERMTAGVA"/>
      <sheetName val="ZINSTERMVZ"/>
      <sheetName val="ZINSTERMZAHL"/>
      <sheetName val="ZINSZ"/>
      <sheetName val="ZSATZINVEST"/>
      <sheetName val="ZW"/>
      <sheetName val="ZW_2"/>
      <sheetName val="ZW_3"/>
      <sheetName val="ZW2"/>
      <sheetName val="ZZR"/>
      <sheetName val="ZZR2"/>
      <sheetName val="ZZR3"/>
      <sheetName val="Berechnung_der_Rentenrate"/>
      <sheetName val="Abschreibungsmethoden"/>
      <sheetName val="Aufgelaufene_Zinsen "/>
      <sheetName val="Anleihe_Daten"/>
      <sheetName val="Verzinsung"/>
      <sheetName val="Zinsformeln"/>
      <sheetName val="Zinseszinsformel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A5">
            <v>-129.38793929727541</v>
          </cell>
          <cell r="B5">
            <v>7.0000000000000007E-2</v>
          </cell>
          <cell r="C5">
            <v>10</v>
          </cell>
          <cell r="D5">
            <v>100</v>
          </cell>
          <cell r="E5">
            <v>1</v>
          </cell>
          <cell r="F5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B6">
            <v>42889</v>
          </cell>
          <cell r="E6">
            <v>476.29166666666669</v>
          </cell>
        </row>
        <row r="7">
          <cell r="B7">
            <v>43254</v>
          </cell>
          <cell r="E7">
            <v>140</v>
          </cell>
        </row>
        <row r="8">
          <cell r="B8">
            <v>47272</v>
          </cell>
        </row>
        <row r="9">
          <cell r="B9">
            <v>43106</v>
          </cell>
          <cell r="E9">
            <v>21</v>
          </cell>
        </row>
        <row r="10">
          <cell r="B10">
            <v>2.8750000000000001E-2</v>
          </cell>
        </row>
        <row r="11">
          <cell r="B11">
            <v>28000</v>
          </cell>
        </row>
        <row r="12">
          <cell r="B12">
            <v>111.65</v>
          </cell>
        </row>
        <row r="13">
          <cell r="B13">
            <v>31262</v>
          </cell>
        </row>
        <row r="14">
          <cell r="B14">
            <v>1</v>
          </cell>
        </row>
        <row r="15">
          <cell r="B15">
            <v>4</v>
          </cell>
        </row>
      </sheetData>
      <sheetData sheetId="65" refreshError="1"/>
      <sheetData sheetId="66" refreshError="1"/>
      <sheetData sheetId="67">
        <row r="6">
          <cell r="B6">
            <v>1000</v>
          </cell>
          <cell r="D6">
            <v>5</v>
          </cell>
          <cell r="E6">
            <v>1150</v>
          </cell>
        </row>
      </sheetData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atzentw"/>
      <sheetName val="Rundungsdifferenzen"/>
      <sheetName val="Logische Werte"/>
      <sheetName val="Personalentwicklung"/>
      <sheetName val="Zinsberechnung"/>
      <sheetName val="Kundeneinstufung"/>
      <sheetName val="Absatz"/>
      <sheetName val="Gesamtsummen"/>
      <sheetName val="Betriebsergebnis"/>
      <sheetName val="Aufsummierungen"/>
      <sheetName val="Schnittmenge"/>
      <sheetName val="Benannte_Formeln"/>
      <sheetName val="Matrix1"/>
      <sheetName val="Differenz"/>
      <sheetName val="Matrix2"/>
      <sheetName val="Markierte Bezüge"/>
      <sheetName val="Preisliste"/>
      <sheetName val="Zirkel"/>
      <sheetName val="Kostenumlage"/>
      <sheetName val="Bereichsnamen"/>
      <sheetName val="Zeilen_Spalten_Summen"/>
      <sheetName val="Blattmuster"/>
      <sheetName val="Personalentwicklung_mit_Namen"/>
      <sheetName val="Umsatz"/>
      <sheetName val="Formeln und Formate"/>
      <sheetName val="Umsatz2011A"/>
      <sheetName val="Umsatz2011B"/>
      <sheetName val="LineareAbschr"/>
      <sheetName val="Abschreibung"/>
      <sheetName val="Matrix"/>
      <sheetName val="Tabelle2"/>
      <sheetName val="BetriebsergebnisFehlerhaft"/>
    </sheetNames>
    <sheetDataSet>
      <sheetData sheetId="0" refreshError="1"/>
      <sheetData sheetId="1" refreshError="1"/>
      <sheetData sheetId="2" refreshError="1"/>
      <sheetData sheetId="3">
        <row r="3">
          <cell r="B3">
            <v>1200</v>
          </cell>
        </row>
        <row r="5">
          <cell r="B5">
            <v>3200</v>
          </cell>
          <cell r="C5">
            <v>3200</v>
          </cell>
          <cell r="D5">
            <v>3100</v>
          </cell>
        </row>
        <row r="6">
          <cell r="B6">
            <v>2000</v>
          </cell>
          <cell r="C6">
            <v>1900</v>
          </cell>
          <cell r="D6">
            <v>2000</v>
          </cell>
        </row>
        <row r="7">
          <cell r="B7">
            <v>3200</v>
          </cell>
          <cell r="C7">
            <v>3200</v>
          </cell>
          <cell r="D7">
            <v>3100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atzentw"/>
      <sheetName val="Rundungsdifferenzen"/>
      <sheetName val="Logische Werte"/>
      <sheetName val="Personalentwicklung"/>
      <sheetName val="Zinsberechnung"/>
      <sheetName val="Kundeneinstufung"/>
      <sheetName val="Formeln"/>
      <sheetName val="Absatz"/>
      <sheetName val="Gesamtsummen"/>
      <sheetName val="Betriebsergebnis"/>
      <sheetName val="Aufsummierungen"/>
      <sheetName val="Schnittmenge"/>
      <sheetName val="Benannte_Formeln"/>
      <sheetName val="Matrix1"/>
      <sheetName val="Differenz"/>
      <sheetName val="Matrix2"/>
      <sheetName val="Markierte Bezüge"/>
      <sheetName val="Preisliste"/>
      <sheetName val="Zirkel"/>
      <sheetName val="Kostenumlage"/>
      <sheetName val="Bereichsnamen"/>
      <sheetName val="Zeilen_Spalten_Summen"/>
    </sheetNames>
    <sheetDataSet>
      <sheetData sheetId="0" refreshError="1"/>
      <sheetData sheetId="1" refreshError="1"/>
      <sheetData sheetId="2" refreshError="1"/>
      <sheetData sheetId="3">
        <row r="5">
          <cell r="B5">
            <v>1200</v>
          </cell>
        </row>
        <row r="7">
          <cell r="B7">
            <v>3200</v>
          </cell>
          <cell r="C7">
            <v>3200</v>
          </cell>
          <cell r="D7">
            <v>3100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atzprognose"/>
      <sheetName val="Absatzentw"/>
      <sheetName val="Absatz"/>
      <sheetName val="Differenz"/>
      <sheetName val="Namen"/>
      <sheetName val="Ausfuell1"/>
      <sheetName val="Einfügen"/>
      <sheetName val="Kopieren"/>
      <sheetName val="Relative Adressen"/>
      <sheetName val="Schnittmenge"/>
      <sheetName val="Rundungsdifferenzen"/>
      <sheetName val="Personalstand"/>
      <sheetName val="Namen übernehmen"/>
      <sheetName val="Rechnr"/>
      <sheetName val="Kundeneinstufung"/>
      <sheetName val="Matrix1"/>
      <sheetName val="Matrix2"/>
      <sheetName val="Rang"/>
      <sheetName val="Logische Werte"/>
      <sheetName val="Bezugverl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B5">
            <v>1200</v>
          </cell>
          <cell r="C5">
            <v>1300</v>
          </cell>
          <cell r="D5">
            <v>1100</v>
          </cell>
        </row>
        <row r="6">
          <cell r="B6">
            <v>2000</v>
          </cell>
          <cell r="C6">
            <v>1900</v>
          </cell>
          <cell r="D6">
            <v>2000</v>
          </cell>
        </row>
      </sheetData>
      <sheetData sheetId="13">
        <row r="5">
          <cell r="B5">
            <v>4100</v>
          </cell>
          <cell r="C5">
            <v>47000</v>
          </cell>
          <cell r="D5">
            <v>40000</v>
          </cell>
          <cell r="E5">
            <v>128000</v>
          </cell>
        </row>
        <row r="6">
          <cell r="B6">
            <v>2800</v>
          </cell>
          <cell r="C6">
            <v>3220</v>
          </cell>
          <cell r="D6">
            <v>2940</v>
          </cell>
          <cell r="E6">
            <v>8960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GON"/>
      <sheetName val="HYPERBOL"/>
      <sheetName val="AGGREGAT"/>
      <sheetName val="OBERGRENZE"/>
      <sheetName val="PRODUKT"/>
      <sheetName val="RÖMISCH"/>
      <sheetName val="SUMME"/>
      <sheetName val="SUMMENPRODUKT"/>
      <sheetName val="SUMMEWENN"/>
      <sheetName val="SUMMEWENNS"/>
      <sheetName val="QUADRATSUMME"/>
      <sheetName val="m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isliste"/>
      <sheetName val="Matrix2"/>
      <sheetName val="Differenz"/>
      <sheetName val="Betriebsergebnis"/>
      <sheetName val="Rundungsdifferenzen"/>
      <sheetName val="Logische Werte"/>
      <sheetName val="Währungen"/>
      <sheetName val="Schnittmenge"/>
      <sheetName val="Personalbestand"/>
      <sheetName val="Zinsberechnung"/>
      <sheetName val="Bedingte Formate"/>
      <sheetName val="Zielwert"/>
      <sheetName val="Solver"/>
      <sheetName val="Mehrfach 1"/>
      <sheetName val="Mehrfach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B6">
            <v>1200</v>
          </cell>
          <cell r="C6">
            <v>1300</v>
          </cell>
          <cell r="D6">
            <v>1100</v>
          </cell>
        </row>
        <row r="7">
          <cell r="B7">
            <v>2000</v>
          </cell>
          <cell r="C7">
            <v>1900</v>
          </cell>
          <cell r="D7">
            <v>2000</v>
          </cell>
        </row>
        <row r="10">
          <cell r="B10">
            <v>0.6</v>
          </cell>
          <cell r="C10">
            <v>0.68421052631578949</v>
          </cell>
          <cell r="D10">
            <v>0.55000000000000004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ver1"/>
      <sheetName val="Antwortbericht 2"/>
      <sheetName val="Answer Report 2"/>
      <sheetName val="Antwortbericht 3"/>
      <sheetName val="Solver2"/>
      <sheetName val="Zielwert"/>
      <sheetName val="Answer Report 1"/>
      <sheetName val="Antwortbericht 1"/>
      <sheetName val="Sensitivitätsbericht 1"/>
      <sheetName val="Grenzenwertbericht 1"/>
      <sheetName val="Solver3"/>
    </sheetNames>
    <sheetDataSet>
      <sheetData sheetId="0">
        <row r="6">
          <cell r="A6">
            <v>2.9999996999999996</v>
          </cell>
          <cell r="B6">
            <v>6.000000225</v>
          </cell>
          <cell r="C6">
            <v>12.000000499999999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Dreieck"/>
      <sheetName val="Einheitskreis"/>
      <sheetName val="Einheitskreis (2)"/>
      <sheetName val="Einheitskreis (3)"/>
      <sheetName val="HYPERBOL"/>
      <sheetName val="ABRUNDEN"/>
      <sheetName val="ABS"/>
      <sheetName val="AGGREGAT"/>
      <sheetName val="ARABISCH"/>
      <sheetName val="ARCCOS"/>
      <sheetName val="ARCCOSHYP"/>
      <sheetName val="ARCCOT"/>
      <sheetName val="ARCCOTHYP"/>
      <sheetName val="ARCSIN"/>
      <sheetName val="ARCSINHYP"/>
      <sheetName val="ARCTAN"/>
      <sheetName val="ARCTAN2"/>
      <sheetName val="ARCTANHYP"/>
      <sheetName val="AUFRUNDEN"/>
      <sheetName val="BASIS"/>
      <sheetName val="BOGENMASS"/>
      <sheetName val="COS"/>
      <sheetName val="COSEC"/>
      <sheetName val="COSECHYP"/>
      <sheetName val="COSHYP"/>
      <sheetName val="COT"/>
      <sheetName val="COTHYP"/>
      <sheetName val="DEZIMAL"/>
      <sheetName val="EXP"/>
      <sheetName val="FAKULTÄT"/>
      <sheetName val="GANZZAHL"/>
      <sheetName val="GERADE"/>
      <sheetName val="GGT"/>
      <sheetName val="GRAD"/>
      <sheetName val="KGT"/>
      <sheetName val="KOMBINATIONEN"/>
      <sheetName val="KOMBINATIONEN2"/>
      <sheetName val="KÜRZEN"/>
      <sheetName val="LN"/>
      <sheetName val="LOG"/>
      <sheetName val="LOG10"/>
      <sheetName val="MDET"/>
      <sheetName val="MEINHEIT"/>
      <sheetName val="MINV"/>
      <sheetName val="MMULT"/>
      <sheetName val="OBERGRENZE.MATH"/>
      <sheetName val="PI"/>
      <sheetName val="POLYNOMIAL"/>
      <sheetName val="POTENZ"/>
      <sheetName val="POTENZREIHE"/>
      <sheetName val="PRODUKT"/>
      <sheetName val="QUADRATESUMME"/>
      <sheetName val="QUOTIENT"/>
      <sheetName val="REST"/>
      <sheetName val="RÖMISCH"/>
      <sheetName val="RUNDEN"/>
      <sheetName val="SEC"/>
      <sheetName val="SECHYP"/>
      <sheetName val="SIN"/>
      <sheetName val="SINHYP"/>
      <sheetName val="SUMME"/>
      <sheetName val="SUMMENPRODUKT "/>
      <sheetName val="SUMMEWENN"/>
      <sheetName val="SUMMEWENNS"/>
      <sheetName val="MatrizenSUMMEN"/>
      <sheetName val="SUMMEX2MY2"/>
      <sheetName val="SUMMEX2PY2"/>
      <sheetName val="SUMMEXMY2"/>
      <sheetName val="TAN"/>
      <sheetName val="TANHYP"/>
      <sheetName val="TEILERGEBNIS"/>
      <sheetName val="UNGERADE"/>
      <sheetName val="UNTERGRENZE.MATH"/>
      <sheetName val="VORZEICHEN"/>
      <sheetName val="VRUNDEN"/>
      <sheetName val="WURZEL"/>
      <sheetName val="WURZELPI"/>
      <sheetName val="ZUFALLSBEREICH"/>
      <sheetName val="ZUFALLSZAHL"/>
      <sheetName val="ZWEIFAKULTÄT"/>
      <sheetName val="Fakultä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120</v>
          </cell>
          <cell r="B5">
            <v>120</v>
          </cell>
        </row>
        <row r="6">
          <cell r="A6">
            <v>290</v>
          </cell>
          <cell r="B6">
            <v>290</v>
          </cell>
        </row>
        <row r="7">
          <cell r="A7">
            <v>120</v>
          </cell>
          <cell r="B7" t="e">
            <v>#DIV/0!</v>
          </cell>
        </row>
        <row r="8">
          <cell r="A8" t="e">
            <v>#NAME?</v>
          </cell>
          <cell r="B8">
            <v>450</v>
          </cell>
        </row>
        <row r="9">
          <cell r="A9">
            <v>290</v>
          </cell>
          <cell r="B9">
            <v>290</v>
          </cell>
        </row>
        <row r="10">
          <cell r="A10">
            <v>33</v>
          </cell>
          <cell r="B10">
            <v>120</v>
          </cell>
        </row>
        <row r="11">
          <cell r="A11">
            <v>140</v>
          </cell>
          <cell r="B11">
            <v>130</v>
          </cell>
        </row>
        <row r="12">
          <cell r="A12">
            <v>220</v>
          </cell>
          <cell r="B12" t="e">
            <v>#N/A</v>
          </cell>
        </row>
        <row r="13">
          <cell r="A13">
            <v>290</v>
          </cell>
          <cell r="B13">
            <v>290</v>
          </cell>
        </row>
        <row r="14">
          <cell r="A14">
            <v>219</v>
          </cell>
          <cell r="B14">
            <v>300</v>
          </cell>
        </row>
        <row r="15">
          <cell r="A15">
            <v>120</v>
          </cell>
          <cell r="B15">
            <v>340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4">
          <cell r="C4" t="str">
            <v>SIN()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Dreieck"/>
      <sheetName val="Einheitskreis"/>
      <sheetName val="Einheitskreis (2)"/>
      <sheetName val="Einheitskreis (3)"/>
      <sheetName val="HYPERBOL"/>
      <sheetName val="ABRUNDEN"/>
      <sheetName val="ABS"/>
      <sheetName val="AGGREGAT"/>
      <sheetName val="ARABISCH"/>
      <sheetName val="ARCCOS"/>
      <sheetName val="ARCCOSHYP"/>
      <sheetName val="ARCCOT"/>
      <sheetName val="ARCCOTHYP"/>
      <sheetName val="ARCSIN"/>
      <sheetName val="ARCSINHYP"/>
      <sheetName val="ARCTAN"/>
      <sheetName val="ARCTAN2"/>
      <sheetName val="ARCTANHYP"/>
      <sheetName val="AUFRUNDEN"/>
      <sheetName val="BASIS"/>
      <sheetName val="BOGENMASS"/>
      <sheetName val="COS"/>
      <sheetName val="COSEC"/>
      <sheetName val="COSECHYP"/>
      <sheetName val="COSHYP"/>
      <sheetName val="COT"/>
      <sheetName val="COTHYP"/>
      <sheetName val="DEZIMAL"/>
      <sheetName val="EXP"/>
      <sheetName val="FAKULTÄT"/>
      <sheetName val="GANZZAHL"/>
      <sheetName val="GERADE"/>
      <sheetName val="GGT"/>
      <sheetName val="GRAD"/>
      <sheetName val="KGT"/>
      <sheetName val="KOMBINATIONEN"/>
      <sheetName val="KOMBINATIONEN2"/>
      <sheetName val="KÜRZEN"/>
      <sheetName val="LN"/>
      <sheetName val="LOG"/>
      <sheetName val="LOG10"/>
      <sheetName val="MDET"/>
      <sheetName val="MEINHEIT"/>
      <sheetName val="MINV"/>
      <sheetName val="MMULT"/>
      <sheetName val="OBERGRENZE.MATH"/>
      <sheetName val="PI"/>
      <sheetName val="POLYNOMIAL"/>
      <sheetName val="POTENZ"/>
      <sheetName val="POTENZREIHE"/>
      <sheetName val="PRODUKT"/>
      <sheetName val="QUADRATESUMME"/>
      <sheetName val="QUOTIENT"/>
      <sheetName val="REST"/>
      <sheetName val="RÖMISCH"/>
      <sheetName val="RUNDEN"/>
      <sheetName val="SEC"/>
      <sheetName val="SECHYP"/>
      <sheetName val="SIN"/>
      <sheetName val="SINHYP"/>
      <sheetName val="SUMME"/>
      <sheetName val="SUMMENPRODUKT "/>
      <sheetName val="SUMMEWENN"/>
      <sheetName val="SUMMEWENNS"/>
      <sheetName val="MatrizenSUMMEN"/>
      <sheetName val="SUMMEX2MY2"/>
      <sheetName val="SUMMEX2PY2"/>
      <sheetName val="SUMMEXMY2"/>
      <sheetName val="TAN"/>
      <sheetName val="TANHYP"/>
      <sheetName val="TEILERGEBNIS"/>
      <sheetName val="UNGERADE"/>
      <sheetName val="UNTERGRENZE.MATH"/>
      <sheetName val="VORZEICHEN"/>
      <sheetName val="VRUNDEN"/>
      <sheetName val="WURZEL"/>
      <sheetName val="WURZELPI"/>
      <sheetName val="ZUFALLSBEREICH"/>
      <sheetName val="ZUFALLSZAHL"/>
      <sheetName val="ZWEIFAKULTÄT"/>
      <sheetName val="Fakultä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120</v>
          </cell>
          <cell r="B5">
            <v>120</v>
          </cell>
        </row>
        <row r="6">
          <cell r="A6">
            <v>290</v>
          </cell>
          <cell r="B6">
            <v>290</v>
          </cell>
        </row>
        <row r="7">
          <cell r="A7">
            <v>120</v>
          </cell>
          <cell r="B7" t="e">
            <v>#DIV/0!</v>
          </cell>
        </row>
        <row r="8">
          <cell r="A8" t="e">
            <v>#NAME?</v>
          </cell>
          <cell r="B8">
            <v>450</v>
          </cell>
        </row>
        <row r="9">
          <cell r="A9">
            <v>290</v>
          </cell>
          <cell r="B9">
            <v>290</v>
          </cell>
        </row>
        <row r="10">
          <cell r="A10">
            <v>33</v>
          </cell>
          <cell r="B10">
            <v>120</v>
          </cell>
        </row>
        <row r="11">
          <cell r="A11">
            <v>140</v>
          </cell>
          <cell r="B11">
            <v>130</v>
          </cell>
        </row>
        <row r="12">
          <cell r="A12">
            <v>220</v>
          </cell>
          <cell r="B12" t="e">
            <v>#N/A</v>
          </cell>
        </row>
        <row r="13">
          <cell r="A13">
            <v>290</v>
          </cell>
          <cell r="B13">
            <v>290</v>
          </cell>
        </row>
        <row r="14">
          <cell r="A14">
            <v>219</v>
          </cell>
          <cell r="B14">
            <v>300</v>
          </cell>
        </row>
        <row r="15">
          <cell r="A15">
            <v>120</v>
          </cell>
          <cell r="B15">
            <v>340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4">
          <cell r="C4" t="str">
            <v>SIN()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se"/>
    </sheetNames>
    <sheetDataSet>
      <sheetData sheetId="0">
        <row r="4">
          <cell r="B4">
            <v>1.1399999999999999</v>
          </cell>
        </row>
        <row r="5">
          <cell r="B5">
            <v>0.9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AF8C99FC-D00D-4EF1-9403-A72C62A6773A}" autoFormatId="16" applyNumberFormats="0" applyBorderFormats="0" applyFontFormats="0" applyPatternFormats="0" applyAlignmentFormats="0" applyWidthHeightFormats="0">
  <queryTableRefresh nextId="11">
    <queryTableFields count="8">
      <queryTableField id="1" name="Artnr" tableColumnId="1"/>
      <queryTableField id="2" name="Bezeichnung" tableColumnId="2"/>
      <queryTableField id="3" name="Warengruppe" tableColumnId="3"/>
      <queryTableField id="6" name="Bestand" tableColumnId="6"/>
      <queryTableField id="7" name="Preis" tableColumnId="7"/>
      <queryTableField id="8" name="Absatz" tableColumnId="8"/>
      <queryTableField id="9" name="Umsatz_lfd_Jahr" tableColumnId="9"/>
      <queryTableField id="10" name="Umsatz_Vorjahr" tableColumnId="10"/>
    </queryTableFields>
    <queryTableDeletedFields count="2">
      <deletedField name="Material"/>
      <deletedField name="Farb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7B1B6A-F213-4BB6-94C2-EB80F497CE34}" name="Lager_1" displayName="Lager_1" ref="A1:H14" tableType="queryTable" totalsRowShown="0">
  <autoFilter ref="A1:H14" xr:uid="{29D994C4-145E-4CB5-9D96-207B4033055D}"/>
  <tableColumns count="8">
    <tableColumn id="1" xr3:uid="{7CFA4087-44A0-4B57-BD53-2FBC2E1A3C29}" uniqueName="1" name="Artnr" queryTableFieldId="1"/>
    <tableColumn id="2" xr3:uid="{CA12D31E-DE33-4FD1-BA26-A0135197368E}" uniqueName="2" name="Bezeichnung" queryTableFieldId="2" dataDxfId="38"/>
    <tableColumn id="3" xr3:uid="{DDF6EA63-36C3-4833-AFF0-CF9B7DECE7F3}" uniqueName="3" name="Warengruppe" queryTableFieldId="3" dataDxfId="37"/>
    <tableColumn id="6" xr3:uid="{CA75859A-FCA3-4B9D-87B6-D24663073D66}" uniqueName="6" name="Bestand" queryTableFieldId="6"/>
    <tableColumn id="7" xr3:uid="{B515C2F0-B2DB-4214-84AA-54240051C0A0}" uniqueName="7" name="Preis" queryTableFieldId="7"/>
    <tableColumn id="8" xr3:uid="{28F66A5C-595B-4D77-B598-207847112D87}" uniqueName="8" name="Absatz" queryTableFieldId="8"/>
    <tableColumn id="9" xr3:uid="{CA50D196-79A6-4395-B9AE-EFA0B48F317D}" uniqueName="9" name="Umsatz_lfd_Jahr" queryTableFieldId="9" dataDxfId="36"/>
    <tableColumn id="10" xr3:uid="{ADA53E89-1C1E-43A6-BDB2-A8A051470143}" uniqueName="10" name="Umsatz_Vorjahr" queryTableFieldId="10" dataDxfId="35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warenliste" displayName="warenliste" ref="A1:D7" totalsRowShown="0" headerRowDxfId="34" headerRowBorderDxfId="33" tableBorderDxfId="32" totalsRowBorderDxfId="31">
  <autoFilter ref="A1:D7" xr:uid="{00000000-0009-0000-0100-000005000000}"/>
  <tableColumns count="4">
    <tableColumn id="1" xr3:uid="{00000000-0010-0000-0000-000001000000}" name="Warengruppe" dataDxfId="30" dataCellStyle="Standard 2"/>
    <tableColumn id="2" xr3:uid="{00000000-0010-0000-0000-000002000000}" name="2015" dataDxfId="29" dataCellStyle="Währung"/>
    <tableColumn id="3" xr3:uid="{00000000-0010-0000-0000-000003000000}" name="2016" dataDxfId="28" dataCellStyle="Währung"/>
    <tableColumn id="4" xr3:uid="{00000000-0010-0000-0000-000004000000}" name="2017" dataDxfId="27" dataCellStyle="Währung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75CF6B-FBAC-45E7-89CE-D26308C32AB4}" name="LagerA" displayName="LagerA" ref="A4:H8" totalsRowCount="1" dataDxfId="26" tableBorderDxfId="25" dataCellStyle="Standard 2">
  <autoFilter ref="A4:H7" xr:uid="{DB59B7C4-8F09-4527-A88E-C99213F30F8F}"/>
  <tableColumns count="8">
    <tableColumn id="1" xr3:uid="{2C4541BD-6F33-4D64-AF98-53B37D70D8A8}" name="Artnr" totalsRowLabel="Ergebnis" dataDxfId="24" totalsRowDxfId="23" dataCellStyle="Standard 2"/>
    <tableColumn id="2" xr3:uid="{9DB6502E-4777-4297-B9FA-014B3C580675}" name="Bezeichnung" dataDxfId="22" totalsRowDxfId="21" dataCellStyle="Standard 2"/>
    <tableColumn id="3" xr3:uid="{409EA1A6-4732-400E-B666-5EAA6D5AE602}" name="Warengruppe" dataDxfId="20" totalsRowDxfId="19" dataCellStyle="Standard 2"/>
    <tableColumn id="4" xr3:uid="{4C674F7A-4D5A-4A28-93A2-ECB70B533D87}" name="Bestand" totalsRowFunction="sum" dataDxfId="18" totalsRowDxfId="17" dataCellStyle="Standard 2"/>
    <tableColumn id="5" xr3:uid="{5650804E-1582-4A49-9B5A-C0BD45BBB526}" name="Preis" dataDxfId="16" totalsRowDxfId="15" dataCellStyle="Währung 3"/>
    <tableColumn id="6" xr3:uid="{7A517332-C0A6-4CCD-B065-DADB697CE19F}" name="Wert" totalsRowFunction="sum" dataDxfId="14" totalsRowDxfId="13" dataCellStyle="Standard 2">
      <calculatedColumnFormula>Lagerwert!$D$5:$D$7*Lagerwert!$E$5:$E$7</calculatedColumnFormula>
    </tableColumn>
    <tableColumn id="7" xr3:uid="{AF0F07E6-0D86-411A-92DE-28AAB27AC5CD}" name="Mindestbestand" dataDxfId="12" dataCellStyle="Standard 2"/>
    <tableColumn id="8" xr3:uid="{7A3C2836-3B7C-463A-8E5D-7B92D4423E4D}" name="Reserve" dataDxfId="11" dataCellStyle="Standard 2">
      <calculatedColumnFormula>LagerA[[#This Row],[Bestand]]-LagerA[[#This Row],[Mindestbestand]]</calculatedColumnFormula>
    </tableColumn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Lager" displayName="Lager" ref="A4:G7" totalsRowShown="0" headerRowDxfId="10" headerRowBorderDxfId="9" tableBorderDxfId="8" totalsRowBorderDxfId="7">
  <autoFilter ref="A4:G7" xr:uid="{00000000-0009-0000-0100-000002000000}"/>
  <tableColumns count="7">
    <tableColumn id="1" xr3:uid="{00000000-0010-0000-0200-000001000000}" name="Artnr" dataDxfId="6"/>
    <tableColumn id="2" xr3:uid="{00000000-0010-0000-0200-000002000000}" name="Bezeichnung" dataDxfId="5"/>
    <tableColumn id="3" xr3:uid="{00000000-0010-0000-0200-000003000000}" name="Warengruppe" dataDxfId="4"/>
    <tableColumn id="4" xr3:uid="{00000000-0010-0000-0200-000004000000}" name="Bestand" dataDxfId="3"/>
    <tableColumn id="5" xr3:uid="{00000000-0010-0000-0200-000005000000}" name="Preis" dataDxfId="2" dataCellStyle="Währung">
      <calculatedColumnFormula>G5/F5</calculatedColumnFormula>
    </tableColumn>
    <tableColumn id="6" xr3:uid="{00000000-0010-0000-0200-000006000000}" name="Absatz" dataDxfId="1"/>
    <tableColumn id="7" xr3:uid="{00000000-0010-0000-0200-000007000000}" name="Umsatz_lfd_Jahr" dataDxfId="0" dataCellStyle="Währung">
      <calculatedColumnFormula>Lager[Preis]*Lager[Absatz]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F3C3F-881A-4660-B6B9-6E83A3D5D524}">
  <dimension ref="A2:B28"/>
  <sheetViews>
    <sheetView tabSelected="1" workbookViewId="0">
      <selection activeCell="I5" sqref="I5"/>
    </sheetView>
  </sheetViews>
  <sheetFormatPr baseColWidth="10" defaultRowHeight="12.7" x14ac:dyDescent="0.25"/>
  <cols>
    <col min="1" max="1" width="29.77734375" customWidth="1"/>
    <col min="2" max="2" width="27.77734375" customWidth="1"/>
  </cols>
  <sheetData>
    <row r="2" spans="1:2" ht="20.2" thickBot="1" x14ac:dyDescent="0.45">
      <c r="A2" s="207" t="s">
        <v>260</v>
      </c>
    </row>
    <row r="3" spans="1:2" ht="13.25" thickTop="1" x14ac:dyDescent="0.25"/>
    <row r="4" spans="1:2" ht="14.4" x14ac:dyDescent="0.3">
      <c r="A4" s="178" t="s">
        <v>261</v>
      </c>
      <c r="B4" s="178" t="s">
        <v>195</v>
      </c>
    </row>
    <row r="5" spans="1:2" ht="14.4" x14ac:dyDescent="0.3">
      <c r="A5" s="178" t="s">
        <v>159</v>
      </c>
      <c r="B5" s="178" t="s">
        <v>196</v>
      </c>
    </row>
    <row r="6" spans="1:2" ht="14.4" x14ac:dyDescent="0.3">
      <c r="A6" s="178" t="s">
        <v>262</v>
      </c>
      <c r="B6" s="178" t="s">
        <v>197</v>
      </c>
    </row>
    <row r="7" spans="1:2" ht="14.4" x14ac:dyDescent="0.3">
      <c r="A7" s="178" t="s">
        <v>160</v>
      </c>
      <c r="B7" s="178" t="s">
        <v>198</v>
      </c>
    </row>
    <row r="8" spans="1:2" ht="14.4" x14ac:dyDescent="0.3">
      <c r="A8" s="178" t="s">
        <v>107</v>
      </c>
      <c r="B8" s="178" t="s">
        <v>229</v>
      </c>
    </row>
    <row r="9" spans="1:2" ht="14.4" x14ac:dyDescent="0.3">
      <c r="A9" s="178" t="s">
        <v>73</v>
      </c>
      <c r="B9" s="178" t="s">
        <v>230</v>
      </c>
    </row>
    <row r="10" spans="1:2" ht="14.4" x14ac:dyDescent="0.3">
      <c r="A10" s="178" t="s">
        <v>66</v>
      </c>
      <c r="B10" s="178"/>
    </row>
    <row r="11" spans="1:2" ht="14.4" x14ac:dyDescent="0.3">
      <c r="A11" s="178" t="s">
        <v>161</v>
      </c>
      <c r="B11" s="178"/>
    </row>
    <row r="12" spans="1:2" ht="14.4" x14ac:dyDescent="0.3">
      <c r="A12" s="178" t="s">
        <v>162</v>
      </c>
      <c r="B12" s="178"/>
    </row>
    <row r="13" spans="1:2" ht="14.4" x14ac:dyDescent="0.3">
      <c r="A13" s="178" t="s">
        <v>158</v>
      </c>
      <c r="B13" s="178"/>
    </row>
    <row r="14" spans="1:2" ht="14.4" x14ac:dyDescent="0.3">
      <c r="A14" s="178" t="s">
        <v>163</v>
      </c>
      <c r="B14" s="178"/>
    </row>
    <row r="15" spans="1:2" ht="14.4" x14ac:dyDescent="0.3">
      <c r="A15" s="178" t="s">
        <v>199</v>
      </c>
      <c r="B15" s="178"/>
    </row>
    <row r="16" spans="1:2" ht="14.4" x14ac:dyDescent="0.3">
      <c r="A16" s="178" t="s">
        <v>164</v>
      </c>
      <c r="B16" s="178"/>
    </row>
    <row r="17" spans="1:2" ht="14.4" x14ac:dyDescent="0.3">
      <c r="A17" s="178" t="s">
        <v>165</v>
      </c>
      <c r="B17" s="178"/>
    </row>
    <row r="18" spans="1:2" ht="14.4" x14ac:dyDescent="0.3">
      <c r="A18" s="178" t="s">
        <v>185</v>
      </c>
      <c r="B18" s="178"/>
    </row>
    <row r="19" spans="1:2" ht="14.4" x14ac:dyDescent="0.3">
      <c r="A19" s="178" t="s">
        <v>200</v>
      </c>
      <c r="B19" s="178"/>
    </row>
    <row r="20" spans="1:2" ht="14.4" x14ac:dyDescent="0.3">
      <c r="A20" s="178" t="s">
        <v>166</v>
      </c>
      <c r="B20" s="178"/>
    </row>
    <row r="21" spans="1:2" ht="14.4" x14ac:dyDescent="0.3">
      <c r="A21" s="178" t="s">
        <v>167</v>
      </c>
      <c r="B21" s="178"/>
    </row>
    <row r="22" spans="1:2" ht="14.4" x14ac:dyDescent="0.3">
      <c r="A22" s="178" t="s">
        <v>201</v>
      </c>
      <c r="B22" s="178"/>
    </row>
    <row r="23" spans="1:2" ht="14.4" x14ac:dyDescent="0.3">
      <c r="A23" s="178" t="s">
        <v>263</v>
      </c>
      <c r="B23" s="178"/>
    </row>
    <row r="24" spans="1:2" ht="14.4" x14ac:dyDescent="0.3">
      <c r="A24" s="178" t="s">
        <v>237</v>
      </c>
      <c r="B24" s="178"/>
    </row>
    <row r="25" spans="1:2" ht="14.4" x14ac:dyDescent="0.3">
      <c r="A25" s="178" t="s">
        <v>170</v>
      </c>
      <c r="B25" s="178"/>
    </row>
    <row r="26" spans="1:2" ht="14.4" x14ac:dyDescent="0.3">
      <c r="A26" s="178" t="s">
        <v>168</v>
      </c>
      <c r="B26" s="178"/>
    </row>
    <row r="27" spans="1:2" ht="14.4" x14ac:dyDescent="0.3">
      <c r="A27" s="178" t="s">
        <v>169</v>
      </c>
      <c r="B27" s="178"/>
    </row>
    <row r="28" spans="1:2" ht="14.4" x14ac:dyDescent="0.3">
      <c r="A28" s="178"/>
      <c r="B28" s="178"/>
    </row>
  </sheetData>
  <hyperlinks>
    <hyperlink ref="A4" location="Brutto_Netto!A1" display="Brutto_Netto" xr:uid="{A9C7A52D-1C1A-418E-B1DB-5EAA8F3C866E}"/>
    <hyperlink ref="A5" location="Formeln_kopieren!A1" display="Formeln_kopieren" xr:uid="{29E66761-4BB1-4B50-BCDC-4E3ABB9163F9}"/>
    <hyperlink ref="A6" location="Wertvergleich!A1" display="Wertvergleich" xr:uid="{CAA8C4AF-D9F8-4AF9-82DB-3B9907277D42}"/>
    <hyperlink ref="A7" location="Bereichsarithmetik!A1" display="Bereichsarithmetik" xr:uid="{4C99465D-CA5D-4762-83FE-FF6E80B28225}"/>
    <hyperlink ref="A8" location="Kundeneinstufung!A1" display="Kundeneinstufung" xr:uid="{79CBC6D7-94CF-404B-AD9C-C6C030AA3921}"/>
    <hyperlink ref="A9" location="Preisliste!A1" display="Preisliste" xr:uid="{2F3E1A11-2FEF-4AE8-B2CB-F946306425AB}"/>
    <hyperlink ref="A10" location="Differenz!A1" display="Differenz" xr:uid="{755F5752-1D86-4E19-A939-AB9370B8EEA7}"/>
    <hyperlink ref="A11" location="Gewichtsberechnung!A1" display="Gewichtsberechnung" xr:uid="{F9E6AE78-7E3F-4938-A2D0-D8963579C3BC}"/>
    <hyperlink ref="A12" location="Gleichungssystem!A1" display="Gleichungssystem" xr:uid="{0D6ADDB9-C1AC-4B3A-AF04-86B4E5FB6927}"/>
    <hyperlink ref="A13" location="Betriebsergebnis!A1" display="Betriebsergebnis" xr:uid="{294ECC49-A540-4495-AE17-ADAFE238C4D7}"/>
    <hyperlink ref="A14" location="Rundungsdifferenzen!A1" display="Rundungsdifferenzen" xr:uid="{B2ABED2F-973D-4A57-85B2-508D97339A29}"/>
    <hyperlink ref="A15" location="Logische_Werte!A1" display="Logische_Werte" xr:uid="{520CC049-9E4E-4E39-9481-98DE51752822}"/>
    <hyperlink ref="A16" location="Währungen!A1" display="Währungen" xr:uid="{C6F23A71-C6CD-4C73-B148-AF0C670FFC1C}"/>
    <hyperlink ref="A17" location="Schnittmenge!A1" display="Schnittmenge" xr:uid="{396DE06D-755B-40EE-90B7-D60AD4C310FC}"/>
    <hyperlink ref="A18" location="Mustererkennung!A1" display="Mustererkennung" xr:uid="{337DD120-0E55-4C9C-B287-E19B9C3DC7C3}"/>
    <hyperlink ref="A19" location="Eigene_Formate!A1" display="Eigene_Formate" xr:uid="{631F2426-8FB9-4626-92B5-AA218A10BECC}"/>
    <hyperlink ref="A20" location="Personalbestand!A1" display="Personalbestand" xr:uid="{2A73DB21-5BE0-4E91-9536-30D95C8D26F2}"/>
    <hyperlink ref="A21" location="Zinsberechnung!A1" display="Zinsberechnung" xr:uid="{078EEFD3-503C-42D0-BC0C-EA3AEDB221D2}"/>
    <hyperlink ref="A22" location="Bedingte_Formate!A1" display="Bedingte_Formate" xr:uid="{7675187D-AF6D-4913-9833-B93DB842FF37}"/>
    <hyperlink ref="A23" location="Bedingte_Summen!A1" display="Bedingte_Summen" xr:uid="{5B7CF6AB-6E40-4C70-87D2-35726D8967FC}"/>
    <hyperlink ref="A24" location="Eingabe_per_Steuerelement!A1" display="Eingabe_per_Steuerelement" xr:uid="{1714F05B-7D8C-4A00-B30E-60FB7800EA0A}"/>
    <hyperlink ref="A25" location="Namen!A1" display="Namen" xr:uid="{A414E338-ECC9-4B3E-B483-914AAD664EEB}"/>
    <hyperlink ref="A26" location="Lagerwert!A1" display="Lagerwert" xr:uid="{B945679F-8A33-417C-ACF3-FD74F69353E1}"/>
    <hyperlink ref="A27" location="Lager!A1" display="Lager" xr:uid="{2A3D9D1D-6AA7-49B4-8E53-E5696AC18E31}"/>
    <hyperlink ref="B4" location="Sparklines!A1" display="Sparklines" xr:uid="{270BC011-7AC6-42D0-A299-BD2499465B64}"/>
    <hyperlink ref="B5" location="Sparklines2!A1" display="Sparklines2" xr:uid="{C640F11F-4C31-4017-B949-6FF2DA4A4B5D}"/>
    <hyperlink ref="B6" location="Diagramme!A1" display="Diagramme" xr:uid="{3BB447C4-E82E-4259-A115-5B5EE2912F51}"/>
    <hyperlink ref="B7" location="Funktionsdiagramm!A1" display="Funktionsdiagramm" xr:uid="{2FC781AE-F3AE-4C78-9750-3196858A3C0A}"/>
    <hyperlink ref="B8" location="Trichter!A1" display="Trichter" xr:uid="{843E653B-DACE-413E-B5C0-8F5550CAB9F8}"/>
    <hyperlink ref="B9" location="Kartendiagramm!A1" display="Kartendiagramm" xr:uid="{42493EF7-A77C-455B-ADC8-A96CFF79BB39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92A14-88FA-4FB7-A450-DCB3B0C3349E}">
  <dimension ref="A2:F11"/>
  <sheetViews>
    <sheetView workbookViewId="0"/>
  </sheetViews>
  <sheetFormatPr baseColWidth="10" defaultRowHeight="13.25" x14ac:dyDescent="0.3"/>
  <cols>
    <col min="1" max="1" width="21.6640625" style="225" customWidth="1"/>
    <col min="2" max="2" width="12.5546875" style="225" bestFit="1" customWidth="1"/>
    <col min="3" max="3" width="13.109375" style="225" customWidth="1"/>
    <col min="4" max="4" width="3.44140625" style="225" customWidth="1"/>
    <col min="5" max="5" width="12.5546875" style="225" bestFit="1" customWidth="1"/>
    <col min="6" max="6" width="13.109375" style="225" customWidth="1"/>
    <col min="7" max="16384" width="11.5546875" style="225"/>
  </cols>
  <sheetData>
    <row r="2" spans="1:6" ht="17.850000000000001" x14ac:dyDescent="0.35">
      <c r="A2" s="95" t="s">
        <v>251</v>
      </c>
    </row>
    <row r="4" spans="1:6" ht="16.149999999999999" x14ac:dyDescent="0.35">
      <c r="A4" s="96" t="s">
        <v>252</v>
      </c>
      <c r="B4" s="96"/>
      <c r="C4" s="96"/>
      <c r="D4" s="96"/>
      <c r="E4" s="96"/>
    </row>
    <row r="6" spans="1:6" ht="16.149999999999999" x14ac:dyDescent="0.35">
      <c r="A6" s="226" t="s">
        <v>256</v>
      </c>
      <c r="B6" s="228">
        <v>0.19</v>
      </c>
      <c r="C6" s="96"/>
      <c r="D6" s="96"/>
      <c r="E6" s="96"/>
    </row>
    <row r="7" spans="1:6" ht="16.149999999999999" x14ac:dyDescent="0.35">
      <c r="A7" s="96"/>
      <c r="B7" s="96"/>
      <c r="C7" s="96"/>
      <c r="D7" s="96"/>
      <c r="E7" s="96"/>
    </row>
    <row r="8" spans="1:6" ht="16.149999999999999" x14ac:dyDescent="0.35">
      <c r="A8" s="226" t="s">
        <v>253</v>
      </c>
      <c r="B8" s="227">
        <v>1500</v>
      </c>
      <c r="C8" s="96"/>
      <c r="D8" s="96"/>
      <c r="E8" s="227"/>
    </row>
    <row r="9" spans="1:6" ht="16.149999999999999" x14ac:dyDescent="0.35">
      <c r="A9" s="226" t="s">
        <v>254</v>
      </c>
      <c r="B9" s="227">
        <f>B8/107*7</f>
        <v>98.130841121495322</v>
      </c>
      <c r="E9" s="229"/>
    </row>
    <row r="10" spans="1:6" ht="16.149999999999999" x14ac:dyDescent="0.35">
      <c r="A10" s="226" t="s">
        <v>255</v>
      </c>
      <c r="B10" s="227">
        <f>B8/(1+B6)</f>
        <v>1260.5042016806724</v>
      </c>
      <c r="C10" s="230" t="str">
        <f ca="1">_xlfn.FORMULATEXT(B10)</f>
        <v>=B8/(1+B6)</v>
      </c>
      <c r="D10" s="96"/>
      <c r="E10" s="96">
        <f>B8/1 +B6</f>
        <v>1500.19</v>
      </c>
      <c r="F10" s="230" t="str">
        <f ca="1">_xlfn.FORMULATEXT(E10)</f>
        <v>=B8/1 +B6</v>
      </c>
    </row>
    <row r="11" spans="1:6" ht="16.149999999999999" x14ac:dyDescent="0.35">
      <c r="A11" s="96"/>
      <c r="B11" s="96"/>
      <c r="C11" s="96"/>
      <c r="D11" s="96"/>
      <c r="E11" s="96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2:G24"/>
  <sheetViews>
    <sheetView workbookViewId="0">
      <selection activeCell="E20" sqref="E20"/>
    </sheetView>
  </sheetViews>
  <sheetFormatPr baseColWidth="10" defaultColWidth="11.44140625" defaultRowHeight="13.25" x14ac:dyDescent="0.3"/>
  <cols>
    <col min="1" max="16384" width="11.44140625" style="92"/>
  </cols>
  <sheetData>
    <row r="2" spans="1:7" ht="17.850000000000001" x14ac:dyDescent="0.35">
      <c r="A2" s="95" t="s">
        <v>146</v>
      </c>
    </row>
    <row r="3" spans="1:7" x14ac:dyDescent="0.3">
      <c r="A3" s="94" t="s">
        <v>145</v>
      </c>
      <c r="B3" s="94" t="s">
        <v>144</v>
      </c>
      <c r="C3" s="94" t="s">
        <v>143</v>
      </c>
      <c r="D3" s="94" t="s">
        <v>142</v>
      </c>
      <c r="E3" s="94" t="s">
        <v>141</v>
      </c>
      <c r="F3" s="94" t="s">
        <v>140</v>
      </c>
      <c r="G3" s="94" t="s">
        <v>20</v>
      </c>
    </row>
    <row r="4" spans="1:7" x14ac:dyDescent="0.3">
      <c r="A4" s="93">
        <v>2.8909301810448653</v>
      </c>
      <c r="B4" s="93">
        <v>5.4118142830869402</v>
      </c>
      <c r="C4" s="93">
        <v>5.1532483862284248</v>
      </c>
      <c r="D4" s="93">
        <v>3.0017948954322438</v>
      </c>
      <c r="E4" s="93">
        <v>2.2454208448073643</v>
      </c>
      <c r="F4" s="93">
        <v>3.9039029335812314</v>
      </c>
      <c r="G4" s="93">
        <f>SUM(A4:F4)</f>
        <v>22.607111524181068</v>
      </c>
    </row>
    <row r="5" spans="1:7" x14ac:dyDescent="0.3">
      <c r="A5" s="93">
        <v>4.449381375851031</v>
      </c>
      <c r="B5" s="93">
        <v>7.6745757778472239</v>
      </c>
      <c r="C5" s="93">
        <v>5.1369231751024893</v>
      </c>
      <c r="D5" s="93">
        <v>6.0398633124932379</v>
      </c>
      <c r="E5" s="93">
        <v>6.0639619608792605</v>
      </c>
      <c r="F5" s="93">
        <v>5.6607016305632198</v>
      </c>
      <c r="G5" s="93">
        <f>SUM(A5:F5)</f>
        <v>35.025407232736463</v>
      </c>
    </row>
    <row r="6" spans="1:7" x14ac:dyDescent="0.3">
      <c r="A6" s="93">
        <v>7.7546571008964342</v>
      </c>
      <c r="B6" s="93">
        <v>3.6045647303756301</v>
      </c>
      <c r="C6" s="93">
        <v>5.669246787511125</v>
      </c>
      <c r="D6" s="93">
        <v>6.2513805694721238</v>
      </c>
      <c r="E6" s="93">
        <v>7.6760926064320572</v>
      </c>
      <c r="F6" s="93">
        <v>4.2584526024442448</v>
      </c>
      <c r="G6" s="93">
        <f t="shared" ref="G6:G15" si="0">SUM(A6:F6)</f>
        <v>35.214394397131613</v>
      </c>
    </row>
    <row r="7" spans="1:7" x14ac:dyDescent="0.3">
      <c r="A7" s="93">
        <v>4.0745464391809794</v>
      </c>
      <c r="B7" s="93">
        <v>0.10438785626971758</v>
      </c>
      <c r="C7" s="93">
        <v>6.6086409926776124</v>
      </c>
      <c r="D7" s="93">
        <v>2.810190081042514</v>
      </c>
      <c r="E7" s="93">
        <v>5.6349323280039805</v>
      </c>
      <c r="F7" s="93">
        <v>1.1204749424889293</v>
      </c>
      <c r="G7" s="93">
        <f t="shared" si="0"/>
        <v>20.353172639663732</v>
      </c>
    </row>
    <row r="8" spans="1:7" x14ac:dyDescent="0.3">
      <c r="A8" s="93">
        <v>3.859031012454972</v>
      </c>
      <c r="B8" s="93">
        <v>3.6064471731032177</v>
      </c>
      <c r="C8" s="93">
        <v>4.1009981222463576</v>
      </c>
      <c r="D8" s="93">
        <v>8.8156121979584814</v>
      </c>
      <c r="E8" s="93">
        <v>2.9716003247462321</v>
      </c>
      <c r="F8" s="93">
        <v>3.7360108496002473</v>
      </c>
      <c r="G8" s="93">
        <f t="shared" si="0"/>
        <v>27.089699680109511</v>
      </c>
    </row>
    <row r="9" spans="1:7" x14ac:dyDescent="0.3">
      <c r="A9" s="93">
        <v>4.6342846019919861</v>
      </c>
      <c r="B9" s="93">
        <v>5.1038035110250899</v>
      </c>
      <c r="C9" s="93">
        <v>2.3193222012369841E-2</v>
      </c>
      <c r="D9" s="93">
        <v>9.0372161489529717</v>
      </c>
      <c r="E9" s="93">
        <v>8.5999835684322967</v>
      </c>
      <c r="F9" s="93">
        <v>5.470435801307465</v>
      </c>
      <c r="G9" s="93">
        <f t="shared" si="0"/>
        <v>32.868916853722176</v>
      </c>
    </row>
    <row r="10" spans="1:7" x14ac:dyDescent="0.3">
      <c r="A10" s="93">
        <v>5.1107883304769395</v>
      </c>
      <c r="B10" s="93">
        <v>2.9586253253927755</v>
      </c>
      <c r="C10" s="93">
        <v>0.62036560997802304</v>
      </c>
      <c r="D10" s="93">
        <v>6.6771859449905824</v>
      </c>
      <c r="E10" s="93">
        <v>9.5994300287040719</v>
      </c>
      <c r="F10" s="93">
        <v>9.0901310226226322</v>
      </c>
      <c r="G10" s="93">
        <f t="shared" si="0"/>
        <v>34.056526262165022</v>
      </c>
    </row>
    <row r="11" spans="1:7" x14ac:dyDescent="0.3">
      <c r="A11" s="93">
        <v>4.5996634853296312</v>
      </c>
      <c r="B11" s="93">
        <v>4.1179312866754714</v>
      </c>
      <c r="C11" s="93">
        <v>9.3340477208109114</v>
      </c>
      <c r="D11" s="93">
        <v>8.6249535404020037</v>
      </c>
      <c r="E11" s="93">
        <v>4.2871618767643653</v>
      </c>
      <c r="F11" s="93">
        <v>5.3779367342275775</v>
      </c>
      <c r="G11" s="93">
        <f t="shared" si="0"/>
        <v>36.341694644209959</v>
      </c>
    </row>
    <row r="12" spans="1:7" x14ac:dyDescent="0.3">
      <c r="A12" s="93">
        <v>7.9417919993322243</v>
      </c>
      <c r="B12" s="93">
        <v>6.7172590498740483</v>
      </c>
      <c r="C12" s="93">
        <v>9.3025629881659668</v>
      </c>
      <c r="D12" s="93">
        <v>2.6980949805897456</v>
      </c>
      <c r="E12" s="93">
        <v>5.5946241692531267</v>
      </c>
      <c r="F12" s="93">
        <v>2.1000326140856815</v>
      </c>
      <c r="G12" s="93">
        <f t="shared" si="0"/>
        <v>34.354365801300794</v>
      </c>
    </row>
    <row r="13" spans="1:7" x14ac:dyDescent="0.3">
      <c r="A13" s="93">
        <v>3.5328146344815234</v>
      </c>
      <c r="B13" s="93">
        <v>4.4710827021581654</v>
      </c>
      <c r="C13" s="93">
        <v>4.6010555718746318</v>
      </c>
      <c r="D13" s="93">
        <v>5.6243897892157522</v>
      </c>
      <c r="E13" s="93">
        <v>6.6384274832444685</v>
      </c>
      <c r="F13" s="93">
        <v>5.7545943110661586</v>
      </c>
      <c r="G13" s="93">
        <f t="shared" si="0"/>
        <v>30.622364492040695</v>
      </c>
    </row>
    <row r="14" spans="1:7" x14ac:dyDescent="0.3">
      <c r="A14" s="93">
        <v>6.1597168291875821</v>
      </c>
      <c r="B14" s="93">
        <v>9.5783452224927306</v>
      </c>
      <c r="C14" s="93">
        <v>5.5462353250061103</v>
      </c>
      <c r="D14" s="93">
        <v>5.468385239010308</v>
      </c>
      <c r="E14" s="93">
        <v>3.9718648775392005</v>
      </c>
      <c r="F14" s="93">
        <v>9.1780966081472695</v>
      </c>
      <c r="G14" s="93">
        <f t="shared" si="0"/>
        <v>39.902644101383203</v>
      </c>
    </row>
    <row r="15" spans="1:7" ht="13.85" thickBot="1" x14ac:dyDescent="0.35">
      <c r="A15" s="233">
        <v>3.243996382645804</v>
      </c>
      <c r="B15" s="233">
        <v>7.3259852809721302</v>
      </c>
      <c r="C15" s="233">
        <v>4.6822508559885545</v>
      </c>
      <c r="D15" s="233">
        <v>3.7108658732433</v>
      </c>
      <c r="E15" s="233">
        <v>6.4023559230254925</v>
      </c>
      <c r="F15" s="233">
        <v>1.2384237478841187</v>
      </c>
      <c r="G15" s="233">
        <f t="shared" si="0"/>
        <v>26.603878063759399</v>
      </c>
    </row>
    <row r="16" spans="1:7" x14ac:dyDescent="0.3">
      <c r="A16" s="93">
        <f>SUM(A4:A15)</f>
        <v>58.251602372873968</v>
      </c>
      <c r="B16" s="93">
        <f t="shared" ref="B16:G16" si="1">SUM(B4:B15)</f>
        <v>60.674822199273123</v>
      </c>
      <c r="C16" s="93">
        <f t="shared" si="1"/>
        <v>60.778768757602577</v>
      </c>
      <c r="D16" s="93">
        <f t="shared" si="1"/>
        <v>68.759932572803251</v>
      </c>
      <c r="E16" s="93">
        <f t="shared" si="1"/>
        <v>69.685855991831914</v>
      </c>
      <c r="F16" s="93">
        <f t="shared" si="1"/>
        <v>56.889193798018781</v>
      </c>
      <c r="G16" s="93">
        <f t="shared" si="1"/>
        <v>375.04017569240358</v>
      </c>
    </row>
    <row r="17" spans="1:7" x14ac:dyDescent="0.3">
      <c r="A17" s="93"/>
      <c r="B17" s="93"/>
      <c r="C17" s="93"/>
      <c r="D17" s="93"/>
      <c r="E17" s="93"/>
      <c r="F17" s="93"/>
      <c r="G17" s="93"/>
    </row>
    <row r="18" spans="1:7" x14ac:dyDescent="0.3">
      <c r="A18" s="93"/>
      <c r="B18" s="93"/>
      <c r="C18" s="93"/>
      <c r="D18" s="93"/>
      <c r="E18" s="93"/>
      <c r="F18" s="93"/>
      <c r="G18" s="93"/>
    </row>
    <row r="19" spans="1:7" x14ac:dyDescent="0.3">
      <c r="A19" s="93"/>
      <c r="B19" s="93"/>
      <c r="C19" s="93"/>
      <c r="D19" s="93"/>
      <c r="E19" s="93"/>
      <c r="F19" s="93"/>
      <c r="G19" s="93"/>
    </row>
    <row r="20" spans="1:7" x14ac:dyDescent="0.3">
      <c r="A20" s="93"/>
      <c r="B20" s="93"/>
      <c r="C20" s="93"/>
      <c r="D20" s="93"/>
      <c r="E20" s="93"/>
      <c r="F20" s="93"/>
      <c r="G20" s="93"/>
    </row>
    <row r="21" spans="1:7" x14ac:dyDescent="0.3">
      <c r="A21" s="93"/>
      <c r="B21" s="93"/>
      <c r="C21" s="93"/>
      <c r="D21" s="93"/>
      <c r="E21" s="93"/>
      <c r="F21" s="93"/>
      <c r="G21" s="93"/>
    </row>
    <row r="22" spans="1:7" x14ac:dyDescent="0.3">
      <c r="A22" s="93"/>
      <c r="B22" s="93"/>
      <c r="C22" s="93"/>
      <c r="D22" s="93"/>
      <c r="E22" s="93"/>
      <c r="F22" s="93"/>
      <c r="G22" s="93"/>
    </row>
    <row r="23" spans="1:7" x14ac:dyDescent="0.3">
      <c r="A23" s="93"/>
      <c r="B23" s="93"/>
      <c r="C23" s="93"/>
      <c r="D23" s="93"/>
      <c r="E23" s="93"/>
      <c r="F23" s="93"/>
      <c r="G23" s="93"/>
    </row>
    <row r="24" spans="1:7" x14ac:dyDescent="0.3">
      <c r="A24" s="93"/>
      <c r="B24" s="93"/>
      <c r="C24" s="93"/>
      <c r="D24" s="93"/>
      <c r="E24" s="93"/>
      <c r="F24" s="93"/>
      <c r="G24" s="9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60C1-2A9A-4266-91AD-CF294D742382}">
  <dimension ref="A2:C24"/>
  <sheetViews>
    <sheetView workbookViewId="0">
      <selection activeCell="E33" sqref="E33"/>
    </sheetView>
  </sheetViews>
  <sheetFormatPr baseColWidth="10" defaultColWidth="11.44140625" defaultRowHeight="13.25" x14ac:dyDescent="0.3"/>
  <cols>
    <col min="1" max="16384" width="11.44140625" style="92"/>
  </cols>
  <sheetData>
    <row r="2" spans="1:3" ht="17.850000000000001" x14ac:dyDescent="0.35">
      <c r="A2" s="95" t="s">
        <v>146</v>
      </c>
    </row>
    <row r="3" spans="1:3" x14ac:dyDescent="0.3">
      <c r="A3" s="94" t="s">
        <v>145</v>
      </c>
      <c r="B3" s="94" t="s">
        <v>144</v>
      </c>
      <c r="C3" s="94" t="s">
        <v>143</v>
      </c>
    </row>
    <row r="4" spans="1:3" x14ac:dyDescent="0.3">
      <c r="A4" s="93">
        <v>2.8909301810448653</v>
      </c>
      <c r="B4" s="93">
        <v>2.8909301810448653</v>
      </c>
      <c r="C4" s="93">
        <v>2.8909301810448653</v>
      </c>
    </row>
    <row r="5" spans="1:3" x14ac:dyDescent="0.3">
      <c r="A5" s="93">
        <v>4.449381375851031</v>
      </c>
      <c r="B5" s="247">
        <v>3</v>
      </c>
      <c r="C5" s="247">
        <v>3</v>
      </c>
    </row>
    <row r="6" spans="1:3" x14ac:dyDescent="0.3">
      <c r="A6" s="93">
        <v>7.7546571008964342</v>
      </c>
      <c r="B6" s="247">
        <v>7.7546571008964342</v>
      </c>
      <c r="C6" s="247">
        <v>7.7546571008964342</v>
      </c>
    </row>
    <row r="7" spans="1:3" x14ac:dyDescent="0.3">
      <c r="A7" s="93">
        <v>4.0745464391809794</v>
      </c>
      <c r="B7" s="247">
        <v>4.0745464391809794</v>
      </c>
      <c r="C7" s="247">
        <v>4.0745464391809794</v>
      </c>
    </row>
    <row r="8" spans="1:3" x14ac:dyDescent="0.3">
      <c r="A8" s="93">
        <v>3.859031012454972</v>
      </c>
      <c r="B8" s="247">
        <v>3.859031012454972</v>
      </c>
      <c r="C8" s="247">
        <v>3.859031012454972</v>
      </c>
    </row>
    <row r="9" spans="1:3" x14ac:dyDescent="0.3">
      <c r="A9" s="93">
        <v>4.6342846019919861</v>
      </c>
      <c r="B9" s="247">
        <v>6</v>
      </c>
      <c r="C9" s="247">
        <v>6</v>
      </c>
    </row>
    <row r="10" spans="1:3" x14ac:dyDescent="0.3">
      <c r="A10" s="93">
        <v>5.1107883304769395</v>
      </c>
      <c r="B10" s="93">
        <v>5.1107883304769395</v>
      </c>
      <c r="C10" s="93">
        <v>5.1107883304769395</v>
      </c>
    </row>
    <row r="11" spans="1:3" x14ac:dyDescent="0.3">
      <c r="A11" s="93">
        <v>4.5996634853296312</v>
      </c>
      <c r="B11" s="93">
        <v>4.5996634853296312</v>
      </c>
      <c r="C11" s="93">
        <v>4.5996634853296312</v>
      </c>
    </row>
    <row r="12" spans="1:3" x14ac:dyDescent="0.3">
      <c r="A12" s="93">
        <v>7.9417919993322243</v>
      </c>
      <c r="B12" s="93">
        <v>7.9417919993322243</v>
      </c>
      <c r="C12" s="93">
        <v>7.9417919993322243</v>
      </c>
    </row>
    <row r="13" spans="1:3" x14ac:dyDescent="0.3">
      <c r="A13" s="93">
        <v>3.5328146344815234</v>
      </c>
      <c r="B13" s="93">
        <v>3.5328146344815234</v>
      </c>
      <c r="C13" s="93">
        <v>3.5328146344815234</v>
      </c>
    </row>
    <row r="14" spans="1:3" x14ac:dyDescent="0.3">
      <c r="A14" s="93">
        <v>6.1597168291875821</v>
      </c>
      <c r="B14" s="93">
        <v>6.1597168291875821</v>
      </c>
      <c r="C14" s="93">
        <v>6.1597168291875821</v>
      </c>
    </row>
    <row r="15" spans="1:3" ht="13.85" thickBot="1" x14ac:dyDescent="0.35">
      <c r="A15" s="233">
        <v>3.243996382645804</v>
      </c>
      <c r="B15" s="233">
        <v>3.243996382645804</v>
      </c>
      <c r="C15" s="233">
        <v>3.243996382645804</v>
      </c>
    </row>
    <row r="16" spans="1:3" x14ac:dyDescent="0.3">
      <c r="A16" s="93">
        <f>SUM(A4:A15)</f>
        <v>58.251602372873968</v>
      </c>
      <c r="B16" s="93">
        <f t="shared" ref="B16:C16" si="0">SUM(B4:B15)</f>
        <v>58.167936395030956</v>
      </c>
      <c r="C16" s="93">
        <f t="shared" si="0"/>
        <v>58.167936395030956</v>
      </c>
    </row>
    <row r="17" spans="1:2" x14ac:dyDescent="0.3">
      <c r="A17" s="93"/>
      <c r="B17" s="93"/>
    </row>
    <row r="18" spans="1:2" x14ac:dyDescent="0.3">
      <c r="A18" s="93"/>
      <c r="B18" s="93"/>
    </row>
    <row r="19" spans="1:2" x14ac:dyDescent="0.3">
      <c r="A19" s="93"/>
      <c r="B19" s="93"/>
    </row>
    <row r="20" spans="1:2" x14ac:dyDescent="0.3">
      <c r="A20" s="93"/>
      <c r="B20" s="93"/>
    </row>
    <row r="21" spans="1:2" x14ac:dyDescent="0.3">
      <c r="A21" s="93"/>
      <c r="B21" s="93"/>
    </row>
    <row r="22" spans="1:2" x14ac:dyDescent="0.3">
      <c r="A22"/>
      <c r="B22"/>
    </row>
    <row r="23" spans="1:2" x14ac:dyDescent="0.3">
      <c r="A23"/>
      <c r="B23"/>
    </row>
    <row r="24" spans="1:2" x14ac:dyDescent="0.3">
      <c r="A24"/>
      <c r="B24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2:E8"/>
  <sheetViews>
    <sheetView workbookViewId="0"/>
  </sheetViews>
  <sheetFormatPr baseColWidth="10" defaultColWidth="11.44140625" defaultRowHeight="16.149999999999999" x14ac:dyDescent="0.35"/>
  <cols>
    <col min="1" max="2" width="11.44140625" style="96"/>
    <col min="3" max="3" width="6.5546875" style="96" customWidth="1"/>
    <col min="4" max="16384" width="11.44140625" style="96"/>
  </cols>
  <sheetData>
    <row r="2" spans="1:5" ht="17.850000000000001" x14ac:dyDescent="0.35">
      <c r="A2" s="97" t="s">
        <v>147</v>
      </c>
    </row>
    <row r="4" spans="1:5" x14ac:dyDescent="0.35">
      <c r="A4" s="248" t="s">
        <v>148</v>
      </c>
      <c r="B4" s="248"/>
      <c r="D4" s="248" t="s">
        <v>149</v>
      </c>
      <c r="E4" s="248"/>
    </row>
    <row r="5" spans="1:5" x14ac:dyDescent="0.35">
      <c r="A5" s="98">
        <v>7</v>
      </c>
      <c r="B5" s="98">
        <v>12</v>
      </c>
      <c r="D5" s="98">
        <v>5</v>
      </c>
      <c r="E5" s="98">
        <v>6</v>
      </c>
    </row>
    <row r="6" spans="1:5" x14ac:dyDescent="0.35">
      <c r="A6" s="98">
        <v>5</v>
      </c>
      <c r="B6" s="98">
        <v>4</v>
      </c>
      <c r="D6" s="98">
        <v>2</v>
      </c>
      <c r="E6" s="98">
        <v>3</v>
      </c>
    </row>
    <row r="7" spans="1:5" x14ac:dyDescent="0.35">
      <c r="A7" s="98">
        <v>11</v>
      </c>
      <c r="B7" s="98">
        <v>9</v>
      </c>
      <c r="D7" s="98">
        <v>4</v>
      </c>
      <c r="E7" s="98">
        <v>1</v>
      </c>
    </row>
    <row r="8" spans="1:5" x14ac:dyDescent="0.35">
      <c r="A8" s="98">
        <v>6</v>
      </c>
      <c r="B8" s="98">
        <v>14</v>
      </c>
      <c r="D8" s="98">
        <v>2</v>
      </c>
      <c r="E8" s="98">
        <v>5</v>
      </c>
    </row>
  </sheetData>
  <mergeCells count="2">
    <mergeCell ref="A4:B4"/>
    <mergeCell ref="D4:E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2:Y15"/>
  <sheetViews>
    <sheetView workbookViewId="0">
      <selection activeCell="E13" sqref="E13"/>
    </sheetView>
  </sheetViews>
  <sheetFormatPr baseColWidth="10" defaultColWidth="11.44140625" defaultRowHeight="16.149999999999999" x14ac:dyDescent="0.35"/>
  <cols>
    <col min="1" max="1" width="14.5546875" style="22" customWidth="1"/>
    <col min="2" max="2" width="14.44140625" style="22" customWidth="1"/>
    <col min="3" max="3" width="14.109375" style="22" customWidth="1"/>
    <col min="4" max="4" width="6.6640625" style="22" customWidth="1"/>
    <col min="5" max="10" width="11.44140625" style="22" customWidth="1"/>
    <col min="11" max="16384" width="11.44140625" style="22"/>
  </cols>
  <sheetData>
    <row r="2" spans="1:25" ht="17.850000000000001" x14ac:dyDescent="0.35">
      <c r="A2" s="21" t="s">
        <v>107</v>
      </c>
      <c r="C2" s="63"/>
      <c r="D2" s="63"/>
      <c r="E2" s="63"/>
      <c r="F2" s="63"/>
      <c r="G2" s="63"/>
      <c r="H2" s="63"/>
      <c r="I2" s="63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4" spans="1:25" x14ac:dyDescent="0.35">
      <c r="A4" s="134" t="s">
        <v>108</v>
      </c>
      <c r="B4" s="54" t="s">
        <v>23</v>
      </c>
      <c r="C4" s="54" t="s">
        <v>109</v>
      </c>
    </row>
    <row r="5" spans="1:25" x14ac:dyDescent="0.35">
      <c r="A5" s="133" t="s">
        <v>110</v>
      </c>
      <c r="B5" s="37">
        <v>600</v>
      </c>
      <c r="C5" s="54" t="str">
        <f>IF(B5&gt;=1000,IF(B5&gt;=50000,"A","B"),"C")</f>
        <v>C</v>
      </c>
      <c r="E5" s="249" t="s">
        <v>111</v>
      </c>
      <c r="F5" s="249"/>
      <c r="G5" s="249"/>
    </row>
    <row r="6" spans="1:25" x14ac:dyDescent="0.35">
      <c r="A6" s="133" t="s">
        <v>112</v>
      </c>
      <c r="B6" s="37">
        <v>1200</v>
      </c>
      <c r="C6" s="54" t="str">
        <f t="shared" ref="C6:C15" si="0">IF(B6&gt;=1000,IF(B6&gt;=50000,"A","B"),"C")</f>
        <v>B</v>
      </c>
      <c r="E6" s="249"/>
      <c r="F6" s="249"/>
      <c r="G6" s="249"/>
    </row>
    <row r="7" spans="1:25" x14ac:dyDescent="0.35">
      <c r="A7" s="133" t="s">
        <v>113</v>
      </c>
      <c r="B7" s="37">
        <v>220000</v>
      </c>
      <c r="C7" s="54" t="str">
        <f t="shared" si="0"/>
        <v>A</v>
      </c>
      <c r="E7" s="249"/>
      <c r="F7" s="249"/>
      <c r="G7" s="249"/>
    </row>
    <row r="8" spans="1:25" x14ac:dyDescent="0.35">
      <c r="A8" s="133" t="s">
        <v>114</v>
      </c>
      <c r="B8" s="37">
        <v>60000</v>
      </c>
      <c r="C8" s="54" t="str">
        <f t="shared" si="0"/>
        <v>A</v>
      </c>
      <c r="E8" s="249"/>
      <c r="F8" s="249"/>
      <c r="G8" s="249"/>
    </row>
    <row r="9" spans="1:25" x14ac:dyDescent="0.35">
      <c r="A9" s="133" t="s">
        <v>115</v>
      </c>
      <c r="B9" s="37">
        <v>20000</v>
      </c>
      <c r="C9" s="54" t="str">
        <f t="shared" si="0"/>
        <v>B</v>
      </c>
      <c r="E9" s="249"/>
      <c r="F9" s="249"/>
      <c r="G9" s="249"/>
    </row>
    <row r="10" spans="1:25" x14ac:dyDescent="0.35">
      <c r="A10" s="133" t="s">
        <v>116</v>
      </c>
      <c r="B10" s="37">
        <v>900</v>
      </c>
      <c r="C10" s="54" t="str">
        <f t="shared" si="0"/>
        <v>C</v>
      </c>
    </row>
    <row r="11" spans="1:25" x14ac:dyDescent="0.35">
      <c r="A11" s="133" t="s">
        <v>117</v>
      </c>
      <c r="B11" s="37">
        <v>1300</v>
      </c>
      <c r="C11" s="54" t="str">
        <f t="shared" si="0"/>
        <v>B</v>
      </c>
    </row>
    <row r="12" spans="1:25" x14ac:dyDescent="0.35">
      <c r="A12" s="133" t="s">
        <v>118</v>
      </c>
      <c r="B12" s="37">
        <v>200000</v>
      </c>
      <c r="C12" s="54" t="str">
        <f t="shared" si="0"/>
        <v>A</v>
      </c>
    </row>
    <row r="13" spans="1:25" x14ac:dyDescent="0.35">
      <c r="A13" s="133" t="s">
        <v>119</v>
      </c>
      <c r="B13" s="37">
        <v>70000</v>
      </c>
      <c r="C13" s="54" t="str">
        <f t="shared" si="0"/>
        <v>A</v>
      </c>
    </row>
    <row r="14" spans="1:25" x14ac:dyDescent="0.35">
      <c r="A14" s="133" t="s">
        <v>120</v>
      </c>
      <c r="B14" s="37">
        <v>23000</v>
      </c>
      <c r="C14" s="54" t="str">
        <f t="shared" si="0"/>
        <v>B</v>
      </c>
    </row>
    <row r="15" spans="1:25" x14ac:dyDescent="0.35">
      <c r="A15" s="133" t="s">
        <v>121</v>
      </c>
      <c r="B15" s="37">
        <v>70000</v>
      </c>
      <c r="C15" s="54" t="str">
        <f t="shared" si="0"/>
        <v>A</v>
      </c>
    </row>
  </sheetData>
  <mergeCells count="1">
    <mergeCell ref="E5:G9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G9"/>
  <sheetViews>
    <sheetView workbookViewId="0">
      <selection activeCell="B5" sqref="B5:B9"/>
    </sheetView>
  </sheetViews>
  <sheetFormatPr baseColWidth="10" defaultColWidth="11.44140625" defaultRowHeight="16.149999999999999" x14ac:dyDescent="0.35"/>
  <cols>
    <col min="1" max="1" width="18.88671875" style="22" customWidth="1"/>
    <col min="2" max="2" width="8.44140625" style="22" customWidth="1"/>
    <col min="3" max="16384" width="11.44140625" style="22"/>
  </cols>
  <sheetData>
    <row r="1" spans="1:7" x14ac:dyDescent="0.35">
      <c r="A1" s="23"/>
      <c r="B1" s="23"/>
      <c r="C1" s="23"/>
      <c r="D1" s="23"/>
      <c r="E1" s="23"/>
      <c r="F1" s="23"/>
      <c r="G1" s="23"/>
    </row>
    <row r="2" spans="1:7" ht="17.850000000000001" x14ac:dyDescent="0.35">
      <c r="A2" s="21" t="s">
        <v>73</v>
      </c>
      <c r="B2" s="43"/>
      <c r="C2" s="23"/>
      <c r="D2" s="23"/>
    </row>
    <row r="3" spans="1:7" x14ac:dyDescent="0.35">
      <c r="A3" s="23"/>
      <c r="B3" s="23"/>
      <c r="C3" s="23"/>
      <c r="D3" s="23"/>
    </row>
    <row r="4" spans="1:7" x14ac:dyDescent="0.35">
      <c r="A4" s="45" t="s">
        <v>74</v>
      </c>
      <c r="B4" s="46" t="s">
        <v>75</v>
      </c>
      <c r="C4" s="46" t="s">
        <v>76</v>
      </c>
      <c r="D4" s="23"/>
    </row>
    <row r="5" spans="1:7" x14ac:dyDescent="0.35">
      <c r="A5" s="47" t="s">
        <v>77</v>
      </c>
      <c r="B5" s="48" t="s">
        <v>79</v>
      </c>
      <c r="C5" s="49"/>
      <c r="D5" s="23"/>
    </row>
    <row r="6" spans="1:7" x14ac:dyDescent="0.35">
      <c r="A6" s="47" t="s">
        <v>78</v>
      </c>
      <c r="B6" s="48" t="s">
        <v>79</v>
      </c>
      <c r="C6" s="49"/>
      <c r="D6" s="23"/>
    </row>
    <row r="7" spans="1:7" x14ac:dyDescent="0.35">
      <c r="A7" s="47" t="s">
        <v>80</v>
      </c>
      <c r="B7" s="48" t="s">
        <v>79</v>
      </c>
      <c r="C7" s="49"/>
      <c r="D7" s="23"/>
    </row>
    <row r="8" spans="1:7" x14ac:dyDescent="0.35">
      <c r="A8" s="47" t="s">
        <v>81</v>
      </c>
      <c r="B8" s="48" t="s">
        <v>79</v>
      </c>
      <c r="C8" s="49"/>
      <c r="D8" s="23"/>
    </row>
    <row r="9" spans="1:7" x14ac:dyDescent="0.35">
      <c r="A9" s="47" t="s">
        <v>82</v>
      </c>
      <c r="B9" s="48" t="s">
        <v>83</v>
      </c>
      <c r="C9" s="49"/>
      <c r="D9" s="23"/>
    </row>
  </sheetData>
  <dataValidations count="2">
    <dataValidation type="list" errorStyle="warning" allowBlank="1" showInputMessage="1" showErrorMessage="1" sqref="B5:B9" xr:uid="{00000000-0002-0000-0500-000000000000}">
      <formula1>"m, cm, Stck"</formula1>
    </dataValidation>
    <dataValidation type="decimal" allowBlank="1" showErrorMessage="1" errorTitle="Ungültiger Wert" error="Wert muss &gt; 0 und &lt; 300 sein." promptTitle="Preiseingabe" prompt="Geben Sie hier den Bruttopreis ein." sqref="C5:C9" xr:uid="{00000000-0002-0000-0500-000001000000}">
      <formula1>0</formula1>
      <formula2>300</formula2>
    </dataValidation>
  </dataValidations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2:Y7"/>
  <sheetViews>
    <sheetView workbookViewId="0">
      <selection activeCell="D5" sqref="D5:D7"/>
    </sheetView>
  </sheetViews>
  <sheetFormatPr baseColWidth="10" defaultColWidth="11.44140625" defaultRowHeight="16.149999999999999" x14ac:dyDescent="0.35"/>
  <cols>
    <col min="1" max="3" width="11.44140625" style="22"/>
    <col min="4" max="4" width="16" style="22" customWidth="1"/>
    <col min="5" max="16384" width="11.44140625" style="22"/>
  </cols>
  <sheetData>
    <row r="2" spans="1:25" ht="17.850000000000001" x14ac:dyDescent="0.35">
      <c r="A2" s="32" t="s">
        <v>65</v>
      </c>
      <c r="C2" s="43"/>
      <c r="D2" s="43"/>
      <c r="E2" s="43"/>
      <c r="F2" s="43"/>
      <c r="G2" s="43"/>
      <c r="H2" s="23"/>
      <c r="I2" s="23"/>
      <c r="J2" s="23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4" spans="1:25" ht="17.3" customHeight="1" x14ac:dyDescent="0.35">
      <c r="A4" s="36"/>
      <c r="B4" s="136">
        <v>2016</v>
      </c>
      <c r="C4" s="136">
        <v>2017</v>
      </c>
      <c r="D4" s="136" t="s">
        <v>66</v>
      </c>
    </row>
    <row r="5" spans="1:25" ht="17.3" customHeight="1" x14ac:dyDescent="0.35">
      <c r="A5" s="44" t="s">
        <v>67</v>
      </c>
      <c r="B5" s="37">
        <v>36400</v>
      </c>
      <c r="C5" s="37">
        <v>43680</v>
      </c>
      <c r="D5" s="37">
        <f t="array" ref="D5:D7">C5:C7-B5:B7</f>
        <v>7280</v>
      </c>
    </row>
    <row r="6" spans="1:25" ht="17.3" customHeight="1" x14ac:dyDescent="0.35">
      <c r="A6" s="44" t="s">
        <v>68</v>
      </c>
      <c r="B6" s="37">
        <v>43680</v>
      </c>
      <c r="C6" s="37">
        <v>40040</v>
      </c>
      <c r="D6" s="37">
        <v>-3640</v>
      </c>
    </row>
    <row r="7" spans="1:25" ht="17.3" customHeight="1" x14ac:dyDescent="0.35">
      <c r="A7" s="44" t="s">
        <v>69</v>
      </c>
      <c r="B7" s="37">
        <v>47320</v>
      </c>
      <c r="C7" s="37">
        <v>47600</v>
      </c>
      <c r="D7" s="37">
        <v>280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2:Y8"/>
  <sheetViews>
    <sheetView workbookViewId="0">
      <selection activeCell="H13" sqref="H13"/>
    </sheetView>
  </sheetViews>
  <sheetFormatPr baseColWidth="10" defaultColWidth="11.44140625" defaultRowHeight="16.149999999999999" x14ac:dyDescent="0.35"/>
  <cols>
    <col min="1" max="1" width="11.44140625" style="22"/>
    <col min="2" max="2" width="20.109375" style="22" customWidth="1"/>
    <col min="3" max="3" width="13.6640625" style="22" customWidth="1"/>
    <col min="4" max="4" width="2.6640625" style="22" customWidth="1"/>
    <col min="5" max="16384" width="11.44140625" style="22"/>
  </cols>
  <sheetData>
    <row r="2" spans="1:25" ht="17.850000000000001" x14ac:dyDescent="0.35">
      <c r="A2" s="21" t="s">
        <v>70</v>
      </c>
      <c r="C2" s="23"/>
      <c r="D2" s="23"/>
      <c r="E2" s="23"/>
      <c r="F2" s="23"/>
      <c r="G2" s="23"/>
      <c r="H2" s="23"/>
      <c r="I2" s="23"/>
      <c r="J2" s="23"/>
      <c r="K2" s="23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4" spans="1:25" x14ac:dyDescent="0.35">
      <c r="A4" s="36"/>
      <c r="B4" s="54" t="s">
        <v>71</v>
      </c>
      <c r="C4" s="54" t="s">
        <v>17</v>
      </c>
      <c r="D4" s="137"/>
      <c r="E4" s="54" t="s">
        <v>20</v>
      </c>
    </row>
    <row r="5" spans="1:25" x14ac:dyDescent="0.35">
      <c r="A5" s="44" t="s">
        <v>36</v>
      </c>
      <c r="B5" s="37">
        <v>100</v>
      </c>
      <c r="C5" s="37">
        <v>200</v>
      </c>
      <c r="D5" s="137"/>
      <c r="E5" s="37">
        <f>B5*C5</f>
        <v>20000</v>
      </c>
    </row>
    <row r="6" spans="1:25" x14ac:dyDescent="0.35">
      <c r="A6" s="44" t="s">
        <v>37</v>
      </c>
      <c r="B6" s="37">
        <v>120</v>
      </c>
      <c r="C6" s="37">
        <v>150</v>
      </c>
      <c r="D6" s="137"/>
      <c r="E6" s="37">
        <f>B6*C6</f>
        <v>18000</v>
      </c>
    </row>
    <row r="7" spans="1:25" x14ac:dyDescent="0.35">
      <c r="A7" s="44" t="s">
        <v>38</v>
      </c>
      <c r="B7" s="37">
        <v>200</v>
      </c>
      <c r="C7" s="37">
        <v>130</v>
      </c>
      <c r="D7" s="137"/>
      <c r="E7" s="37">
        <f>B7*C7</f>
        <v>26000</v>
      </c>
    </row>
    <row r="8" spans="1:25" ht="15.7" customHeight="1" x14ac:dyDescent="0.35">
      <c r="A8" s="39"/>
      <c r="B8" s="54" t="s">
        <v>72</v>
      </c>
      <c r="C8" s="54">
        <f t="array" ref="C8">SUM(B5:B7*C5:C7)</f>
        <v>64000</v>
      </c>
      <c r="D8" s="138"/>
      <c r="E8" s="37">
        <f>SUM(E5:E7)</f>
        <v>64000</v>
      </c>
    </row>
  </sheetData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2:M20"/>
  <sheetViews>
    <sheetView workbookViewId="0">
      <selection activeCell="H25" sqref="H25"/>
    </sheetView>
  </sheetViews>
  <sheetFormatPr baseColWidth="10" defaultRowHeight="16.149999999999999" x14ac:dyDescent="0.35"/>
  <cols>
    <col min="1" max="1" width="9.88671875" style="22" customWidth="1"/>
    <col min="2" max="2" width="10.88671875" style="22" customWidth="1"/>
    <col min="3" max="3" width="10.109375" style="22" customWidth="1"/>
    <col min="4" max="4" width="10.6640625" style="22" customWidth="1"/>
    <col min="5" max="11" width="7.6640625" style="22" customWidth="1"/>
    <col min="12" max="12" width="3.6640625" style="22" customWidth="1"/>
    <col min="13" max="247" width="11.44140625" style="22"/>
    <col min="248" max="248" width="5.109375" style="22" customWidth="1"/>
    <col min="249" max="250" width="5" style="22" customWidth="1"/>
    <col min="251" max="251" width="5.109375" style="22" customWidth="1"/>
    <col min="252" max="252" width="6" style="22" customWidth="1"/>
    <col min="253" max="253" width="7.33203125" style="22" customWidth="1"/>
    <col min="254" max="254" width="4.109375" style="22" customWidth="1"/>
    <col min="255" max="255" width="3.6640625" style="22" customWidth="1"/>
    <col min="256" max="256" width="4.88671875" style="22" customWidth="1"/>
    <col min="257" max="503" width="11.44140625" style="22"/>
    <col min="504" max="504" width="5.109375" style="22" customWidth="1"/>
    <col min="505" max="506" width="5" style="22" customWidth="1"/>
    <col min="507" max="507" width="5.109375" style="22" customWidth="1"/>
    <col min="508" max="508" width="6" style="22" customWidth="1"/>
    <col min="509" max="509" width="7.33203125" style="22" customWidth="1"/>
    <col min="510" max="510" width="4.109375" style="22" customWidth="1"/>
    <col min="511" max="511" width="3.6640625" style="22" customWidth="1"/>
    <col min="512" max="512" width="4.88671875" style="22" customWidth="1"/>
    <col min="513" max="759" width="11.44140625" style="22"/>
    <col min="760" max="760" width="5.109375" style="22" customWidth="1"/>
    <col min="761" max="762" width="5" style="22" customWidth="1"/>
    <col min="763" max="763" width="5.109375" style="22" customWidth="1"/>
    <col min="764" max="764" width="6" style="22" customWidth="1"/>
    <col min="765" max="765" width="7.33203125" style="22" customWidth="1"/>
    <col min="766" max="766" width="4.109375" style="22" customWidth="1"/>
    <col min="767" max="767" width="3.6640625" style="22" customWidth="1"/>
    <col min="768" max="768" width="4.88671875" style="22" customWidth="1"/>
    <col min="769" max="1015" width="11.44140625" style="22"/>
    <col min="1016" max="1016" width="5.109375" style="22" customWidth="1"/>
    <col min="1017" max="1018" width="5" style="22" customWidth="1"/>
    <col min="1019" max="1019" width="5.109375" style="22" customWidth="1"/>
    <col min="1020" max="1020" width="6" style="22" customWidth="1"/>
    <col min="1021" max="1021" width="7.33203125" style="22" customWidth="1"/>
    <col min="1022" max="1022" width="4.109375" style="22" customWidth="1"/>
    <col min="1023" max="1023" width="3.6640625" style="22" customWidth="1"/>
    <col min="1024" max="1024" width="4.88671875" style="22" customWidth="1"/>
    <col min="1025" max="1271" width="11.44140625" style="22"/>
    <col min="1272" max="1272" width="5.109375" style="22" customWidth="1"/>
    <col min="1273" max="1274" width="5" style="22" customWidth="1"/>
    <col min="1275" max="1275" width="5.109375" style="22" customWidth="1"/>
    <col min="1276" max="1276" width="6" style="22" customWidth="1"/>
    <col min="1277" max="1277" width="7.33203125" style="22" customWidth="1"/>
    <col min="1278" max="1278" width="4.109375" style="22" customWidth="1"/>
    <col min="1279" max="1279" width="3.6640625" style="22" customWidth="1"/>
    <col min="1280" max="1280" width="4.88671875" style="22" customWidth="1"/>
    <col min="1281" max="1527" width="11.44140625" style="22"/>
    <col min="1528" max="1528" width="5.109375" style="22" customWidth="1"/>
    <col min="1529" max="1530" width="5" style="22" customWidth="1"/>
    <col min="1531" max="1531" width="5.109375" style="22" customWidth="1"/>
    <col min="1532" max="1532" width="6" style="22" customWidth="1"/>
    <col min="1533" max="1533" width="7.33203125" style="22" customWidth="1"/>
    <col min="1534" max="1534" width="4.109375" style="22" customWidth="1"/>
    <col min="1535" max="1535" width="3.6640625" style="22" customWidth="1"/>
    <col min="1536" max="1536" width="4.88671875" style="22" customWidth="1"/>
    <col min="1537" max="1783" width="11.44140625" style="22"/>
    <col min="1784" max="1784" width="5.109375" style="22" customWidth="1"/>
    <col min="1785" max="1786" width="5" style="22" customWidth="1"/>
    <col min="1787" max="1787" width="5.109375" style="22" customWidth="1"/>
    <col min="1788" max="1788" width="6" style="22" customWidth="1"/>
    <col min="1789" max="1789" width="7.33203125" style="22" customWidth="1"/>
    <col min="1790" max="1790" width="4.109375" style="22" customWidth="1"/>
    <col min="1791" max="1791" width="3.6640625" style="22" customWidth="1"/>
    <col min="1792" max="1792" width="4.88671875" style="22" customWidth="1"/>
    <col min="1793" max="2039" width="11.44140625" style="22"/>
    <col min="2040" max="2040" width="5.109375" style="22" customWidth="1"/>
    <col min="2041" max="2042" width="5" style="22" customWidth="1"/>
    <col min="2043" max="2043" width="5.109375" style="22" customWidth="1"/>
    <col min="2044" max="2044" width="6" style="22" customWidth="1"/>
    <col min="2045" max="2045" width="7.33203125" style="22" customWidth="1"/>
    <col min="2046" max="2046" width="4.109375" style="22" customWidth="1"/>
    <col min="2047" max="2047" width="3.6640625" style="22" customWidth="1"/>
    <col min="2048" max="2048" width="4.88671875" style="22" customWidth="1"/>
    <col min="2049" max="2295" width="11.44140625" style="22"/>
    <col min="2296" max="2296" width="5.109375" style="22" customWidth="1"/>
    <col min="2297" max="2298" width="5" style="22" customWidth="1"/>
    <col min="2299" max="2299" width="5.109375" style="22" customWidth="1"/>
    <col min="2300" max="2300" width="6" style="22" customWidth="1"/>
    <col min="2301" max="2301" width="7.33203125" style="22" customWidth="1"/>
    <col min="2302" max="2302" width="4.109375" style="22" customWidth="1"/>
    <col min="2303" max="2303" width="3.6640625" style="22" customWidth="1"/>
    <col min="2304" max="2304" width="4.88671875" style="22" customWidth="1"/>
    <col min="2305" max="2551" width="11.44140625" style="22"/>
    <col min="2552" max="2552" width="5.109375" style="22" customWidth="1"/>
    <col min="2553" max="2554" width="5" style="22" customWidth="1"/>
    <col min="2555" max="2555" width="5.109375" style="22" customWidth="1"/>
    <col min="2556" max="2556" width="6" style="22" customWidth="1"/>
    <col min="2557" max="2557" width="7.33203125" style="22" customWidth="1"/>
    <col min="2558" max="2558" width="4.109375" style="22" customWidth="1"/>
    <col min="2559" max="2559" width="3.6640625" style="22" customWidth="1"/>
    <col min="2560" max="2560" width="4.88671875" style="22" customWidth="1"/>
    <col min="2561" max="2807" width="11.44140625" style="22"/>
    <col min="2808" max="2808" width="5.109375" style="22" customWidth="1"/>
    <col min="2809" max="2810" width="5" style="22" customWidth="1"/>
    <col min="2811" max="2811" width="5.109375" style="22" customWidth="1"/>
    <col min="2812" max="2812" width="6" style="22" customWidth="1"/>
    <col min="2813" max="2813" width="7.33203125" style="22" customWidth="1"/>
    <col min="2814" max="2814" width="4.109375" style="22" customWidth="1"/>
    <col min="2815" max="2815" width="3.6640625" style="22" customWidth="1"/>
    <col min="2816" max="2816" width="4.88671875" style="22" customWidth="1"/>
    <col min="2817" max="3063" width="11.44140625" style="22"/>
    <col min="3064" max="3064" width="5.109375" style="22" customWidth="1"/>
    <col min="3065" max="3066" width="5" style="22" customWidth="1"/>
    <col min="3067" max="3067" width="5.109375" style="22" customWidth="1"/>
    <col min="3068" max="3068" width="6" style="22" customWidth="1"/>
    <col min="3069" max="3069" width="7.33203125" style="22" customWidth="1"/>
    <col min="3070" max="3070" width="4.109375" style="22" customWidth="1"/>
    <col min="3071" max="3071" width="3.6640625" style="22" customWidth="1"/>
    <col min="3072" max="3072" width="4.88671875" style="22" customWidth="1"/>
    <col min="3073" max="3319" width="11.44140625" style="22"/>
    <col min="3320" max="3320" width="5.109375" style="22" customWidth="1"/>
    <col min="3321" max="3322" width="5" style="22" customWidth="1"/>
    <col min="3323" max="3323" width="5.109375" style="22" customWidth="1"/>
    <col min="3324" max="3324" width="6" style="22" customWidth="1"/>
    <col min="3325" max="3325" width="7.33203125" style="22" customWidth="1"/>
    <col min="3326" max="3326" width="4.109375" style="22" customWidth="1"/>
    <col min="3327" max="3327" width="3.6640625" style="22" customWidth="1"/>
    <col min="3328" max="3328" width="4.88671875" style="22" customWidth="1"/>
    <col min="3329" max="3575" width="11.44140625" style="22"/>
    <col min="3576" max="3576" width="5.109375" style="22" customWidth="1"/>
    <col min="3577" max="3578" width="5" style="22" customWidth="1"/>
    <col min="3579" max="3579" width="5.109375" style="22" customWidth="1"/>
    <col min="3580" max="3580" width="6" style="22" customWidth="1"/>
    <col min="3581" max="3581" width="7.33203125" style="22" customWidth="1"/>
    <col min="3582" max="3582" width="4.109375" style="22" customWidth="1"/>
    <col min="3583" max="3583" width="3.6640625" style="22" customWidth="1"/>
    <col min="3584" max="3584" width="4.88671875" style="22" customWidth="1"/>
    <col min="3585" max="3831" width="11.44140625" style="22"/>
    <col min="3832" max="3832" width="5.109375" style="22" customWidth="1"/>
    <col min="3833" max="3834" width="5" style="22" customWidth="1"/>
    <col min="3835" max="3835" width="5.109375" style="22" customWidth="1"/>
    <col min="3836" max="3836" width="6" style="22" customWidth="1"/>
    <col min="3837" max="3837" width="7.33203125" style="22" customWidth="1"/>
    <col min="3838" max="3838" width="4.109375" style="22" customWidth="1"/>
    <col min="3839" max="3839" width="3.6640625" style="22" customWidth="1"/>
    <col min="3840" max="3840" width="4.88671875" style="22" customWidth="1"/>
    <col min="3841" max="4087" width="11.44140625" style="22"/>
    <col min="4088" max="4088" width="5.109375" style="22" customWidth="1"/>
    <col min="4089" max="4090" width="5" style="22" customWidth="1"/>
    <col min="4091" max="4091" width="5.109375" style="22" customWidth="1"/>
    <col min="4092" max="4092" width="6" style="22" customWidth="1"/>
    <col min="4093" max="4093" width="7.33203125" style="22" customWidth="1"/>
    <col min="4094" max="4094" width="4.109375" style="22" customWidth="1"/>
    <col min="4095" max="4095" width="3.6640625" style="22" customWidth="1"/>
    <col min="4096" max="4096" width="4.88671875" style="22" customWidth="1"/>
    <col min="4097" max="4343" width="11.44140625" style="22"/>
    <col min="4344" max="4344" width="5.109375" style="22" customWidth="1"/>
    <col min="4345" max="4346" width="5" style="22" customWidth="1"/>
    <col min="4347" max="4347" width="5.109375" style="22" customWidth="1"/>
    <col min="4348" max="4348" width="6" style="22" customWidth="1"/>
    <col min="4349" max="4349" width="7.33203125" style="22" customWidth="1"/>
    <col min="4350" max="4350" width="4.109375" style="22" customWidth="1"/>
    <col min="4351" max="4351" width="3.6640625" style="22" customWidth="1"/>
    <col min="4352" max="4352" width="4.88671875" style="22" customWidth="1"/>
    <col min="4353" max="4599" width="11.44140625" style="22"/>
    <col min="4600" max="4600" width="5.109375" style="22" customWidth="1"/>
    <col min="4601" max="4602" width="5" style="22" customWidth="1"/>
    <col min="4603" max="4603" width="5.109375" style="22" customWidth="1"/>
    <col min="4604" max="4604" width="6" style="22" customWidth="1"/>
    <col min="4605" max="4605" width="7.33203125" style="22" customWidth="1"/>
    <col min="4606" max="4606" width="4.109375" style="22" customWidth="1"/>
    <col min="4607" max="4607" width="3.6640625" style="22" customWidth="1"/>
    <col min="4608" max="4608" width="4.88671875" style="22" customWidth="1"/>
    <col min="4609" max="4855" width="11.44140625" style="22"/>
    <col min="4856" max="4856" width="5.109375" style="22" customWidth="1"/>
    <col min="4857" max="4858" width="5" style="22" customWidth="1"/>
    <col min="4859" max="4859" width="5.109375" style="22" customWidth="1"/>
    <col min="4860" max="4860" width="6" style="22" customWidth="1"/>
    <col min="4861" max="4861" width="7.33203125" style="22" customWidth="1"/>
    <col min="4862" max="4862" width="4.109375" style="22" customWidth="1"/>
    <col min="4863" max="4863" width="3.6640625" style="22" customWidth="1"/>
    <col min="4864" max="4864" width="4.88671875" style="22" customWidth="1"/>
    <col min="4865" max="5111" width="11.44140625" style="22"/>
    <col min="5112" max="5112" width="5.109375" style="22" customWidth="1"/>
    <col min="5113" max="5114" width="5" style="22" customWidth="1"/>
    <col min="5115" max="5115" width="5.109375" style="22" customWidth="1"/>
    <col min="5116" max="5116" width="6" style="22" customWidth="1"/>
    <col min="5117" max="5117" width="7.33203125" style="22" customWidth="1"/>
    <col min="5118" max="5118" width="4.109375" style="22" customWidth="1"/>
    <col min="5119" max="5119" width="3.6640625" style="22" customWidth="1"/>
    <col min="5120" max="5120" width="4.88671875" style="22" customWidth="1"/>
    <col min="5121" max="5367" width="11.44140625" style="22"/>
    <col min="5368" max="5368" width="5.109375" style="22" customWidth="1"/>
    <col min="5369" max="5370" width="5" style="22" customWidth="1"/>
    <col min="5371" max="5371" width="5.109375" style="22" customWidth="1"/>
    <col min="5372" max="5372" width="6" style="22" customWidth="1"/>
    <col min="5373" max="5373" width="7.33203125" style="22" customWidth="1"/>
    <col min="5374" max="5374" width="4.109375" style="22" customWidth="1"/>
    <col min="5375" max="5375" width="3.6640625" style="22" customWidth="1"/>
    <col min="5376" max="5376" width="4.88671875" style="22" customWidth="1"/>
    <col min="5377" max="5623" width="11.44140625" style="22"/>
    <col min="5624" max="5624" width="5.109375" style="22" customWidth="1"/>
    <col min="5625" max="5626" width="5" style="22" customWidth="1"/>
    <col min="5627" max="5627" width="5.109375" style="22" customWidth="1"/>
    <col min="5628" max="5628" width="6" style="22" customWidth="1"/>
    <col min="5629" max="5629" width="7.33203125" style="22" customWidth="1"/>
    <col min="5630" max="5630" width="4.109375" style="22" customWidth="1"/>
    <col min="5631" max="5631" width="3.6640625" style="22" customWidth="1"/>
    <col min="5632" max="5632" width="4.88671875" style="22" customWidth="1"/>
    <col min="5633" max="5879" width="11.44140625" style="22"/>
    <col min="5880" max="5880" width="5.109375" style="22" customWidth="1"/>
    <col min="5881" max="5882" width="5" style="22" customWidth="1"/>
    <col min="5883" max="5883" width="5.109375" style="22" customWidth="1"/>
    <col min="5884" max="5884" width="6" style="22" customWidth="1"/>
    <col min="5885" max="5885" width="7.33203125" style="22" customWidth="1"/>
    <col min="5886" max="5886" width="4.109375" style="22" customWidth="1"/>
    <col min="5887" max="5887" width="3.6640625" style="22" customWidth="1"/>
    <col min="5888" max="5888" width="4.88671875" style="22" customWidth="1"/>
    <col min="5889" max="6135" width="11.44140625" style="22"/>
    <col min="6136" max="6136" width="5.109375" style="22" customWidth="1"/>
    <col min="6137" max="6138" width="5" style="22" customWidth="1"/>
    <col min="6139" max="6139" width="5.109375" style="22" customWidth="1"/>
    <col min="6140" max="6140" width="6" style="22" customWidth="1"/>
    <col min="6141" max="6141" width="7.33203125" style="22" customWidth="1"/>
    <col min="6142" max="6142" width="4.109375" style="22" customWidth="1"/>
    <col min="6143" max="6143" width="3.6640625" style="22" customWidth="1"/>
    <col min="6144" max="6144" width="4.88671875" style="22" customWidth="1"/>
    <col min="6145" max="6391" width="11.44140625" style="22"/>
    <col min="6392" max="6392" width="5.109375" style="22" customWidth="1"/>
    <col min="6393" max="6394" width="5" style="22" customWidth="1"/>
    <col min="6395" max="6395" width="5.109375" style="22" customWidth="1"/>
    <col min="6396" max="6396" width="6" style="22" customWidth="1"/>
    <col min="6397" max="6397" width="7.33203125" style="22" customWidth="1"/>
    <col min="6398" max="6398" width="4.109375" style="22" customWidth="1"/>
    <col min="6399" max="6399" width="3.6640625" style="22" customWidth="1"/>
    <col min="6400" max="6400" width="4.88671875" style="22" customWidth="1"/>
    <col min="6401" max="6647" width="11.44140625" style="22"/>
    <col min="6648" max="6648" width="5.109375" style="22" customWidth="1"/>
    <col min="6649" max="6650" width="5" style="22" customWidth="1"/>
    <col min="6651" max="6651" width="5.109375" style="22" customWidth="1"/>
    <col min="6652" max="6652" width="6" style="22" customWidth="1"/>
    <col min="6653" max="6653" width="7.33203125" style="22" customWidth="1"/>
    <col min="6654" max="6654" width="4.109375" style="22" customWidth="1"/>
    <col min="6655" max="6655" width="3.6640625" style="22" customWidth="1"/>
    <col min="6656" max="6656" width="4.88671875" style="22" customWidth="1"/>
    <col min="6657" max="6903" width="11.44140625" style="22"/>
    <col min="6904" max="6904" width="5.109375" style="22" customWidth="1"/>
    <col min="6905" max="6906" width="5" style="22" customWidth="1"/>
    <col min="6907" max="6907" width="5.109375" style="22" customWidth="1"/>
    <col min="6908" max="6908" width="6" style="22" customWidth="1"/>
    <col min="6909" max="6909" width="7.33203125" style="22" customWidth="1"/>
    <col min="6910" max="6910" width="4.109375" style="22" customWidth="1"/>
    <col min="6911" max="6911" width="3.6640625" style="22" customWidth="1"/>
    <col min="6912" max="6912" width="4.88671875" style="22" customWidth="1"/>
    <col min="6913" max="7159" width="11.44140625" style="22"/>
    <col min="7160" max="7160" width="5.109375" style="22" customWidth="1"/>
    <col min="7161" max="7162" width="5" style="22" customWidth="1"/>
    <col min="7163" max="7163" width="5.109375" style="22" customWidth="1"/>
    <col min="7164" max="7164" width="6" style="22" customWidth="1"/>
    <col min="7165" max="7165" width="7.33203125" style="22" customWidth="1"/>
    <col min="7166" max="7166" width="4.109375" style="22" customWidth="1"/>
    <col min="7167" max="7167" width="3.6640625" style="22" customWidth="1"/>
    <col min="7168" max="7168" width="4.88671875" style="22" customWidth="1"/>
    <col min="7169" max="7415" width="11.44140625" style="22"/>
    <col min="7416" max="7416" width="5.109375" style="22" customWidth="1"/>
    <col min="7417" max="7418" width="5" style="22" customWidth="1"/>
    <col min="7419" max="7419" width="5.109375" style="22" customWidth="1"/>
    <col min="7420" max="7420" width="6" style="22" customWidth="1"/>
    <col min="7421" max="7421" width="7.33203125" style="22" customWidth="1"/>
    <col min="7422" max="7422" width="4.109375" style="22" customWidth="1"/>
    <col min="7423" max="7423" width="3.6640625" style="22" customWidth="1"/>
    <col min="7424" max="7424" width="4.88671875" style="22" customWidth="1"/>
    <col min="7425" max="7671" width="11.44140625" style="22"/>
    <col min="7672" max="7672" width="5.109375" style="22" customWidth="1"/>
    <col min="7673" max="7674" width="5" style="22" customWidth="1"/>
    <col min="7675" max="7675" width="5.109375" style="22" customWidth="1"/>
    <col min="7676" max="7676" width="6" style="22" customWidth="1"/>
    <col min="7677" max="7677" width="7.33203125" style="22" customWidth="1"/>
    <col min="7678" max="7678" width="4.109375" style="22" customWidth="1"/>
    <col min="7679" max="7679" width="3.6640625" style="22" customWidth="1"/>
    <col min="7680" max="7680" width="4.88671875" style="22" customWidth="1"/>
    <col min="7681" max="7927" width="11.44140625" style="22"/>
    <col min="7928" max="7928" width="5.109375" style="22" customWidth="1"/>
    <col min="7929" max="7930" width="5" style="22" customWidth="1"/>
    <col min="7931" max="7931" width="5.109375" style="22" customWidth="1"/>
    <col min="7932" max="7932" width="6" style="22" customWidth="1"/>
    <col min="7933" max="7933" width="7.33203125" style="22" customWidth="1"/>
    <col min="7934" max="7934" width="4.109375" style="22" customWidth="1"/>
    <col min="7935" max="7935" width="3.6640625" style="22" customWidth="1"/>
    <col min="7936" max="7936" width="4.88671875" style="22" customWidth="1"/>
    <col min="7937" max="8183" width="11.44140625" style="22"/>
    <col min="8184" max="8184" width="5.109375" style="22" customWidth="1"/>
    <col min="8185" max="8186" width="5" style="22" customWidth="1"/>
    <col min="8187" max="8187" width="5.109375" style="22" customWidth="1"/>
    <col min="8188" max="8188" width="6" style="22" customWidth="1"/>
    <col min="8189" max="8189" width="7.33203125" style="22" customWidth="1"/>
    <col min="8190" max="8190" width="4.109375" style="22" customWidth="1"/>
    <col min="8191" max="8191" width="3.6640625" style="22" customWidth="1"/>
    <col min="8192" max="8192" width="4.88671875" style="22" customWidth="1"/>
    <col min="8193" max="8439" width="11.44140625" style="22"/>
    <col min="8440" max="8440" width="5.109375" style="22" customWidth="1"/>
    <col min="8441" max="8442" width="5" style="22" customWidth="1"/>
    <col min="8443" max="8443" width="5.109375" style="22" customWidth="1"/>
    <col min="8444" max="8444" width="6" style="22" customWidth="1"/>
    <col min="8445" max="8445" width="7.33203125" style="22" customWidth="1"/>
    <col min="8446" max="8446" width="4.109375" style="22" customWidth="1"/>
    <col min="8447" max="8447" width="3.6640625" style="22" customWidth="1"/>
    <col min="8448" max="8448" width="4.88671875" style="22" customWidth="1"/>
    <col min="8449" max="8695" width="11.44140625" style="22"/>
    <col min="8696" max="8696" width="5.109375" style="22" customWidth="1"/>
    <col min="8697" max="8698" width="5" style="22" customWidth="1"/>
    <col min="8699" max="8699" width="5.109375" style="22" customWidth="1"/>
    <col min="8700" max="8700" width="6" style="22" customWidth="1"/>
    <col min="8701" max="8701" width="7.33203125" style="22" customWidth="1"/>
    <col min="8702" max="8702" width="4.109375" style="22" customWidth="1"/>
    <col min="8703" max="8703" width="3.6640625" style="22" customWidth="1"/>
    <col min="8704" max="8704" width="4.88671875" style="22" customWidth="1"/>
    <col min="8705" max="8951" width="11.44140625" style="22"/>
    <col min="8952" max="8952" width="5.109375" style="22" customWidth="1"/>
    <col min="8953" max="8954" width="5" style="22" customWidth="1"/>
    <col min="8955" max="8955" width="5.109375" style="22" customWidth="1"/>
    <col min="8956" max="8956" width="6" style="22" customWidth="1"/>
    <col min="8957" max="8957" width="7.33203125" style="22" customWidth="1"/>
    <col min="8958" max="8958" width="4.109375" style="22" customWidth="1"/>
    <col min="8959" max="8959" width="3.6640625" style="22" customWidth="1"/>
    <col min="8960" max="8960" width="4.88671875" style="22" customWidth="1"/>
    <col min="8961" max="9207" width="11.44140625" style="22"/>
    <col min="9208" max="9208" width="5.109375" style="22" customWidth="1"/>
    <col min="9209" max="9210" width="5" style="22" customWidth="1"/>
    <col min="9211" max="9211" width="5.109375" style="22" customWidth="1"/>
    <col min="9212" max="9212" width="6" style="22" customWidth="1"/>
    <col min="9213" max="9213" width="7.33203125" style="22" customWidth="1"/>
    <col min="9214" max="9214" width="4.109375" style="22" customWidth="1"/>
    <col min="9215" max="9215" width="3.6640625" style="22" customWidth="1"/>
    <col min="9216" max="9216" width="4.88671875" style="22" customWidth="1"/>
    <col min="9217" max="9463" width="11.44140625" style="22"/>
    <col min="9464" max="9464" width="5.109375" style="22" customWidth="1"/>
    <col min="9465" max="9466" width="5" style="22" customWidth="1"/>
    <col min="9467" max="9467" width="5.109375" style="22" customWidth="1"/>
    <col min="9468" max="9468" width="6" style="22" customWidth="1"/>
    <col min="9469" max="9469" width="7.33203125" style="22" customWidth="1"/>
    <col min="9470" max="9470" width="4.109375" style="22" customWidth="1"/>
    <col min="9471" max="9471" width="3.6640625" style="22" customWidth="1"/>
    <col min="9472" max="9472" width="4.88671875" style="22" customWidth="1"/>
    <col min="9473" max="9719" width="11.44140625" style="22"/>
    <col min="9720" max="9720" width="5.109375" style="22" customWidth="1"/>
    <col min="9721" max="9722" width="5" style="22" customWidth="1"/>
    <col min="9723" max="9723" width="5.109375" style="22" customWidth="1"/>
    <col min="9724" max="9724" width="6" style="22" customWidth="1"/>
    <col min="9725" max="9725" width="7.33203125" style="22" customWidth="1"/>
    <col min="9726" max="9726" width="4.109375" style="22" customWidth="1"/>
    <col min="9727" max="9727" width="3.6640625" style="22" customWidth="1"/>
    <col min="9728" max="9728" width="4.88671875" style="22" customWidth="1"/>
    <col min="9729" max="9975" width="11.44140625" style="22"/>
    <col min="9976" max="9976" width="5.109375" style="22" customWidth="1"/>
    <col min="9977" max="9978" width="5" style="22" customWidth="1"/>
    <col min="9979" max="9979" width="5.109375" style="22" customWidth="1"/>
    <col min="9980" max="9980" width="6" style="22" customWidth="1"/>
    <col min="9981" max="9981" width="7.33203125" style="22" customWidth="1"/>
    <col min="9982" max="9982" width="4.109375" style="22" customWidth="1"/>
    <col min="9983" max="9983" width="3.6640625" style="22" customWidth="1"/>
    <col min="9984" max="9984" width="4.88671875" style="22" customWidth="1"/>
    <col min="9985" max="10231" width="11.44140625" style="22"/>
    <col min="10232" max="10232" width="5.109375" style="22" customWidth="1"/>
    <col min="10233" max="10234" width="5" style="22" customWidth="1"/>
    <col min="10235" max="10235" width="5.109375" style="22" customWidth="1"/>
    <col min="10236" max="10236" width="6" style="22" customWidth="1"/>
    <col min="10237" max="10237" width="7.33203125" style="22" customWidth="1"/>
    <col min="10238" max="10238" width="4.109375" style="22" customWidth="1"/>
    <col min="10239" max="10239" width="3.6640625" style="22" customWidth="1"/>
    <col min="10240" max="10240" width="4.88671875" style="22" customWidth="1"/>
    <col min="10241" max="10487" width="11.44140625" style="22"/>
    <col min="10488" max="10488" width="5.109375" style="22" customWidth="1"/>
    <col min="10489" max="10490" width="5" style="22" customWidth="1"/>
    <col min="10491" max="10491" width="5.109375" style="22" customWidth="1"/>
    <col min="10492" max="10492" width="6" style="22" customWidth="1"/>
    <col min="10493" max="10493" width="7.33203125" style="22" customWidth="1"/>
    <col min="10494" max="10494" width="4.109375" style="22" customWidth="1"/>
    <col min="10495" max="10495" width="3.6640625" style="22" customWidth="1"/>
    <col min="10496" max="10496" width="4.88671875" style="22" customWidth="1"/>
    <col min="10497" max="10743" width="11.44140625" style="22"/>
    <col min="10744" max="10744" width="5.109375" style="22" customWidth="1"/>
    <col min="10745" max="10746" width="5" style="22" customWidth="1"/>
    <col min="10747" max="10747" width="5.109375" style="22" customWidth="1"/>
    <col min="10748" max="10748" width="6" style="22" customWidth="1"/>
    <col min="10749" max="10749" width="7.33203125" style="22" customWidth="1"/>
    <col min="10750" max="10750" width="4.109375" style="22" customWidth="1"/>
    <col min="10751" max="10751" width="3.6640625" style="22" customWidth="1"/>
    <col min="10752" max="10752" width="4.88671875" style="22" customWidth="1"/>
    <col min="10753" max="10999" width="11.44140625" style="22"/>
    <col min="11000" max="11000" width="5.109375" style="22" customWidth="1"/>
    <col min="11001" max="11002" width="5" style="22" customWidth="1"/>
    <col min="11003" max="11003" width="5.109375" style="22" customWidth="1"/>
    <col min="11004" max="11004" width="6" style="22" customWidth="1"/>
    <col min="11005" max="11005" width="7.33203125" style="22" customWidth="1"/>
    <col min="11006" max="11006" width="4.109375" style="22" customWidth="1"/>
    <col min="11007" max="11007" width="3.6640625" style="22" customWidth="1"/>
    <col min="11008" max="11008" width="4.88671875" style="22" customWidth="1"/>
    <col min="11009" max="11255" width="11.44140625" style="22"/>
    <col min="11256" max="11256" width="5.109375" style="22" customWidth="1"/>
    <col min="11257" max="11258" width="5" style="22" customWidth="1"/>
    <col min="11259" max="11259" width="5.109375" style="22" customWidth="1"/>
    <col min="11260" max="11260" width="6" style="22" customWidth="1"/>
    <col min="11261" max="11261" width="7.33203125" style="22" customWidth="1"/>
    <col min="11262" max="11262" width="4.109375" style="22" customWidth="1"/>
    <col min="11263" max="11263" width="3.6640625" style="22" customWidth="1"/>
    <col min="11264" max="11264" width="4.88671875" style="22" customWidth="1"/>
    <col min="11265" max="11511" width="11.44140625" style="22"/>
    <col min="11512" max="11512" width="5.109375" style="22" customWidth="1"/>
    <col min="11513" max="11514" width="5" style="22" customWidth="1"/>
    <col min="11515" max="11515" width="5.109375" style="22" customWidth="1"/>
    <col min="11516" max="11516" width="6" style="22" customWidth="1"/>
    <col min="11517" max="11517" width="7.33203125" style="22" customWidth="1"/>
    <col min="11518" max="11518" width="4.109375" style="22" customWidth="1"/>
    <col min="11519" max="11519" width="3.6640625" style="22" customWidth="1"/>
    <col min="11520" max="11520" width="4.88671875" style="22" customWidth="1"/>
    <col min="11521" max="11767" width="11.44140625" style="22"/>
    <col min="11768" max="11768" width="5.109375" style="22" customWidth="1"/>
    <col min="11769" max="11770" width="5" style="22" customWidth="1"/>
    <col min="11771" max="11771" width="5.109375" style="22" customWidth="1"/>
    <col min="11772" max="11772" width="6" style="22" customWidth="1"/>
    <col min="11773" max="11773" width="7.33203125" style="22" customWidth="1"/>
    <col min="11774" max="11774" width="4.109375" style="22" customWidth="1"/>
    <col min="11775" max="11775" width="3.6640625" style="22" customWidth="1"/>
    <col min="11776" max="11776" width="4.88671875" style="22" customWidth="1"/>
    <col min="11777" max="12023" width="11.44140625" style="22"/>
    <col min="12024" max="12024" width="5.109375" style="22" customWidth="1"/>
    <col min="12025" max="12026" width="5" style="22" customWidth="1"/>
    <col min="12027" max="12027" width="5.109375" style="22" customWidth="1"/>
    <col min="12028" max="12028" width="6" style="22" customWidth="1"/>
    <col min="12029" max="12029" width="7.33203125" style="22" customWidth="1"/>
    <col min="12030" max="12030" width="4.109375" style="22" customWidth="1"/>
    <col min="12031" max="12031" width="3.6640625" style="22" customWidth="1"/>
    <col min="12032" max="12032" width="4.88671875" style="22" customWidth="1"/>
    <col min="12033" max="12279" width="11.44140625" style="22"/>
    <col min="12280" max="12280" width="5.109375" style="22" customWidth="1"/>
    <col min="12281" max="12282" width="5" style="22" customWidth="1"/>
    <col min="12283" max="12283" width="5.109375" style="22" customWidth="1"/>
    <col min="12284" max="12284" width="6" style="22" customWidth="1"/>
    <col min="12285" max="12285" width="7.33203125" style="22" customWidth="1"/>
    <col min="12286" max="12286" width="4.109375" style="22" customWidth="1"/>
    <col min="12287" max="12287" width="3.6640625" style="22" customWidth="1"/>
    <col min="12288" max="12288" width="4.88671875" style="22" customWidth="1"/>
    <col min="12289" max="12535" width="11.44140625" style="22"/>
    <col min="12536" max="12536" width="5.109375" style="22" customWidth="1"/>
    <col min="12537" max="12538" width="5" style="22" customWidth="1"/>
    <col min="12539" max="12539" width="5.109375" style="22" customWidth="1"/>
    <col min="12540" max="12540" width="6" style="22" customWidth="1"/>
    <col min="12541" max="12541" width="7.33203125" style="22" customWidth="1"/>
    <col min="12542" max="12542" width="4.109375" style="22" customWidth="1"/>
    <col min="12543" max="12543" width="3.6640625" style="22" customWidth="1"/>
    <col min="12544" max="12544" width="4.88671875" style="22" customWidth="1"/>
    <col min="12545" max="12791" width="11.44140625" style="22"/>
    <col min="12792" max="12792" width="5.109375" style="22" customWidth="1"/>
    <col min="12793" max="12794" width="5" style="22" customWidth="1"/>
    <col min="12795" max="12795" width="5.109375" style="22" customWidth="1"/>
    <col min="12796" max="12796" width="6" style="22" customWidth="1"/>
    <col min="12797" max="12797" width="7.33203125" style="22" customWidth="1"/>
    <col min="12798" max="12798" width="4.109375" style="22" customWidth="1"/>
    <col min="12799" max="12799" width="3.6640625" style="22" customWidth="1"/>
    <col min="12800" max="12800" width="4.88671875" style="22" customWidth="1"/>
    <col min="12801" max="13047" width="11.44140625" style="22"/>
    <col min="13048" max="13048" width="5.109375" style="22" customWidth="1"/>
    <col min="13049" max="13050" width="5" style="22" customWidth="1"/>
    <col min="13051" max="13051" width="5.109375" style="22" customWidth="1"/>
    <col min="13052" max="13052" width="6" style="22" customWidth="1"/>
    <col min="13053" max="13053" width="7.33203125" style="22" customWidth="1"/>
    <col min="13054" max="13054" width="4.109375" style="22" customWidth="1"/>
    <col min="13055" max="13055" width="3.6640625" style="22" customWidth="1"/>
    <col min="13056" max="13056" width="4.88671875" style="22" customWidth="1"/>
    <col min="13057" max="13303" width="11.44140625" style="22"/>
    <col min="13304" max="13304" width="5.109375" style="22" customWidth="1"/>
    <col min="13305" max="13306" width="5" style="22" customWidth="1"/>
    <col min="13307" max="13307" width="5.109375" style="22" customWidth="1"/>
    <col min="13308" max="13308" width="6" style="22" customWidth="1"/>
    <col min="13309" max="13309" width="7.33203125" style="22" customWidth="1"/>
    <col min="13310" max="13310" width="4.109375" style="22" customWidth="1"/>
    <col min="13311" max="13311" width="3.6640625" style="22" customWidth="1"/>
    <col min="13312" max="13312" width="4.88671875" style="22" customWidth="1"/>
    <col min="13313" max="13559" width="11.44140625" style="22"/>
    <col min="13560" max="13560" width="5.109375" style="22" customWidth="1"/>
    <col min="13561" max="13562" width="5" style="22" customWidth="1"/>
    <col min="13563" max="13563" width="5.109375" style="22" customWidth="1"/>
    <col min="13564" max="13564" width="6" style="22" customWidth="1"/>
    <col min="13565" max="13565" width="7.33203125" style="22" customWidth="1"/>
    <col min="13566" max="13566" width="4.109375" style="22" customWidth="1"/>
    <col min="13567" max="13567" width="3.6640625" style="22" customWidth="1"/>
    <col min="13568" max="13568" width="4.88671875" style="22" customWidth="1"/>
    <col min="13569" max="13815" width="11.44140625" style="22"/>
    <col min="13816" max="13816" width="5.109375" style="22" customWidth="1"/>
    <col min="13817" max="13818" width="5" style="22" customWidth="1"/>
    <col min="13819" max="13819" width="5.109375" style="22" customWidth="1"/>
    <col min="13820" max="13820" width="6" style="22" customWidth="1"/>
    <col min="13821" max="13821" width="7.33203125" style="22" customWidth="1"/>
    <col min="13822" max="13822" width="4.109375" style="22" customWidth="1"/>
    <col min="13823" max="13823" width="3.6640625" style="22" customWidth="1"/>
    <col min="13824" max="13824" width="4.88671875" style="22" customWidth="1"/>
    <col min="13825" max="14071" width="11.44140625" style="22"/>
    <col min="14072" max="14072" width="5.109375" style="22" customWidth="1"/>
    <col min="14073" max="14074" width="5" style="22" customWidth="1"/>
    <col min="14075" max="14075" width="5.109375" style="22" customWidth="1"/>
    <col min="14076" max="14076" width="6" style="22" customWidth="1"/>
    <col min="14077" max="14077" width="7.33203125" style="22" customWidth="1"/>
    <col min="14078" max="14078" width="4.109375" style="22" customWidth="1"/>
    <col min="14079" max="14079" width="3.6640625" style="22" customWidth="1"/>
    <col min="14080" max="14080" width="4.88671875" style="22" customWidth="1"/>
    <col min="14081" max="14327" width="11.44140625" style="22"/>
    <col min="14328" max="14328" width="5.109375" style="22" customWidth="1"/>
    <col min="14329" max="14330" width="5" style="22" customWidth="1"/>
    <col min="14331" max="14331" width="5.109375" style="22" customWidth="1"/>
    <col min="14332" max="14332" width="6" style="22" customWidth="1"/>
    <col min="14333" max="14333" width="7.33203125" style="22" customWidth="1"/>
    <col min="14334" max="14334" width="4.109375" style="22" customWidth="1"/>
    <col min="14335" max="14335" width="3.6640625" style="22" customWidth="1"/>
    <col min="14336" max="14336" width="4.88671875" style="22" customWidth="1"/>
    <col min="14337" max="14583" width="11.44140625" style="22"/>
    <col min="14584" max="14584" width="5.109375" style="22" customWidth="1"/>
    <col min="14585" max="14586" width="5" style="22" customWidth="1"/>
    <col min="14587" max="14587" width="5.109375" style="22" customWidth="1"/>
    <col min="14588" max="14588" width="6" style="22" customWidth="1"/>
    <col min="14589" max="14589" width="7.33203125" style="22" customWidth="1"/>
    <col min="14590" max="14590" width="4.109375" style="22" customWidth="1"/>
    <col min="14591" max="14591" width="3.6640625" style="22" customWidth="1"/>
    <col min="14592" max="14592" width="4.88671875" style="22" customWidth="1"/>
    <col min="14593" max="14839" width="11.44140625" style="22"/>
    <col min="14840" max="14840" width="5.109375" style="22" customWidth="1"/>
    <col min="14841" max="14842" width="5" style="22" customWidth="1"/>
    <col min="14843" max="14843" width="5.109375" style="22" customWidth="1"/>
    <col min="14844" max="14844" width="6" style="22" customWidth="1"/>
    <col min="14845" max="14845" width="7.33203125" style="22" customWidth="1"/>
    <col min="14846" max="14846" width="4.109375" style="22" customWidth="1"/>
    <col min="14847" max="14847" width="3.6640625" style="22" customWidth="1"/>
    <col min="14848" max="14848" width="4.88671875" style="22" customWidth="1"/>
    <col min="14849" max="15095" width="11.44140625" style="22"/>
    <col min="15096" max="15096" width="5.109375" style="22" customWidth="1"/>
    <col min="15097" max="15098" width="5" style="22" customWidth="1"/>
    <col min="15099" max="15099" width="5.109375" style="22" customWidth="1"/>
    <col min="15100" max="15100" width="6" style="22" customWidth="1"/>
    <col min="15101" max="15101" width="7.33203125" style="22" customWidth="1"/>
    <col min="15102" max="15102" width="4.109375" style="22" customWidth="1"/>
    <col min="15103" max="15103" width="3.6640625" style="22" customWidth="1"/>
    <col min="15104" max="15104" width="4.88671875" style="22" customWidth="1"/>
    <col min="15105" max="15351" width="11.44140625" style="22"/>
    <col min="15352" max="15352" width="5.109375" style="22" customWidth="1"/>
    <col min="15353" max="15354" width="5" style="22" customWidth="1"/>
    <col min="15355" max="15355" width="5.109375" style="22" customWidth="1"/>
    <col min="15356" max="15356" width="6" style="22" customWidth="1"/>
    <col min="15357" max="15357" width="7.33203125" style="22" customWidth="1"/>
    <col min="15358" max="15358" width="4.109375" style="22" customWidth="1"/>
    <col min="15359" max="15359" width="3.6640625" style="22" customWidth="1"/>
    <col min="15360" max="15360" width="4.88671875" style="22" customWidth="1"/>
    <col min="15361" max="15607" width="11.44140625" style="22"/>
    <col min="15608" max="15608" width="5.109375" style="22" customWidth="1"/>
    <col min="15609" max="15610" width="5" style="22" customWidth="1"/>
    <col min="15611" max="15611" width="5.109375" style="22" customWidth="1"/>
    <col min="15612" max="15612" width="6" style="22" customWidth="1"/>
    <col min="15613" max="15613" width="7.33203125" style="22" customWidth="1"/>
    <col min="15614" max="15614" width="4.109375" style="22" customWidth="1"/>
    <col min="15615" max="15615" width="3.6640625" style="22" customWidth="1"/>
    <col min="15616" max="15616" width="4.88671875" style="22" customWidth="1"/>
    <col min="15617" max="15863" width="11.44140625" style="22"/>
    <col min="15864" max="15864" width="5.109375" style="22" customWidth="1"/>
    <col min="15865" max="15866" width="5" style="22" customWidth="1"/>
    <col min="15867" max="15867" width="5.109375" style="22" customWidth="1"/>
    <col min="15868" max="15868" width="6" style="22" customWidth="1"/>
    <col min="15869" max="15869" width="7.33203125" style="22" customWidth="1"/>
    <col min="15870" max="15870" width="4.109375" style="22" customWidth="1"/>
    <col min="15871" max="15871" width="3.6640625" style="22" customWidth="1"/>
    <col min="15872" max="15872" width="4.88671875" style="22" customWidth="1"/>
    <col min="15873" max="16119" width="11.44140625" style="22"/>
    <col min="16120" max="16120" width="5.109375" style="22" customWidth="1"/>
    <col min="16121" max="16122" width="5" style="22" customWidth="1"/>
    <col min="16123" max="16123" width="5.109375" style="22" customWidth="1"/>
    <col min="16124" max="16124" width="6" style="22" customWidth="1"/>
    <col min="16125" max="16125" width="7.33203125" style="22" customWidth="1"/>
    <col min="16126" max="16126" width="4.109375" style="22" customWidth="1"/>
    <col min="16127" max="16127" width="3.6640625" style="22" customWidth="1"/>
    <col min="16128" max="16128" width="4.88671875" style="22" customWidth="1"/>
    <col min="16129" max="16384" width="11.44140625" style="22"/>
  </cols>
  <sheetData>
    <row r="2" spans="1:13" ht="17.850000000000001" x14ac:dyDescent="0.35">
      <c r="A2" s="90" t="s">
        <v>92</v>
      </c>
    </row>
    <row r="4" spans="1:13" ht="18.45" x14ac:dyDescent="0.45">
      <c r="A4" s="56">
        <v>4</v>
      </c>
      <c r="B4" s="57" t="s">
        <v>100</v>
      </c>
      <c r="C4" s="58" t="s">
        <v>105</v>
      </c>
      <c r="D4" s="56">
        <v>3</v>
      </c>
      <c r="E4" s="57" t="s">
        <v>101</v>
      </c>
      <c r="F4" s="58" t="s">
        <v>106</v>
      </c>
      <c r="G4" s="56">
        <v>7</v>
      </c>
      <c r="H4" s="57" t="s">
        <v>102</v>
      </c>
      <c r="I4" s="58" t="s">
        <v>105</v>
      </c>
      <c r="J4" s="56">
        <v>1</v>
      </c>
      <c r="K4" s="57" t="s">
        <v>103</v>
      </c>
      <c r="L4" s="25" t="s">
        <v>104</v>
      </c>
      <c r="M4" s="36">
        <v>2</v>
      </c>
    </row>
    <row r="5" spans="1:13" ht="18.45" x14ac:dyDescent="0.45">
      <c r="A5" s="56">
        <v>1</v>
      </c>
      <c r="B5" s="57" t="s">
        <v>100</v>
      </c>
      <c r="C5" s="58" t="s">
        <v>105</v>
      </c>
      <c r="D5" s="56">
        <v>1</v>
      </c>
      <c r="E5" s="57" t="s">
        <v>101</v>
      </c>
      <c r="F5" s="58" t="s">
        <v>105</v>
      </c>
      <c r="G5" s="56">
        <v>2</v>
      </c>
      <c r="H5" s="57" t="s">
        <v>102</v>
      </c>
      <c r="I5" s="58" t="s">
        <v>106</v>
      </c>
      <c r="J5" s="56">
        <v>3</v>
      </c>
      <c r="K5" s="57" t="s">
        <v>103</v>
      </c>
      <c r="L5" s="25" t="s">
        <v>104</v>
      </c>
      <c r="M5" s="36">
        <v>1</v>
      </c>
    </row>
    <row r="6" spans="1:13" ht="18.45" x14ac:dyDescent="0.45">
      <c r="A6" s="56">
        <v>-2</v>
      </c>
      <c r="B6" s="57" t="s">
        <v>100</v>
      </c>
      <c r="C6" s="58" t="s">
        <v>105</v>
      </c>
      <c r="D6" s="56">
        <v>2</v>
      </c>
      <c r="E6" s="57" t="s">
        <v>101</v>
      </c>
      <c r="F6" s="58" t="s">
        <v>106</v>
      </c>
      <c r="G6" s="56">
        <v>3</v>
      </c>
      <c r="H6" s="57" t="s">
        <v>102</v>
      </c>
      <c r="I6" s="58" t="s">
        <v>106</v>
      </c>
      <c r="J6" s="56">
        <v>2</v>
      </c>
      <c r="K6" s="57" t="s">
        <v>103</v>
      </c>
      <c r="L6" s="25" t="s">
        <v>104</v>
      </c>
      <c r="M6" s="36">
        <v>0</v>
      </c>
    </row>
    <row r="7" spans="1:13" ht="18.45" x14ac:dyDescent="0.45">
      <c r="A7" s="56">
        <v>3</v>
      </c>
      <c r="B7" s="57" t="s">
        <v>100</v>
      </c>
      <c r="C7" s="58" t="s">
        <v>106</v>
      </c>
      <c r="D7" s="56">
        <v>4</v>
      </c>
      <c r="E7" s="57" t="s">
        <v>101</v>
      </c>
      <c r="F7" s="58" t="s">
        <v>105</v>
      </c>
      <c r="G7" s="56">
        <v>6</v>
      </c>
      <c r="H7" s="57" t="s">
        <v>102</v>
      </c>
      <c r="I7" s="58" t="s">
        <v>105</v>
      </c>
      <c r="J7" s="56">
        <v>4</v>
      </c>
      <c r="K7" s="57" t="s">
        <v>103</v>
      </c>
      <c r="L7" s="25" t="s">
        <v>104</v>
      </c>
      <c r="M7" s="36">
        <v>6</v>
      </c>
    </row>
    <row r="9" spans="1:13" x14ac:dyDescent="0.35">
      <c r="A9" s="250" t="s">
        <v>94</v>
      </c>
      <c r="B9" s="250"/>
      <c r="C9" s="250"/>
      <c r="D9" s="250"/>
      <c r="F9" s="36">
        <v>2</v>
      </c>
      <c r="G9" s="36">
        <f>A10*G16+B10*G17+C10*G18+D10*G19</f>
        <v>2.0000000000000249</v>
      </c>
    </row>
    <row r="10" spans="1:13" x14ac:dyDescent="0.35">
      <c r="A10" s="36">
        <v>4</v>
      </c>
      <c r="B10" s="36">
        <v>3</v>
      </c>
      <c r="C10" s="36">
        <v>-7</v>
      </c>
      <c r="D10" s="36">
        <v>1</v>
      </c>
      <c r="E10" s="34"/>
      <c r="F10" s="36">
        <v>1</v>
      </c>
      <c r="G10" s="36">
        <f>A11*G16+B11*G17+C11*G18+D11*G19</f>
        <v>1</v>
      </c>
    </row>
    <row r="11" spans="1:13" x14ac:dyDescent="0.35">
      <c r="A11" s="36">
        <v>1</v>
      </c>
      <c r="B11" s="36">
        <v>1</v>
      </c>
      <c r="C11" s="36">
        <v>2</v>
      </c>
      <c r="D11" s="36">
        <v>-3</v>
      </c>
      <c r="E11" s="34"/>
      <c r="F11" s="36">
        <v>0</v>
      </c>
      <c r="G11" s="36">
        <f>A12*G16+B12*G17+C12*G18+D12*G19</f>
        <v>0</v>
      </c>
    </row>
    <row r="12" spans="1:13" x14ac:dyDescent="0.35">
      <c r="A12" s="36">
        <v>-2</v>
      </c>
      <c r="B12" s="36">
        <v>2</v>
      </c>
      <c r="C12" s="36">
        <v>-3</v>
      </c>
      <c r="D12" s="36">
        <v>-2</v>
      </c>
      <c r="E12" s="34"/>
      <c r="F12" s="36">
        <v>6</v>
      </c>
      <c r="G12" s="36">
        <f>A13*G16+B13*G17+C13*G18+D13*G19</f>
        <v>5.9999999999999574</v>
      </c>
    </row>
    <row r="13" spans="1:13" x14ac:dyDescent="0.35">
      <c r="A13" s="36">
        <v>3</v>
      </c>
      <c r="B13" s="36">
        <v>-4</v>
      </c>
      <c r="C13" s="36">
        <v>6</v>
      </c>
      <c r="D13" s="36">
        <v>4</v>
      </c>
      <c r="E13" s="34"/>
    </row>
    <row r="14" spans="1:13" x14ac:dyDescent="0.35">
      <c r="A14" s="251" t="s">
        <v>95</v>
      </c>
      <c r="B14" s="251"/>
      <c r="C14" s="252"/>
      <c r="D14" s="139">
        <f>MDETERM(A10:D13)</f>
        <v>-18.000000000000085</v>
      </c>
      <c r="E14" s="34"/>
      <c r="F14" s="34"/>
      <c r="G14" s="34"/>
      <c r="H14" s="55"/>
    </row>
    <row r="16" spans="1:13" x14ac:dyDescent="0.35">
      <c r="A16" s="250" t="s">
        <v>93</v>
      </c>
      <c r="B16" s="250"/>
      <c r="C16" s="250"/>
      <c r="D16" s="250"/>
      <c r="E16" s="34"/>
      <c r="F16" s="36" t="s">
        <v>96</v>
      </c>
      <c r="G16" s="140">
        <f t="array" ref="G16:G19">MMULT(A17:D20,F9:F12)</f>
        <v>-5.9999999999999689</v>
      </c>
    </row>
    <row r="17" spans="1:7" x14ac:dyDescent="0.35">
      <c r="A17" s="135">
        <f t="array" ref="A17:D20">MINVERSE(A10:D13)</f>
        <v>5.9674487573602164E-16</v>
      </c>
      <c r="B17" s="135">
        <v>6.6613381477509392E-16</v>
      </c>
      <c r="C17" s="135">
        <v>-1.9999999999999907</v>
      </c>
      <c r="D17" s="135">
        <v>-0.99999999999999512</v>
      </c>
      <c r="E17" s="34"/>
      <c r="F17" s="36" t="s">
        <v>97</v>
      </c>
      <c r="G17" s="140">
        <v>38.055555555555379</v>
      </c>
    </row>
    <row r="18" spans="1:7" x14ac:dyDescent="0.35">
      <c r="A18" s="135">
        <v>0.72222222222221888</v>
      </c>
      <c r="B18" s="135">
        <v>0.94444444444444031</v>
      </c>
      <c r="C18" s="135">
        <v>10.833333333333281</v>
      </c>
      <c r="D18" s="135">
        <v>5.9444444444444162</v>
      </c>
      <c r="E18" s="34"/>
      <c r="F18" s="36" t="s">
        <v>98</v>
      </c>
      <c r="G18" s="140">
        <v>15.555555555555483</v>
      </c>
    </row>
    <row r="19" spans="1:7" x14ac:dyDescent="0.35">
      <c r="A19" s="135">
        <v>0.22222222222222091</v>
      </c>
      <c r="B19" s="135">
        <v>0.44444444444444275</v>
      </c>
      <c r="C19" s="135">
        <v>4.3333333333333126</v>
      </c>
      <c r="D19" s="135">
        <v>2.4444444444444331</v>
      </c>
      <c r="E19" s="34"/>
      <c r="F19" s="36" t="s">
        <v>99</v>
      </c>
      <c r="G19" s="140">
        <v>20.722222222222126</v>
      </c>
    </row>
    <row r="20" spans="1:7" ht="15.7" customHeight="1" x14ac:dyDescent="0.35">
      <c r="A20" s="135">
        <v>0.38888888888888712</v>
      </c>
      <c r="B20" s="135">
        <v>0.27777777777777546</v>
      </c>
      <c r="C20" s="135">
        <v>5.8333333333333055</v>
      </c>
      <c r="D20" s="135">
        <v>3.2777777777777626</v>
      </c>
    </row>
  </sheetData>
  <mergeCells count="3">
    <mergeCell ref="A9:D9"/>
    <mergeCell ref="A16:D16"/>
    <mergeCell ref="A14:C14"/>
  </mergeCells>
  <printOptions heading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tabColor theme="0"/>
  </sheetPr>
  <dimension ref="A2:Y9"/>
  <sheetViews>
    <sheetView workbookViewId="0">
      <selection activeCell="B12" sqref="B12"/>
    </sheetView>
  </sheetViews>
  <sheetFormatPr baseColWidth="10" defaultColWidth="11.44140625" defaultRowHeight="16.149999999999999" x14ac:dyDescent="0.35"/>
  <cols>
    <col min="1" max="1" width="18.44140625" style="22" customWidth="1"/>
    <col min="2" max="2" width="12.44140625" style="22" customWidth="1"/>
    <col min="3" max="3" width="12.6640625" style="22" customWidth="1"/>
    <col min="4" max="4" width="12.5546875" style="22" customWidth="1"/>
    <col min="5" max="5" width="16.33203125" style="22" customWidth="1"/>
    <col min="6" max="6" width="15.6640625" style="22" customWidth="1"/>
    <col min="7" max="7" width="16" style="22" customWidth="1"/>
    <col min="8" max="16384" width="11.44140625" style="22"/>
  </cols>
  <sheetData>
    <row r="2" spans="1:25" ht="17.850000000000001" x14ac:dyDescent="0.35">
      <c r="A2" s="32" t="s">
        <v>21</v>
      </c>
      <c r="B2" s="23"/>
      <c r="C2" s="23"/>
      <c r="D2" s="43">
        <v>2017</v>
      </c>
      <c r="E2" s="23"/>
      <c r="F2" s="23"/>
      <c r="G2" s="23"/>
      <c r="H2" s="23"/>
      <c r="I2" s="23"/>
      <c r="J2" s="23"/>
      <c r="K2" s="23"/>
      <c r="L2" s="23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4" spans="1:25" x14ac:dyDescent="0.35">
      <c r="A4" s="26" t="s">
        <v>22</v>
      </c>
      <c r="B4" s="141" t="s">
        <v>23</v>
      </c>
      <c r="C4" s="141" t="s">
        <v>24</v>
      </c>
      <c r="D4" s="141" t="s">
        <v>25</v>
      </c>
      <c r="E4" s="141" t="s">
        <v>26</v>
      </c>
      <c r="F4" s="141" t="s">
        <v>27</v>
      </c>
      <c r="G4" s="141" t="s">
        <v>28</v>
      </c>
    </row>
    <row r="5" spans="1:25" x14ac:dyDescent="0.35">
      <c r="A5" s="22" t="s">
        <v>29</v>
      </c>
      <c r="B5" s="138">
        <v>2000000</v>
      </c>
      <c r="C5" s="138">
        <f>B5*0.62</f>
        <v>1240000</v>
      </c>
      <c r="D5" s="138">
        <f>B5-C5</f>
        <v>760000</v>
      </c>
      <c r="E5" s="142">
        <f t="shared" ref="E5:G8" si="0">B5/B$9</f>
        <v>0.29629629629629628</v>
      </c>
      <c r="F5" s="142">
        <f t="shared" si="0"/>
        <v>0.2857142857142857</v>
      </c>
      <c r="G5" s="142">
        <f t="shared" si="0"/>
        <v>0.31535269709543567</v>
      </c>
    </row>
    <row r="6" spans="1:25" x14ac:dyDescent="0.35">
      <c r="A6" s="22" t="s">
        <v>30</v>
      </c>
      <c r="B6" s="138">
        <v>3000000</v>
      </c>
      <c r="C6" s="138">
        <v>1900000</v>
      </c>
      <c r="D6" s="138">
        <f>B6-C6</f>
        <v>1100000</v>
      </c>
      <c r="E6" s="142">
        <f t="shared" si="0"/>
        <v>0.44444444444444442</v>
      </c>
      <c r="F6" s="142">
        <f t="shared" si="0"/>
        <v>0.43778801843317972</v>
      </c>
      <c r="G6" s="142">
        <f t="shared" si="0"/>
        <v>0.45643153526970953</v>
      </c>
    </row>
    <row r="7" spans="1:25" x14ac:dyDescent="0.35">
      <c r="A7" s="22" t="s">
        <v>31</v>
      </c>
      <c r="B7" s="138">
        <v>1500000</v>
      </c>
      <c r="C7" s="138">
        <f>B7*0.7</f>
        <v>1050000</v>
      </c>
      <c r="D7" s="138">
        <f>B7-C7</f>
        <v>450000</v>
      </c>
      <c r="E7" s="142">
        <f t="shared" si="0"/>
        <v>0.22222222222222221</v>
      </c>
      <c r="F7" s="142">
        <f t="shared" si="0"/>
        <v>0.24193548387096775</v>
      </c>
      <c r="G7" s="142">
        <f t="shared" si="0"/>
        <v>0.18672199170124482</v>
      </c>
    </row>
    <row r="8" spans="1:25" x14ac:dyDescent="0.35">
      <c r="A8" s="27" t="s">
        <v>32</v>
      </c>
      <c r="B8" s="143">
        <v>250000</v>
      </c>
      <c r="C8" s="143">
        <f>B8*0.6</f>
        <v>150000</v>
      </c>
      <c r="D8" s="143">
        <f>B8-C8</f>
        <v>100000</v>
      </c>
      <c r="E8" s="144">
        <f t="shared" si="0"/>
        <v>3.7037037037037035E-2</v>
      </c>
      <c r="F8" s="144">
        <f t="shared" si="0"/>
        <v>3.4562211981566823E-2</v>
      </c>
      <c r="G8" s="144">
        <f t="shared" si="0"/>
        <v>4.1493775933609957E-2</v>
      </c>
    </row>
    <row r="9" spans="1:25" x14ac:dyDescent="0.35">
      <c r="A9" s="28" t="s">
        <v>20</v>
      </c>
      <c r="B9" s="138">
        <f>SUM(B5:B8)</f>
        <v>6750000</v>
      </c>
      <c r="C9" s="138">
        <f>SUM(C5:C8)</f>
        <v>4340000</v>
      </c>
      <c r="D9" s="138">
        <f>SUM(D5:D8)</f>
        <v>2410000</v>
      </c>
      <c r="E9" s="145"/>
      <c r="F9" s="138"/>
      <c r="G9" s="138"/>
    </row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>
    <oddHeader>&amp;A</oddHeader>
    <oddFooter>Seite &amp;P</oddFooter>
  </headerFooter>
  <cellWatches>
    <cellWatch r="F5"/>
    <cellWatch r="G5"/>
  </cellWatch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2:Y14"/>
  <sheetViews>
    <sheetView workbookViewId="0">
      <selection activeCell="F13" sqref="F13"/>
    </sheetView>
  </sheetViews>
  <sheetFormatPr baseColWidth="10" defaultColWidth="11.44140625" defaultRowHeight="16.149999999999999" x14ac:dyDescent="0.35"/>
  <cols>
    <col min="1" max="1" width="19" style="4" customWidth="1"/>
    <col min="2" max="2" width="16.44140625" style="4" customWidth="1"/>
    <col min="3" max="4" width="11.44140625" style="4"/>
    <col min="5" max="5" width="11.88671875" style="4" bestFit="1" customWidth="1"/>
    <col min="6" max="16384" width="11.44140625" style="4"/>
  </cols>
  <sheetData>
    <row r="2" spans="1:25" ht="17.850000000000001" x14ac:dyDescent="0.35">
      <c r="A2" s="91" t="s">
        <v>14</v>
      </c>
      <c r="C2" s="2"/>
      <c r="D2" s="1"/>
      <c r="E2" s="1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4" spans="1:25" x14ac:dyDescent="0.35">
      <c r="A4" s="5" t="s">
        <v>0</v>
      </c>
      <c r="B4" s="147" t="s">
        <v>1</v>
      </c>
      <c r="C4" s="147" t="s">
        <v>2</v>
      </c>
      <c r="E4" s="6"/>
    </row>
    <row r="5" spans="1:25" x14ac:dyDescent="0.35">
      <c r="B5" s="146"/>
      <c r="C5" s="146"/>
    </row>
    <row r="6" spans="1:25" x14ac:dyDescent="0.35">
      <c r="A6" s="16" t="s">
        <v>3</v>
      </c>
      <c r="B6" s="12">
        <f>12.13*12.6</f>
        <v>152.83799999999999</v>
      </c>
      <c r="C6" s="13">
        <f>ROUND(B6,2)</f>
        <v>152.84</v>
      </c>
      <c r="D6" s="11" t="s">
        <v>15</v>
      </c>
      <c r="E6" s="14">
        <f>17*B10</f>
        <v>10598.709499999999</v>
      </c>
    </row>
    <row r="7" spans="1:25" x14ac:dyDescent="0.35">
      <c r="A7" s="16" t="s">
        <v>5</v>
      </c>
      <c r="B7" s="12">
        <f>13.87*32.77</f>
        <v>454.51990000000001</v>
      </c>
      <c r="C7" s="13">
        <f>ROUND(B7,2)</f>
        <v>454.52</v>
      </c>
      <c r="D7" s="11" t="s">
        <v>4</v>
      </c>
      <c r="E7" s="15">
        <f>17*C10</f>
        <v>10598.82</v>
      </c>
    </row>
    <row r="8" spans="1:25" x14ac:dyDescent="0.35">
      <c r="A8" s="16" t="s">
        <v>6</v>
      </c>
      <c r="B8" s="12">
        <f>3.66*2.66</f>
        <v>9.7356000000000016</v>
      </c>
      <c r="C8" s="13">
        <f>ROUND(B8,2)</f>
        <v>9.74</v>
      </c>
    </row>
    <row r="9" spans="1:25" x14ac:dyDescent="0.35">
      <c r="A9" s="16" t="s">
        <v>7</v>
      </c>
      <c r="B9" s="12">
        <f>2.12*3</f>
        <v>6.36</v>
      </c>
      <c r="C9" s="12">
        <f>ROUND(B9,2)</f>
        <v>6.36</v>
      </c>
      <c r="D9" s="8"/>
    </row>
    <row r="10" spans="1:25" x14ac:dyDescent="0.35">
      <c r="A10" s="16" t="s">
        <v>16</v>
      </c>
      <c r="B10" s="12">
        <f>SUM(B6:B9)</f>
        <v>623.45349999999996</v>
      </c>
      <c r="C10" s="13">
        <f>SUM(C6:C9)</f>
        <v>623.46</v>
      </c>
      <c r="D10" s="8"/>
    </row>
    <row r="11" spans="1:25" x14ac:dyDescent="0.35">
      <c r="D11" s="8"/>
    </row>
    <row r="12" spans="1:25" x14ac:dyDescent="0.35">
      <c r="B12" s="9"/>
    </row>
    <row r="14" spans="1:25" x14ac:dyDescent="0.35">
      <c r="D14" s="10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r:id="rId1"/>
  <headerFooter alignWithMargins="0">
    <oddHeader>&amp;A</oddHeader>
    <oddFooter>Seite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/>
  <dimension ref="A2:Y7"/>
  <sheetViews>
    <sheetView workbookViewId="0">
      <selection activeCell="H18" sqref="H18"/>
    </sheetView>
  </sheetViews>
  <sheetFormatPr baseColWidth="10" defaultColWidth="11.44140625" defaultRowHeight="16.149999999999999" x14ac:dyDescent="0.35"/>
  <cols>
    <col min="1" max="1" width="26.88671875" style="4" customWidth="1"/>
    <col min="2" max="2" width="11.44140625" style="4"/>
    <col min="3" max="3" width="8.33203125" style="4" bestFit="1" customWidth="1"/>
    <col min="4" max="4" width="11.44140625" style="4"/>
    <col min="5" max="5" width="13.109375" style="4" customWidth="1"/>
    <col min="6" max="16384" width="11.44140625" style="4"/>
  </cols>
  <sheetData>
    <row r="2" spans="1:25" ht="17.850000000000001" x14ac:dyDescent="0.35">
      <c r="A2" s="91" t="s">
        <v>8</v>
      </c>
      <c r="B2" s="2"/>
      <c r="C2" s="2"/>
      <c r="D2" s="2"/>
      <c r="E2" s="2"/>
      <c r="F2" s="2"/>
      <c r="G2" s="2"/>
      <c r="H2" s="2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4" spans="1:25" ht="18" customHeight="1" x14ac:dyDescent="0.35">
      <c r="A4" s="18" t="s">
        <v>17</v>
      </c>
      <c r="B4" s="17">
        <v>120</v>
      </c>
      <c r="C4" s="7" t="b">
        <f>B4&gt;80</f>
        <v>1</v>
      </c>
      <c r="D4" s="253" t="s">
        <v>9</v>
      </c>
      <c r="E4" s="254"/>
    </row>
    <row r="5" spans="1:25" ht="18" customHeight="1" x14ac:dyDescent="0.35">
      <c r="A5" s="18" t="s">
        <v>10</v>
      </c>
      <c r="B5" s="17">
        <v>40</v>
      </c>
      <c r="C5" s="7" t="b">
        <f>B5&gt;5</f>
        <v>1</v>
      </c>
      <c r="D5" s="253" t="s">
        <v>11</v>
      </c>
      <c r="E5" s="254"/>
    </row>
    <row r="6" spans="1:25" ht="18" customHeight="1" x14ac:dyDescent="0.35">
      <c r="A6" s="18" t="s">
        <v>12</v>
      </c>
      <c r="B6" s="17">
        <v>3</v>
      </c>
      <c r="C6" s="7" t="b">
        <f>B6&gt;0.5</f>
        <v>1</v>
      </c>
      <c r="D6" s="253" t="s">
        <v>13</v>
      </c>
      <c r="E6" s="254"/>
    </row>
    <row r="7" spans="1:25" ht="19.45" customHeight="1" x14ac:dyDescent="0.35">
      <c r="A7" s="8"/>
      <c r="B7" s="19"/>
      <c r="C7" s="20">
        <f>C4+C5+C6</f>
        <v>3</v>
      </c>
      <c r="D7" s="255" t="str">
        <f>IF(C7&gt;1,"Hochgradig gefährdet",IF(C7=1,"gefährdet",""))</f>
        <v>Hochgradig gefährdet</v>
      </c>
      <c r="E7" s="256"/>
    </row>
  </sheetData>
  <mergeCells count="4">
    <mergeCell ref="D4:E4"/>
    <mergeCell ref="D5:E5"/>
    <mergeCell ref="D6:E6"/>
    <mergeCell ref="D7:E7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/>
  <dimension ref="A1:R18"/>
  <sheetViews>
    <sheetView workbookViewId="0">
      <selection activeCell="B2" sqref="B2"/>
    </sheetView>
  </sheetViews>
  <sheetFormatPr baseColWidth="10" defaultColWidth="11.44140625" defaultRowHeight="16.149999999999999" x14ac:dyDescent="0.35"/>
  <cols>
    <col min="1" max="1" width="11.44140625" style="22"/>
    <col min="2" max="2" width="12.44140625" style="22" bestFit="1" customWidth="1"/>
    <col min="3" max="3" width="11.77734375" style="22" customWidth="1"/>
    <col min="4" max="4" width="11" style="22" customWidth="1"/>
    <col min="5" max="16384" width="11.44140625" style="22"/>
  </cols>
  <sheetData>
    <row r="1" spans="1:18" ht="17.850000000000001" x14ac:dyDescent="0.35">
      <c r="A1" s="32" t="s">
        <v>202</v>
      </c>
      <c r="B1" s="31"/>
      <c r="C1" s="31"/>
      <c r="D1" s="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x14ac:dyDescent="0.35">
      <c r="A2" s="180" t="s">
        <v>203</v>
      </c>
      <c r="B2" s="179">
        <f>[14]Kurse!$B$4</f>
        <v>1.1399999999999999</v>
      </c>
      <c r="C2" s="181" t="s">
        <v>204</v>
      </c>
      <c r="D2" s="179">
        <f>[14]Kurse!$B$5</f>
        <v>0.9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7" thickBot="1" x14ac:dyDescent="0.4">
      <c r="A3" s="31"/>
      <c r="B3" s="31"/>
      <c r="C3" s="31"/>
      <c r="D3" s="31"/>
    </row>
    <row r="4" spans="1:18" x14ac:dyDescent="0.35">
      <c r="A4" s="182"/>
      <c r="B4" s="183" t="s">
        <v>33</v>
      </c>
      <c r="C4" s="183" t="s">
        <v>34</v>
      </c>
      <c r="D4" s="184" t="s">
        <v>35</v>
      </c>
    </row>
    <row r="5" spans="1:18" ht="17.3" customHeight="1" x14ac:dyDescent="0.35">
      <c r="A5" s="29" t="s">
        <v>36</v>
      </c>
      <c r="B5" s="148">
        <v>50</v>
      </c>
      <c r="C5" s="149">
        <f t="shared" ref="C5:C10" si="0">B5*$B$2</f>
        <v>56.999999999999993</v>
      </c>
      <c r="D5" s="185">
        <f t="shared" ref="D5:D10" si="1">B5*$D$2</f>
        <v>45</v>
      </c>
    </row>
    <row r="6" spans="1:18" ht="17.3" customHeight="1" x14ac:dyDescent="0.35">
      <c r="A6" s="29" t="s">
        <v>37</v>
      </c>
      <c r="B6" s="148">
        <v>75</v>
      </c>
      <c r="C6" s="149">
        <f t="shared" si="0"/>
        <v>85.499999999999986</v>
      </c>
      <c r="D6" s="185">
        <f t="shared" si="1"/>
        <v>67.5</v>
      </c>
    </row>
    <row r="7" spans="1:18" ht="17.3" customHeight="1" x14ac:dyDescent="0.35">
      <c r="A7" s="29" t="s">
        <v>38</v>
      </c>
      <c r="B7" s="148">
        <v>100</v>
      </c>
      <c r="C7" s="149">
        <f t="shared" si="0"/>
        <v>113.99999999999999</v>
      </c>
      <c r="D7" s="185">
        <f t="shared" si="1"/>
        <v>90</v>
      </c>
    </row>
    <row r="8" spans="1:18" ht="17.3" customHeight="1" x14ac:dyDescent="0.35">
      <c r="A8" s="29" t="s">
        <v>39</v>
      </c>
      <c r="B8" s="148">
        <v>125</v>
      </c>
      <c r="C8" s="149">
        <f t="shared" si="0"/>
        <v>142.5</v>
      </c>
      <c r="D8" s="185">
        <f t="shared" si="1"/>
        <v>112.5</v>
      </c>
    </row>
    <row r="9" spans="1:18" ht="17.3" customHeight="1" x14ac:dyDescent="0.35">
      <c r="A9" s="29" t="s">
        <v>40</v>
      </c>
      <c r="B9" s="148">
        <v>150</v>
      </c>
      <c r="C9" s="149">
        <f t="shared" si="0"/>
        <v>170.99999999999997</v>
      </c>
      <c r="D9" s="185">
        <f t="shared" si="1"/>
        <v>135</v>
      </c>
    </row>
    <row r="10" spans="1:18" ht="17.3" customHeight="1" thickBot="1" x14ac:dyDescent="0.4">
      <c r="A10" s="30" t="s">
        <v>41</v>
      </c>
      <c r="B10" s="186">
        <v>175</v>
      </c>
      <c r="C10" s="187">
        <f t="shared" si="0"/>
        <v>199.49999999999997</v>
      </c>
      <c r="D10" s="188">
        <f t="shared" si="1"/>
        <v>157.5</v>
      </c>
    </row>
    <row r="12" spans="1:18" x14ac:dyDescent="0.35">
      <c r="B12" s="31"/>
      <c r="C12" s="31"/>
      <c r="D12" s="33"/>
    </row>
    <row r="13" spans="1:18" x14ac:dyDescent="0.35">
      <c r="B13" s="31"/>
      <c r="C13" s="31"/>
      <c r="D13" s="31"/>
    </row>
    <row r="14" spans="1:18" x14ac:dyDescent="0.35">
      <c r="B14" s="31"/>
      <c r="C14" s="31"/>
      <c r="D14" s="31"/>
    </row>
    <row r="15" spans="1:18" x14ac:dyDescent="0.35">
      <c r="B15" s="31"/>
      <c r="C15" s="31"/>
      <c r="D15" s="31"/>
    </row>
    <row r="16" spans="1:18" x14ac:dyDescent="0.35">
      <c r="B16" s="31"/>
      <c r="C16" s="31"/>
      <c r="D16" s="31"/>
    </row>
    <row r="17" spans="2:4" x14ac:dyDescent="0.35">
      <c r="B17" s="31"/>
      <c r="C17" s="31"/>
      <c r="D17" s="31"/>
    </row>
    <row r="18" spans="2:4" x14ac:dyDescent="0.35">
      <c r="B18" s="31"/>
      <c r="C18" s="31"/>
      <c r="D18" s="31"/>
    </row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/>
  <dimension ref="A2:I15"/>
  <sheetViews>
    <sheetView workbookViewId="0">
      <selection activeCell="H17" sqref="H17"/>
    </sheetView>
  </sheetViews>
  <sheetFormatPr baseColWidth="10" defaultColWidth="11.44140625" defaultRowHeight="16.149999999999999" x14ac:dyDescent="0.35"/>
  <cols>
    <col min="1" max="1" width="9.88671875" style="22" customWidth="1"/>
    <col min="2" max="5" width="11.6640625" style="22" customWidth="1"/>
    <col min="6" max="6" width="10.6640625" style="22" customWidth="1"/>
    <col min="7" max="7" width="7" style="22" customWidth="1"/>
    <col min="8" max="16384" width="11.44140625" style="22"/>
  </cols>
  <sheetData>
    <row r="2" spans="1:9" ht="17.850000000000001" x14ac:dyDescent="0.35">
      <c r="A2" s="32" t="s">
        <v>42</v>
      </c>
      <c r="B2" s="23"/>
      <c r="C2" s="23"/>
      <c r="D2" s="23"/>
      <c r="E2" s="23"/>
      <c r="F2" s="23"/>
      <c r="G2" s="23"/>
      <c r="H2" s="23"/>
      <c r="I2" s="23"/>
    </row>
    <row r="4" spans="1:9" x14ac:dyDescent="0.35">
      <c r="A4" s="25"/>
      <c r="B4" s="37" t="s">
        <v>43</v>
      </c>
      <c r="C4" s="37" t="s">
        <v>44</v>
      </c>
      <c r="D4" s="37" t="s">
        <v>45</v>
      </c>
      <c r="E4" s="37" t="s">
        <v>46</v>
      </c>
      <c r="F4" s="34"/>
      <c r="G4" s="34"/>
    </row>
    <row r="5" spans="1:9" x14ac:dyDescent="0.35">
      <c r="A5" s="37" t="s">
        <v>47</v>
      </c>
      <c r="B5" s="37">
        <v>200</v>
      </c>
      <c r="C5" s="150">
        <v>300</v>
      </c>
      <c r="D5" s="150">
        <v>300</v>
      </c>
      <c r="E5" s="37">
        <v>230</v>
      </c>
      <c r="F5" s="34"/>
      <c r="G5" s="34"/>
    </row>
    <row r="6" spans="1:9" x14ac:dyDescent="0.35">
      <c r="A6" s="37" t="s">
        <v>48</v>
      </c>
      <c r="B6" s="37">
        <v>300</v>
      </c>
      <c r="C6" s="150">
        <v>230</v>
      </c>
      <c r="D6" s="150">
        <v>230</v>
      </c>
      <c r="E6" s="37">
        <v>230</v>
      </c>
      <c r="F6" s="34"/>
      <c r="G6" s="34"/>
    </row>
    <row r="7" spans="1:9" x14ac:dyDescent="0.35">
      <c r="A7" s="37" t="s">
        <v>49</v>
      </c>
      <c r="B7" s="151">
        <v>230</v>
      </c>
      <c r="C7" s="152">
        <v>300</v>
      </c>
      <c r="D7" s="152">
        <v>300</v>
      </c>
      <c r="E7" s="151">
        <v>300</v>
      </c>
      <c r="F7" s="34"/>
      <c r="G7" s="34"/>
    </row>
    <row r="8" spans="1:9" x14ac:dyDescent="0.35">
      <c r="A8" s="37" t="s">
        <v>50</v>
      </c>
      <c r="B8" s="151">
        <v>249</v>
      </c>
      <c r="C8" s="152">
        <v>320</v>
      </c>
      <c r="D8" s="152">
        <v>320</v>
      </c>
      <c r="E8" s="151">
        <v>320</v>
      </c>
      <c r="F8" s="34"/>
      <c r="G8" s="34"/>
    </row>
    <row r="9" spans="1:9" x14ac:dyDescent="0.35">
      <c r="A9" s="37" t="s">
        <v>51</v>
      </c>
      <c r="B9" s="37">
        <v>300</v>
      </c>
      <c r="C9" s="150">
        <v>320</v>
      </c>
      <c r="D9" s="150">
        <v>320</v>
      </c>
      <c r="E9" s="37">
        <v>320</v>
      </c>
      <c r="F9" s="34"/>
      <c r="G9" s="34"/>
    </row>
    <row r="10" spans="1:9" x14ac:dyDescent="0.35">
      <c r="A10" s="37" t="s">
        <v>52</v>
      </c>
      <c r="B10" s="37">
        <v>230</v>
      </c>
      <c r="C10" s="150">
        <v>320</v>
      </c>
      <c r="D10" s="150">
        <v>320</v>
      </c>
      <c r="E10" s="37">
        <v>320</v>
      </c>
      <c r="F10" s="34"/>
      <c r="G10" s="34"/>
    </row>
    <row r="11" spans="1:9" ht="16.7" thickBot="1" x14ac:dyDescent="0.4">
      <c r="A11" s="34"/>
      <c r="B11" s="34"/>
      <c r="C11" s="34"/>
      <c r="D11" s="34"/>
      <c r="E11" s="34"/>
      <c r="F11" s="34"/>
      <c r="G11" s="34"/>
    </row>
    <row r="12" spans="1:9" ht="33" customHeight="1" thickBot="1" x14ac:dyDescent="0.4">
      <c r="A12" s="257" t="s">
        <v>53</v>
      </c>
      <c r="B12" s="257"/>
      <c r="C12" s="257"/>
      <c r="D12" s="258"/>
      <c r="E12" s="153">
        <f>SUM(C5:D10 B7:E8)</f>
        <v>1240</v>
      </c>
      <c r="F12" s="34"/>
    </row>
    <row r="15" spans="1:9" x14ac:dyDescent="0.35">
      <c r="F15" s="35"/>
    </row>
  </sheetData>
  <mergeCells count="1">
    <mergeCell ref="A12:D12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/>
  <dimension ref="A2:B8"/>
  <sheetViews>
    <sheetView workbookViewId="0">
      <selection activeCell="F6" sqref="F6"/>
    </sheetView>
  </sheetViews>
  <sheetFormatPr baseColWidth="10" defaultColWidth="11.44140625" defaultRowHeight="16.149999999999999" x14ac:dyDescent="0.35"/>
  <cols>
    <col min="1" max="1" width="27" style="96" customWidth="1"/>
    <col min="2" max="2" width="25.5546875" style="96" customWidth="1"/>
    <col min="3" max="16384" width="11.44140625" style="96"/>
  </cols>
  <sheetData>
    <row r="2" spans="1:2" ht="17.850000000000001" x14ac:dyDescent="0.35">
      <c r="A2" s="32" t="s">
        <v>185</v>
      </c>
    </row>
    <row r="4" spans="1:2" x14ac:dyDescent="0.35">
      <c r="A4" s="99" t="s">
        <v>157</v>
      </c>
      <c r="B4" s="99" t="s">
        <v>186</v>
      </c>
    </row>
    <row r="5" spans="1:2" x14ac:dyDescent="0.35">
      <c r="A5" s="98" t="s">
        <v>189</v>
      </c>
      <c r="B5" s="98" t="s">
        <v>191</v>
      </c>
    </row>
    <row r="6" spans="1:2" x14ac:dyDescent="0.35">
      <c r="A6" s="98" t="s">
        <v>190</v>
      </c>
      <c r="B6" s="98" t="s">
        <v>192</v>
      </c>
    </row>
    <row r="7" spans="1:2" x14ac:dyDescent="0.35">
      <c r="A7" s="98" t="s">
        <v>187</v>
      </c>
      <c r="B7" s="98" t="s">
        <v>193</v>
      </c>
    </row>
    <row r="8" spans="1:2" x14ac:dyDescent="0.35">
      <c r="A8" s="98" t="s">
        <v>188</v>
      </c>
      <c r="B8" s="98" t="s">
        <v>194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6"/>
  <dimension ref="A2:B10"/>
  <sheetViews>
    <sheetView workbookViewId="0">
      <selection activeCell="N34" sqref="N34"/>
    </sheetView>
  </sheetViews>
  <sheetFormatPr baseColWidth="10" defaultColWidth="11.44140625" defaultRowHeight="16.149999999999999" x14ac:dyDescent="0.35"/>
  <cols>
    <col min="1" max="1" width="11.44140625" style="96"/>
    <col min="2" max="2" width="16.44140625" style="96" bestFit="1" customWidth="1"/>
    <col min="3" max="16384" width="11.44140625" style="96"/>
  </cols>
  <sheetData>
    <row r="2" spans="1:2" ht="17.850000000000001" x14ac:dyDescent="0.35">
      <c r="A2" s="97" t="s">
        <v>150</v>
      </c>
    </row>
    <row r="4" spans="1:2" x14ac:dyDescent="0.35">
      <c r="A4" s="98"/>
      <c r="B4" s="99" t="s">
        <v>151</v>
      </c>
    </row>
    <row r="5" spans="1:2" x14ac:dyDescent="0.35">
      <c r="A5" s="99" t="s">
        <v>152</v>
      </c>
      <c r="B5" s="100">
        <v>0.10416666666666667</v>
      </c>
    </row>
    <row r="6" spans="1:2" x14ac:dyDescent="0.35">
      <c r="A6" s="99" t="s">
        <v>153</v>
      </c>
      <c r="B6" s="100">
        <v>0.125</v>
      </c>
    </row>
    <row r="7" spans="1:2" x14ac:dyDescent="0.35">
      <c r="A7" s="99" t="s">
        <v>154</v>
      </c>
      <c r="B7" s="100">
        <v>0.3125</v>
      </c>
    </row>
    <row r="8" spans="1:2" x14ac:dyDescent="0.35">
      <c r="A8" s="99" t="s">
        <v>155</v>
      </c>
      <c r="B8" s="100">
        <v>0.33333333333333331</v>
      </c>
    </row>
    <row r="9" spans="1:2" x14ac:dyDescent="0.35">
      <c r="A9" s="99" t="s">
        <v>156</v>
      </c>
      <c r="B9" s="100">
        <v>0.3125</v>
      </c>
    </row>
    <row r="10" spans="1:2" x14ac:dyDescent="0.35">
      <c r="A10" s="98"/>
      <c r="B10" s="101">
        <f>SUM(B5:B9)</f>
        <v>1.1875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15096-1F43-4E11-ADAA-2A53CEB99815}">
  <dimension ref="A1:J13"/>
  <sheetViews>
    <sheetView workbookViewId="0">
      <selection activeCell="C17" sqref="C17"/>
    </sheetView>
  </sheetViews>
  <sheetFormatPr baseColWidth="10" defaultColWidth="11.44140625" defaultRowHeight="16.149999999999999" x14ac:dyDescent="0.35"/>
  <cols>
    <col min="1" max="1" width="28.33203125" style="22" customWidth="1"/>
    <col min="2" max="16384" width="11.44140625" style="22"/>
  </cols>
  <sheetData>
    <row r="1" spans="1:10" ht="17.850000000000001" x14ac:dyDescent="0.35">
      <c r="A1" s="32" t="s">
        <v>54</v>
      </c>
      <c r="B1" s="155" t="s">
        <v>55</v>
      </c>
      <c r="C1" s="155" t="s">
        <v>56</v>
      </c>
      <c r="D1" s="156" t="s">
        <v>57</v>
      </c>
      <c r="I1" s="38"/>
      <c r="J1" s="38"/>
    </row>
    <row r="2" spans="1:10" x14ac:dyDescent="0.35">
      <c r="A2" s="29" t="s">
        <v>18</v>
      </c>
      <c r="B2" s="37">
        <v>1200</v>
      </c>
      <c r="C2" s="37">
        <v>1300</v>
      </c>
      <c r="D2" s="157">
        <v>1100</v>
      </c>
      <c r="I2" s="38"/>
      <c r="J2" s="38"/>
    </row>
    <row r="3" spans="1:10" x14ac:dyDescent="0.35">
      <c r="A3" s="29" t="s">
        <v>19</v>
      </c>
      <c r="B3" s="37">
        <v>2000</v>
      </c>
      <c r="C3" s="37">
        <v>1900</v>
      </c>
      <c r="D3" s="157">
        <v>2000</v>
      </c>
      <c r="I3" s="38"/>
      <c r="J3" s="38"/>
    </row>
    <row r="4" spans="1:10" ht="16.7" thickBot="1" x14ac:dyDescent="0.4">
      <c r="A4" s="30" t="s">
        <v>20</v>
      </c>
      <c r="B4" s="158">
        <f>SUM(Werk_1)</f>
        <v>3200</v>
      </c>
      <c r="C4" s="158">
        <f>SUM(Werk_2)</f>
        <v>3200</v>
      </c>
      <c r="D4" s="159">
        <f>SUM(Werk_3)</f>
        <v>3100</v>
      </c>
      <c r="I4" s="38"/>
      <c r="J4" s="38"/>
    </row>
    <row r="5" spans="1:10" x14ac:dyDescent="0.35">
      <c r="B5" s="138"/>
      <c r="C5" s="138"/>
      <c r="D5" s="138"/>
      <c r="I5" s="38"/>
      <c r="J5" s="38"/>
    </row>
    <row r="6" spans="1:10" x14ac:dyDescent="0.35">
      <c r="A6" s="25" t="s">
        <v>59</v>
      </c>
      <c r="B6" s="231">
        <f>B2/B3</f>
        <v>0.6</v>
      </c>
      <c r="C6" s="231">
        <f t="shared" ref="C6:D6" si="0">C2/C3</f>
        <v>0.68421052631578949</v>
      </c>
      <c r="D6" s="231">
        <f t="shared" si="0"/>
        <v>0.55000000000000004</v>
      </c>
      <c r="I6" s="38"/>
      <c r="J6" s="38"/>
    </row>
    <row r="7" spans="1:10" x14ac:dyDescent="0.35">
      <c r="A7" s="42" t="s">
        <v>58</v>
      </c>
      <c r="B7" s="232">
        <f>AVERAGE(Relation_Angestellte_Arbeiter)</f>
        <v>0.61140350877192984</v>
      </c>
      <c r="C7" s="154" t="str">
        <f ca="1">_xlfn.FORMULATEXT(B7)</f>
        <v>=MITTELWERT(Relation_Angestellte_Arbeiter)</v>
      </c>
      <c r="D7" s="39"/>
      <c r="I7" s="38"/>
      <c r="J7" s="38"/>
    </row>
    <row r="9" spans="1:10" x14ac:dyDescent="0.35">
      <c r="I9" s="38"/>
      <c r="J9" s="38"/>
    </row>
    <row r="10" spans="1:10" x14ac:dyDescent="0.35">
      <c r="I10" s="38"/>
      <c r="J10" s="38"/>
    </row>
    <row r="11" spans="1:10" x14ac:dyDescent="0.35">
      <c r="I11" s="38"/>
      <c r="J11" s="38"/>
    </row>
    <row r="12" spans="1:10" x14ac:dyDescent="0.35">
      <c r="I12" s="38"/>
      <c r="J12" s="38"/>
    </row>
    <row r="13" spans="1:10" x14ac:dyDescent="0.35">
      <c r="I13" s="38"/>
      <c r="J13" s="38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r:id="rId1"/>
  <headerFooter alignWithMargins="0">
    <oddHeader>&amp;A</oddHeader>
    <oddFooter>Seite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8"/>
  <dimension ref="A2:B10"/>
  <sheetViews>
    <sheetView workbookViewId="0">
      <selection activeCell="D3" sqref="D3"/>
    </sheetView>
  </sheetViews>
  <sheetFormatPr baseColWidth="10" defaultColWidth="11.44140625" defaultRowHeight="16.149999999999999" x14ac:dyDescent="0.35"/>
  <cols>
    <col min="1" max="1" width="17.6640625" style="4" customWidth="1"/>
    <col min="2" max="2" width="14" style="4" customWidth="1"/>
    <col min="3" max="16384" width="11.44140625" style="4"/>
  </cols>
  <sheetData>
    <row r="2" spans="1:2" ht="17.850000000000001" x14ac:dyDescent="0.35">
      <c r="A2" s="40" t="s">
        <v>60</v>
      </c>
    </row>
    <row r="4" spans="1:2" x14ac:dyDescent="0.35">
      <c r="A4" s="18" t="s">
        <v>61</v>
      </c>
      <c r="B4" s="160">
        <v>8</v>
      </c>
    </row>
    <row r="5" spans="1:2" x14ac:dyDescent="0.35">
      <c r="A5" s="18" t="s">
        <v>62</v>
      </c>
      <c r="B5" s="160">
        <v>-11000</v>
      </c>
    </row>
    <row r="6" spans="1:2" x14ac:dyDescent="0.35">
      <c r="A6" s="18" t="s">
        <v>63</v>
      </c>
      <c r="B6" s="160">
        <v>75000</v>
      </c>
    </row>
    <row r="7" spans="1:2" x14ac:dyDescent="0.35">
      <c r="A7" s="41"/>
      <c r="B7" s="41"/>
    </row>
    <row r="8" spans="1:2" x14ac:dyDescent="0.35">
      <c r="A8" s="18" t="s">
        <v>64</v>
      </c>
      <c r="B8" s="161">
        <f>RATE(B4,B5,B6)</f>
        <v>3.6956103768852368E-2</v>
      </c>
    </row>
    <row r="10" spans="1:2" x14ac:dyDescent="0.35">
      <c r="A10" s="50"/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9"/>
  <dimension ref="A1:D17"/>
  <sheetViews>
    <sheetView workbookViewId="0">
      <selection activeCell="D22" sqref="D22"/>
    </sheetView>
  </sheetViews>
  <sheetFormatPr baseColWidth="10" defaultColWidth="11.44140625" defaultRowHeight="16.149999999999999" x14ac:dyDescent="0.35"/>
  <cols>
    <col min="1" max="1" width="19.5546875" style="22" customWidth="1"/>
    <col min="2" max="2" width="19.109375" style="22" customWidth="1"/>
    <col min="3" max="3" width="21.6640625" style="22" customWidth="1"/>
    <col min="4" max="4" width="22.44140625" style="22" customWidth="1"/>
    <col min="5" max="16384" width="11.44140625" style="22"/>
  </cols>
  <sheetData>
    <row r="1" spans="1:4" ht="32.85" thickBot="1" x14ac:dyDescent="0.4">
      <c r="B1" s="51" t="s">
        <v>138</v>
      </c>
      <c r="C1" s="86" t="s">
        <v>139</v>
      </c>
      <c r="D1" s="51" t="s">
        <v>84</v>
      </c>
    </row>
    <row r="2" spans="1:4" x14ac:dyDescent="0.35">
      <c r="A2" s="87" t="s">
        <v>85</v>
      </c>
      <c r="B2" s="194">
        <v>2016</v>
      </c>
      <c r="C2" s="184">
        <v>2016</v>
      </c>
      <c r="D2" s="184">
        <v>2017</v>
      </c>
    </row>
    <row r="3" spans="1:4" x14ac:dyDescent="0.35">
      <c r="A3" s="88" t="s">
        <v>86</v>
      </c>
      <c r="B3" s="195">
        <v>120000</v>
      </c>
      <c r="C3" s="157">
        <f>120000*(110%)</f>
        <v>132000</v>
      </c>
      <c r="D3" s="157">
        <f>90000*(120%)</f>
        <v>108000</v>
      </c>
    </row>
    <row r="4" spans="1:4" x14ac:dyDescent="0.35">
      <c r="A4" s="88" t="s">
        <v>87</v>
      </c>
      <c r="B4" s="195">
        <v>90000</v>
      </c>
      <c r="C4" s="157">
        <v>88000</v>
      </c>
      <c r="D4" s="157">
        <f>120000*(120%)</f>
        <v>144000</v>
      </c>
    </row>
    <row r="5" spans="1:4" x14ac:dyDescent="0.35">
      <c r="A5" s="88" t="s">
        <v>88</v>
      </c>
      <c r="B5" s="195">
        <v>145000</v>
      </c>
      <c r="C5" s="157">
        <f>145000*(110%)</f>
        <v>159500</v>
      </c>
      <c r="D5" s="157">
        <f>134000*(120%)</f>
        <v>160800</v>
      </c>
    </row>
    <row r="6" spans="1:4" x14ac:dyDescent="0.35">
      <c r="A6" s="88" t="s">
        <v>89</v>
      </c>
      <c r="B6" s="195">
        <v>156000</v>
      </c>
      <c r="C6" s="157">
        <v>13200</v>
      </c>
      <c r="D6" s="157">
        <f>145000*(120%)</f>
        <v>174000</v>
      </c>
    </row>
    <row r="7" spans="1:4" x14ac:dyDescent="0.35">
      <c r="A7" s="88" t="s">
        <v>90</v>
      </c>
      <c r="B7" s="195">
        <v>230000</v>
      </c>
      <c r="C7" s="157">
        <f>230000*(110%)</f>
        <v>253000.00000000003</v>
      </c>
      <c r="D7" s="157">
        <f>156000*(120%)</f>
        <v>187200</v>
      </c>
    </row>
    <row r="8" spans="1:4" ht="16.7" thickBot="1" x14ac:dyDescent="0.4">
      <c r="A8" s="89" t="s">
        <v>91</v>
      </c>
      <c r="B8" s="196">
        <v>134000</v>
      </c>
      <c r="C8" s="159">
        <f>134000*(110%)</f>
        <v>147400</v>
      </c>
      <c r="D8" s="159">
        <f>230000*(120%)</f>
        <v>276000</v>
      </c>
    </row>
    <row r="9" spans="1:4" x14ac:dyDescent="0.35">
      <c r="A9" s="34"/>
      <c r="B9" s="34"/>
      <c r="C9" s="34"/>
      <c r="D9" s="34"/>
    </row>
    <row r="11" spans="1:4" x14ac:dyDescent="0.35">
      <c r="A11" s="59" t="s">
        <v>85</v>
      </c>
      <c r="B11" s="54">
        <v>2017</v>
      </c>
    </row>
    <row r="12" spans="1:4" x14ac:dyDescent="0.35">
      <c r="A12" s="25" t="s">
        <v>86</v>
      </c>
      <c r="B12" s="37">
        <f>90000*(120%)</f>
        <v>108000</v>
      </c>
    </row>
    <row r="13" spans="1:4" x14ac:dyDescent="0.35">
      <c r="A13" s="25" t="s">
        <v>87</v>
      </c>
      <c r="B13" s="37">
        <f>120000*(120%)</f>
        <v>144000</v>
      </c>
      <c r="C13" s="53"/>
    </row>
    <row r="14" spans="1:4" x14ac:dyDescent="0.35">
      <c r="A14" s="25" t="s">
        <v>88</v>
      </c>
      <c r="B14" s="37">
        <f>134000*(120%)</f>
        <v>160800</v>
      </c>
    </row>
    <row r="15" spans="1:4" x14ac:dyDescent="0.35">
      <c r="A15" s="25" t="s">
        <v>89</v>
      </c>
      <c r="B15" s="37">
        <f>145000*(120%)</f>
        <v>174000</v>
      </c>
    </row>
    <row r="16" spans="1:4" x14ac:dyDescent="0.35">
      <c r="A16" s="25" t="s">
        <v>90</v>
      </c>
      <c r="B16" s="37">
        <f>156000*(120%)</f>
        <v>187200</v>
      </c>
    </row>
    <row r="17" spans="1:2" x14ac:dyDescent="0.35">
      <c r="A17" s="25" t="s">
        <v>91</v>
      </c>
      <c r="B17" s="37">
        <f>230000*(120%)</f>
        <v>276000</v>
      </c>
    </row>
  </sheetData>
  <conditionalFormatting sqref="B3:B9">
    <cfRule type="dataBar" priority="10">
      <dataBar>
        <cfvo type="min"/>
        <cfvo type="max"/>
        <color rgb="FF63C384"/>
      </dataBar>
    </cfRule>
  </conditionalFormatting>
  <conditionalFormatting sqref="D3:D9">
    <cfRule type="iconSet" priority="8">
      <iconSet>
        <cfvo type="percent" val="0"/>
        <cfvo type="percent" val="33"/>
        <cfvo type="percent" val="67"/>
      </iconSet>
    </cfRule>
  </conditionalFormatting>
  <conditionalFormatting sqref="D3:D8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C3:C8">
    <cfRule type="expression" dxfId="39" priority="3">
      <formula>C3&gt;AVERAGE($C$3:$C$8)</formula>
    </cfRule>
  </conditionalFormatting>
  <conditionalFormatting sqref="B12:B17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B5E6-7554-41DC-9D13-DF019B4691AF}">
  <dimension ref="A1:H14"/>
  <sheetViews>
    <sheetView workbookViewId="0">
      <selection activeCell="G4" sqref="G4"/>
    </sheetView>
  </sheetViews>
  <sheetFormatPr baseColWidth="10" defaultRowHeight="14.4" x14ac:dyDescent="0.3"/>
  <cols>
    <col min="1" max="1" width="8.21875" style="222" customWidth="1"/>
    <col min="2" max="2" width="15.21875" style="222" customWidth="1"/>
    <col min="3" max="3" width="15.77734375" style="222" customWidth="1"/>
    <col min="4" max="4" width="11" style="222" customWidth="1"/>
    <col min="5" max="5" width="7.88671875" style="222" customWidth="1"/>
    <col min="6" max="6" width="9.6640625" style="222" customWidth="1"/>
    <col min="7" max="7" width="18.77734375" style="222" customWidth="1"/>
    <col min="8" max="8" width="18.33203125" style="222" customWidth="1"/>
    <col min="9" max="16384" width="11.5546875" style="222"/>
  </cols>
  <sheetData>
    <row r="1" spans="1:8" x14ac:dyDescent="0.3">
      <c r="A1" s="222" t="s">
        <v>124</v>
      </c>
      <c r="B1" s="222" t="s">
        <v>125</v>
      </c>
      <c r="C1" s="222" t="s">
        <v>85</v>
      </c>
      <c r="D1" s="222" t="s">
        <v>126</v>
      </c>
      <c r="E1" s="222" t="s">
        <v>76</v>
      </c>
      <c r="F1" s="222" t="s">
        <v>127</v>
      </c>
      <c r="G1" s="222" t="s">
        <v>128</v>
      </c>
      <c r="H1" s="222" t="s">
        <v>250</v>
      </c>
    </row>
    <row r="2" spans="1:8" x14ac:dyDescent="0.3">
      <c r="A2" s="222">
        <v>7777</v>
      </c>
      <c r="B2" s="224" t="s">
        <v>129</v>
      </c>
      <c r="C2" s="224" t="s">
        <v>130</v>
      </c>
      <c r="D2" s="222">
        <v>100</v>
      </c>
      <c r="E2" s="222">
        <v>198</v>
      </c>
      <c r="F2" s="222">
        <v>120</v>
      </c>
      <c r="G2" s="223">
        <v>23801</v>
      </c>
      <c r="H2" s="223">
        <v>67988</v>
      </c>
    </row>
    <row r="3" spans="1:8" x14ac:dyDescent="0.3">
      <c r="A3" s="222">
        <v>7778</v>
      </c>
      <c r="B3" s="224" t="s">
        <v>131</v>
      </c>
      <c r="C3" s="224" t="s">
        <v>130</v>
      </c>
      <c r="D3" s="222">
        <v>200</v>
      </c>
      <c r="E3" s="222">
        <v>174</v>
      </c>
      <c r="F3" s="222">
        <v>330</v>
      </c>
      <c r="G3" s="223">
        <v>57600.800000000003</v>
      </c>
      <c r="H3" s="223">
        <v>76800.88</v>
      </c>
    </row>
    <row r="4" spans="1:8" x14ac:dyDescent="0.3">
      <c r="A4" s="222">
        <v>7774</v>
      </c>
      <c r="B4" s="224" t="s">
        <v>132</v>
      </c>
      <c r="C4" s="224" t="s">
        <v>130</v>
      </c>
      <c r="D4" s="222">
        <v>600</v>
      </c>
      <c r="E4" s="222">
        <v>220</v>
      </c>
      <c r="F4" s="222">
        <v>400</v>
      </c>
      <c r="G4" s="223">
        <v>87690</v>
      </c>
      <c r="H4" s="223">
        <v>100200</v>
      </c>
    </row>
    <row r="5" spans="1:8" x14ac:dyDescent="0.3">
      <c r="A5" s="222">
        <v>5556</v>
      </c>
      <c r="B5" s="224" t="s">
        <v>249</v>
      </c>
      <c r="C5" s="224" t="s">
        <v>238</v>
      </c>
      <c r="D5" s="222">
        <v>200</v>
      </c>
      <c r="E5" s="222">
        <v>50</v>
      </c>
      <c r="F5" s="222">
        <v>300</v>
      </c>
      <c r="G5" s="223">
        <f>Lager_1[[#This Row],[Preis]]*Lager_1[[#This Row],[Absatz]]</f>
        <v>15000</v>
      </c>
      <c r="H5" s="223">
        <v>25890</v>
      </c>
    </row>
    <row r="6" spans="1:8" x14ac:dyDescent="0.3">
      <c r="A6" s="222">
        <v>5554</v>
      </c>
      <c r="B6" s="224" t="s">
        <v>248</v>
      </c>
      <c r="C6" s="224" t="s">
        <v>238</v>
      </c>
      <c r="D6" s="222">
        <v>150</v>
      </c>
      <c r="E6" s="222">
        <v>95</v>
      </c>
      <c r="F6" s="222">
        <v>200</v>
      </c>
      <c r="G6" s="223">
        <v>19000</v>
      </c>
      <c r="H6" s="223">
        <v>23000</v>
      </c>
    </row>
    <row r="7" spans="1:8" x14ac:dyDescent="0.3">
      <c r="A7" s="222">
        <v>7999</v>
      </c>
      <c r="B7" s="224" t="s">
        <v>247</v>
      </c>
      <c r="C7" s="224" t="s">
        <v>238</v>
      </c>
      <c r="D7" s="222">
        <v>200</v>
      </c>
      <c r="E7" s="222">
        <v>120</v>
      </c>
      <c r="F7" s="222">
        <v>200</v>
      </c>
      <c r="G7" s="223">
        <v>24000</v>
      </c>
      <c r="H7" s="223">
        <v>22000</v>
      </c>
    </row>
    <row r="8" spans="1:8" x14ac:dyDescent="0.3">
      <c r="A8" s="222">
        <v>8444</v>
      </c>
      <c r="B8" s="224" t="s">
        <v>246</v>
      </c>
      <c r="C8" s="224" t="s">
        <v>245</v>
      </c>
      <c r="D8" s="222">
        <v>160</v>
      </c>
      <c r="E8" s="222">
        <v>287.5</v>
      </c>
      <c r="F8" s="222">
        <v>80</v>
      </c>
      <c r="G8" s="223">
        <v>23000</v>
      </c>
      <c r="H8" s="223">
        <v>12000</v>
      </c>
    </row>
    <row r="9" spans="1:8" x14ac:dyDescent="0.3">
      <c r="A9" s="222">
        <v>8443</v>
      </c>
      <c r="B9" s="224" t="s">
        <v>244</v>
      </c>
      <c r="C9" s="224" t="s">
        <v>130</v>
      </c>
      <c r="D9" s="222">
        <v>200</v>
      </c>
      <c r="E9" s="222">
        <v>200</v>
      </c>
      <c r="F9" s="222">
        <v>200</v>
      </c>
      <c r="G9" s="223">
        <v>40000</v>
      </c>
      <c r="H9" s="223">
        <v>34000</v>
      </c>
    </row>
    <row r="10" spans="1:8" x14ac:dyDescent="0.3">
      <c r="A10" s="222">
        <v>8666</v>
      </c>
      <c r="B10" s="224" t="s">
        <v>243</v>
      </c>
      <c r="C10" s="224" t="s">
        <v>238</v>
      </c>
      <c r="D10" s="222">
        <v>90</v>
      </c>
      <c r="E10" s="222">
        <v>70</v>
      </c>
      <c r="F10" s="222">
        <v>100</v>
      </c>
      <c r="G10" s="223">
        <v>7000</v>
      </c>
      <c r="H10" s="223">
        <v>6000</v>
      </c>
    </row>
    <row r="11" spans="1:8" x14ac:dyDescent="0.3">
      <c r="A11" s="222">
        <v>6578</v>
      </c>
      <c r="B11" s="224" t="s">
        <v>242</v>
      </c>
      <c r="C11" s="224" t="s">
        <v>130</v>
      </c>
      <c r="D11" s="222">
        <v>70</v>
      </c>
      <c r="E11" s="222">
        <v>60</v>
      </c>
      <c r="F11" s="222">
        <v>100</v>
      </c>
      <c r="G11" s="223">
        <v>6000</v>
      </c>
      <c r="H11" s="223">
        <v>10000</v>
      </c>
    </row>
    <row r="12" spans="1:8" x14ac:dyDescent="0.3">
      <c r="A12" s="222">
        <v>6666</v>
      </c>
      <c r="B12" s="224" t="s">
        <v>241</v>
      </c>
      <c r="C12" s="224" t="s">
        <v>238</v>
      </c>
      <c r="D12" s="222">
        <v>60</v>
      </c>
      <c r="E12" s="222">
        <v>50</v>
      </c>
      <c r="F12" s="222">
        <v>200</v>
      </c>
      <c r="G12" s="223">
        <v>10000</v>
      </c>
      <c r="H12" s="223">
        <v>8000</v>
      </c>
    </row>
    <row r="13" spans="1:8" x14ac:dyDescent="0.3">
      <c r="A13" s="222">
        <v>5667</v>
      </c>
      <c r="B13" s="224" t="s">
        <v>240</v>
      </c>
      <c r="C13" s="224" t="s">
        <v>130</v>
      </c>
      <c r="D13" s="222">
        <v>300</v>
      </c>
      <c r="E13" s="222">
        <v>200</v>
      </c>
      <c r="F13" s="222">
        <v>100</v>
      </c>
      <c r="G13" s="223">
        <v>20000</v>
      </c>
      <c r="H13" s="223">
        <v>10000</v>
      </c>
    </row>
    <row r="14" spans="1:8" x14ac:dyDescent="0.3">
      <c r="A14" s="222">
        <v>5222</v>
      </c>
      <c r="B14" s="224" t="s">
        <v>239</v>
      </c>
      <c r="C14" s="224" t="s">
        <v>238</v>
      </c>
      <c r="D14" s="222">
        <v>200</v>
      </c>
      <c r="E14" s="222">
        <v>60</v>
      </c>
      <c r="F14" s="222">
        <v>100</v>
      </c>
      <c r="G14" s="223">
        <v>6000</v>
      </c>
      <c r="H14" s="223">
        <v>5000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B321E-9109-43A2-8263-518D3273DB09}">
  <dimension ref="A1:H39"/>
  <sheetViews>
    <sheetView showGridLines="0" workbookViewId="0">
      <selection activeCell="E13" sqref="E13"/>
    </sheetView>
  </sheetViews>
  <sheetFormatPr baseColWidth="10" defaultRowHeight="14.4" x14ac:dyDescent="0.3"/>
  <cols>
    <col min="1" max="1" width="40" style="197" customWidth="1"/>
    <col min="2" max="2" width="23.44140625" style="197" customWidth="1"/>
    <col min="3" max="5" width="11.5546875" style="197"/>
    <col min="6" max="6" width="5.5546875" style="197" customWidth="1"/>
    <col min="7" max="7" width="4.88671875" style="197" customWidth="1"/>
    <col min="8" max="16384" width="11.5546875" style="197"/>
  </cols>
  <sheetData>
    <row r="1" spans="1:8" x14ac:dyDescent="0.3">
      <c r="H1" s="197">
        <v>2</v>
      </c>
    </row>
    <row r="2" spans="1:8" ht="17.850000000000001" x14ac:dyDescent="0.35">
      <c r="A2" s="208" t="s">
        <v>231</v>
      </c>
      <c r="H2" s="209">
        <v>5000</v>
      </c>
    </row>
    <row r="3" spans="1:8" ht="16.149999999999999" x14ac:dyDescent="0.35">
      <c r="H3" s="209">
        <v>10000</v>
      </c>
    </row>
    <row r="4" spans="1:8" s="212" customFormat="1" ht="25.05" customHeight="1" x14ac:dyDescent="0.35">
      <c r="A4" s="210" t="s">
        <v>64</v>
      </c>
      <c r="B4" s="221">
        <v>1.4999999999999999E-2</v>
      </c>
      <c r="H4" s="212">
        <v>15000</v>
      </c>
    </row>
    <row r="5" spans="1:8" s="212" customFormat="1" ht="25.05" customHeight="1" x14ac:dyDescent="0.35">
      <c r="A5" s="211" t="s">
        <v>232</v>
      </c>
      <c r="B5" s="131">
        <v>10</v>
      </c>
      <c r="H5" s="212">
        <v>20000</v>
      </c>
    </row>
    <row r="6" spans="1:8" s="212" customFormat="1" ht="25.05" customHeight="1" x14ac:dyDescent="0.35">
      <c r="A6" s="213" t="s">
        <v>233</v>
      </c>
      <c r="B6" s="214">
        <v>2773</v>
      </c>
      <c r="H6" s="212">
        <v>25000</v>
      </c>
    </row>
    <row r="7" spans="1:8" s="212" customFormat="1" ht="25.05" customHeight="1" x14ac:dyDescent="0.35">
      <c r="A7" s="215"/>
      <c r="B7" s="216"/>
      <c r="D7" s="212">
        <v>1</v>
      </c>
    </row>
    <row r="8" spans="1:8" s="212" customFormat="1" ht="25.05" customHeight="1" x14ac:dyDescent="0.35">
      <c r="A8" s="217" t="s">
        <v>234</v>
      </c>
      <c r="B8" s="218">
        <f>INDEX(H2:H6,H1)</f>
        <v>10000</v>
      </c>
    </row>
    <row r="9" spans="1:8" s="212" customFormat="1" ht="25.05" customHeight="1" x14ac:dyDescent="0.35">
      <c r="A9" s="211" t="s">
        <v>235</v>
      </c>
      <c r="B9" s="219">
        <f>IF($D$7=1,1,0)</f>
        <v>1</v>
      </c>
    </row>
    <row r="10" spans="1:8" s="212" customFormat="1" ht="25.05" customHeight="1" x14ac:dyDescent="0.35">
      <c r="A10" s="131" t="s">
        <v>236</v>
      </c>
      <c r="B10" s="220">
        <f>FV(B4,B5,B6*-1,B8*-1,B9)</f>
        <v>41729.235144362014</v>
      </c>
    </row>
    <row r="11" spans="1:8" s="212" customFormat="1" ht="16.149999999999999" x14ac:dyDescent="0.35"/>
    <row r="12" spans="1:8" s="212" customFormat="1" ht="16.149999999999999" x14ac:dyDescent="0.35"/>
    <row r="13" spans="1:8" s="212" customFormat="1" ht="16.149999999999999" x14ac:dyDescent="0.35"/>
    <row r="14" spans="1:8" s="212" customFormat="1" ht="16.149999999999999" x14ac:dyDescent="0.35"/>
    <row r="15" spans="1:8" s="212" customFormat="1" ht="16.149999999999999" x14ac:dyDescent="0.35"/>
    <row r="16" spans="1:8" s="212" customFormat="1" ht="16.149999999999999" x14ac:dyDescent="0.35"/>
    <row r="17" s="212" customFormat="1" ht="16.149999999999999" x14ac:dyDescent="0.35"/>
    <row r="18" s="212" customFormat="1" ht="16.149999999999999" x14ac:dyDescent="0.35"/>
    <row r="19" s="212" customFormat="1" ht="16.149999999999999" x14ac:dyDescent="0.35"/>
    <row r="20" s="212" customFormat="1" ht="16.149999999999999" x14ac:dyDescent="0.35"/>
    <row r="21" s="212" customFormat="1" ht="16.149999999999999" x14ac:dyDescent="0.35"/>
    <row r="22" s="212" customFormat="1" ht="16.149999999999999" x14ac:dyDescent="0.35"/>
    <row r="23" s="212" customFormat="1" ht="16.149999999999999" x14ac:dyDescent="0.35"/>
    <row r="24" s="212" customFormat="1" ht="16.149999999999999" x14ac:dyDescent="0.35"/>
    <row r="25" s="212" customFormat="1" ht="16.149999999999999" x14ac:dyDescent="0.35"/>
    <row r="26" s="212" customFormat="1" ht="16.149999999999999" x14ac:dyDescent="0.35"/>
    <row r="27" s="212" customFormat="1" ht="16.149999999999999" x14ac:dyDescent="0.35"/>
    <row r="28" s="212" customFormat="1" ht="16.149999999999999" x14ac:dyDescent="0.35"/>
    <row r="29" s="212" customFormat="1" ht="16.149999999999999" x14ac:dyDescent="0.35"/>
    <row r="30" s="212" customFormat="1" ht="16.149999999999999" x14ac:dyDescent="0.35"/>
    <row r="31" s="212" customFormat="1" ht="16.149999999999999" x14ac:dyDescent="0.35"/>
    <row r="32" s="212" customFormat="1" ht="16.149999999999999" x14ac:dyDescent="0.35"/>
    <row r="33" spans="1:2" s="212" customFormat="1" ht="16.149999999999999" x14ac:dyDescent="0.35"/>
    <row r="34" spans="1:2" s="212" customFormat="1" ht="16.149999999999999" x14ac:dyDescent="0.35"/>
    <row r="35" spans="1:2" s="212" customFormat="1" ht="16.149999999999999" x14ac:dyDescent="0.35"/>
    <row r="36" spans="1:2" s="212" customFormat="1" ht="16.149999999999999" x14ac:dyDescent="0.35"/>
    <row r="37" spans="1:2" s="212" customFormat="1" ht="16.149999999999999" x14ac:dyDescent="0.35"/>
    <row r="38" spans="1:2" s="212" customFormat="1" ht="16.149999999999999" x14ac:dyDescent="0.35"/>
    <row r="39" spans="1:2" ht="16.149999999999999" x14ac:dyDescent="0.35">
      <c r="A39" s="212"/>
      <c r="B39" s="212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Scroll Bar 1">
              <controlPr defaultSize="0" autoPict="0">
                <anchor>
                  <from>
                    <xdr:col>1</xdr:col>
                    <xdr:colOff>51206</xdr:colOff>
                    <xdr:row>6</xdr:row>
                    <xdr:rowOff>29261</xdr:rowOff>
                  </from>
                  <to>
                    <xdr:col>1</xdr:col>
                    <xdr:colOff>1419149</xdr:colOff>
                    <xdr:row>6</xdr:row>
                    <xdr:rowOff>285293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Group Box 2">
              <controlPr defaultSize="0" autoFill="0" autoPict="0">
                <anchor moveWithCells="1">
                  <from>
                    <xdr:col>2</xdr:col>
                    <xdr:colOff>402336</xdr:colOff>
                    <xdr:row>4</xdr:row>
                    <xdr:rowOff>131674</xdr:rowOff>
                  </from>
                  <to>
                    <xdr:col>4</xdr:col>
                    <xdr:colOff>138989</xdr:colOff>
                    <xdr:row>8</xdr:row>
                    <xdr:rowOff>29261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Option Button 3">
              <controlPr defaultSize="0" autoFill="0" autoLine="0" autoPict="0">
                <anchor moveWithCells="1">
                  <from>
                    <xdr:col>2</xdr:col>
                    <xdr:colOff>519379</xdr:colOff>
                    <xdr:row>5</xdr:row>
                    <xdr:rowOff>73152</xdr:rowOff>
                  </from>
                  <to>
                    <xdr:col>4</xdr:col>
                    <xdr:colOff>29261</xdr:colOff>
                    <xdr:row>6</xdr:row>
                    <xdr:rowOff>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Option Button 4">
              <controlPr defaultSize="0" autoFill="0" autoLine="0" autoPict="0">
                <anchor moveWithCells="1">
                  <from>
                    <xdr:col>2</xdr:col>
                    <xdr:colOff>534010</xdr:colOff>
                    <xdr:row>6</xdr:row>
                    <xdr:rowOff>73152</xdr:rowOff>
                  </from>
                  <to>
                    <xdr:col>4</xdr:col>
                    <xdr:colOff>21946</xdr:colOff>
                    <xdr:row>7</xdr:row>
                    <xdr:rowOff>14630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Drop Down 5">
              <controlPr defaultSize="0" autoLine="0" autoPict="0">
                <anchor>
                  <from>
                    <xdr:col>1</xdr:col>
                    <xdr:colOff>29261</xdr:colOff>
                    <xdr:row>7</xdr:row>
                    <xdr:rowOff>29261</xdr:rowOff>
                  </from>
                  <to>
                    <xdr:col>1</xdr:col>
                    <xdr:colOff>1441094</xdr:colOff>
                    <xdr:row>7</xdr:row>
                    <xdr:rowOff>292608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0"/>
  <dimension ref="A1:D7"/>
  <sheetViews>
    <sheetView workbookViewId="0">
      <selection activeCell="D9" sqref="D9"/>
    </sheetView>
  </sheetViews>
  <sheetFormatPr baseColWidth="10" defaultRowHeight="12.7" x14ac:dyDescent="0.25"/>
  <cols>
    <col min="1" max="1" width="19.5546875" bestFit="1" customWidth="1"/>
    <col min="2" max="2" width="19.5546875" customWidth="1"/>
    <col min="3" max="3" width="17" customWidth="1"/>
    <col min="4" max="4" width="16.44140625" customWidth="1"/>
  </cols>
  <sheetData>
    <row r="1" spans="1:4" ht="16.149999999999999" x14ac:dyDescent="0.35">
      <c r="A1" s="61" t="s">
        <v>85</v>
      </c>
      <c r="B1" s="189" t="s">
        <v>205</v>
      </c>
      <c r="C1" s="189" t="s">
        <v>206</v>
      </c>
      <c r="D1" s="189" t="s">
        <v>207</v>
      </c>
    </row>
    <row r="2" spans="1:4" ht="16.149999999999999" x14ac:dyDescent="0.35">
      <c r="A2" s="60" t="s">
        <v>86</v>
      </c>
      <c r="B2" s="190">
        <v>120000</v>
      </c>
      <c r="C2" s="190">
        <f>120000*(110%)</f>
        <v>132000</v>
      </c>
      <c r="D2" s="191">
        <f>90000*(120%)</f>
        <v>108000</v>
      </c>
    </row>
    <row r="3" spans="1:4" ht="16.149999999999999" x14ac:dyDescent="0.35">
      <c r="A3" s="60" t="s">
        <v>87</v>
      </c>
      <c r="B3" s="190">
        <v>90000</v>
      </c>
      <c r="C3" s="190">
        <v>88000</v>
      </c>
      <c r="D3" s="191">
        <f>120000*(120%)</f>
        <v>144000</v>
      </c>
    </row>
    <row r="4" spans="1:4" ht="16.149999999999999" x14ac:dyDescent="0.35">
      <c r="A4" s="60" t="s">
        <v>88</v>
      </c>
      <c r="B4" s="190">
        <v>145000</v>
      </c>
      <c r="C4" s="190">
        <f>145000*(110%)</f>
        <v>159500</v>
      </c>
      <c r="D4" s="191">
        <f>134000*(120%)</f>
        <v>160800</v>
      </c>
    </row>
    <row r="5" spans="1:4" ht="16.149999999999999" x14ac:dyDescent="0.35">
      <c r="A5" s="60" t="s">
        <v>89</v>
      </c>
      <c r="B5" s="190">
        <v>156000</v>
      </c>
      <c r="C5" s="190">
        <v>13200</v>
      </c>
      <c r="D5" s="191">
        <f>145000*(120%)</f>
        <v>174000</v>
      </c>
    </row>
    <row r="6" spans="1:4" ht="16.149999999999999" x14ac:dyDescent="0.35">
      <c r="A6" s="60" t="s">
        <v>90</v>
      </c>
      <c r="B6" s="190">
        <v>230000</v>
      </c>
      <c r="C6" s="190">
        <f>230000*(110%)</f>
        <v>253000.00000000003</v>
      </c>
      <c r="D6" s="191">
        <f>156000*(120%)</f>
        <v>187200</v>
      </c>
    </row>
    <row r="7" spans="1:4" ht="16.149999999999999" x14ac:dyDescent="0.35">
      <c r="A7" s="62" t="s">
        <v>91</v>
      </c>
      <c r="B7" s="192">
        <v>134000</v>
      </c>
      <c r="C7" s="192">
        <f>134000*(110%)</f>
        <v>147400</v>
      </c>
      <c r="D7" s="193">
        <f>230000*(120%)</f>
        <v>276000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1"/>
  <dimension ref="A2:H14"/>
  <sheetViews>
    <sheetView topLeftCell="A4" workbookViewId="0">
      <selection activeCell="H5" sqref="H5"/>
    </sheetView>
  </sheetViews>
  <sheetFormatPr baseColWidth="10" defaultColWidth="11.44140625" defaultRowHeight="13.25" x14ac:dyDescent="0.3"/>
  <cols>
    <col min="1" max="1" width="11.44140625" style="78" customWidth="1"/>
    <col min="2" max="2" width="17.88671875" style="65" customWidth="1"/>
    <col min="3" max="3" width="18.6640625" style="65" customWidth="1"/>
    <col min="4" max="4" width="13.5546875" style="66" customWidth="1"/>
    <col min="5" max="5" width="12.5546875" style="67" customWidth="1"/>
    <col min="6" max="6" width="12.44140625" style="67" customWidth="1"/>
    <col min="7" max="7" width="20.88671875" style="67" customWidth="1"/>
    <col min="8" max="8" width="12.5546875" style="67" customWidth="1"/>
    <col min="9" max="16384" width="11.44140625" style="67"/>
  </cols>
  <sheetData>
    <row r="2" spans="1:8" ht="17.850000000000001" x14ac:dyDescent="0.35">
      <c r="A2" s="64" t="s">
        <v>122</v>
      </c>
    </row>
    <row r="3" spans="1:8" x14ac:dyDescent="0.3">
      <c r="A3" s="70"/>
    </row>
    <row r="4" spans="1:8" s="22" customFormat="1" ht="16.7" thickBot="1" x14ac:dyDescent="0.4">
      <c r="A4" s="82" t="s">
        <v>124</v>
      </c>
      <c r="B4" s="83" t="s">
        <v>125</v>
      </c>
      <c r="C4" s="83" t="s">
        <v>85</v>
      </c>
      <c r="D4" s="84" t="s">
        <v>126</v>
      </c>
      <c r="E4" s="85" t="s">
        <v>76</v>
      </c>
      <c r="F4" s="240" t="s">
        <v>136</v>
      </c>
      <c r="G4" s="22" t="s">
        <v>258</v>
      </c>
      <c r="H4" s="22" t="s">
        <v>259</v>
      </c>
    </row>
    <row r="5" spans="1:8" s="22" customFormat="1" ht="16.149999999999999" x14ac:dyDescent="0.35">
      <c r="A5" s="237">
        <v>7777</v>
      </c>
      <c r="B5" s="234" t="s">
        <v>129</v>
      </c>
      <c r="C5" s="234" t="s">
        <v>130</v>
      </c>
      <c r="D5" s="235">
        <v>100</v>
      </c>
      <c r="E5" s="236">
        <v>198</v>
      </c>
      <c r="F5" s="238">
        <f>Lagerwert!$D$5:$D$7*Lagerwert!$E$5:$E$7</f>
        <v>19800</v>
      </c>
      <c r="G5" s="241">
        <v>120</v>
      </c>
      <c r="H5" s="241">
        <f>LagerA[[#This Row],[Bestand]]-LagerA[[#This Row],[Mindestbestand]]</f>
        <v>-20</v>
      </c>
    </row>
    <row r="6" spans="1:8" s="22" customFormat="1" ht="16.149999999999999" x14ac:dyDescent="0.35">
      <c r="A6" s="237">
        <v>7778</v>
      </c>
      <c r="B6" s="234" t="s">
        <v>131</v>
      </c>
      <c r="C6" s="234" t="s">
        <v>130</v>
      </c>
      <c r="D6" s="235">
        <v>200</v>
      </c>
      <c r="E6" s="236">
        <v>174</v>
      </c>
      <c r="F6" s="239">
        <f>Lagerwert!$D$5:$D$7*Lagerwert!$E$5:$E$7</f>
        <v>34800</v>
      </c>
      <c r="G6" s="241">
        <v>150</v>
      </c>
      <c r="H6" s="241">
        <f>LagerA[[#This Row],[Bestand]]-LagerA[[#This Row],[Mindestbestand]]</f>
        <v>50</v>
      </c>
    </row>
    <row r="7" spans="1:8" s="22" customFormat="1" ht="16.149999999999999" x14ac:dyDescent="0.35">
      <c r="A7" s="237">
        <v>7774</v>
      </c>
      <c r="B7" s="234" t="s">
        <v>132</v>
      </c>
      <c r="C7" s="234" t="s">
        <v>130</v>
      </c>
      <c r="D7" s="235">
        <v>600</v>
      </c>
      <c r="E7" s="236">
        <v>220</v>
      </c>
      <c r="F7" s="239">
        <f>Lagerwert!$D$5:$D$7*Lagerwert!$E$5:$E$7</f>
        <v>132000</v>
      </c>
      <c r="G7" s="241">
        <v>500</v>
      </c>
      <c r="H7" s="241">
        <f>LagerA[[#This Row],[Bestand]]-LagerA[[#This Row],[Mindestbestand]]</f>
        <v>100</v>
      </c>
    </row>
    <row r="8" spans="1:8" ht="16.149999999999999" x14ac:dyDescent="0.35">
      <c r="A8" s="242" t="s">
        <v>257</v>
      </c>
      <c r="B8" s="243"/>
      <c r="C8" s="243"/>
      <c r="D8" s="246">
        <f>SUBTOTAL(109,LagerA[Bestand])</f>
        <v>900</v>
      </c>
      <c r="E8" s="244"/>
      <c r="F8" s="245">
        <f>SUBTOTAL(109,LagerA[Wert])</f>
        <v>186600</v>
      </c>
      <c r="G8"/>
      <c r="H8"/>
    </row>
    <row r="9" spans="1:8" x14ac:dyDescent="0.3">
      <c r="E9" s="79"/>
    </row>
    <row r="10" spans="1:8" x14ac:dyDescent="0.3">
      <c r="E10" s="79"/>
    </row>
    <row r="11" spans="1:8" x14ac:dyDescent="0.3">
      <c r="E11" s="79"/>
    </row>
    <row r="12" spans="1:8" x14ac:dyDescent="0.3">
      <c r="E12" s="79"/>
    </row>
    <row r="13" spans="1:8" x14ac:dyDescent="0.3">
      <c r="E13" s="79"/>
    </row>
    <row r="14" spans="1:8" x14ac:dyDescent="0.3">
      <c r="E14" s="79"/>
    </row>
  </sheetData>
  <dataValidations count="1">
    <dataValidation type="list" allowBlank="1" showInputMessage="1" showErrorMessage="1" error="Falsche Warengruppe" promptTitle="Warengruppe" prompt="Wählen Sie aus der Liste" sqref="C20:C65534" xr:uid="{00000000-0002-0000-1400-000000000000}">
      <formula1>#REF!</formula1>
    </dataValidation>
  </dataValidations>
  <pageMargins left="0.78740157499999996" right="0.78740157499999996" top="0.984251969" bottom="0.984251969" header="0.4921259845" footer="0.4921259845"/>
  <pageSetup paperSize="9" orientation="portrait" horizontalDpi="360" verticalDpi="360" copies="0" r:id="rId1"/>
  <headerFooter alignWithMargins="0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2"/>
  <dimension ref="A2:I16"/>
  <sheetViews>
    <sheetView workbookViewId="0">
      <selection activeCell="A2" sqref="A2"/>
    </sheetView>
  </sheetViews>
  <sheetFormatPr baseColWidth="10" defaultColWidth="11.44140625" defaultRowHeight="13.25" x14ac:dyDescent="0.3"/>
  <cols>
    <col min="1" max="1" width="11.44140625" style="78" customWidth="1"/>
    <col min="2" max="2" width="17.88671875" style="65" customWidth="1"/>
    <col min="3" max="3" width="18.6640625" style="65" customWidth="1"/>
    <col min="4" max="4" width="12.5546875" style="66" customWidth="1"/>
    <col min="5" max="5" width="10.77734375" style="67" bestFit="1" customWidth="1"/>
    <col min="6" max="6" width="9.5546875" style="66" customWidth="1"/>
    <col min="7" max="7" width="19" style="67" customWidth="1"/>
    <col min="8" max="8" width="3.88671875" style="67" customWidth="1"/>
    <col min="9" max="9" width="21" style="67" customWidth="1"/>
    <col min="10" max="16384" width="11.44140625" style="67"/>
  </cols>
  <sheetData>
    <row r="2" spans="1:9" ht="17.850000000000001" x14ac:dyDescent="0.35">
      <c r="A2" s="64" t="s">
        <v>122</v>
      </c>
      <c r="F2" s="68" t="s">
        <v>123</v>
      </c>
      <c r="G2" s="69">
        <f ca="1">TODAY()</f>
        <v>43396</v>
      </c>
    </row>
    <row r="3" spans="1:9" x14ac:dyDescent="0.3">
      <c r="A3" s="70"/>
      <c r="G3" s="71"/>
    </row>
    <row r="4" spans="1:9" s="22" customFormat="1" ht="16.7" thickBot="1" x14ac:dyDescent="0.4">
      <c r="A4" s="72" t="s">
        <v>124</v>
      </c>
      <c r="B4" s="73" t="s">
        <v>125</v>
      </c>
      <c r="C4" s="73" t="s">
        <v>85</v>
      </c>
      <c r="D4" s="74" t="s">
        <v>126</v>
      </c>
      <c r="E4" s="75" t="s">
        <v>76</v>
      </c>
      <c r="F4" s="74" t="s">
        <v>127</v>
      </c>
      <c r="G4" s="75" t="s">
        <v>128</v>
      </c>
    </row>
    <row r="5" spans="1:9" s="22" customFormat="1" ht="16.7" thickBot="1" x14ac:dyDescent="0.4">
      <c r="A5" s="60">
        <v>7777</v>
      </c>
      <c r="B5" s="25" t="s">
        <v>129</v>
      </c>
      <c r="C5" s="25" t="s">
        <v>130</v>
      </c>
      <c r="D5" s="76">
        <v>100</v>
      </c>
      <c r="E5" s="77">
        <v>198</v>
      </c>
      <c r="F5" s="25">
        <v>120</v>
      </c>
      <c r="G5" s="77">
        <f>Lager[Preis]*Lager[Absatz]</f>
        <v>23760</v>
      </c>
      <c r="H5" s="81">
        <f>COUNTA(Lager[#This Row])</f>
        <v>7</v>
      </c>
      <c r="I5" s="81" t="s">
        <v>134</v>
      </c>
    </row>
    <row r="6" spans="1:9" s="22" customFormat="1" ht="16.149999999999999" x14ac:dyDescent="0.35">
      <c r="A6" s="60">
        <v>7778</v>
      </c>
      <c r="B6" s="25" t="s">
        <v>131</v>
      </c>
      <c r="C6" s="25" t="s">
        <v>130</v>
      </c>
      <c r="D6" s="76">
        <v>200</v>
      </c>
      <c r="E6" s="77">
        <v>174</v>
      </c>
      <c r="F6" s="25">
        <v>330</v>
      </c>
      <c r="G6" s="77">
        <f>Lager[Preis]*Lager[Absatz]</f>
        <v>57420</v>
      </c>
    </row>
    <row r="7" spans="1:9" s="22" customFormat="1" ht="16.149999999999999" x14ac:dyDescent="0.35">
      <c r="A7" s="60">
        <v>7774</v>
      </c>
      <c r="B7" s="25" t="s">
        <v>132</v>
      </c>
      <c r="C7" s="25" t="s">
        <v>130</v>
      </c>
      <c r="D7" s="76">
        <v>600</v>
      </c>
      <c r="E7" s="77">
        <v>220</v>
      </c>
      <c r="F7" s="25">
        <v>400</v>
      </c>
      <c r="G7" s="77">
        <f>Lager[Preis]*Lager[Absatz]</f>
        <v>88000</v>
      </c>
    </row>
    <row r="8" spans="1:9" ht="13.85" thickBot="1" x14ac:dyDescent="0.35">
      <c r="E8" s="79"/>
      <c r="F8" s="80"/>
      <c r="G8" s="79"/>
    </row>
    <row r="9" spans="1:9" ht="16.7" thickBot="1" x14ac:dyDescent="0.4">
      <c r="C9" s="259" t="s">
        <v>135</v>
      </c>
      <c r="D9" s="260"/>
      <c r="E9" s="81">
        <f>COUNT(Lager[#Data])</f>
        <v>15</v>
      </c>
      <c r="F9" s="80"/>
      <c r="G9" s="79"/>
    </row>
    <row r="10" spans="1:9" ht="16.7" thickBot="1" x14ac:dyDescent="0.4">
      <c r="C10" s="261" t="s">
        <v>133</v>
      </c>
      <c r="D10" s="262"/>
      <c r="E10" s="52">
        <f>COUNTA(Lager[#All])</f>
        <v>28</v>
      </c>
      <c r="F10" s="80"/>
      <c r="G10" s="79"/>
    </row>
    <row r="11" spans="1:9" ht="16.7" thickBot="1" x14ac:dyDescent="0.4">
      <c r="C11" s="261" t="s">
        <v>137</v>
      </c>
      <c r="D11" s="262"/>
      <c r="E11" s="52">
        <f>COUNTA(Lager[#Headers])</f>
        <v>7</v>
      </c>
      <c r="F11" s="80"/>
      <c r="G11" s="79"/>
    </row>
    <row r="12" spans="1:9" x14ac:dyDescent="0.3">
      <c r="E12" s="79"/>
      <c r="F12" s="80"/>
      <c r="G12" s="79"/>
    </row>
    <row r="13" spans="1:9" x14ac:dyDescent="0.3">
      <c r="E13" s="79"/>
      <c r="F13" s="80"/>
      <c r="G13" s="79"/>
    </row>
    <row r="14" spans="1:9" x14ac:dyDescent="0.3">
      <c r="E14" s="79"/>
      <c r="F14" s="80"/>
      <c r="G14" s="79"/>
    </row>
    <row r="15" spans="1:9" x14ac:dyDescent="0.3">
      <c r="E15" s="79"/>
      <c r="F15" s="80"/>
      <c r="G15" s="79"/>
    </row>
    <row r="16" spans="1:9" x14ac:dyDescent="0.3">
      <c r="E16" s="79"/>
      <c r="F16" s="80"/>
      <c r="G16" s="79"/>
    </row>
  </sheetData>
  <mergeCells count="3">
    <mergeCell ref="C9:D9"/>
    <mergeCell ref="C10:D10"/>
    <mergeCell ref="C11:D11"/>
  </mergeCells>
  <dataValidations count="1">
    <dataValidation type="list" allowBlank="1" showInputMessage="1" showErrorMessage="1" error="Falsche Warengruppe" promptTitle="Warengruppe" prompt="Wählen Sie aus der Liste" sqref="C22:C65536" xr:uid="{00000000-0002-0000-1500-000000000000}">
      <formula1>#REF!</formula1>
    </dataValidation>
  </dataValidations>
  <pageMargins left="0.78740157499999996" right="0.78740157499999996" top="0.984251969" bottom="0.984251969" header="0.4921259845" footer="0.4921259845"/>
  <pageSetup paperSize="9" orientation="portrait" horizontalDpi="360" verticalDpi="360" copies="0" r:id="rId1"/>
  <headerFooter alignWithMargins="0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31"/>
  <dimension ref="A2:G10"/>
  <sheetViews>
    <sheetView workbookViewId="0">
      <selection activeCell="G5" sqref="G5:G10"/>
    </sheetView>
  </sheetViews>
  <sheetFormatPr baseColWidth="10" defaultColWidth="11.44140625" defaultRowHeight="14.4" x14ac:dyDescent="0.3"/>
  <cols>
    <col min="1" max="6" width="11.44140625" style="104"/>
    <col min="7" max="7" width="21.6640625" style="104" customWidth="1"/>
    <col min="8" max="16384" width="11.44140625" style="104"/>
  </cols>
  <sheetData>
    <row r="2" spans="1:7" ht="17.850000000000001" x14ac:dyDescent="0.35">
      <c r="A2" s="103" t="s">
        <v>171</v>
      </c>
    </row>
    <row r="3" spans="1:7" ht="15" thickBot="1" x14ac:dyDescent="0.35"/>
    <row r="4" spans="1:7" ht="15" thickBot="1" x14ac:dyDescent="0.35">
      <c r="A4" s="162" t="s">
        <v>172</v>
      </c>
      <c r="B4" s="163" t="s">
        <v>152</v>
      </c>
      <c r="C4" s="163" t="s">
        <v>153</v>
      </c>
      <c r="D4" s="163" t="s">
        <v>154</v>
      </c>
      <c r="E4" s="163" t="s">
        <v>155</v>
      </c>
      <c r="F4" s="163" t="s">
        <v>156</v>
      </c>
      <c r="G4" s="105"/>
    </row>
    <row r="5" spans="1:7" ht="18.75" customHeight="1" x14ac:dyDescent="0.3">
      <c r="A5" s="164" t="s">
        <v>173</v>
      </c>
      <c r="B5" s="165">
        <v>30.799831381774847</v>
      </c>
      <c r="C5" s="165">
        <v>30.37954225440976</v>
      </c>
      <c r="D5" s="165">
        <v>30.460802917986808</v>
      </c>
      <c r="E5" s="165">
        <v>30.173912591323937</v>
      </c>
      <c r="F5" s="165">
        <v>30.992276588216086</v>
      </c>
      <c r="G5" s="106"/>
    </row>
    <row r="6" spans="1:7" ht="18.75" customHeight="1" x14ac:dyDescent="0.3">
      <c r="A6" s="166">
        <v>768798</v>
      </c>
      <c r="B6" s="167">
        <v>30.352377083556043</v>
      </c>
      <c r="C6" s="167">
        <v>30.661789169898203</v>
      </c>
      <c r="D6" s="167">
        <v>30.957752237380568</v>
      </c>
      <c r="E6" s="167">
        <v>30.652586915261267</v>
      </c>
      <c r="F6" s="167">
        <v>30.56599820176196</v>
      </c>
      <c r="G6" s="107"/>
    </row>
    <row r="7" spans="1:7" ht="18.75" customHeight="1" x14ac:dyDescent="0.3">
      <c r="A7" s="166" t="s">
        <v>174</v>
      </c>
      <c r="B7" s="167">
        <v>41.184662890581556</v>
      </c>
      <c r="C7" s="167">
        <v>40.934033866736222</v>
      </c>
      <c r="D7" s="167">
        <v>40.169816281610984</v>
      </c>
      <c r="E7" s="167">
        <v>41.155106091410516</v>
      </c>
      <c r="F7" s="167">
        <v>41.134121823750711</v>
      </c>
      <c r="G7" s="107"/>
    </row>
    <row r="8" spans="1:7" ht="18.75" customHeight="1" x14ac:dyDescent="0.3">
      <c r="A8" s="166" t="s">
        <v>175</v>
      </c>
      <c r="B8" s="167">
        <v>40.412177753343023</v>
      </c>
      <c r="C8" s="167">
        <v>40.072475448326962</v>
      </c>
      <c r="D8" s="167">
        <v>40.938099510716036</v>
      </c>
      <c r="E8" s="167">
        <v>40.52385975104427</v>
      </c>
      <c r="F8" s="167">
        <v>40.461452215200346</v>
      </c>
      <c r="G8" s="107"/>
    </row>
    <row r="9" spans="1:7" ht="18.75" customHeight="1" x14ac:dyDescent="0.3">
      <c r="A9" s="166" t="s">
        <v>176</v>
      </c>
      <c r="B9" s="167">
        <v>21.088790528597421</v>
      </c>
      <c r="C9" s="167">
        <v>21.044969321102275</v>
      </c>
      <c r="D9" s="167">
        <v>21.180766934654315</v>
      </c>
      <c r="E9" s="167">
        <v>20.196061523079877</v>
      </c>
      <c r="F9" s="167">
        <v>20.270958107502832</v>
      </c>
      <c r="G9" s="107"/>
    </row>
    <row r="10" spans="1:7" ht="18.75" customHeight="1" thickBot="1" x14ac:dyDescent="0.35">
      <c r="A10" s="168" t="s">
        <v>177</v>
      </c>
      <c r="B10" s="169">
        <v>50.965263164313797</v>
      </c>
      <c r="C10" s="169">
        <v>50.865146727387298</v>
      </c>
      <c r="D10" s="169">
        <v>50.760511634204128</v>
      </c>
      <c r="E10" s="169">
        <v>50.75332316478481</v>
      </c>
      <c r="F10" s="169">
        <v>50.093311589794553</v>
      </c>
      <c r="G10" s="108"/>
    </row>
  </sheetData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high="1" low="1" xr2:uid="{00000000-0003-0000-1E00-000000000000}">
          <x14:colorSeries theme="4"/>
          <x14:colorNegative theme="5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Sparklines!B5:F5</xm:f>
              <xm:sqref>G5</xm:sqref>
            </x14:sparkline>
            <x14:sparkline>
              <xm:f>Sparklines!B6:F6</xm:f>
              <xm:sqref>G6</xm:sqref>
            </x14:sparkline>
            <x14:sparkline>
              <xm:f>Sparklines!B7:F7</xm:f>
              <xm:sqref>G7</xm:sqref>
            </x14:sparkline>
            <x14:sparkline>
              <xm:f>Sparklines!B8:F8</xm:f>
              <xm:sqref>G8</xm:sqref>
            </x14:sparkline>
            <x14:sparkline>
              <xm:f>Sparklines!B9:F9</xm:f>
              <xm:sqref>G9</xm:sqref>
            </x14:sparkline>
            <x14:sparkline>
              <xm:f>Sparklines!B10:F10</xm:f>
              <xm:sqref>G10</xm:sqref>
            </x14:sparkline>
          </x14:sparklines>
        </x14:sparklineGroup>
      </x14:sparklineGroup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32"/>
  <dimension ref="A2:F7"/>
  <sheetViews>
    <sheetView topLeftCell="A3" zoomScale="120" zoomScaleNormal="120" workbookViewId="0">
      <selection activeCell="J13" sqref="J13"/>
    </sheetView>
  </sheetViews>
  <sheetFormatPr baseColWidth="10" defaultColWidth="11.44140625" defaultRowHeight="14.4" x14ac:dyDescent="0.3"/>
  <cols>
    <col min="1" max="1" width="16.44140625" style="102" bestFit="1" customWidth="1"/>
    <col min="2" max="2" width="10.88671875" style="102" customWidth="1"/>
    <col min="3" max="3" width="10.6640625" style="102" customWidth="1"/>
    <col min="4" max="4" width="11" style="102" customWidth="1"/>
    <col min="5" max="5" width="22.5546875" style="102" customWidth="1"/>
    <col min="6" max="6" width="19.88671875" style="102" customWidth="1"/>
    <col min="7" max="16384" width="11.44140625" style="102"/>
  </cols>
  <sheetData>
    <row r="2" spans="1:6" ht="15" thickBot="1" x14ac:dyDescent="0.35"/>
    <row r="3" spans="1:6" ht="15" thickBot="1" x14ac:dyDescent="0.35">
      <c r="A3" s="113" t="s">
        <v>22</v>
      </c>
      <c r="B3" s="114" t="s">
        <v>23</v>
      </c>
      <c r="C3" s="114" t="s">
        <v>24</v>
      </c>
      <c r="D3" s="115" t="s">
        <v>25</v>
      </c>
      <c r="E3" s="112" t="s">
        <v>178</v>
      </c>
      <c r="F3" s="112" t="s">
        <v>179</v>
      </c>
    </row>
    <row r="4" spans="1:6" x14ac:dyDescent="0.3">
      <c r="A4" s="116" t="s">
        <v>29</v>
      </c>
      <c r="B4" s="117">
        <v>2000000</v>
      </c>
      <c r="C4" s="117">
        <f>B4*0.62</f>
        <v>1240000</v>
      </c>
      <c r="D4" s="118">
        <f>B4-C4</f>
        <v>760000</v>
      </c>
      <c r="E4" s="109"/>
      <c r="F4" s="109"/>
    </row>
    <row r="5" spans="1:6" x14ac:dyDescent="0.3">
      <c r="A5" s="119" t="s">
        <v>30</v>
      </c>
      <c r="B5" s="120">
        <v>3000000</v>
      </c>
      <c r="C5" s="120">
        <v>1900000</v>
      </c>
      <c r="D5" s="121">
        <f>B5-C5</f>
        <v>1100000</v>
      </c>
      <c r="E5" s="110"/>
      <c r="F5" s="110"/>
    </row>
    <row r="6" spans="1:6" x14ac:dyDescent="0.3">
      <c r="A6" s="119" t="s">
        <v>31</v>
      </c>
      <c r="B6" s="120">
        <v>1500000</v>
      </c>
      <c r="C6" s="120">
        <v>1800000</v>
      </c>
      <c r="D6" s="121">
        <f>B6-C6</f>
        <v>-300000</v>
      </c>
      <c r="E6" s="110"/>
      <c r="F6" s="110"/>
    </row>
    <row r="7" spans="1:6" ht="15" thickBot="1" x14ac:dyDescent="0.35">
      <c r="A7" s="122" t="s">
        <v>32</v>
      </c>
      <c r="B7" s="123">
        <v>250000</v>
      </c>
      <c r="C7" s="123">
        <f>B7*0.6</f>
        <v>150000</v>
      </c>
      <c r="D7" s="124">
        <f>B7-C7</f>
        <v>100000</v>
      </c>
      <c r="E7" s="111"/>
      <c r="F7" s="111"/>
    </row>
  </sheetData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column" displayEmptyCellsAs="gap" displayXAxis="1" xr2:uid="{00000000-0003-0000-1F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Sparklines2!B4:D4</xm:f>
              <xm:sqref>E4</xm:sqref>
            </x14:sparkline>
            <x14:sparkline>
              <xm:f>Sparklines2!B5:D5</xm:f>
              <xm:sqref>E5</xm:sqref>
            </x14:sparkline>
            <x14:sparkline>
              <xm:f>Sparklines2!B6:D6</xm:f>
              <xm:sqref>E6</xm:sqref>
            </x14:sparkline>
            <x14:sparkline>
              <xm:f>Sparklines2!B7:D7</xm:f>
              <xm:sqref>E7</xm:sqref>
            </x14:sparkline>
          </x14:sparklines>
        </x14:sparklineGroup>
        <x14:sparklineGroup manualMax="0" manualMin="0" type="stacked" displayEmptyCellsAs="gap" negative="1" xr2:uid="{00000000-0003-0000-1F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Sparklines2!B4:D4</xm:f>
              <xm:sqref>F4</xm:sqref>
            </x14:sparkline>
            <x14:sparkline>
              <xm:f>Sparklines2!B5:D5</xm:f>
              <xm:sqref>F5</xm:sqref>
            </x14:sparkline>
            <x14:sparkline>
              <xm:f>Sparklines2!B6:D6</xm:f>
              <xm:sqref>F6</xm:sqref>
            </x14:sparkline>
            <x14:sparkline>
              <xm:f>Sparklines2!B7:D7</xm:f>
              <xm:sqref>F7</xm:sqref>
            </x14:sparkline>
          </x14:sparklines>
        </x14:sparklineGroup>
      </x14:sparklineGroup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33"/>
  <dimension ref="A2:D8"/>
  <sheetViews>
    <sheetView workbookViewId="0">
      <selection activeCell="E30" sqref="E30"/>
    </sheetView>
  </sheetViews>
  <sheetFormatPr baseColWidth="10" defaultColWidth="11.44140625" defaultRowHeight="14.4" x14ac:dyDescent="0.3"/>
  <cols>
    <col min="1" max="1" width="19.5546875" style="102" bestFit="1" customWidth="1"/>
    <col min="2" max="4" width="12.88671875" style="102" bestFit="1" customWidth="1"/>
    <col min="5" max="16384" width="11.44140625" style="102"/>
  </cols>
  <sheetData>
    <row r="2" spans="1:4" ht="17.850000000000001" x14ac:dyDescent="0.35">
      <c r="A2" s="97" t="s">
        <v>180</v>
      </c>
    </row>
    <row r="4" spans="1:4" x14ac:dyDescent="0.3">
      <c r="A4" s="125" t="s">
        <v>85</v>
      </c>
      <c r="B4" s="170">
        <v>2015</v>
      </c>
      <c r="C4" s="170">
        <v>2016</v>
      </c>
      <c r="D4" s="171">
        <v>2017</v>
      </c>
    </row>
    <row r="5" spans="1:4" x14ac:dyDescent="0.3">
      <c r="A5" s="206" t="s">
        <v>228</v>
      </c>
      <c r="B5" s="172">
        <v>120000</v>
      </c>
      <c r="C5" s="172">
        <f>120000*(110%)</f>
        <v>132000</v>
      </c>
      <c r="D5" s="173">
        <f>90000*(120%)</f>
        <v>108000</v>
      </c>
    </row>
    <row r="6" spans="1:4" x14ac:dyDescent="0.3">
      <c r="A6" s="127" t="s">
        <v>87</v>
      </c>
      <c r="B6" s="174">
        <v>90000</v>
      </c>
      <c r="C6" s="174">
        <v>88000</v>
      </c>
      <c r="D6" s="175">
        <f>120000*(120%)</f>
        <v>144000</v>
      </c>
    </row>
    <row r="7" spans="1:4" x14ac:dyDescent="0.3">
      <c r="A7" s="126" t="s">
        <v>88</v>
      </c>
      <c r="B7" s="172">
        <v>145000</v>
      </c>
      <c r="C7" s="172">
        <f>145000*(110%)</f>
        <v>159500</v>
      </c>
      <c r="D7" s="173">
        <f>134000*(120%)</f>
        <v>160800</v>
      </c>
    </row>
    <row r="8" spans="1:4" x14ac:dyDescent="0.3">
      <c r="A8" s="128" t="s">
        <v>91</v>
      </c>
      <c r="B8" s="176">
        <v>134000</v>
      </c>
      <c r="C8" s="176">
        <f>134000*(110%)</f>
        <v>147400</v>
      </c>
      <c r="D8" s="177">
        <f>230000*(120%)</f>
        <v>276000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34"/>
  <dimension ref="A2:C365"/>
  <sheetViews>
    <sheetView workbookViewId="0">
      <selection activeCell="G4" sqref="G4"/>
    </sheetView>
  </sheetViews>
  <sheetFormatPr baseColWidth="10" defaultColWidth="11.44140625" defaultRowHeight="16.149999999999999" x14ac:dyDescent="0.35"/>
  <cols>
    <col min="1" max="1" width="11.44140625" style="96"/>
    <col min="2" max="2" width="15.33203125" style="96" bestFit="1" customWidth="1"/>
    <col min="3" max="3" width="16.109375" style="96" bestFit="1" customWidth="1"/>
    <col min="4" max="16384" width="11.44140625" style="96"/>
  </cols>
  <sheetData>
    <row r="2" spans="1:3" ht="17.850000000000001" x14ac:dyDescent="0.35">
      <c r="A2" s="97" t="s">
        <v>181</v>
      </c>
    </row>
    <row r="4" spans="1:3" x14ac:dyDescent="0.35">
      <c r="A4" s="129" t="s">
        <v>182</v>
      </c>
      <c r="B4" s="129" t="s">
        <v>183</v>
      </c>
      <c r="C4" s="129" t="s">
        <v>184</v>
      </c>
    </row>
    <row r="5" spans="1:3" x14ac:dyDescent="0.35">
      <c r="A5" s="130">
        <v>0</v>
      </c>
      <c r="B5" s="131">
        <f>RADIANS(A5)</f>
        <v>0</v>
      </c>
      <c r="C5" s="37">
        <f>SIN(B5)</f>
        <v>0</v>
      </c>
    </row>
    <row r="6" spans="1:3" x14ac:dyDescent="0.35">
      <c r="A6" s="130">
        <v>1</v>
      </c>
      <c r="B6" s="131">
        <f>RADIANS(A6)</f>
        <v>1.7453292519943295E-2</v>
      </c>
      <c r="C6" s="37">
        <f t="shared" ref="C6:C69" si="0">SIN(B6)</f>
        <v>1.7452406437283512E-2</v>
      </c>
    </row>
    <row r="7" spans="1:3" x14ac:dyDescent="0.35">
      <c r="A7" s="130">
        <v>2</v>
      </c>
      <c r="B7" s="131">
        <f t="shared" ref="B7:B70" si="1">RADIANS(A7)</f>
        <v>3.4906585039886591E-2</v>
      </c>
      <c r="C7" s="37">
        <f t="shared" si="0"/>
        <v>3.4899496702500969E-2</v>
      </c>
    </row>
    <row r="8" spans="1:3" x14ac:dyDescent="0.35">
      <c r="A8" s="130">
        <v>3</v>
      </c>
      <c r="B8" s="131">
        <f t="shared" si="1"/>
        <v>5.235987755982989E-2</v>
      </c>
      <c r="C8" s="37">
        <f t="shared" si="0"/>
        <v>5.2335956242943835E-2</v>
      </c>
    </row>
    <row r="9" spans="1:3" x14ac:dyDescent="0.35">
      <c r="A9" s="130">
        <v>4</v>
      </c>
      <c r="B9" s="131">
        <f t="shared" si="1"/>
        <v>6.9813170079773182E-2</v>
      </c>
      <c r="C9" s="37">
        <f t="shared" si="0"/>
        <v>6.9756473744125302E-2</v>
      </c>
    </row>
    <row r="10" spans="1:3" x14ac:dyDescent="0.35">
      <c r="A10" s="130">
        <v>5</v>
      </c>
      <c r="B10" s="131">
        <f t="shared" si="1"/>
        <v>8.7266462599716474E-2</v>
      </c>
      <c r="C10" s="37">
        <f t="shared" si="0"/>
        <v>8.7155742747658166E-2</v>
      </c>
    </row>
    <row r="11" spans="1:3" x14ac:dyDescent="0.35">
      <c r="A11" s="130">
        <v>6</v>
      </c>
      <c r="B11" s="131">
        <f t="shared" si="1"/>
        <v>0.10471975511965978</v>
      </c>
      <c r="C11" s="37">
        <f t="shared" si="0"/>
        <v>0.10452846326765347</v>
      </c>
    </row>
    <row r="12" spans="1:3" x14ac:dyDescent="0.35">
      <c r="A12" s="130">
        <v>7</v>
      </c>
      <c r="B12" s="131">
        <f t="shared" si="1"/>
        <v>0.12217304763960307</v>
      </c>
      <c r="C12" s="37">
        <f t="shared" si="0"/>
        <v>0.12186934340514748</v>
      </c>
    </row>
    <row r="13" spans="1:3" x14ac:dyDescent="0.35">
      <c r="A13" s="130">
        <v>8</v>
      </c>
      <c r="B13" s="131">
        <f t="shared" si="1"/>
        <v>0.13962634015954636</v>
      </c>
      <c r="C13" s="37">
        <f t="shared" si="0"/>
        <v>0.13917310096006544</v>
      </c>
    </row>
    <row r="14" spans="1:3" x14ac:dyDescent="0.35">
      <c r="A14" s="130">
        <v>9</v>
      </c>
      <c r="B14" s="131">
        <f t="shared" si="1"/>
        <v>0.15707963267948966</v>
      </c>
      <c r="C14" s="37">
        <f t="shared" si="0"/>
        <v>0.15643446504023087</v>
      </c>
    </row>
    <row r="15" spans="1:3" x14ac:dyDescent="0.35">
      <c r="A15" s="130">
        <v>10</v>
      </c>
      <c r="B15" s="131">
        <f t="shared" si="1"/>
        <v>0.17453292519943295</v>
      </c>
      <c r="C15" s="37">
        <f t="shared" si="0"/>
        <v>0.17364817766693033</v>
      </c>
    </row>
    <row r="16" spans="1:3" x14ac:dyDescent="0.35">
      <c r="A16" s="130">
        <v>11</v>
      </c>
      <c r="B16" s="131">
        <f t="shared" si="1"/>
        <v>0.19198621771937624</v>
      </c>
      <c r="C16" s="37">
        <f t="shared" si="0"/>
        <v>0.1908089953765448</v>
      </c>
    </row>
    <row r="17" spans="1:3" x14ac:dyDescent="0.35">
      <c r="A17" s="130">
        <v>12</v>
      </c>
      <c r="B17" s="131">
        <f t="shared" si="1"/>
        <v>0.20943951023931956</v>
      </c>
      <c r="C17" s="37">
        <f t="shared" si="0"/>
        <v>0.20791169081775934</v>
      </c>
    </row>
    <row r="18" spans="1:3" x14ac:dyDescent="0.35">
      <c r="A18" s="130">
        <v>13</v>
      </c>
      <c r="B18" s="131">
        <f t="shared" si="1"/>
        <v>0.22689280275926285</v>
      </c>
      <c r="C18" s="37">
        <f t="shared" si="0"/>
        <v>0.224951054343865</v>
      </c>
    </row>
    <row r="19" spans="1:3" x14ac:dyDescent="0.35">
      <c r="A19" s="130">
        <v>14</v>
      </c>
      <c r="B19" s="131">
        <f t="shared" si="1"/>
        <v>0.24434609527920614</v>
      </c>
      <c r="C19" s="37">
        <f t="shared" si="0"/>
        <v>0.24192189559966773</v>
      </c>
    </row>
    <row r="20" spans="1:3" x14ac:dyDescent="0.35">
      <c r="A20" s="130">
        <v>15</v>
      </c>
      <c r="B20" s="131">
        <f t="shared" si="1"/>
        <v>0.26179938779914941</v>
      </c>
      <c r="C20" s="37">
        <f t="shared" si="0"/>
        <v>0.25881904510252074</v>
      </c>
    </row>
    <row r="21" spans="1:3" x14ac:dyDescent="0.35">
      <c r="A21" s="130">
        <v>16</v>
      </c>
      <c r="B21" s="131">
        <f t="shared" si="1"/>
        <v>0.27925268031909273</v>
      </c>
      <c r="C21" s="37">
        <f t="shared" si="0"/>
        <v>0.27563735581699916</v>
      </c>
    </row>
    <row r="22" spans="1:3" x14ac:dyDescent="0.35">
      <c r="A22" s="130">
        <v>17</v>
      </c>
      <c r="B22" s="131">
        <f t="shared" si="1"/>
        <v>0.29670597283903605</v>
      </c>
      <c r="C22" s="37">
        <f t="shared" si="0"/>
        <v>0.29237170472273677</v>
      </c>
    </row>
    <row r="23" spans="1:3" x14ac:dyDescent="0.35">
      <c r="A23" s="130">
        <v>18</v>
      </c>
      <c r="B23" s="131">
        <f t="shared" si="1"/>
        <v>0.31415926535897931</v>
      </c>
      <c r="C23" s="37">
        <f t="shared" si="0"/>
        <v>0.3090169943749474</v>
      </c>
    </row>
    <row r="24" spans="1:3" x14ac:dyDescent="0.35">
      <c r="A24" s="130">
        <v>19</v>
      </c>
      <c r="B24" s="131">
        <f t="shared" si="1"/>
        <v>0.33161255787892263</v>
      </c>
      <c r="C24" s="37">
        <f t="shared" si="0"/>
        <v>0.3255681544571567</v>
      </c>
    </row>
    <row r="25" spans="1:3" x14ac:dyDescent="0.35">
      <c r="A25" s="130">
        <v>20</v>
      </c>
      <c r="B25" s="131">
        <f t="shared" si="1"/>
        <v>0.3490658503988659</v>
      </c>
      <c r="C25" s="37">
        <f t="shared" si="0"/>
        <v>0.34202014332566871</v>
      </c>
    </row>
    <row r="26" spans="1:3" x14ac:dyDescent="0.35">
      <c r="A26" s="130">
        <v>21</v>
      </c>
      <c r="B26" s="131">
        <f t="shared" si="1"/>
        <v>0.36651914291880922</v>
      </c>
      <c r="C26" s="37">
        <f t="shared" si="0"/>
        <v>0.35836794954530027</v>
      </c>
    </row>
    <row r="27" spans="1:3" x14ac:dyDescent="0.35">
      <c r="A27" s="130">
        <v>22</v>
      </c>
      <c r="B27" s="131">
        <f t="shared" si="1"/>
        <v>0.38397243543875248</v>
      </c>
      <c r="C27" s="37">
        <f t="shared" si="0"/>
        <v>0.37460659341591201</v>
      </c>
    </row>
    <row r="28" spans="1:3" x14ac:dyDescent="0.35">
      <c r="A28" s="130">
        <v>23</v>
      </c>
      <c r="B28" s="131">
        <f t="shared" si="1"/>
        <v>0.4014257279586958</v>
      </c>
      <c r="C28" s="37">
        <f t="shared" si="0"/>
        <v>0.39073112848927377</v>
      </c>
    </row>
    <row r="29" spans="1:3" x14ac:dyDescent="0.35">
      <c r="A29" s="130">
        <v>24</v>
      </c>
      <c r="B29" s="131">
        <f t="shared" si="1"/>
        <v>0.41887902047863912</v>
      </c>
      <c r="C29" s="37">
        <f t="shared" si="0"/>
        <v>0.40673664307580021</v>
      </c>
    </row>
    <row r="30" spans="1:3" x14ac:dyDescent="0.35">
      <c r="A30" s="130">
        <v>25</v>
      </c>
      <c r="B30" s="131">
        <f t="shared" si="1"/>
        <v>0.43633231299858238</v>
      </c>
      <c r="C30" s="37">
        <f t="shared" si="0"/>
        <v>0.42261826174069944</v>
      </c>
    </row>
    <row r="31" spans="1:3" x14ac:dyDescent="0.35">
      <c r="A31" s="130">
        <v>26</v>
      </c>
      <c r="B31" s="131">
        <f t="shared" si="1"/>
        <v>0.4537856055185257</v>
      </c>
      <c r="C31" s="37">
        <f t="shared" si="0"/>
        <v>0.4383711467890774</v>
      </c>
    </row>
    <row r="32" spans="1:3" x14ac:dyDescent="0.35">
      <c r="A32" s="130">
        <v>27</v>
      </c>
      <c r="B32" s="131">
        <f t="shared" si="1"/>
        <v>0.47123889803846897</v>
      </c>
      <c r="C32" s="37">
        <f t="shared" si="0"/>
        <v>0.45399049973954675</v>
      </c>
    </row>
    <row r="33" spans="1:3" x14ac:dyDescent="0.35">
      <c r="A33" s="130">
        <v>28</v>
      </c>
      <c r="B33" s="131">
        <f t="shared" si="1"/>
        <v>0.48869219055841229</v>
      </c>
      <c r="C33" s="37">
        <f t="shared" si="0"/>
        <v>0.46947156278589081</v>
      </c>
    </row>
    <row r="34" spans="1:3" x14ac:dyDescent="0.35">
      <c r="A34" s="130">
        <v>29</v>
      </c>
      <c r="B34" s="131">
        <f t="shared" si="1"/>
        <v>0.50614548307835561</v>
      </c>
      <c r="C34" s="37">
        <f t="shared" si="0"/>
        <v>0.48480962024633706</v>
      </c>
    </row>
    <row r="35" spans="1:3" x14ac:dyDescent="0.35">
      <c r="A35" s="130">
        <v>30</v>
      </c>
      <c r="B35" s="131">
        <f t="shared" si="1"/>
        <v>0.52359877559829882</v>
      </c>
      <c r="C35" s="37">
        <f t="shared" si="0"/>
        <v>0.49999999999999994</v>
      </c>
    </row>
    <row r="36" spans="1:3" x14ac:dyDescent="0.35">
      <c r="A36" s="130">
        <v>31</v>
      </c>
      <c r="B36" s="131">
        <f t="shared" si="1"/>
        <v>0.54105206811824214</v>
      </c>
      <c r="C36" s="37">
        <f t="shared" si="0"/>
        <v>0.51503807491005416</v>
      </c>
    </row>
    <row r="37" spans="1:3" x14ac:dyDescent="0.35">
      <c r="A37" s="130">
        <v>32</v>
      </c>
      <c r="B37" s="131">
        <f t="shared" si="1"/>
        <v>0.55850536063818546</v>
      </c>
      <c r="C37" s="37">
        <f t="shared" si="0"/>
        <v>0.5299192642332049</v>
      </c>
    </row>
    <row r="38" spans="1:3" x14ac:dyDescent="0.35">
      <c r="A38" s="130">
        <v>33</v>
      </c>
      <c r="B38" s="131">
        <f t="shared" si="1"/>
        <v>0.57595865315812877</v>
      </c>
      <c r="C38" s="37">
        <f t="shared" si="0"/>
        <v>0.54463903501502708</v>
      </c>
    </row>
    <row r="39" spans="1:3" x14ac:dyDescent="0.35">
      <c r="A39" s="130">
        <v>34</v>
      </c>
      <c r="B39" s="131">
        <f t="shared" si="1"/>
        <v>0.59341194567807209</v>
      </c>
      <c r="C39" s="37">
        <f t="shared" si="0"/>
        <v>0.5591929034707469</v>
      </c>
    </row>
    <row r="40" spans="1:3" x14ac:dyDescent="0.35">
      <c r="A40" s="130">
        <v>35</v>
      </c>
      <c r="B40" s="131">
        <f t="shared" si="1"/>
        <v>0.6108652381980153</v>
      </c>
      <c r="C40" s="37">
        <f t="shared" si="0"/>
        <v>0.57357643635104605</v>
      </c>
    </row>
    <row r="41" spans="1:3" x14ac:dyDescent="0.35">
      <c r="A41" s="130">
        <v>36</v>
      </c>
      <c r="B41" s="131">
        <f t="shared" si="1"/>
        <v>0.62831853071795862</v>
      </c>
      <c r="C41" s="37">
        <f t="shared" si="0"/>
        <v>0.58778525229247314</v>
      </c>
    </row>
    <row r="42" spans="1:3" x14ac:dyDescent="0.35">
      <c r="A42" s="130">
        <v>37</v>
      </c>
      <c r="B42" s="131">
        <f t="shared" si="1"/>
        <v>0.64577182323790194</v>
      </c>
      <c r="C42" s="37">
        <f t="shared" si="0"/>
        <v>0.60181502315204827</v>
      </c>
    </row>
    <row r="43" spans="1:3" x14ac:dyDescent="0.35">
      <c r="A43" s="130">
        <v>38</v>
      </c>
      <c r="B43" s="131">
        <f t="shared" si="1"/>
        <v>0.66322511575784526</v>
      </c>
      <c r="C43" s="37">
        <f t="shared" si="0"/>
        <v>0.61566147532565829</v>
      </c>
    </row>
    <row r="44" spans="1:3" x14ac:dyDescent="0.35">
      <c r="A44" s="130">
        <v>39</v>
      </c>
      <c r="B44" s="131">
        <f t="shared" si="1"/>
        <v>0.68067840827778847</v>
      </c>
      <c r="C44" s="37">
        <f t="shared" si="0"/>
        <v>0.62932039104983739</v>
      </c>
    </row>
    <row r="45" spans="1:3" x14ac:dyDescent="0.35">
      <c r="A45" s="130">
        <v>40</v>
      </c>
      <c r="B45" s="131">
        <f t="shared" si="1"/>
        <v>0.69813170079773179</v>
      </c>
      <c r="C45" s="37">
        <f t="shared" si="0"/>
        <v>0.64278760968653925</v>
      </c>
    </row>
    <row r="46" spans="1:3" x14ac:dyDescent="0.35">
      <c r="A46" s="130">
        <v>41</v>
      </c>
      <c r="B46" s="131">
        <f t="shared" si="1"/>
        <v>0.71558499331767511</v>
      </c>
      <c r="C46" s="37">
        <f t="shared" si="0"/>
        <v>0.65605902899050728</v>
      </c>
    </row>
    <row r="47" spans="1:3" x14ac:dyDescent="0.35">
      <c r="A47" s="130">
        <v>42</v>
      </c>
      <c r="B47" s="131">
        <f t="shared" si="1"/>
        <v>0.73303828583761843</v>
      </c>
      <c r="C47" s="37">
        <f t="shared" si="0"/>
        <v>0.66913060635885824</v>
      </c>
    </row>
    <row r="48" spans="1:3" x14ac:dyDescent="0.35">
      <c r="A48" s="130">
        <v>43</v>
      </c>
      <c r="B48" s="131">
        <f t="shared" si="1"/>
        <v>0.75049157835756175</v>
      </c>
      <c r="C48" s="37">
        <f t="shared" si="0"/>
        <v>0.68199836006249848</v>
      </c>
    </row>
    <row r="49" spans="1:3" x14ac:dyDescent="0.35">
      <c r="A49" s="130">
        <v>44</v>
      </c>
      <c r="B49" s="131">
        <f t="shared" si="1"/>
        <v>0.76794487087750496</v>
      </c>
      <c r="C49" s="37">
        <f t="shared" si="0"/>
        <v>0.69465837045899725</v>
      </c>
    </row>
    <row r="50" spans="1:3" x14ac:dyDescent="0.35">
      <c r="A50" s="130">
        <v>45</v>
      </c>
      <c r="B50" s="131">
        <f t="shared" si="1"/>
        <v>0.78539816339744828</v>
      </c>
      <c r="C50" s="37">
        <f t="shared" si="0"/>
        <v>0.70710678118654746</v>
      </c>
    </row>
    <row r="51" spans="1:3" x14ac:dyDescent="0.35">
      <c r="A51" s="130">
        <v>46</v>
      </c>
      <c r="B51" s="131">
        <f t="shared" si="1"/>
        <v>0.8028514559173916</v>
      </c>
      <c r="C51" s="37">
        <f t="shared" si="0"/>
        <v>0.71933980033865108</v>
      </c>
    </row>
    <row r="52" spans="1:3" x14ac:dyDescent="0.35">
      <c r="A52" s="130">
        <v>47</v>
      </c>
      <c r="B52" s="131">
        <f t="shared" si="1"/>
        <v>0.82030474843733492</v>
      </c>
      <c r="C52" s="37">
        <f t="shared" si="0"/>
        <v>0.73135370161917046</v>
      </c>
    </row>
    <row r="53" spans="1:3" x14ac:dyDescent="0.35">
      <c r="A53" s="130">
        <v>48</v>
      </c>
      <c r="B53" s="131">
        <f t="shared" si="1"/>
        <v>0.83775804095727824</v>
      </c>
      <c r="C53" s="37">
        <f t="shared" si="0"/>
        <v>0.74314482547739424</v>
      </c>
    </row>
    <row r="54" spans="1:3" x14ac:dyDescent="0.35">
      <c r="A54" s="130">
        <v>49</v>
      </c>
      <c r="B54" s="131">
        <f t="shared" si="1"/>
        <v>0.85521133347722145</v>
      </c>
      <c r="C54" s="37">
        <f t="shared" si="0"/>
        <v>0.75470958022277201</v>
      </c>
    </row>
    <row r="55" spans="1:3" x14ac:dyDescent="0.35">
      <c r="A55" s="130">
        <v>50</v>
      </c>
      <c r="B55" s="131">
        <f t="shared" si="1"/>
        <v>0.87266462599716477</v>
      </c>
      <c r="C55" s="37">
        <f t="shared" si="0"/>
        <v>0.76604444311897801</v>
      </c>
    </row>
    <row r="56" spans="1:3" x14ac:dyDescent="0.35">
      <c r="A56" s="130">
        <v>51</v>
      </c>
      <c r="B56" s="131">
        <f t="shared" si="1"/>
        <v>0.89011791851710809</v>
      </c>
      <c r="C56" s="37">
        <f t="shared" si="0"/>
        <v>0.7771459614569709</v>
      </c>
    </row>
    <row r="57" spans="1:3" x14ac:dyDescent="0.35">
      <c r="A57" s="130">
        <v>52</v>
      </c>
      <c r="B57" s="131">
        <f t="shared" si="1"/>
        <v>0.90757121103705141</v>
      </c>
      <c r="C57" s="37">
        <f t="shared" si="0"/>
        <v>0.78801075360672201</v>
      </c>
    </row>
    <row r="58" spans="1:3" x14ac:dyDescent="0.35">
      <c r="A58" s="130">
        <v>53</v>
      </c>
      <c r="B58" s="131">
        <f t="shared" si="1"/>
        <v>0.92502450355699462</v>
      </c>
      <c r="C58" s="37">
        <f t="shared" si="0"/>
        <v>0.79863551004729283</v>
      </c>
    </row>
    <row r="59" spans="1:3" x14ac:dyDescent="0.35">
      <c r="A59" s="130">
        <v>54</v>
      </c>
      <c r="B59" s="131">
        <f t="shared" si="1"/>
        <v>0.94247779607693793</v>
      </c>
      <c r="C59" s="37">
        <f t="shared" si="0"/>
        <v>0.80901699437494745</v>
      </c>
    </row>
    <row r="60" spans="1:3" x14ac:dyDescent="0.35">
      <c r="A60" s="130">
        <v>55</v>
      </c>
      <c r="B60" s="131">
        <f t="shared" si="1"/>
        <v>0.95993108859688125</v>
      </c>
      <c r="C60" s="37">
        <f t="shared" si="0"/>
        <v>0.8191520442889918</v>
      </c>
    </row>
    <row r="61" spans="1:3" x14ac:dyDescent="0.35">
      <c r="A61" s="130">
        <v>56</v>
      </c>
      <c r="B61" s="131">
        <f t="shared" si="1"/>
        <v>0.97738438111682457</v>
      </c>
      <c r="C61" s="37">
        <f t="shared" si="0"/>
        <v>0.82903757255504174</v>
      </c>
    </row>
    <row r="62" spans="1:3" x14ac:dyDescent="0.35">
      <c r="A62" s="130">
        <v>57</v>
      </c>
      <c r="B62" s="131">
        <f t="shared" si="1"/>
        <v>0.99483767363676789</v>
      </c>
      <c r="C62" s="37">
        <f t="shared" si="0"/>
        <v>0.83867056794542405</v>
      </c>
    </row>
    <row r="63" spans="1:3" x14ac:dyDescent="0.35">
      <c r="A63" s="130">
        <v>58</v>
      </c>
      <c r="B63" s="131">
        <f t="shared" si="1"/>
        <v>1.0122909661567112</v>
      </c>
      <c r="C63" s="37">
        <f t="shared" si="0"/>
        <v>0.84804809615642596</v>
      </c>
    </row>
    <row r="64" spans="1:3" x14ac:dyDescent="0.35">
      <c r="A64" s="130">
        <v>59</v>
      </c>
      <c r="B64" s="131">
        <f t="shared" si="1"/>
        <v>1.0297442586766545</v>
      </c>
      <c r="C64" s="37">
        <f t="shared" si="0"/>
        <v>0.85716730070211233</v>
      </c>
    </row>
    <row r="65" spans="1:3" x14ac:dyDescent="0.35">
      <c r="A65" s="130">
        <v>60</v>
      </c>
      <c r="B65" s="131">
        <f t="shared" si="1"/>
        <v>1.0471975511965976</v>
      </c>
      <c r="C65" s="37">
        <f t="shared" si="0"/>
        <v>0.8660254037844386</v>
      </c>
    </row>
    <row r="66" spans="1:3" x14ac:dyDescent="0.35">
      <c r="A66" s="130">
        <v>61</v>
      </c>
      <c r="B66" s="131">
        <f t="shared" si="1"/>
        <v>1.064650843716541</v>
      </c>
      <c r="C66" s="37">
        <f t="shared" si="0"/>
        <v>0.87461970713939574</v>
      </c>
    </row>
    <row r="67" spans="1:3" x14ac:dyDescent="0.35">
      <c r="A67" s="130">
        <v>62</v>
      </c>
      <c r="B67" s="131">
        <f t="shared" si="1"/>
        <v>1.0821041362364843</v>
      </c>
      <c r="C67" s="37">
        <f t="shared" si="0"/>
        <v>0.88294759285892688</v>
      </c>
    </row>
    <row r="68" spans="1:3" x14ac:dyDescent="0.35">
      <c r="A68" s="130">
        <v>63</v>
      </c>
      <c r="B68" s="131">
        <f t="shared" si="1"/>
        <v>1.0995574287564276</v>
      </c>
      <c r="C68" s="37">
        <f t="shared" si="0"/>
        <v>0.89100652418836779</v>
      </c>
    </row>
    <row r="69" spans="1:3" x14ac:dyDescent="0.35">
      <c r="A69" s="130">
        <v>64</v>
      </c>
      <c r="B69" s="131">
        <f t="shared" si="1"/>
        <v>1.1170107212763709</v>
      </c>
      <c r="C69" s="37">
        <f t="shared" si="0"/>
        <v>0.89879404629916704</v>
      </c>
    </row>
    <row r="70" spans="1:3" x14ac:dyDescent="0.35">
      <c r="A70" s="130">
        <v>65</v>
      </c>
      <c r="B70" s="131">
        <f t="shared" si="1"/>
        <v>1.1344640137963142</v>
      </c>
      <c r="C70" s="37">
        <f t="shared" ref="C70:C133" si="2">SIN(B70)</f>
        <v>0.90630778703664994</v>
      </c>
    </row>
    <row r="71" spans="1:3" x14ac:dyDescent="0.35">
      <c r="A71" s="130">
        <v>66</v>
      </c>
      <c r="B71" s="131">
        <f t="shared" ref="B71:B134" si="3">RADIANS(A71)</f>
        <v>1.1519173063162575</v>
      </c>
      <c r="C71" s="37">
        <f t="shared" si="2"/>
        <v>0.91354545764260087</v>
      </c>
    </row>
    <row r="72" spans="1:3" x14ac:dyDescent="0.35">
      <c r="A72" s="130">
        <v>67</v>
      </c>
      <c r="B72" s="131">
        <f t="shared" si="3"/>
        <v>1.1693705988362009</v>
      </c>
      <c r="C72" s="37">
        <f t="shared" si="2"/>
        <v>0.92050485345244037</v>
      </c>
    </row>
    <row r="73" spans="1:3" x14ac:dyDescent="0.35">
      <c r="A73" s="130">
        <v>68</v>
      </c>
      <c r="B73" s="131">
        <f t="shared" si="3"/>
        <v>1.1868238913561442</v>
      </c>
      <c r="C73" s="37">
        <f t="shared" si="2"/>
        <v>0.92718385456678742</v>
      </c>
    </row>
    <row r="74" spans="1:3" x14ac:dyDescent="0.35">
      <c r="A74" s="130">
        <v>69</v>
      </c>
      <c r="B74" s="131">
        <f t="shared" si="3"/>
        <v>1.2042771838760873</v>
      </c>
      <c r="C74" s="37">
        <f t="shared" si="2"/>
        <v>0.93358042649720174</v>
      </c>
    </row>
    <row r="75" spans="1:3" x14ac:dyDescent="0.35">
      <c r="A75" s="130">
        <v>70</v>
      </c>
      <c r="B75" s="131">
        <f t="shared" si="3"/>
        <v>1.2217304763960306</v>
      </c>
      <c r="C75" s="37">
        <f t="shared" si="2"/>
        <v>0.93969262078590832</v>
      </c>
    </row>
    <row r="76" spans="1:3" x14ac:dyDescent="0.35">
      <c r="A76" s="130">
        <v>71</v>
      </c>
      <c r="B76" s="131">
        <f t="shared" si="3"/>
        <v>1.2391837689159739</v>
      </c>
      <c r="C76" s="37">
        <f t="shared" si="2"/>
        <v>0.94551857559931674</v>
      </c>
    </row>
    <row r="77" spans="1:3" x14ac:dyDescent="0.35">
      <c r="A77" s="130">
        <v>72</v>
      </c>
      <c r="B77" s="131">
        <f t="shared" si="3"/>
        <v>1.2566370614359172</v>
      </c>
      <c r="C77" s="37">
        <f t="shared" si="2"/>
        <v>0.95105651629515353</v>
      </c>
    </row>
    <row r="78" spans="1:3" x14ac:dyDescent="0.35">
      <c r="A78" s="130">
        <v>73</v>
      </c>
      <c r="B78" s="131">
        <f t="shared" si="3"/>
        <v>1.2740903539558606</v>
      </c>
      <c r="C78" s="37">
        <f t="shared" si="2"/>
        <v>0.95630475596303544</v>
      </c>
    </row>
    <row r="79" spans="1:3" x14ac:dyDescent="0.35">
      <c r="A79" s="130">
        <v>74</v>
      </c>
      <c r="B79" s="131">
        <f t="shared" si="3"/>
        <v>1.2915436464758039</v>
      </c>
      <c r="C79" s="37">
        <f t="shared" si="2"/>
        <v>0.96126169593831889</v>
      </c>
    </row>
    <row r="80" spans="1:3" x14ac:dyDescent="0.35">
      <c r="A80" s="130">
        <v>75</v>
      </c>
      <c r="B80" s="131">
        <f t="shared" si="3"/>
        <v>1.3089969389957472</v>
      </c>
      <c r="C80" s="37">
        <f t="shared" si="2"/>
        <v>0.96592582628906831</v>
      </c>
    </row>
    <row r="81" spans="1:3" x14ac:dyDescent="0.35">
      <c r="A81" s="130">
        <v>76</v>
      </c>
      <c r="B81" s="131">
        <f t="shared" si="3"/>
        <v>1.3264502315156905</v>
      </c>
      <c r="C81" s="37">
        <f t="shared" si="2"/>
        <v>0.97029572627599647</v>
      </c>
    </row>
    <row r="82" spans="1:3" x14ac:dyDescent="0.35">
      <c r="A82" s="130">
        <v>77</v>
      </c>
      <c r="B82" s="131">
        <f t="shared" si="3"/>
        <v>1.3439035240356338</v>
      </c>
      <c r="C82" s="37">
        <f t="shared" si="2"/>
        <v>0.97437006478523525</v>
      </c>
    </row>
    <row r="83" spans="1:3" x14ac:dyDescent="0.35">
      <c r="A83" s="130">
        <v>78</v>
      </c>
      <c r="B83" s="131">
        <f t="shared" si="3"/>
        <v>1.3613568165555769</v>
      </c>
      <c r="C83" s="37">
        <f t="shared" si="2"/>
        <v>0.97814760073380558</v>
      </c>
    </row>
    <row r="84" spans="1:3" x14ac:dyDescent="0.35">
      <c r="A84" s="130">
        <v>79</v>
      </c>
      <c r="B84" s="131">
        <f t="shared" si="3"/>
        <v>1.3788101090755203</v>
      </c>
      <c r="C84" s="37">
        <f t="shared" si="2"/>
        <v>0.98162718344766398</v>
      </c>
    </row>
    <row r="85" spans="1:3" x14ac:dyDescent="0.35">
      <c r="A85" s="130">
        <v>80</v>
      </c>
      <c r="B85" s="131">
        <f t="shared" si="3"/>
        <v>1.3962634015954636</v>
      </c>
      <c r="C85" s="37">
        <f t="shared" si="2"/>
        <v>0.98480775301220802</v>
      </c>
    </row>
    <row r="86" spans="1:3" x14ac:dyDescent="0.35">
      <c r="A86" s="130">
        <v>81</v>
      </c>
      <c r="B86" s="131">
        <f t="shared" si="3"/>
        <v>1.4137166941154069</v>
      </c>
      <c r="C86" s="37">
        <f t="shared" si="2"/>
        <v>0.98768834059513777</v>
      </c>
    </row>
    <row r="87" spans="1:3" x14ac:dyDescent="0.35">
      <c r="A87" s="130">
        <v>82</v>
      </c>
      <c r="B87" s="131">
        <f t="shared" si="3"/>
        <v>1.4311699866353502</v>
      </c>
      <c r="C87" s="37">
        <f t="shared" si="2"/>
        <v>0.99026806874157036</v>
      </c>
    </row>
    <row r="88" spans="1:3" x14ac:dyDescent="0.35">
      <c r="A88" s="130">
        <v>83</v>
      </c>
      <c r="B88" s="131">
        <f t="shared" si="3"/>
        <v>1.4486232791552935</v>
      </c>
      <c r="C88" s="37">
        <f t="shared" si="2"/>
        <v>0.99254615164132198</v>
      </c>
    </row>
    <row r="89" spans="1:3" x14ac:dyDescent="0.35">
      <c r="A89" s="130">
        <v>84</v>
      </c>
      <c r="B89" s="131">
        <f t="shared" si="3"/>
        <v>1.4660765716752369</v>
      </c>
      <c r="C89" s="37">
        <f t="shared" si="2"/>
        <v>0.99452189536827329</v>
      </c>
    </row>
    <row r="90" spans="1:3" x14ac:dyDescent="0.35">
      <c r="A90" s="130">
        <v>85</v>
      </c>
      <c r="B90" s="131">
        <f t="shared" si="3"/>
        <v>1.4835298641951802</v>
      </c>
      <c r="C90" s="37">
        <f t="shared" si="2"/>
        <v>0.99619469809174555</v>
      </c>
    </row>
    <row r="91" spans="1:3" x14ac:dyDescent="0.35">
      <c r="A91" s="130">
        <v>86</v>
      </c>
      <c r="B91" s="131">
        <f t="shared" si="3"/>
        <v>1.5009831567151235</v>
      </c>
      <c r="C91" s="37">
        <f t="shared" si="2"/>
        <v>0.9975640502598242</v>
      </c>
    </row>
    <row r="92" spans="1:3" x14ac:dyDescent="0.35">
      <c r="A92" s="130">
        <v>87</v>
      </c>
      <c r="B92" s="131">
        <f t="shared" si="3"/>
        <v>1.5184364492350666</v>
      </c>
      <c r="C92" s="37">
        <f t="shared" si="2"/>
        <v>0.99862953475457383</v>
      </c>
    </row>
    <row r="93" spans="1:3" x14ac:dyDescent="0.35">
      <c r="A93" s="130">
        <v>88</v>
      </c>
      <c r="B93" s="131">
        <f t="shared" si="3"/>
        <v>1.5358897417550099</v>
      </c>
      <c r="C93" s="37">
        <f t="shared" si="2"/>
        <v>0.99939082701909576</v>
      </c>
    </row>
    <row r="94" spans="1:3" x14ac:dyDescent="0.35">
      <c r="A94" s="130">
        <v>89</v>
      </c>
      <c r="B94" s="131">
        <f t="shared" si="3"/>
        <v>1.5533430342749532</v>
      </c>
      <c r="C94" s="37">
        <f t="shared" si="2"/>
        <v>0.99984769515639127</v>
      </c>
    </row>
    <row r="95" spans="1:3" x14ac:dyDescent="0.35">
      <c r="A95" s="130">
        <v>90</v>
      </c>
      <c r="B95" s="131">
        <f t="shared" si="3"/>
        <v>1.5707963267948966</v>
      </c>
      <c r="C95" s="37">
        <f t="shared" si="2"/>
        <v>1</v>
      </c>
    </row>
    <row r="96" spans="1:3" x14ac:dyDescent="0.35">
      <c r="A96" s="130">
        <v>91</v>
      </c>
      <c r="B96" s="131">
        <f t="shared" si="3"/>
        <v>1.5882496193148399</v>
      </c>
      <c r="C96" s="37">
        <f t="shared" si="2"/>
        <v>0.99984769515639127</v>
      </c>
    </row>
    <row r="97" spans="1:3" x14ac:dyDescent="0.35">
      <c r="A97" s="130">
        <v>92</v>
      </c>
      <c r="B97" s="131">
        <f t="shared" si="3"/>
        <v>1.6057029118347832</v>
      </c>
      <c r="C97" s="37">
        <f t="shared" si="2"/>
        <v>0.99939082701909576</v>
      </c>
    </row>
    <row r="98" spans="1:3" x14ac:dyDescent="0.35">
      <c r="A98" s="130">
        <v>93</v>
      </c>
      <c r="B98" s="131">
        <f t="shared" si="3"/>
        <v>1.6231562043547265</v>
      </c>
      <c r="C98" s="37">
        <f t="shared" si="2"/>
        <v>0.99862953475457383</v>
      </c>
    </row>
    <row r="99" spans="1:3" x14ac:dyDescent="0.35">
      <c r="A99" s="130">
        <v>94</v>
      </c>
      <c r="B99" s="131">
        <f t="shared" si="3"/>
        <v>1.6406094968746698</v>
      </c>
      <c r="C99" s="37">
        <f t="shared" si="2"/>
        <v>0.9975640502598242</v>
      </c>
    </row>
    <row r="100" spans="1:3" x14ac:dyDescent="0.35">
      <c r="A100" s="130">
        <v>95</v>
      </c>
      <c r="B100" s="131">
        <f t="shared" si="3"/>
        <v>1.6580627893946132</v>
      </c>
      <c r="C100" s="37">
        <f t="shared" si="2"/>
        <v>0.99619469809174555</v>
      </c>
    </row>
    <row r="101" spans="1:3" x14ac:dyDescent="0.35">
      <c r="A101" s="130">
        <v>96</v>
      </c>
      <c r="B101" s="131">
        <f t="shared" si="3"/>
        <v>1.6755160819145565</v>
      </c>
      <c r="C101" s="37">
        <f t="shared" si="2"/>
        <v>0.99452189536827329</v>
      </c>
    </row>
    <row r="102" spans="1:3" x14ac:dyDescent="0.35">
      <c r="A102" s="130">
        <v>97</v>
      </c>
      <c r="B102" s="131">
        <f t="shared" si="3"/>
        <v>1.6929693744344996</v>
      </c>
      <c r="C102" s="37">
        <f t="shared" si="2"/>
        <v>0.99254615164132209</v>
      </c>
    </row>
    <row r="103" spans="1:3" x14ac:dyDescent="0.35">
      <c r="A103" s="130">
        <v>98</v>
      </c>
      <c r="B103" s="131">
        <f t="shared" si="3"/>
        <v>1.7104226669544429</v>
      </c>
      <c r="C103" s="37">
        <f t="shared" si="2"/>
        <v>0.99026806874157036</v>
      </c>
    </row>
    <row r="104" spans="1:3" x14ac:dyDescent="0.35">
      <c r="A104" s="130">
        <v>99</v>
      </c>
      <c r="B104" s="131">
        <f t="shared" si="3"/>
        <v>1.7278759594743862</v>
      </c>
      <c r="C104" s="37">
        <f t="shared" si="2"/>
        <v>0.98768834059513777</v>
      </c>
    </row>
    <row r="105" spans="1:3" x14ac:dyDescent="0.35">
      <c r="A105" s="130">
        <v>100</v>
      </c>
      <c r="B105" s="131">
        <f t="shared" si="3"/>
        <v>1.7453292519943295</v>
      </c>
      <c r="C105" s="37">
        <f t="shared" si="2"/>
        <v>0.98480775301220802</v>
      </c>
    </row>
    <row r="106" spans="1:3" x14ac:dyDescent="0.35">
      <c r="A106" s="130">
        <v>101</v>
      </c>
      <c r="B106" s="131">
        <f t="shared" si="3"/>
        <v>1.7627825445142729</v>
      </c>
      <c r="C106" s="37">
        <f t="shared" si="2"/>
        <v>0.98162718344766398</v>
      </c>
    </row>
    <row r="107" spans="1:3" x14ac:dyDescent="0.35">
      <c r="A107" s="130">
        <v>102</v>
      </c>
      <c r="B107" s="131">
        <f t="shared" si="3"/>
        <v>1.7802358370342162</v>
      </c>
      <c r="C107" s="37">
        <f t="shared" si="2"/>
        <v>0.97814760073380569</v>
      </c>
    </row>
    <row r="108" spans="1:3" x14ac:dyDescent="0.35">
      <c r="A108" s="130">
        <v>103</v>
      </c>
      <c r="B108" s="131">
        <f t="shared" si="3"/>
        <v>1.7976891295541595</v>
      </c>
      <c r="C108" s="37">
        <f t="shared" si="2"/>
        <v>0.97437006478523525</v>
      </c>
    </row>
    <row r="109" spans="1:3" x14ac:dyDescent="0.35">
      <c r="A109" s="130">
        <v>104</v>
      </c>
      <c r="B109" s="131">
        <f t="shared" si="3"/>
        <v>1.8151424220741028</v>
      </c>
      <c r="C109" s="37">
        <f t="shared" si="2"/>
        <v>0.97029572627599647</v>
      </c>
    </row>
    <row r="110" spans="1:3" x14ac:dyDescent="0.35">
      <c r="A110" s="130">
        <v>105</v>
      </c>
      <c r="B110" s="131">
        <f t="shared" si="3"/>
        <v>1.8325957145940461</v>
      </c>
      <c r="C110" s="37">
        <f t="shared" si="2"/>
        <v>0.96592582628906831</v>
      </c>
    </row>
    <row r="111" spans="1:3" x14ac:dyDescent="0.35">
      <c r="A111" s="130">
        <v>106</v>
      </c>
      <c r="B111" s="131">
        <f t="shared" si="3"/>
        <v>1.8500490071139892</v>
      </c>
      <c r="C111" s="37">
        <f t="shared" si="2"/>
        <v>0.96126169593831889</v>
      </c>
    </row>
    <row r="112" spans="1:3" x14ac:dyDescent="0.35">
      <c r="A112" s="130">
        <v>107</v>
      </c>
      <c r="B112" s="131">
        <f t="shared" si="3"/>
        <v>1.8675022996339325</v>
      </c>
      <c r="C112" s="37">
        <f t="shared" si="2"/>
        <v>0.95630475596303555</v>
      </c>
    </row>
    <row r="113" spans="1:3" x14ac:dyDescent="0.35">
      <c r="A113" s="130">
        <v>108</v>
      </c>
      <c r="B113" s="131">
        <f t="shared" si="3"/>
        <v>1.8849555921538759</v>
      </c>
      <c r="C113" s="37">
        <f t="shared" si="2"/>
        <v>0.95105651629515364</v>
      </c>
    </row>
    <row r="114" spans="1:3" x14ac:dyDescent="0.35">
      <c r="A114" s="130">
        <v>109</v>
      </c>
      <c r="B114" s="131">
        <f t="shared" si="3"/>
        <v>1.9024088846738192</v>
      </c>
      <c r="C114" s="37">
        <f t="shared" si="2"/>
        <v>0.94551857559931685</v>
      </c>
    </row>
    <row r="115" spans="1:3" x14ac:dyDescent="0.35">
      <c r="A115" s="130">
        <v>110</v>
      </c>
      <c r="B115" s="131">
        <f t="shared" si="3"/>
        <v>1.9198621771937625</v>
      </c>
      <c r="C115" s="37">
        <f t="shared" si="2"/>
        <v>0.93969262078590843</v>
      </c>
    </row>
    <row r="116" spans="1:3" x14ac:dyDescent="0.35">
      <c r="A116" s="130">
        <v>111</v>
      </c>
      <c r="B116" s="131">
        <f t="shared" si="3"/>
        <v>1.9373154697137058</v>
      </c>
      <c r="C116" s="37">
        <f t="shared" si="2"/>
        <v>0.93358042649720174</v>
      </c>
    </row>
    <row r="117" spans="1:3" x14ac:dyDescent="0.35">
      <c r="A117" s="130">
        <v>112</v>
      </c>
      <c r="B117" s="131">
        <f t="shared" si="3"/>
        <v>1.9547687622336491</v>
      </c>
      <c r="C117" s="37">
        <f t="shared" si="2"/>
        <v>0.92718385456678742</v>
      </c>
    </row>
    <row r="118" spans="1:3" x14ac:dyDescent="0.35">
      <c r="A118" s="130">
        <v>113</v>
      </c>
      <c r="B118" s="131">
        <f t="shared" si="3"/>
        <v>1.9722220547535925</v>
      </c>
      <c r="C118" s="37">
        <f t="shared" si="2"/>
        <v>0.92050485345244026</v>
      </c>
    </row>
    <row r="119" spans="1:3" x14ac:dyDescent="0.35">
      <c r="A119" s="130">
        <v>114</v>
      </c>
      <c r="B119" s="131">
        <f t="shared" si="3"/>
        <v>1.9896753472735358</v>
      </c>
      <c r="C119" s="37">
        <f t="shared" si="2"/>
        <v>0.91354545764260087</v>
      </c>
    </row>
    <row r="120" spans="1:3" x14ac:dyDescent="0.35">
      <c r="A120" s="130">
        <v>115</v>
      </c>
      <c r="B120" s="131">
        <f t="shared" si="3"/>
        <v>2.0071286397934789</v>
      </c>
      <c r="C120" s="37">
        <f t="shared" si="2"/>
        <v>0.90630778703665005</v>
      </c>
    </row>
    <row r="121" spans="1:3" x14ac:dyDescent="0.35">
      <c r="A121" s="130">
        <v>116</v>
      </c>
      <c r="B121" s="131">
        <f t="shared" si="3"/>
        <v>2.0245819323134224</v>
      </c>
      <c r="C121" s="37">
        <f t="shared" si="2"/>
        <v>0.89879404629916693</v>
      </c>
    </row>
    <row r="122" spans="1:3" x14ac:dyDescent="0.35">
      <c r="A122" s="130">
        <v>117</v>
      </c>
      <c r="B122" s="131">
        <f t="shared" si="3"/>
        <v>2.0420352248333655</v>
      </c>
      <c r="C122" s="37">
        <f t="shared" si="2"/>
        <v>0.8910065241883679</v>
      </c>
    </row>
    <row r="123" spans="1:3" x14ac:dyDescent="0.35">
      <c r="A123" s="130">
        <v>118</v>
      </c>
      <c r="B123" s="131">
        <f t="shared" si="3"/>
        <v>2.0594885173533091</v>
      </c>
      <c r="C123" s="37">
        <f t="shared" si="2"/>
        <v>0.88294759285892688</v>
      </c>
    </row>
    <row r="124" spans="1:3" x14ac:dyDescent="0.35">
      <c r="A124" s="130">
        <v>119</v>
      </c>
      <c r="B124" s="131">
        <f t="shared" si="3"/>
        <v>2.0769418098732522</v>
      </c>
      <c r="C124" s="37">
        <f t="shared" si="2"/>
        <v>0.87461970713939585</v>
      </c>
    </row>
    <row r="125" spans="1:3" x14ac:dyDescent="0.35">
      <c r="A125" s="130">
        <v>120</v>
      </c>
      <c r="B125" s="131">
        <f t="shared" si="3"/>
        <v>2.0943951023931953</v>
      </c>
      <c r="C125" s="37">
        <f t="shared" si="2"/>
        <v>0.86602540378443871</v>
      </c>
    </row>
    <row r="126" spans="1:3" x14ac:dyDescent="0.35">
      <c r="A126" s="130">
        <v>121</v>
      </c>
      <c r="B126" s="131">
        <f t="shared" si="3"/>
        <v>2.1118483949131388</v>
      </c>
      <c r="C126" s="37">
        <f t="shared" si="2"/>
        <v>0.85716730070211233</v>
      </c>
    </row>
    <row r="127" spans="1:3" x14ac:dyDescent="0.35">
      <c r="A127" s="130">
        <v>122</v>
      </c>
      <c r="B127" s="131">
        <f t="shared" si="3"/>
        <v>2.1293016874330819</v>
      </c>
      <c r="C127" s="37">
        <f t="shared" si="2"/>
        <v>0.84804809615642607</v>
      </c>
    </row>
    <row r="128" spans="1:3" x14ac:dyDescent="0.35">
      <c r="A128" s="130">
        <v>123</v>
      </c>
      <c r="B128" s="131">
        <f t="shared" si="3"/>
        <v>2.1467549799530254</v>
      </c>
      <c r="C128" s="37">
        <f t="shared" si="2"/>
        <v>0.83867056794542394</v>
      </c>
    </row>
    <row r="129" spans="1:3" x14ac:dyDescent="0.35">
      <c r="A129" s="130">
        <v>124</v>
      </c>
      <c r="B129" s="131">
        <f t="shared" si="3"/>
        <v>2.1642082724729685</v>
      </c>
      <c r="C129" s="37">
        <f t="shared" si="2"/>
        <v>0.82903757255504174</v>
      </c>
    </row>
    <row r="130" spans="1:3" x14ac:dyDescent="0.35">
      <c r="A130" s="130">
        <v>125</v>
      </c>
      <c r="B130" s="131">
        <f t="shared" si="3"/>
        <v>2.1816615649929121</v>
      </c>
      <c r="C130" s="37">
        <f t="shared" si="2"/>
        <v>0.81915204428899169</v>
      </c>
    </row>
    <row r="131" spans="1:3" x14ac:dyDescent="0.35">
      <c r="A131" s="130">
        <v>126</v>
      </c>
      <c r="B131" s="131">
        <f t="shared" si="3"/>
        <v>2.1991148575128552</v>
      </c>
      <c r="C131" s="37">
        <f t="shared" si="2"/>
        <v>0.80901699437494745</v>
      </c>
    </row>
    <row r="132" spans="1:3" x14ac:dyDescent="0.35">
      <c r="A132" s="130">
        <v>127</v>
      </c>
      <c r="B132" s="131">
        <f t="shared" si="3"/>
        <v>2.2165681500327987</v>
      </c>
      <c r="C132" s="37">
        <f t="shared" si="2"/>
        <v>0.79863551004729272</v>
      </c>
    </row>
    <row r="133" spans="1:3" x14ac:dyDescent="0.35">
      <c r="A133" s="130">
        <v>128</v>
      </c>
      <c r="B133" s="131">
        <f t="shared" si="3"/>
        <v>2.2340214425527418</v>
      </c>
      <c r="C133" s="37">
        <f t="shared" si="2"/>
        <v>0.78801075360672201</v>
      </c>
    </row>
    <row r="134" spans="1:3" x14ac:dyDescent="0.35">
      <c r="A134" s="130">
        <v>129</v>
      </c>
      <c r="B134" s="131">
        <f t="shared" si="3"/>
        <v>2.2514747350726849</v>
      </c>
      <c r="C134" s="37">
        <f t="shared" ref="C134:C197" si="4">SIN(B134)</f>
        <v>0.77714596145697101</v>
      </c>
    </row>
    <row r="135" spans="1:3" x14ac:dyDescent="0.35">
      <c r="A135" s="130">
        <v>130</v>
      </c>
      <c r="B135" s="131">
        <f t="shared" ref="B135:B198" si="5">RADIANS(A135)</f>
        <v>2.2689280275926285</v>
      </c>
      <c r="C135" s="37">
        <f t="shared" si="4"/>
        <v>0.76604444311897801</v>
      </c>
    </row>
    <row r="136" spans="1:3" x14ac:dyDescent="0.35">
      <c r="A136" s="130">
        <v>131</v>
      </c>
      <c r="B136" s="131">
        <f t="shared" si="5"/>
        <v>2.2863813201125716</v>
      </c>
      <c r="C136" s="37">
        <f t="shared" si="4"/>
        <v>0.75470958022277213</v>
      </c>
    </row>
    <row r="137" spans="1:3" x14ac:dyDescent="0.35">
      <c r="A137" s="130">
        <v>132</v>
      </c>
      <c r="B137" s="131">
        <f t="shared" si="5"/>
        <v>2.3038346126325151</v>
      </c>
      <c r="C137" s="37">
        <f t="shared" si="4"/>
        <v>0.74314482547739424</v>
      </c>
    </row>
    <row r="138" spans="1:3" x14ac:dyDescent="0.35">
      <c r="A138" s="130">
        <v>133</v>
      </c>
      <c r="B138" s="131">
        <f t="shared" si="5"/>
        <v>2.3212879051524582</v>
      </c>
      <c r="C138" s="37">
        <f t="shared" si="4"/>
        <v>0.73135370161917057</v>
      </c>
    </row>
    <row r="139" spans="1:3" x14ac:dyDescent="0.35">
      <c r="A139" s="130">
        <v>134</v>
      </c>
      <c r="B139" s="131">
        <f t="shared" si="5"/>
        <v>2.3387411976724017</v>
      </c>
      <c r="C139" s="37">
        <f t="shared" si="4"/>
        <v>0.71933980033865108</v>
      </c>
    </row>
    <row r="140" spans="1:3" x14ac:dyDescent="0.35">
      <c r="A140" s="130">
        <v>135</v>
      </c>
      <c r="B140" s="131">
        <f t="shared" si="5"/>
        <v>2.3561944901923448</v>
      </c>
      <c r="C140" s="37">
        <f t="shared" si="4"/>
        <v>0.70710678118654757</v>
      </c>
    </row>
    <row r="141" spans="1:3" x14ac:dyDescent="0.35">
      <c r="A141" s="130">
        <v>136</v>
      </c>
      <c r="B141" s="131">
        <f t="shared" si="5"/>
        <v>2.3736477827122884</v>
      </c>
      <c r="C141" s="37">
        <f t="shared" si="4"/>
        <v>0.69465837045899714</v>
      </c>
    </row>
    <row r="142" spans="1:3" x14ac:dyDescent="0.35">
      <c r="A142" s="130">
        <v>137</v>
      </c>
      <c r="B142" s="131">
        <f t="shared" si="5"/>
        <v>2.3911010752322315</v>
      </c>
      <c r="C142" s="37">
        <f t="shared" si="4"/>
        <v>0.68199836006249859</v>
      </c>
    </row>
    <row r="143" spans="1:3" x14ac:dyDescent="0.35">
      <c r="A143" s="130">
        <v>138</v>
      </c>
      <c r="B143" s="131">
        <f t="shared" si="5"/>
        <v>2.4085543677521746</v>
      </c>
      <c r="C143" s="37">
        <f t="shared" si="4"/>
        <v>0.66913060635885835</v>
      </c>
    </row>
    <row r="144" spans="1:3" x14ac:dyDescent="0.35">
      <c r="A144" s="130">
        <v>139</v>
      </c>
      <c r="B144" s="131">
        <f t="shared" si="5"/>
        <v>2.4260076602721181</v>
      </c>
      <c r="C144" s="37">
        <f t="shared" si="4"/>
        <v>0.65605902899050728</v>
      </c>
    </row>
    <row r="145" spans="1:3" x14ac:dyDescent="0.35">
      <c r="A145" s="130">
        <v>140</v>
      </c>
      <c r="B145" s="131">
        <f t="shared" si="5"/>
        <v>2.4434609527920612</v>
      </c>
      <c r="C145" s="37">
        <f t="shared" si="4"/>
        <v>0.64278760968653947</v>
      </c>
    </row>
    <row r="146" spans="1:3" x14ac:dyDescent="0.35">
      <c r="A146" s="130">
        <v>141</v>
      </c>
      <c r="B146" s="131">
        <f t="shared" si="5"/>
        <v>2.4609142453120048</v>
      </c>
      <c r="C146" s="37">
        <f t="shared" si="4"/>
        <v>0.62932039104983739</v>
      </c>
    </row>
    <row r="147" spans="1:3" x14ac:dyDescent="0.35">
      <c r="A147" s="130">
        <v>142</v>
      </c>
      <c r="B147" s="131">
        <f t="shared" si="5"/>
        <v>2.4783675378319479</v>
      </c>
      <c r="C147" s="37">
        <f t="shared" si="4"/>
        <v>0.6156614753256584</v>
      </c>
    </row>
    <row r="148" spans="1:3" x14ac:dyDescent="0.35">
      <c r="A148" s="130">
        <v>143</v>
      </c>
      <c r="B148" s="131">
        <f t="shared" si="5"/>
        <v>2.4958208303518914</v>
      </c>
      <c r="C148" s="37">
        <f t="shared" si="4"/>
        <v>0.60181502315204816</v>
      </c>
    </row>
    <row r="149" spans="1:3" x14ac:dyDescent="0.35">
      <c r="A149" s="130">
        <v>144</v>
      </c>
      <c r="B149" s="131">
        <f t="shared" si="5"/>
        <v>2.5132741228718345</v>
      </c>
      <c r="C149" s="37">
        <f t="shared" si="4"/>
        <v>0.58778525229247325</v>
      </c>
    </row>
    <row r="150" spans="1:3" x14ac:dyDescent="0.35">
      <c r="A150" s="130">
        <v>145</v>
      </c>
      <c r="B150" s="131">
        <f t="shared" si="5"/>
        <v>2.530727415391778</v>
      </c>
      <c r="C150" s="37">
        <f t="shared" si="4"/>
        <v>0.57357643635104594</v>
      </c>
    </row>
    <row r="151" spans="1:3" x14ac:dyDescent="0.35">
      <c r="A151" s="130">
        <v>146</v>
      </c>
      <c r="B151" s="131">
        <f t="shared" si="5"/>
        <v>2.5481807079117211</v>
      </c>
      <c r="C151" s="37">
        <f t="shared" si="4"/>
        <v>0.5591929034707469</v>
      </c>
    </row>
    <row r="152" spans="1:3" x14ac:dyDescent="0.35">
      <c r="A152" s="130">
        <v>147</v>
      </c>
      <c r="B152" s="131">
        <f t="shared" si="5"/>
        <v>2.5656340004316642</v>
      </c>
      <c r="C152" s="37">
        <f t="shared" si="4"/>
        <v>0.54463903501502731</v>
      </c>
    </row>
    <row r="153" spans="1:3" x14ac:dyDescent="0.35">
      <c r="A153" s="130">
        <v>148</v>
      </c>
      <c r="B153" s="131">
        <f t="shared" si="5"/>
        <v>2.5830872929516078</v>
      </c>
      <c r="C153" s="37">
        <f t="shared" si="4"/>
        <v>0.5299192642332049</v>
      </c>
    </row>
    <row r="154" spans="1:3" x14ac:dyDescent="0.35">
      <c r="A154" s="130">
        <v>149</v>
      </c>
      <c r="B154" s="131">
        <f t="shared" si="5"/>
        <v>2.6005405854715509</v>
      </c>
      <c r="C154" s="37">
        <f t="shared" si="4"/>
        <v>0.51503807491005438</v>
      </c>
    </row>
    <row r="155" spans="1:3" x14ac:dyDescent="0.35">
      <c r="A155" s="130">
        <v>150</v>
      </c>
      <c r="B155" s="131">
        <f t="shared" si="5"/>
        <v>2.6179938779914944</v>
      </c>
      <c r="C155" s="37">
        <f t="shared" si="4"/>
        <v>0.49999999999999994</v>
      </c>
    </row>
    <row r="156" spans="1:3" x14ac:dyDescent="0.35">
      <c r="A156" s="130">
        <v>151</v>
      </c>
      <c r="B156" s="131">
        <f t="shared" si="5"/>
        <v>2.6354471705114375</v>
      </c>
      <c r="C156" s="37">
        <f t="shared" si="4"/>
        <v>0.48480962024633717</v>
      </c>
    </row>
    <row r="157" spans="1:3" x14ac:dyDescent="0.35">
      <c r="A157" s="130">
        <v>152</v>
      </c>
      <c r="B157" s="131">
        <f t="shared" si="5"/>
        <v>2.6529004630313811</v>
      </c>
      <c r="C157" s="37">
        <f t="shared" si="4"/>
        <v>0.46947156278589069</v>
      </c>
    </row>
    <row r="158" spans="1:3" x14ac:dyDescent="0.35">
      <c r="A158" s="130">
        <v>153</v>
      </c>
      <c r="B158" s="131">
        <f t="shared" si="5"/>
        <v>2.6703537555513241</v>
      </c>
      <c r="C158" s="37">
        <f t="shared" si="4"/>
        <v>0.45399049973954686</v>
      </c>
    </row>
    <row r="159" spans="1:3" x14ac:dyDescent="0.35">
      <c r="A159" s="130">
        <v>154</v>
      </c>
      <c r="B159" s="131">
        <f t="shared" si="5"/>
        <v>2.6878070480712677</v>
      </c>
      <c r="C159" s="37">
        <f t="shared" si="4"/>
        <v>0.43837114678907729</v>
      </c>
    </row>
    <row r="160" spans="1:3" x14ac:dyDescent="0.35">
      <c r="A160" s="130">
        <v>155</v>
      </c>
      <c r="B160" s="131">
        <f t="shared" si="5"/>
        <v>2.7052603405912108</v>
      </c>
      <c r="C160" s="37">
        <f t="shared" si="4"/>
        <v>0.4226182617406995</v>
      </c>
    </row>
    <row r="161" spans="1:3" x14ac:dyDescent="0.35">
      <c r="A161" s="130">
        <v>156</v>
      </c>
      <c r="B161" s="131">
        <f t="shared" si="5"/>
        <v>2.7227136331111539</v>
      </c>
      <c r="C161" s="37">
        <f t="shared" si="4"/>
        <v>0.40673664307580043</v>
      </c>
    </row>
    <row r="162" spans="1:3" x14ac:dyDescent="0.35">
      <c r="A162" s="130">
        <v>157</v>
      </c>
      <c r="B162" s="131">
        <f t="shared" si="5"/>
        <v>2.7401669256310974</v>
      </c>
      <c r="C162" s="37">
        <f t="shared" si="4"/>
        <v>0.39073112848927377</v>
      </c>
    </row>
    <row r="163" spans="1:3" x14ac:dyDescent="0.35">
      <c r="A163" s="130">
        <v>158</v>
      </c>
      <c r="B163" s="131">
        <f t="shared" si="5"/>
        <v>2.7576202181510405</v>
      </c>
      <c r="C163" s="37">
        <f t="shared" si="4"/>
        <v>0.37460659341591224</v>
      </c>
    </row>
    <row r="164" spans="1:3" x14ac:dyDescent="0.35">
      <c r="A164" s="130">
        <v>159</v>
      </c>
      <c r="B164" s="131">
        <f t="shared" si="5"/>
        <v>2.7750735106709841</v>
      </c>
      <c r="C164" s="37">
        <f t="shared" si="4"/>
        <v>0.35836794954530021</v>
      </c>
    </row>
    <row r="165" spans="1:3" x14ac:dyDescent="0.35">
      <c r="A165" s="130">
        <v>160</v>
      </c>
      <c r="B165" s="131">
        <f t="shared" si="5"/>
        <v>2.7925268031909272</v>
      </c>
      <c r="C165" s="37">
        <f t="shared" si="4"/>
        <v>0.34202014332566888</v>
      </c>
    </row>
    <row r="166" spans="1:3" x14ac:dyDescent="0.35">
      <c r="A166" s="130">
        <v>161</v>
      </c>
      <c r="B166" s="131">
        <f t="shared" si="5"/>
        <v>2.8099800957108707</v>
      </c>
      <c r="C166" s="37">
        <f t="shared" si="4"/>
        <v>0.32556815445715659</v>
      </c>
    </row>
    <row r="167" spans="1:3" x14ac:dyDescent="0.35">
      <c r="A167" s="130">
        <v>162</v>
      </c>
      <c r="B167" s="131">
        <f t="shared" si="5"/>
        <v>2.8274333882308138</v>
      </c>
      <c r="C167" s="37">
        <f t="shared" si="4"/>
        <v>0.30901699437494751</v>
      </c>
    </row>
    <row r="168" spans="1:3" x14ac:dyDescent="0.35">
      <c r="A168" s="130">
        <v>163</v>
      </c>
      <c r="B168" s="131">
        <f t="shared" si="5"/>
        <v>2.8448866807507573</v>
      </c>
      <c r="C168" s="37">
        <f t="shared" si="4"/>
        <v>0.2923717047227366</v>
      </c>
    </row>
    <row r="169" spans="1:3" x14ac:dyDescent="0.35">
      <c r="A169" s="130">
        <v>164</v>
      </c>
      <c r="B169" s="131">
        <f t="shared" si="5"/>
        <v>2.8623399732707004</v>
      </c>
      <c r="C169" s="37">
        <f t="shared" si="4"/>
        <v>0.27563735581699922</v>
      </c>
    </row>
    <row r="170" spans="1:3" x14ac:dyDescent="0.35">
      <c r="A170" s="130">
        <v>165</v>
      </c>
      <c r="B170" s="131">
        <f t="shared" si="5"/>
        <v>2.8797932657906435</v>
      </c>
      <c r="C170" s="37">
        <f t="shared" si="4"/>
        <v>0.25881904510252102</v>
      </c>
    </row>
    <row r="171" spans="1:3" x14ac:dyDescent="0.35">
      <c r="A171" s="130">
        <v>166</v>
      </c>
      <c r="B171" s="131">
        <f t="shared" si="5"/>
        <v>2.8972465583105871</v>
      </c>
      <c r="C171" s="37">
        <f t="shared" si="4"/>
        <v>0.24192189559966773</v>
      </c>
    </row>
    <row r="172" spans="1:3" x14ac:dyDescent="0.35">
      <c r="A172" s="130">
        <v>167</v>
      </c>
      <c r="B172" s="131">
        <f t="shared" si="5"/>
        <v>2.9146998508305302</v>
      </c>
      <c r="C172" s="37">
        <f t="shared" si="4"/>
        <v>0.2249510543438652</v>
      </c>
    </row>
    <row r="173" spans="1:3" x14ac:dyDescent="0.35">
      <c r="A173" s="130">
        <v>168</v>
      </c>
      <c r="B173" s="131">
        <f t="shared" si="5"/>
        <v>2.9321531433504737</v>
      </c>
      <c r="C173" s="37">
        <f t="shared" si="4"/>
        <v>0.20791169081775931</v>
      </c>
    </row>
    <row r="174" spans="1:3" x14ac:dyDescent="0.35">
      <c r="A174" s="130">
        <v>169</v>
      </c>
      <c r="B174" s="131">
        <f t="shared" si="5"/>
        <v>2.9496064358704168</v>
      </c>
      <c r="C174" s="37">
        <f t="shared" si="4"/>
        <v>0.19080899537654497</v>
      </c>
    </row>
    <row r="175" spans="1:3" x14ac:dyDescent="0.35">
      <c r="A175" s="130">
        <v>170</v>
      </c>
      <c r="B175" s="131">
        <f t="shared" si="5"/>
        <v>2.9670597283903604</v>
      </c>
      <c r="C175" s="37">
        <f t="shared" si="4"/>
        <v>0.17364817766693028</v>
      </c>
    </row>
    <row r="176" spans="1:3" x14ac:dyDescent="0.35">
      <c r="A176" s="130">
        <v>171</v>
      </c>
      <c r="B176" s="131">
        <f t="shared" si="5"/>
        <v>2.9845130209103035</v>
      </c>
      <c r="C176" s="37">
        <f t="shared" si="4"/>
        <v>0.15643446504023098</v>
      </c>
    </row>
    <row r="177" spans="1:3" x14ac:dyDescent="0.35">
      <c r="A177" s="130">
        <v>172</v>
      </c>
      <c r="B177" s="131">
        <f t="shared" si="5"/>
        <v>3.001966313430247</v>
      </c>
      <c r="C177" s="37">
        <f t="shared" si="4"/>
        <v>0.13917310096006533</v>
      </c>
    </row>
    <row r="178" spans="1:3" x14ac:dyDescent="0.35">
      <c r="A178" s="130">
        <v>173</v>
      </c>
      <c r="B178" s="131">
        <f t="shared" si="5"/>
        <v>3.0194196059501901</v>
      </c>
      <c r="C178" s="37">
        <f t="shared" si="4"/>
        <v>0.12186934340514755</v>
      </c>
    </row>
    <row r="179" spans="1:3" x14ac:dyDescent="0.35">
      <c r="A179" s="130">
        <v>174</v>
      </c>
      <c r="B179" s="131">
        <f t="shared" si="5"/>
        <v>3.0368728984701332</v>
      </c>
      <c r="C179" s="37">
        <f t="shared" si="4"/>
        <v>0.10452846326765373</v>
      </c>
    </row>
    <row r="180" spans="1:3" x14ac:dyDescent="0.35">
      <c r="A180" s="130">
        <v>175</v>
      </c>
      <c r="B180" s="131">
        <f t="shared" si="5"/>
        <v>3.0543261909900767</v>
      </c>
      <c r="C180" s="37">
        <f t="shared" si="4"/>
        <v>8.7155742747658194E-2</v>
      </c>
    </row>
    <row r="181" spans="1:3" x14ac:dyDescent="0.35">
      <c r="A181" s="130">
        <v>176</v>
      </c>
      <c r="B181" s="131">
        <f t="shared" si="5"/>
        <v>3.0717794835100198</v>
      </c>
      <c r="C181" s="37">
        <f t="shared" si="4"/>
        <v>6.9756473744125524E-2</v>
      </c>
    </row>
    <row r="182" spans="1:3" x14ac:dyDescent="0.35">
      <c r="A182" s="130">
        <v>177</v>
      </c>
      <c r="B182" s="131">
        <f t="shared" si="5"/>
        <v>3.0892327760299634</v>
      </c>
      <c r="C182" s="37">
        <f t="shared" si="4"/>
        <v>5.2335956242943807E-2</v>
      </c>
    </row>
    <row r="183" spans="1:3" x14ac:dyDescent="0.35">
      <c r="A183" s="130">
        <v>178</v>
      </c>
      <c r="B183" s="131">
        <f t="shared" si="5"/>
        <v>3.1066860685499065</v>
      </c>
      <c r="C183" s="37">
        <f t="shared" si="4"/>
        <v>3.4899496702501143E-2</v>
      </c>
    </row>
    <row r="184" spans="1:3" x14ac:dyDescent="0.35">
      <c r="A184" s="130">
        <v>179</v>
      </c>
      <c r="B184" s="131">
        <f t="shared" si="5"/>
        <v>3.12413936106985</v>
      </c>
      <c r="C184" s="37">
        <f t="shared" si="4"/>
        <v>1.7452406437283439E-2</v>
      </c>
    </row>
    <row r="185" spans="1:3" x14ac:dyDescent="0.35">
      <c r="A185" s="130">
        <v>180</v>
      </c>
      <c r="B185" s="131">
        <f t="shared" si="5"/>
        <v>3.1415926535897931</v>
      </c>
      <c r="C185" s="37">
        <f t="shared" si="4"/>
        <v>1.22514845490862E-16</v>
      </c>
    </row>
    <row r="186" spans="1:3" x14ac:dyDescent="0.35">
      <c r="A186" s="130">
        <v>181</v>
      </c>
      <c r="B186" s="131">
        <f t="shared" si="5"/>
        <v>3.1590459461097367</v>
      </c>
      <c r="C186" s="37">
        <f t="shared" si="4"/>
        <v>-1.7452406437283637E-2</v>
      </c>
    </row>
    <row r="187" spans="1:3" x14ac:dyDescent="0.35">
      <c r="A187" s="130">
        <v>182</v>
      </c>
      <c r="B187" s="131">
        <f t="shared" si="5"/>
        <v>3.1764992386296798</v>
      </c>
      <c r="C187" s="37">
        <f t="shared" si="4"/>
        <v>-3.48994967025009E-2</v>
      </c>
    </row>
    <row r="188" spans="1:3" x14ac:dyDescent="0.35">
      <c r="A188" s="130">
        <v>183</v>
      </c>
      <c r="B188" s="131">
        <f t="shared" si="5"/>
        <v>3.1939525311496229</v>
      </c>
      <c r="C188" s="37">
        <f t="shared" si="4"/>
        <v>-5.2335956242943557E-2</v>
      </c>
    </row>
    <row r="189" spans="1:3" x14ac:dyDescent="0.35">
      <c r="A189" s="130">
        <v>184</v>
      </c>
      <c r="B189" s="131">
        <f t="shared" si="5"/>
        <v>3.2114058236695664</v>
      </c>
      <c r="C189" s="37">
        <f t="shared" si="4"/>
        <v>-6.9756473744125275E-2</v>
      </c>
    </row>
    <row r="190" spans="1:3" x14ac:dyDescent="0.35">
      <c r="A190" s="130">
        <v>185</v>
      </c>
      <c r="B190" s="131">
        <f t="shared" si="5"/>
        <v>3.2288591161895095</v>
      </c>
      <c r="C190" s="37">
        <f t="shared" si="4"/>
        <v>-8.7155742747657944E-2</v>
      </c>
    </row>
    <row r="191" spans="1:3" x14ac:dyDescent="0.35">
      <c r="A191" s="130">
        <v>186</v>
      </c>
      <c r="B191" s="131">
        <f t="shared" si="5"/>
        <v>3.246312408709453</v>
      </c>
      <c r="C191" s="37">
        <f t="shared" si="4"/>
        <v>-0.1045284632676535</v>
      </c>
    </row>
    <row r="192" spans="1:3" x14ac:dyDescent="0.35">
      <c r="A192" s="130">
        <v>187</v>
      </c>
      <c r="B192" s="131">
        <f t="shared" si="5"/>
        <v>3.2637657012293961</v>
      </c>
      <c r="C192" s="37">
        <f t="shared" si="4"/>
        <v>-0.12186934340514731</v>
      </c>
    </row>
    <row r="193" spans="1:3" x14ac:dyDescent="0.35">
      <c r="A193" s="130">
        <v>188</v>
      </c>
      <c r="B193" s="131">
        <f t="shared" si="5"/>
        <v>3.2812189937493397</v>
      </c>
      <c r="C193" s="37">
        <f t="shared" si="4"/>
        <v>-0.13917310096006552</v>
      </c>
    </row>
    <row r="194" spans="1:3" x14ac:dyDescent="0.35">
      <c r="A194" s="130">
        <v>189</v>
      </c>
      <c r="B194" s="131">
        <f t="shared" si="5"/>
        <v>3.2986722862692828</v>
      </c>
      <c r="C194" s="37">
        <f t="shared" si="4"/>
        <v>-0.15643446504023073</v>
      </c>
    </row>
    <row r="195" spans="1:3" x14ac:dyDescent="0.35">
      <c r="A195" s="130">
        <v>190</v>
      </c>
      <c r="B195" s="131">
        <f t="shared" si="5"/>
        <v>3.3161255787892263</v>
      </c>
      <c r="C195" s="37">
        <f t="shared" si="4"/>
        <v>-0.17364817766693047</v>
      </c>
    </row>
    <row r="196" spans="1:3" x14ac:dyDescent="0.35">
      <c r="A196" s="130">
        <v>191</v>
      </c>
      <c r="B196" s="131">
        <f t="shared" si="5"/>
        <v>3.3335788713091694</v>
      </c>
      <c r="C196" s="37">
        <f t="shared" si="4"/>
        <v>-0.19080899537654472</v>
      </c>
    </row>
    <row r="197" spans="1:3" x14ac:dyDescent="0.35">
      <c r="A197" s="130">
        <v>192</v>
      </c>
      <c r="B197" s="131">
        <f t="shared" si="5"/>
        <v>3.351032163829113</v>
      </c>
      <c r="C197" s="37">
        <f t="shared" si="4"/>
        <v>-0.20791169081775951</v>
      </c>
    </row>
    <row r="198" spans="1:3" x14ac:dyDescent="0.35">
      <c r="A198" s="130">
        <v>193</v>
      </c>
      <c r="B198" s="131">
        <f t="shared" si="5"/>
        <v>3.3684854563490561</v>
      </c>
      <c r="C198" s="37">
        <f t="shared" ref="C198:C261" si="6">SIN(B198)</f>
        <v>-0.22495105434386498</v>
      </c>
    </row>
    <row r="199" spans="1:3" x14ac:dyDescent="0.35">
      <c r="A199" s="130">
        <v>194</v>
      </c>
      <c r="B199" s="131">
        <f t="shared" ref="B199:B262" si="7">RADIANS(A199)</f>
        <v>3.3859387488689991</v>
      </c>
      <c r="C199" s="37">
        <f t="shared" si="6"/>
        <v>-0.24192189559966751</v>
      </c>
    </row>
    <row r="200" spans="1:3" x14ac:dyDescent="0.35">
      <c r="A200" s="130">
        <v>195</v>
      </c>
      <c r="B200" s="131">
        <f t="shared" si="7"/>
        <v>3.4033920413889427</v>
      </c>
      <c r="C200" s="37">
        <f t="shared" si="6"/>
        <v>-0.25881904510252079</v>
      </c>
    </row>
    <row r="201" spans="1:3" x14ac:dyDescent="0.35">
      <c r="A201" s="130">
        <v>196</v>
      </c>
      <c r="B201" s="131">
        <f t="shared" si="7"/>
        <v>3.4208453339088858</v>
      </c>
      <c r="C201" s="37">
        <f t="shared" si="6"/>
        <v>-0.275637355816999</v>
      </c>
    </row>
    <row r="202" spans="1:3" x14ac:dyDescent="0.35">
      <c r="A202" s="130">
        <v>197</v>
      </c>
      <c r="B202" s="131">
        <f t="shared" si="7"/>
        <v>3.4382986264288293</v>
      </c>
      <c r="C202" s="37">
        <f t="shared" si="6"/>
        <v>-0.29237170472273677</v>
      </c>
    </row>
    <row r="203" spans="1:3" x14ac:dyDescent="0.35">
      <c r="A203" s="130">
        <v>198</v>
      </c>
      <c r="B203" s="131">
        <f t="shared" si="7"/>
        <v>3.4557519189487724</v>
      </c>
      <c r="C203" s="37">
        <f t="shared" si="6"/>
        <v>-0.30901699437494728</v>
      </c>
    </row>
    <row r="204" spans="1:3" x14ac:dyDescent="0.35">
      <c r="A204" s="130">
        <v>199</v>
      </c>
      <c r="B204" s="131">
        <f t="shared" si="7"/>
        <v>3.473205211468716</v>
      </c>
      <c r="C204" s="37">
        <f t="shared" si="6"/>
        <v>-0.32556815445715676</v>
      </c>
    </row>
    <row r="205" spans="1:3" x14ac:dyDescent="0.35">
      <c r="A205" s="130">
        <v>200</v>
      </c>
      <c r="B205" s="131">
        <f t="shared" si="7"/>
        <v>3.4906585039886591</v>
      </c>
      <c r="C205" s="37">
        <f t="shared" si="6"/>
        <v>-0.34202014332566866</v>
      </c>
    </row>
    <row r="206" spans="1:3" x14ac:dyDescent="0.35">
      <c r="A206" s="130">
        <v>201</v>
      </c>
      <c r="B206" s="131">
        <f t="shared" si="7"/>
        <v>3.5081117965086026</v>
      </c>
      <c r="C206" s="37">
        <f t="shared" si="6"/>
        <v>-0.35836794954530043</v>
      </c>
    </row>
    <row r="207" spans="1:3" x14ac:dyDescent="0.35">
      <c r="A207" s="130">
        <v>202</v>
      </c>
      <c r="B207" s="131">
        <f t="shared" si="7"/>
        <v>3.5255650890285457</v>
      </c>
      <c r="C207" s="37">
        <f t="shared" si="6"/>
        <v>-0.37460659341591201</v>
      </c>
    </row>
    <row r="208" spans="1:3" x14ac:dyDescent="0.35">
      <c r="A208" s="130">
        <v>203</v>
      </c>
      <c r="B208" s="131">
        <f t="shared" si="7"/>
        <v>3.5430183815484888</v>
      </c>
      <c r="C208" s="37">
        <f t="shared" si="6"/>
        <v>-0.39073112848927355</v>
      </c>
    </row>
    <row r="209" spans="1:3" x14ac:dyDescent="0.35">
      <c r="A209" s="130">
        <v>204</v>
      </c>
      <c r="B209" s="131">
        <f t="shared" si="7"/>
        <v>3.5604716740684323</v>
      </c>
      <c r="C209" s="37">
        <f t="shared" si="6"/>
        <v>-0.40673664307580021</v>
      </c>
    </row>
    <row r="210" spans="1:3" x14ac:dyDescent="0.35">
      <c r="A210" s="130">
        <v>205</v>
      </c>
      <c r="B210" s="131">
        <f t="shared" si="7"/>
        <v>3.5779249665883754</v>
      </c>
      <c r="C210" s="37">
        <f t="shared" si="6"/>
        <v>-0.42261826174069927</v>
      </c>
    </row>
    <row r="211" spans="1:3" x14ac:dyDescent="0.35">
      <c r="A211" s="130">
        <v>206</v>
      </c>
      <c r="B211" s="131">
        <f t="shared" si="7"/>
        <v>3.595378259108319</v>
      </c>
      <c r="C211" s="37">
        <f t="shared" si="6"/>
        <v>-0.43837114678907746</v>
      </c>
    </row>
    <row r="212" spans="1:3" x14ac:dyDescent="0.35">
      <c r="A212" s="130">
        <v>207</v>
      </c>
      <c r="B212" s="131">
        <f t="shared" si="7"/>
        <v>3.6128315516282621</v>
      </c>
      <c r="C212" s="37">
        <f t="shared" si="6"/>
        <v>-0.45399049973954669</v>
      </c>
    </row>
    <row r="213" spans="1:3" x14ac:dyDescent="0.35">
      <c r="A213" s="130">
        <v>208</v>
      </c>
      <c r="B213" s="131">
        <f t="shared" si="7"/>
        <v>3.6302848441482056</v>
      </c>
      <c r="C213" s="37">
        <f t="shared" si="6"/>
        <v>-0.46947156278589086</v>
      </c>
    </row>
    <row r="214" spans="1:3" x14ac:dyDescent="0.35">
      <c r="A214" s="130">
        <v>209</v>
      </c>
      <c r="B214" s="131">
        <f t="shared" si="7"/>
        <v>3.6477381366681487</v>
      </c>
      <c r="C214" s="37">
        <f t="shared" si="6"/>
        <v>-0.48480962024633695</v>
      </c>
    </row>
    <row r="215" spans="1:3" x14ac:dyDescent="0.35">
      <c r="A215" s="130">
        <v>210</v>
      </c>
      <c r="B215" s="131">
        <f t="shared" si="7"/>
        <v>3.6651914291880923</v>
      </c>
      <c r="C215" s="37">
        <f t="shared" si="6"/>
        <v>-0.50000000000000011</v>
      </c>
    </row>
    <row r="216" spans="1:3" x14ac:dyDescent="0.35">
      <c r="A216" s="130">
        <v>211</v>
      </c>
      <c r="B216" s="131">
        <f t="shared" si="7"/>
        <v>3.6826447217080354</v>
      </c>
      <c r="C216" s="37">
        <f t="shared" si="6"/>
        <v>-0.51503807491005416</v>
      </c>
    </row>
    <row r="217" spans="1:3" x14ac:dyDescent="0.35">
      <c r="A217" s="130">
        <v>212</v>
      </c>
      <c r="B217" s="131">
        <f t="shared" si="7"/>
        <v>3.7000980142279785</v>
      </c>
      <c r="C217" s="37">
        <f t="shared" si="6"/>
        <v>-0.52991926423320479</v>
      </c>
    </row>
    <row r="218" spans="1:3" x14ac:dyDescent="0.35">
      <c r="A218" s="130">
        <v>213</v>
      </c>
      <c r="B218" s="131">
        <f t="shared" si="7"/>
        <v>3.717551306747922</v>
      </c>
      <c r="C218" s="37">
        <f t="shared" si="6"/>
        <v>-0.54463903501502708</v>
      </c>
    </row>
    <row r="219" spans="1:3" x14ac:dyDescent="0.35">
      <c r="A219" s="130">
        <v>214</v>
      </c>
      <c r="B219" s="131">
        <f t="shared" si="7"/>
        <v>3.7350045992678651</v>
      </c>
      <c r="C219" s="37">
        <f t="shared" si="6"/>
        <v>-0.55919290347074668</v>
      </c>
    </row>
    <row r="220" spans="1:3" x14ac:dyDescent="0.35">
      <c r="A220" s="130">
        <v>215</v>
      </c>
      <c r="B220" s="131">
        <f t="shared" si="7"/>
        <v>3.7524578917878086</v>
      </c>
      <c r="C220" s="37">
        <f t="shared" si="6"/>
        <v>-0.57357643635104616</v>
      </c>
    </row>
    <row r="221" spans="1:3" x14ac:dyDescent="0.35">
      <c r="A221" s="130">
        <v>216</v>
      </c>
      <c r="B221" s="131">
        <f t="shared" si="7"/>
        <v>3.7699111843077517</v>
      </c>
      <c r="C221" s="37">
        <f t="shared" si="6"/>
        <v>-0.58778525229247303</v>
      </c>
    </row>
    <row r="222" spans="1:3" x14ac:dyDescent="0.35">
      <c r="A222" s="130">
        <v>217</v>
      </c>
      <c r="B222" s="131">
        <f t="shared" si="7"/>
        <v>3.7873644768276953</v>
      </c>
      <c r="C222" s="37">
        <f t="shared" si="6"/>
        <v>-0.60181502315204838</v>
      </c>
    </row>
    <row r="223" spans="1:3" x14ac:dyDescent="0.35">
      <c r="A223" s="130">
        <v>218</v>
      </c>
      <c r="B223" s="131">
        <f t="shared" si="7"/>
        <v>3.8048177693476384</v>
      </c>
      <c r="C223" s="37">
        <f t="shared" si="6"/>
        <v>-0.61566147532565818</v>
      </c>
    </row>
    <row r="224" spans="1:3" x14ac:dyDescent="0.35">
      <c r="A224" s="130">
        <v>219</v>
      </c>
      <c r="B224" s="131">
        <f t="shared" si="7"/>
        <v>3.8222710618675819</v>
      </c>
      <c r="C224" s="37">
        <f t="shared" si="6"/>
        <v>-0.62932039104983761</v>
      </c>
    </row>
    <row r="225" spans="1:3" x14ac:dyDescent="0.35">
      <c r="A225" s="130">
        <v>220</v>
      </c>
      <c r="B225" s="131">
        <f t="shared" si="7"/>
        <v>3.839724354387525</v>
      </c>
      <c r="C225" s="37">
        <f t="shared" si="6"/>
        <v>-0.64278760968653925</v>
      </c>
    </row>
    <row r="226" spans="1:3" x14ac:dyDescent="0.35">
      <c r="A226" s="130">
        <v>221</v>
      </c>
      <c r="B226" s="131">
        <f t="shared" si="7"/>
        <v>3.8571776469074681</v>
      </c>
      <c r="C226" s="37">
        <f t="shared" si="6"/>
        <v>-0.65605902899050705</v>
      </c>
    </row>
    <row r="227" spans="1:3" x14ac:dyDescent="0.35">
      <c r="A227" s="130">
        <v>222</v>
      </c>
      <c r="B227" s="131">
        <f t="shared" si="7"/>
        <v>3.8746309394274117</v>
      </c>
      <c r="C227" s="37">
        <f t="shared" si="6"/>
        <v>-0.66913060635885824</v>
      </c>
    </row>
    <row r="228" spans="1:3" x14ac:dyDescent="0.35">
      <c r="A228" s="130">
        <v>223</v>
      </c>
      <c r="B228" s="131">
        <f t="shared" si="7"/>
        <v>3.8920842319473548</v>
      </c>
      <c r="C228" s="37">
        <f t="shared" si="6"/>
        <v>-0.68199836006249837</v>
      </c>
    </row>
    <row r="229" spans="1:3" x14ac:dyDescent="0.35">
      <c r="A229" s="130">
        <v>224</v>
      </c>
      <c r="B229" s="131">
        <f t="shared" si="7"/>
        <v>3.9095375244672983</v>
      </c>
      <c r="C229" s="37">
        <f t="shared" si="6"/>
        <v>-0.69465837045899737</v>
      </c>
    </row>
    <row r="230" spans="1:3" x14ac:dyDescent="0.35">
      <c r="A230" s="130">
        <v>225</v>
      </c>
      <c r="B230" s="131">
        <f t="shared" si="7"/>
        <v>3.9269908169872414</v>
      </c>
      <c r="C230" s="37">
        <f t="shared" si="6"/>
        <v>-0.70710678118654746</v>
      </c>
    </row>
    <row r="231" spans="1:3" x14ac:dyDescent="0.35">
      <c r="A231" s="130">
        <v>226</v>
      </c>
      <c r="B231" s="131">
        <f t="shared" si="7"/>
        <v>3.9444441095071849</v>
      </c>
      <c r="C231" s="37">
        <f t="shared" si="6"/>
        <v>-0.71933980033865119</v>
      </c>
    </row>
    <row r="232" spans="1:3" x14ac:dyDescent="0.35">
      <c r="A232" s="130">
        <v>227</v>
      </c>
      <c r="B232" s="131">
        <f t="shared" si="7"/>
        <v>3.961897402027128</v>
      </c>
      <c r="C232" s="37">
        <f t="shared" si="6"/>
        <v>-0.73135370161917046</v>
      </c>
    </row>
    <row r="233" spans="1:3" x14ac:dyDescent="0.35">
      <c r="A233" s="130">
        <v>228</v>
      </c>
      <c r="B233" s="131">
        <f t="shared" si="7"/>
        <v>3.9793506945470716</v>
      </c>
      <c r="C233" s="37">
        <f t="shared" si="6"/>
        <v>-0.74314482547739436</v>
      </c>
    </row>
    <row r="234" spans="1:3" x14ac:dyDescent="0.35">
      <c r="A234" s="130">
        <v>229</v>
      </c>
      <c r="B234" s="131">
        <f t="shared" si="7"/>
        <v>3.9968039870670147</v>
      </c>
      <c r="C234" s="37">
        <f t="shared" si="6"/>
        <v>-0.75470958022277201</v>
      </c>
    </row>
    <row r="235" spans="1:3" x14ac:dyDescent="0.35">
      <c r="A235" s="130">
        <v>230</v>
      </c>
      <c r="B235" s="131">
        <f t="shared" si="7"/>
        <v>4.0142572795869578</v>
      </c>
      <c r="C235" s="37">
        <f t="shared" si="6"/>
        <v>-0.7660444431189779</v>
      </c>
    </row>
    <row r="236" spans="1:3" x14ac:dyDescent="0.35">
      <c r="A236" s="130">
        <v>231</v>
      </c>
      <c r="B236" s="131">
        <f t="shared" si="7"/>
        <v>4.0317105721069009</v>
      </c>
      <c r="C236" s="37">
        <f t="shared" si="6"/>
        <v>-0.77714596145697057</v>
      </c>
    </row>
    <row r="237" spans="1:3" x14ac:dyDescent="0.35">
      <c r="A237" s="130">
        <v>232</v>
      </c>
      <c r="B237" s="131">
        <f t="shared" si="7"/>
        <v>4.0491638646268449</v>
      </c>
      <c r="C237" s="37">
        <f t="shared" si="6"/>
        <v>-0.78801075360672213</v>
      </c>
    </row>
    <row r="238" spans="1:3" x14ac:dyDescent="0.35">
      <c r="A238" s="130">
        <v>233</v>
      </c>
      <c r="B238" s="131">
        <f t="shared" si="7"/>
        <v>4.066617157146788</v>
      </c>
      <c r="C238" s="37">
        <f t="shared" si="6"/>
        <v>-0.79863551004729283</v>
      </c>
    </row>
    <row r="239" spans="1:3" x14ac:dyDescent="0.35">
      <c r="A239" s="130">
        <v>234</v>
      </c>
      <c r="B239" s="131">
        <f t="shared" si="7"/>
        <v>4.0840704496667311</v>
      </c>
      <c r="C239" s="37">
        <f t="shared" si="6"/>
        <v>-0.80901699437494734</v>
      </c>
    </row>
    <row r="240" spans="1:3" x14ac:dyDescent="0.35">
      <c r="A240" s="130">
        <v>235</v>
      </c>
      <c r="B240" s="131">
        <f t="shared" si="7"/>
        <v>4.1015237421866741</v>
      </c>
      <c r="C240" s="37">
        <f t="shared" si="6"/>
        <v>-0.81915204428899158</v>
      </c>
    </row>
    <row r="241" spans="1:3" x14ac:dyDescent="0.35">
      <c r="A241" s="130">
        <v>236</v>
      </c>
      <c r="B241" s="131">
        <f t="shared" si="7"/>
        <v>4.1189770347066181</v>
      </c>
      <c r="C241" s="37">
        <f t="shared" si="6"/>
        <v>-0.82903757255504185</v>
      </c>
    </row>
    <row r="242" spans="1:3" x14ac:dyDescent="0.35">
      <c r="A242" s="130">
        <v>237</v>
      </c>
      <c r="B242" s="131">
        <f t="shared" si="7"/>
        <v>4.1364303272265612</v>
      </c>
      <c r="C242" s="37">
        <f t="shared" si="6"/>
        <v>-0.83867056794542405</v>
      </c>
    </row>
    <row r="243" spans="1:3" x14ac:dyDescent="0.35">
      <c r="A243" s="130">
        <v>238</v>
      </c>
      <c r="B243" s="131">
        <f t="shared" si="7"/>
        <v>4.1538836197465043</v>
      </c>
      <c r="C243" s="37">
        <f t="shared" si="6"/>
        <v>-0.84804809615642596</v>
      </c>
    </row>
    <row r="244" spans="1:3" x14ac:dyDescent="0.35">
      <c r="A244" s="130">
        <v>239</v>
      </c>
      <c r="B244" s="131">
        <f t="shared" si="7"/>
        <v>4.1713369122664474</v>
      </c>
      <c r="C244" s="37">
        <f t="shared" si="6"/>
        <v>-0.85716730070211211</v>
      </c>
    </row>
    <row r="245" spans="1:3" x14ac:dyDescent="0.35">
      <c r="A245" s="130">
        <v>240</v>
      </c>
      <c r="B245" s="131">
        <f t="shared" si="7"/>
        <v>4.1887902047863905</v>
      </c>
      <c r="C245" s="37">
        <f t="shared" si="6"/>
        <v>-0.86602540378443837</v>
      </c>
    </row>
    <row r="246" spans="1:3" x14ac:dyDescent="0.35">
      <c r="A246" s="130">
        <v>241</v>
      </c>
      <c r="B246" s="131">
        <f t="shared" si="7"/>
        <v>4.2062434973063345</v>
      </c>
      <c r="C246" s="37">
        <f t="shared" si="6"/>
        <v>-0.87461970713939596</v>
      </c>
    </row>
    <row r="247" spans="1:3" x14ac:dyDescent="0.35">
      <c r="A247" s="130">
        <v>242</v>
      </c>
      <c r="B247" s="131">
        <f t="shared" si="7"/>
        <v>4.2236967898262776</v>
      </c>
      <c r="C247" s="37">
        <f t="shared" si="6"/>
        <v>-0.88294759285892699</v>
      </c>
    </row>
    <row r="248" spans="1:3" x14ac:dyDescent="0.35">
      <c r="A248" s="130">
        <v>243</v>
      </c>
      <c r="B248" s="131">
        <f t="shared" si="7"/>
        <v>4.2411500823462207</v>
      </c>
      <c r="C248" s="37">
        <f t="shared" si="6"/>
        <v>-0.89100652418836779</v>
      </c>
    </row>
    <row r="249" spans="1:3" x14ac:dyDescent="0.35">
      <c r="A249" s="130">
        <v>244</v>
      </c>
      <c r="B249" s="131">
        <f t="shared" si="7"/>
        <v>4.2586033748661638</v>
      </c>
      <c r="C249" s="37">
        <f t="shared" si="6"/>
        <v>-0.89879404629916682</v>
      </c>
    </row>
    <row r="250" spans="1:3" x14ac:dyDescent="0.35">
      <c r="A250" s="130">
        <v>245</v>
      </c>
      <c r="B250" s="131">
        <f t="shared" si="7"/>
        <v>4.2760566673861078</v>
      </c>
      <c r="C250" s="37">
        <f t="shared" si="6"/>
        <v>-0.90630778703665005</v>
      </c>
    </row>
    <row r="251" spans="1:3" x14ac:dyDescent="0.35">
      <c r="A251" s="130">
        <v>246</v>
      </c>
      <c r="B251" s="131">
        <f t="shared" si="7"/>
        <v>4.2935099599060509</v>
      </c>
      <c r="C251" s="37">
        <f t="shared" si="6"/>
        <v>-0.91354545764260098</v>
      </c>
    </row>
    <row r="252" spans="1:3" x14ac:dyDescent="0.35">
      <c r="A252" s="130">
        <v>247</v>
      </c>
      <c r="B252" s="131">
        <f t="shared" si="7"/>
        <v>4.310963252425994</v>
      </c>
      <c r="C252" s="37">
        <f t="shared" si="6"/>
        <v>-0.92050485345244026</v>
      </c>
    </row>
    <row r="253" spans="1:3" x14ac:dyDescent="0.35">
      <c r="A253" s="130">
        <v>248</v>
      </c>
      <c r="B253" s="131">
        <f t="shared" si="7"/>
        <v>4.3284165449459371</v>
      </c>
      <c r="C253" s="37">
        <f t="shared" si="6"/>
        <v>-0.92718385456678731</v>
      </c>
    </row>
    <row r="254" spans="1:3" x14ac:dyDescent="0.35">
      <c r="A254" s="130">
        <v>249</v>
      </c>
      <c r="B254" s="131">
        <f t="shared" si="7"/>
        <v>4.3458698374658802</v>
      </c>
      <c r="C254" s="37">
        <f t="shared" si="6"/>
        <v>-0.93358042649720163</v>
      </c>
    </row>
    <row r="255" spans="1:3" x14ac:dyDescent="0.35">
      <c r="A255" s="130">
        <v>250</v>
      </c>
      <c r="B255" s="131">
        <f t="shared" si="7"/>
        <v>4.3633231299858242</v>
      </c>
      <c r="C255" s="37">
        <f t="shared" si="6"/>
        <v>-0.93969262078590843</v>
      </c>
    </row>
    <row r="256" spans="1:3" x14ac:dyDescent="0.35">
      <c r="A256" s="130">
        <v>251</v>
      </c>
      <c r="B256" s="131">
        <f t="shared" si="7"/>
        <v>4.3807764225057673</v>
      </c>
      <c r="C256" s="37">
        <f t="shared" si="6"/>
        <v>-0.94551857559931685</v>
      </c>
    </row>
    <row r="257" spans="1:3" x14ac:dyDescent="0.35">
      <c r="A257" s="130">
        <v>252</v>
      </c>
      <c r="B257" s="131">
        <f t="shared" si="7"/>
        <v>4.3982297150257104</v>
      </c>
      <c r="C257" s="37">
        <f t="shared" si="6"/>
        <v>-0.95105651629515353</v>
      </c>
    </row>
    <row r="258" spans="1:3" x14ac:dyDescent="0.35">
      <c r="A258" s="130">
        <v>253</v>
      </c>
      <c r="B258" s="131">
        <f t="shared" si="7"/>
        <v>4.4156830075456535</v>
      </c>
      <c r="C258" s="37">
        <f t="shared" si="6"/>
        <v>-0.95630475596303532</v>
      </c>
    </row>
    <row r="259" spans="1:3" x14ac:dyDescent="0.35">
      <c r="A259" s="130">
        <v>254</v>
      </c>
      <c r="B259" s="131">
        <f t="shared" si="7"/>
        <v>4.4331363000655974</v>
      </c>
      <c r="C259" s="37">
        <f t="shared" si="6"/>
        <v>-0.96126169593831901</v>
      </c>
    </row>
    <row r="260" spans="1:3" x14ac:dyDescent="0.35">
      <c r="A260" s="130">
        <v>255</v>
      </c>
      <c r="B260" s="131">
        <f t="shared" si="7"/>
        <v>4.4505895925855405</v>
      </c>
      <c r="C260" s="37">
        <f t="shared" si="6"/>
        <v>-0.96592582628906831</v>
      </c>
    </row>
    <row r="261" spans="1:3" x14ac:dyDescent="0.35">
      <c r="A261" s="130">
        <v>256</v>
      </c>
      <c r="B261" s="131">
        <f t="shared" si="7"/>
        <v>4.4680428851054836</v>
      </c>
      <c r="C261" s="37">
        <f t="shared" si="6"/>
        <v>-0.97029572627599647</v>
      </c>
    </row>
    <row r="262" spans="1:3" x14ac:dyDescent="0.35">
      <c r="A262" s="130">
        <v>257</v>
      </c>
      <c r="B262" s="131">
        <f t="shared" si="7"/>
        <v>4.4854961776254267</v>
      </c>
      <c r="C262" s="37">
        <f t="shared" ref="C262:C325" si="8">SIN(B262)</f>
        <v>-0.97437006478523513</v>
      </c>
    </row>
    <row r="263" spans="1:3" x14ac:dyDescent="0.35">
      <c r="A263" s="130">
        <v>258</v>
      </c>
      <c r="B263" s="131">
        <f t="shared" ref="B263:B326" si="9">RADIANS(A263)</f>
        <v>4.5029494701453698</v>
      </c>
      <c r="C263" s="37">
        <f t="shared" si="8"/>
        <v>-0.97814760073380558</v>
      </c>
    </row>
    <row r="264" spans="1:3" x14ac:dyDescent="0.35">
      <c r="A264" s="130">
        <v>259</v>
      </c>
      <c r="B264" s="131">
        <f t="shared" si="9"/>
        <v>4.5204027626653138</v>
      </c>
      <c r="C264" s="37">
        <f t="shared" si="8"/>
        <v>-0.98162718344766398</v>
      </c>
    </row>
    <row r="265" spans="1:3" x14ac:dyDescent="0.35">
      <c r="A265" s="130">
        <v>260</v>
      </c>
      <c r="B265" s="131">
        <f t="shared" si="9"/>
        <v>4.5378560551852569</v>
      </c>
      <c r="C265" s="37">
        <f t="shared" si="8"/>
        <v>-0.98480775301220802</v>
      </c>
    </row>
    <row r="266" spans="1:3" x14ac:dyDescent="0.35">
      <c r="A266" s="130">
        <v>261</v>
      </c>
      <c r="B266" s="131">
        <f t="shared" si="9"/>
        <v>4.5553093477052</v>
      </c>
      <c r="C266" s="37">
        <f t="shared" si="8"/>
        <v>-0.98768834059513766</v>
      </c>
    </row>
    <row r="267" spans="1:3" x14ac:dyDescent="0.35">
      <c r="A267" s="130">
        <v>262</v>
      </c>
      <c r="B267" s="131">
        <f t="shared" si="9"/>
        <v>4.5727626402251431</v>
      </c>
      <c r="C267" s="37">
        <f t="shared" si="8"/>
        <v>-0.99026806874157025</v>
      </c>
    </row>
    <row r="268" spans="1:3" x14ac:dyDescent="0.35">
      <c r="A268" s="130">
        <v>263</v>
      </c>
      <c r="B268" s="131">
        <f t="shared" si="9"/>
        <v>4.5902159327450871</v>
      </c>
      <c r="C268" s="37">
        <f t="shared" si="8"/>
        <v>-0.99254615164132209</v>
      </c>
    </row>
    <row r="269" spans="1:3" x14ac:dyDescent="0.35">
      <c r="A269" s="130">
        <v>264</v>
      </c>
      <c r="B269" s="131">
        <f t="shared" si="9"/>
        <v>4.6076692252650302</v>
      </c>
      <c r="C269" s="37">
        <f t="shared" si="8"/>
        <v>-0.9945218953682734</v>
      </c>
    </row>
    <row r="270" spans="1:3" x14ac:dyDescent="0.35">
      <c r="A270" s="130">
        <v>265</v>
      </c>
      <c r="B270" s="131">
        <f t="shared" si="9"/>
        <v>4.6251225177849733</v>
      </c>
      <c r="C270" s="37">
        <f t="shared" si="8"/>
        <v>-0.99619469809174555</v>
      </c>
    </row>
    <row r="271" spans="1:3" x14ac:dyDescent="0.35">
      <c r="A271" s="130">
        <v>266</v>
      </c>
      <c r="B271" s="131">
        <f t="shared" si="9"/>
        <v>4.6425758103049164</v>
      </c>
      <c r="C271" s="37">
        <f t="shared" si="8"/>
        <v>-0.9975640502598242</v>
      </c>
    </row>
    <row r="272" spans="1:3" x14ac:dyDescent="0.35">
      <c r="A272" s="130">
        <v>267</v>
      </c>
      <c r="B272" s="131">
        <f t="shared" si="9"/>
        <v>4.6600291028248595</v>
      </c>
      <c r="C272" s="37">
        <f t="shared" si="8"/>
        <v>-0.99862953475457383</v>
      </c>
    </row>
    <row r="273" spans="1:3" x14ac:dyDescent="0.35">
      <c r="A273" s="130">
        <v>268</v>
      </c>
      <c r="B273" s="131">
        <f t="shared" si="9"/>
        <v>4.6774823953448035</v>
      </c>
      <c r="C273" s="37">
        <f t="shared" si="8"/>
        <v>-0.99939082701909576</v>
      </c>
    </row>
    <row r="274" spans="1:3" x14ac:dyDescent="0.35">
      <c r="A274" s="130">
        <v>269</v>
      </c>
      <c r="B274" s="131">
        <f t="shared" si="9"/>
        <v>4.6949356878647466</v>
      </c>
      <c r="C274" s="37">
        <f t="shared" si="8"/>
        <v>-0.99984769515639127</v>
      </c>
    </row>
    <row r="275" spans="1:3" x14ac:dyDescent="0.35">
      <c r="A275" s="130">
        <v>270</v>
      </c>
      <c r="B275" s="131">
        <f t="shared" si="9"/>
        <v>4.7123889803846897</v>
      </c>
      <c r="C275" s="37">
        <f t="shared" si="8"/>
        <v>-1</v>
      </c>
    </row>
    <row r="276" spans="1:3" x14ac:dyDescent="0.35">
      <c r="A276" s="130">
        <v>271</v>
      </c>
      <c r="B276" s="131">
        <f t="shared" si="9"/>
        <v>4.7298422729046328</v>
      </c>
      <c r="C276" s="37">
        <f t="shared" si="8"/>
        <v>-0.99984769515639127</v>
      </c>
    </row>
    <row r="277" spans="1:3" x14ac:dyDescent="0.35">
      <c r="A277" s="130">
        <v>272</v>
      </c>
      <c r="B277" s="131">
        <f t="shared" si="9"/>
        <v>4.7472955654245768</v>
      </c>
      <c r="C277" s="37">
        <f t="shared" si="8"/>
        <v>-0.99939082701909576</v>
      </c>
    </row>
    <row r="278" spans="1:3" x14ac:dyDescent="0.35">
      <c r="A278" s="130">
        <v>273</v>
      </c>
      <c r="B278" s="131">
        <f t="shared" si="9"/>
        <v>4.7647488579445199</v>
      </c>
      <c r="C278" s="37">
        <f t="shared" si="8"/>
        <v>-0.99862953475457383</v>
      </c>
    </row>
    <row r="279" spans="1:3" x14ac:dyDescent="0.35">
      <c r="A279" s="130">
        <v>274</v>
      </c>
      <c r="B279" s="131">
        <f t="shared" si="9"/>
        <v>4.782202150464463</v>
      </c>
      <c r="C279" s="37">
        <f t="shared" si="8"/>
        <v>-0.99756405025982431</v>
      </c>
    </row>
    <row r="280" spans="1:3" x14ac:dyDescent="0.35">
      <c r="A280" s="130">
        <v>275</v>
      </c>
      <c r="B280" s="131">
        <f t="shared" si="9"/>
        <v>4.7996554429844061</v>
      </c>
      <c r="C280" s="37">
        <f t="shared" si="8"/>
        <v>-0.99619469809174555</v>
      </c>
    </row>
    <row r="281" spans="1:3" x14ac:dyDescent="0.35">
      <c r="A281" s="130">
        <v>276</v>
      </c>
      <c r="B281" s="131">
        <f t="shared" si="9"/>
        <v>4.8171087355043491</v>
      </c>
      <c r="C281" s="37">
        <f t="shared" si="8"/>
        <v>-0.9945218953682734</v>
      </c>
    </row>
    <row r="282" spans="1:3" x14ac:dyDescent="0.35">
      <c r="A282" s="130">
        <v>277</v>
      </c>
      <c r="B282" s="131">
        <f t="shared" si="9"/>
        <v>4.8345620280242931</v>
      </c>
      <c r="C282" s="37">
        <f t="shared" si="8"/>
        <v>-0.99254615164132198</v>
      </c>
    </row>
    <row r="283" spans="1:3" x14ac:dyDescent="0.35">
      <c r="A283" s="130">
        <v>278</v>
      </c>
      <c r="B283" s="131">
        <f t="shared" si="9"/>
        <v>4.8520153205442362</v>
      </c>
      <c r="C283" s="37">
        <f t="shared" si="8"/>
        <v>-0.99026806874157036</v>
      </c>
    </row>
    <row r="284" spans="1:3" x14ac:dyDescent="0.35">
      <c r="A284" s="130">
        <v>279</v>
      </c>
      <c r="B284" s="131">
        <f t="shared" si="9"/>
        <v>4.8694686130641793</v>
      </c>
      <c r="C284" s="37">
        <f t="shared" si="8"/>
        <v>-0.98768834059513777</v>
      </c>
    </row>
    <row r="285" spans="1:3" x14ac:dyDescent="0.35">
      <c r="A285" s="130">
        <v>280</v>
      </c>
      <c r="B285" s="131">
        <f t="shared" si="9"/>
        <v>4.8869219055841224</v>
      </c>
      <c r="C285" s="37">
        <f t="shared" si="8"/>
        <v>-0.98480775301220813</v>
      </c>
    </row>
    <row r="286" spans="1:3" x14ac:dyDescent="0.35">
      <c r="A286" s="130">
        <v>281</v>
      </c>
      <c r="B286" s="131">
        <f t="shared" si="9"/>
        <v>4.9043751981040664</v>
      </c>
      <c r="C286" s="37">
        <f t="shared" si="8"/>
        <v>-0.98162718344766386</v>
      </c>
    </row>
    <row r="287" spans="1:3" x14ac:dyDescent="0.35">
      <c r="A287" s="130">
        <v>282</v>
      </c>
      <c r="B287" s="131">
        <f t="shared" si="9"/>
        <v>4.9218284906240095</v>
      </c>
      <c r="C287" s="37">
        <f t="shared" si="8"/>
        <v>-0.97814760073380558</v>
      </c>
    </row>
    <row r="288" spans="1:3" x14ac:dyDescent="0.35">
      <c r="A288" s="130">
        <v>283</v>
      </c>
      <c r="B288" s="131">
        <f t="shared" si="9"/>
        <v>4.9392817831439526</v>
      </c>
      <c r="C288" s="37">
        <f t="shared" si="8"/>
        <v>-0.97437006478523525</v>
      </c>
    </row>
    <row r="289" spans="1:3" x14ac:dyDescent="0.35">
      <c r="A289" s="130">
        <v>284</v>
      </c>
      <c r="B289" s="131">
        <f t="shared" si="9"/>
        <v>4.9567350756638957</v>
      </c>
      <c r="C289" s="37">
        <f t="shared" si="8"/>
        <v>-0.97029572627599658</v>
      </c>
    </row>
    <row r="290" spans="1:3" x14ac:dyDescent="0.35">
      <c r="A290" s="130">
        <v>285</v>
      </c>
      <c r="B290" s="131">
        <f t="shared" si="9"/>
        <v>4.9741883681838388</v>
      </c>
      <c r="C290" s="37">
        <f t="shared" si="8"/>
        <v>-0.96592582628906842</v>
      </c>
    </row>
    <row r="291" spans="1:3" x14ac:dyDescent="0.35">
      <c r="A291" s="130">
        <v>286</v>
      </c>
      <c r="B291" s="131">
        <f t="shared" si="9"/>
        <v>4.9916416607037828</v>
      </c>
      <c r="C291" s="37">
        <f t="shared" si="8"/>
        <v>-0.96126169593831878</v>
      </c>
    </row>
    <row r="292" spans="1:3" x14ac:dyDescent="0.35">
      <c r="A292" s="130">
        <v>287</v>
      </c>
      <c r="B292" s="131">
        <f t="shared" si="9"/>
        <v>5.0090949532237259</v>
      </c>
      <c r="C292" s="37">
        <f t="shared" si="8"/>
        <v>-0.95630475596303544</v>
      </c>
    </row>
    <row r="293" spans="1:3" x14ac:dyDescent="0.35">
      <c r="A293" s="130">
        <v>288</v>
      </c>
      <c r="B293" s="131">
        <f t="shared" si="9"/>
        <v>5.026548245743669</v>
      </c>
      <c r="C293" s="37">
        <f t="shared" si="8"/>
        <v>-0.95105651629515364</v>
      </c>
    </row>
    <row r="294" spans="1:3" x14ac:dyDescent="0.35">
      <c r="A294" s="130">
        <v>289</v>
      </c>
      <c r="B294" s="131">
        <f t="shared" si="9"/>
        <v>5.0440015382636121</v>
      </c>
      <c r="C294" s="37">
        <f t="shared" si="8"/>
        <v>-0.94551857559931696</v>
      </c>
    </row>
    <row r="295" spans="1:3" x14ac:dyDescent="0.35">
      <c r="A295" s="130">
        <v>290</v>
      </c>
      <c r="B295" s="131">
        <f t="shared" si="9"/>
        <v>5.0614548307835561</v>
      </c>
      <c r="C295" s="37">
        <f t="shared" si="8"/>
        <v>-0.93969262078590832</v>
      </c>
    </row>
    <row r="296" spans="1:3" x14ac:dyDescent="0.35">
      <c r="A296" s="130">
        <v>291</v>
      </c>
      <c r="B296" s="131">
        <f t="shared" si="9"/>
        <v>5.0789081233034992</v>
      </c>
      <c r="C296" s="37">
        <f t="shared" si="8"/>
        <v>-0.93358042649720174</v>
      </c>
    </row>
    <row r="297" spans="1:3" x14ac:dyDescent="0.35">
      <c r="A297" s="130">
        <v>292</v>
      </c>
      <c r="B297" s="131">
        <f t="shared" si="9"/>
        <v>5.0963614158234423</v>
      </c>
      <c r="C297" s="37">
        <f t="shared" si="8"/>
        <v>-0.92718385456678742</v>
      </c>
    </row>
    <row r="298" spans="1:3" x14ac:dyDescent="0.35">
      <c r="A298" s="130">
        <v>293</v>
      </c>
      <c r="B298" s="131">
        <f t="shared" si="9"/>
        <v>5.1138147083433854</v>
      </c>
      <c r="C298" s="37">
        <f t="shared" si="8"/>
        <v>-0.92050485345244049</v>
      </c>
    </row>
    <row r="299" spans="1:3" x14ac:dyDescent="0.35">
      <c r="A299" s="130">
        <v>294</v>
      </c>
      <c r="B299" s="131">
        <f t="shared" si="9"/>
        <v>5.1312680008633285</v>
      </c>
      <c r="C299" s="37">
        <f t="shared" si="8"/>
        <v>-0.91354545764260109</v>
      </c>
    </row>
    <row r="300" spans="1:3" x14ac:dyDescent="0.35">
      <c r="A300" s="130">
        <v>295</v>
      </c>
      <c r="B300" s="131">
        <f t="shared" si="9"/>
        <v>5.1487212933832724</v>
      </c>
      <c r="C300" s="37">
        <f t="shared" si="8"/>
        <v>-0.90630778703664994</v>
      </c>
    </row>
    <row r="301" spans="1:3" x14ac:dyDescent="0.35">
      <c r="A301" s="130">
        <v>296</v>
      </c>
      <c r="B301" s="131">
        <f t="shared" si="9"/>
        <v>5.1661745859032155</v>
      </c>
      <c r="C301" s="37">
        <f t="shared" si="8"/>
        <v>-0.89879404629916704</v>
      </c>
    </row>
    <row r="302" spans="1:3" x14ac:dyDescent="0.35">
      <c r="A302" s="130">
        <v>297</v>
      </c>
      <c r="B302" s="131">
        <f t="shared" si="9"/>
        <v>5.1836278784231586</v>
      </c>
      <c r="C302" s="37">
        <f t="shared" si="8"/>
        <v>-0.8910065241883679</v>
      </c>
    </row>
    <row r="303" spans="1:3" x14ac:dyDescent="0.35">
      <c r="A303" s="130">
        <v>298</v>
      </c>
      <c r="B303" s="131">
        <f t="shared" si="9"/>
        <v>5.2010811709431017</v>
      </c>
      <c r="C303" s="37">
        <f t="shared" si="8"/>
        <v>-0.8829475928589271</v>
      </c>
    </row>
    <row r="304" spans="1:3" x14ac:dyDescent="0.35">
      <c r="A304" s="130">
        <v>299</v>
      </c>
      <c r="B304" s="131">
        <f t="shared" si="9"/>
        <v>5.2185344634630457</v>
      </c>
      <c r="C304" s="37">
        <f t="shared" si="8"/>
        <v>-0.87461970713939563</v>
      </c>
    </row>
    <row r="305" spans="1:3" x14ac:dyDescent="0.35">
      <c r="A305" s="130">
        <v>300</v>
      </c>
      <c r="B305" s="131">
        <f t="shared" si="9"/>
        <v>5.2359877559829888</v>
      </c>
      <c r="C305" s="37">
        <f t="shared" si="8"/>
        <v>-0.8660254037844386</v>
      </c>
    </row>
    <row r="306" spans="1:3" x14ac:dyDescent="0.35">
      <c r="A306" s="130">
        <v>301</v>
      </c>
      <c r="B306" s="131">
        <f t="shared" si="9"/>
        <v>5.2534410485029319</v>
      </c>
      <c r="C306" s="37">
        <f t="shared" si="8"/>
        <v>-0.85716730070211233</v>
      </c>
    </row>
    <row r="307" spans="1:3" x14ac:dyDescent="0.35">
      <c r="A307" s="130">
        <v>302</v>
      </c>
      <c r="B307" s="131">
        <f t="shared" si="9"/>
        <v>5.270894341022875</v>
      </c>
      <c r="C307" s="37">
        <f t="shared" si="8"/>
        <v>-0.84804809615642618</v>
      </c>
    </row>
    <row r="308" spans="1:3" x14ac:dyDescent="0.35">
      <c r="A308" s="130">
        <v>303</v>
      </c>
      <c r="B308" s="131">
        <f t="shared" si="9"/>
        <v>5.2883476335428181</v>
      </c>
      <c r="C308" s="37">
        <f t="shared" si="8"/>
        <v>-0.83867056794542427</v>
      </c>
    </row>
    <row r="309" spans="1:3" x14ac:dyDescent="0.35">
      <c r="A309" s="130">
        <v>304</v>
      </c>
      <c r="B309" s="131">
        <f t="shared" si="9"/>
        <v>5.3058009260627621</v>
      </c>
      <c r="C309" s="37">
        <f t="shared" si="8"/>
        <v>-0.82903757255504162</v>
      </c>
    </row>
    <row r="310" spans="1:3" x14ac:dyDescent="0.35">
      <c r="A310" s="130">
        <v>305</v>
      </c>
      <c r="B310" s="131">
        <f t="shared" si="9"/>
        <v>5.3232542185827052</v>
      </c>
      <c r="C310" s="37">
        <f t="shared" si="8"/>
        <v>-0.8191520442889918</v>
      </c>
    </row>
    <row r="311" spans="1:3" x14ac:dyDescent="0.35">
      <c r="A311" s="130">
        <v>306</v>
      </c>
      <c r="B311" s="131">
        <f t="shared" si="9"/>
        <v>5.3407075111026483</v>
      </c>
      <c r="C311" s="37">
        <f t="shared" si="8"/>
        <v>-0.80901699437494756</v>
      </c>
    </row>
    <row r="312" spans="1:3" x14ac:dyDescent="0.35">
      <c r="A312" s="130">
        <v>307</v>
      </c>
      <c r="B312" s="131">
        <f t="shared" si="9"/>
        <v>5.3581608036225914</v>
      </c>
      <c r="C312" s="37">
        <f t="shared" si="8"/>
        <v>-0.79863551004729305</v>
      </c>
    </row>
    <row r="313" spans="1:3" x14ac:dyDescent="0.35">
      <c r="A313" s="130">
        <v>308</v>
      </c>
      <c r="B313" s="131">
        <f t="shared" si="9"/>
        <v>5.3756140961425354</v>
      </c>
      <c r="C313" s="37">
        <f t="shared" si="8"/>
        <v>-0.78801075360672179</v>
      </c>
    </row>
    <row r="314" spans="1:3" x14ac:dyDescent="0.35">
      <c r="A314" s="130">
        <v>309</v>
      </c>
      <c r="B314" s="131">
        <f t="shared" si="9"/>
        <v>5.3930673886624785</v>
      </c>
      <c r="C314" s="37">
        <f t="shared" si="8"/>
        <v>-0.77714596145697079</v>
      </c>
    </row>
    <row r="315" spans="1:3" x14ac:dyDescent="0.35">
      <c r="A315" s="130">
        <v>310</v>
      </c>
      <c r="B315" s="131">
        <f t="shared" si="9"/>
        <v>5.4105206811824216</v>
      </c>
      <c r="C315" s="37">
        <f t="shared" si="8"/>
        <v>-0.76604444311897812</v>
      </c>
    </row>
    <row r="316" spans="1:3" x14ac:dyDescent="0.35">
      <c r="A316" s="130">
        <v>311</v>
      </c>
      <c r="B316" s="131">
        <f t="shared" si="9"/>
        <v>5.4279739737023647</v>
      </c>
      <c r="C316" s="37">
        <f t="shared" si="8"/>
        <v>-0.75470958022277224</v>
      </c>
    </row>
    <row r="317" spans="1:3" x14ac:dyDescent="0.35">
      <c r="A317" s="130">
        <v>312</v>
      </c>
      <c r="B317" s="131">
        <f t="shared" si="9"/>
        <v>5.4454272662223078</v>
      </c>
      <c r="C317" s="37">
        <f t="shared" si="8"/>
        <v>-0.74314482547739458</v>
      </c>
    </row>
    <row r="318" spans="1:3" x14ac:dyDescent="0.35">
      <c r="A318" s="130">
        <v>313</v>
      </c>
      <c r="B318" s="131">
        <f t="shared" si="9"/>
        <v>5.4628805587422518</v>
      </c>
      <c r="C318" s="37">
        <f t="shared" si="8"/>
        <v>-0.73135370161917035</v>
      </c>
    </row>
    <row r="319" spans="1:3" x14ac:dyDescent="0.35">
      <c r="A319" s="130">
        <v>314</v>
      </c>
      <c r="B319" s="131">
        <f t="shared" si="9"/>
        <v>5.4803338512621949</v>
      </c>
      <c r="C319" s="37">
        <f t="shared" si="8"/>
        <v>-0.71933980033865119</v>
      </c>
    </row>
    <row r="320" spans="1:3" x14ac:dyDescent="0.35">
      <c r="A320" s="130">
        <v>315</v>
      </c>
      <c r="B320" s="131">
        <f t="shared" si="9"/>
        <v>5.497787143782138</v>
      </c>
      <c r="C320" s="37">
        <f t="shared" si="8"/>
        <v>-0.70710678118654768</v>
      </c>
    </row>
    <row r="321" spans="1:3" x14ac:dyDescent="0.35">
      <c r="A321" s="130">
        <v>316</v>
      </c>
      <c r="B321" s="131">
        <f t="shared" si="9"/>
        <v>5.5152404363020811</v>
      </c>
      <c r="C321" s="37">
        <f t="shared" si="8"/>
        <v>-0.69465837045899759</v>
      </c>
    </row>
    <row r="322" spans="1:3" x14ac:dyDescent="0.35">
      <c r="A322" s="130">
        <v>317</v>
      </c>
      <c r="B322" s="131">
        <f t="shared" si="9"/>
        <v>5.532693728822025</v>
      </c>
      <c r="C322" s="37">
        <f t="shared" si="8"/>
        <v>-0.68199836006249825</v>
      </c>
    </row>
    <row r="323" spans="1:3" x14ac:dyDescent="0.35">
      <c r="A323" s="130">
        <v>318</v>
      </c>
      <c r="B323" s="131">
        <f t="shared" si="9"/>
        <v>5.5501470213419681</v>
      </c>
      <c r="C323" s="37">
        <f t="shared" si="8"/>
        <v>-0.66913060635885813</v>
      </c>
    </row>
    <row r="324" spans="1:3" x14ac:dyDescent="0.35">
      <c r="A324" s="130">
        <v>319</v>
      </c>
      <c r="B324" s="131">
        <f t="shared" si="9"/>
        <v>5.5676003138619112</v>
      </c>
      <c r="C324" s="37">
        <f t="shared" si="8"/>
        <v>-0.65605902899050739</v>
      </c>
    </row>
    <row r="325" spans="1:3" x14ac:dyDescent="0.35">
      <c r="A325" s="130">
        <v>320</v>
      </c>
      <c r="B325" s="131">
        <f t="shared" si="9"/>
        <v>5.5850536063818543</v>
      </c>
      <c r="C325" s="37">
        <f t="shared" si="8"/>
        <v>-0.64278760968653958</v>
      </c>
    </row>
    <row r="326" spans="1:3" x14ac:dyDescent="0.35">
      <c r="A326" s="130">
        <v>321</v>
      </c>
      <c r="B326" s="131">
        <f t="shared" si="9"/>
        <v>5.6025068989017974</v>
      </c>
      <c r="C326" s="37">
        <f t="shared" ref="C326:C365" si="10">SIN(B326)</f>
        <v>-0.62932039104983784</v>
      </c>
    </row>
    <row r="327" spans="1:3" x14ac:dyDescent="0.35">
      <c r="A327" s="130">
        <v>322</v>
      </c>
      <c r="B327" s="131">
        <f t="shared" ref="B327:B365" si="11">RADIANS(A327)</f>
        <v>5.6199601914217414</v>
      </c>
      <c r="C327" s="37">
        <f t="shared" si="10"/>
        <v>-0.61566147532565818</v>
      </c>
    </row>
    <row r="328" spans="1:3" x14ac:dyDescent="0.35">
      <c r="A328" s="130">
        <v>323</v>
      </c>
      <c r="B328" s="131">
        <f t="shared" si="11"/>
        <v>5.6374134839416845</v>
      </c>
      <c r="C328" s="37">
        <f t="shared" si="10"/>
        <v>-0.60181502315204827</v>
      </c>
    </row>
    <row r="329" spans="1:3" x14ac:dyDescent="0.35">
      <c r="A329" s="130">
        <v>324</v>
      </c>
      <c r="B329" s="131">
        <f t="shared" si="11"/>
        <v>5.6548667764616276</v>
      </c>
      <c r="C329" s="37">
        <f t="shared" si="10"/>
        <v>-0.58778525229247336</v>
      </c>
    </row>
    <row r="330" spans="1:3" x14ac:dyDescent="0.35">
      <c r="A330" s="130">
        <v>325</v>
      </c>
      <c r="B330" s="131">
        <f t="shared" si="11"/>
        <v>5.6723200689815707</v>
      </c>
      <c r="C330" s="37">
        <f t="shared" si="10"/>
        <v>-0.57357643635104649</v>
      </c>
    </row>
    <row r="331" spans="1:3" x14ac:dyDescent="0.35">
      <c r="A331" s="130">
        <v>326</v>
      </c>
      <c r="B331" s="131">
        <f t="shared" si="11"/>
        <v>5.6897733615015147</v>
      </c>
      <c r="C331" s="37">
        <f t="shared" si="10"/>
        <v>-0.55919290347074657</v>
      </c>
    </row>
    <row r="332" spans="1:3" x14ac:dyDescent="0.35">
      <c r="A332" s="130">
        <v>327</v>
      </c>
      <c r="B332" s="131">
        <f t="shared" si="11"/>
        <v>5.7072266540214578</v>
      </c>
      <c r="C332" s="37">
        <f t="shared" si="10"/>
        <v>-0.54463903501502697</v>
      </c>
    </row>
    <row r="333" spans="1:3" x14ac:dyDescent="0.35">
      <c r="A333" s="130">
        <v>328</v>
      </c>
      <c r="B333" s="131">
        <f t="shared" si="11"/>
        <v>5.7246799465414009</v>
      </c>
      <c r="C333" s="37">
        <f t="shared" si="10"/>
        <v>-0.52991926423320501</v>
      </c>
    </row>
    <row r="334" spans="1:3" x14ac:dyDescent="0.35">
      <c r="A334" s="130">
        <v>329</v>
      </c>
      <c r="B334" s="131">
        <f t="shared" si="11"/>
        <v>5.742133239061344</v>
      </c>
      <c r="C334" s="37">
        <f t="shared" si="10"/>
        <v>-0.51503807491005449</v>
      </c>
    </row>
    <row r="335" spans="1:3" x14ac:dyDescent="0.35">
      <c r="A335" s="130">
        <v>330</v>
      </c>
      <c r="B335" s="131">
        <f t="shared" si="11"/>
        <v>5.7595865315812871</v>
      </c>
      <c r="C335" s="37">
        <f t="shared" si="10"/>
        <v>-0.50000000000000044</v>
      </c>
    </row>
    <row r="336" spans="1:3" x14ac:dyDescent="0.35">
      <c r="A336" s="130">
        <v>331</v>
      </c>
      <c r="B336" s="131">
        <f t="shared" si="11"/>
        <v>5.7770398241012311</v>
      </c>
      <c r="C336" s="37">
        <f t="shared" si="10"/>
        <v>-0.48480962024633689</v>
      </c>
    </row>
    <row r="337" spans="1:3" x14ac:dyDescent="0.35">
      <c r="A337" s="130">
        <v>332</v>
      </c>
      <c r="B337" s="131">
        <f t="shared" si="11"/>
        <v>5.7944931166211742</v>
      </c>
      <c r="C337" s="37">
        <f t="shared" si="10"/>
        <v>-0.46947156278589081</v>
      </c>
    </row>
    <row r="338" spans="1:3" x14ac:dyDescent="0.35">
      <c r="A338" s="130">
        <v>333</v>
      </c>
      <c r="B338" s="131">
        <f t="shared" si="11"/>
        <v>5.8119464091411173</v>
      </c>
      <c r="C338" s="37">
        <f t="shared" si="10"/>
        <v>-0.45399049973954697</v>
      </c>
    </row>
    <row r="339" spans="1:3" x14ac:dyDescent="0.35">
      <c r="A339" s="130">
        <v>334</v>
      </c>
      <c r="B339" s="131">
        <f t="shared" si="11"/>
        <v>5.8293997016610604</v>
      </c>
      <c r="C339" s="37">
        <f t="shared" si="10"/>
        <v>-0.43837114678907779</v>
      </c>
    </row>
    <row r="340" spans="1:3" x14ac:dyDescent="0.35">
      <c r="A340" s="130">
        <v>335</v>
      </c>
      <c r="B340" s="131">
        <f t="shared" si="11"/>
        <v>5.8468529941810043</v>
      </c>
      <c r="C340" s="37">
        <f t="shared" si="10"/>
        <v>-0.42261826174069922</v>
      </c>
    </row>
    <row r="341" spans="1:3" x14ac:dyDescent="0.35">
      <c r="A341" s="130">
        <v>336</v>
      </c>
      <c r="B341" s="131">
        <f t="shared" si="11"/>
        <v>5.8643062867009474</v>
      </c>
      <c r="C341" s="37">
        <f t="shared" si="10"/>
        <v>-0.40673664307580015</v>
      </c>
    </row>
    <row r="342" spans="1:3" x14ac:dyDescent="0.35">
      <c r="A342" s="130">
        <v>337</v>
      </c>
      <c r="B342" s="131">
        <f t="shared" si="11"/>
        <v>5.8817595792208905</v>
      </c>
      <c r="C342" s="37">
        <f t="shared" si="10"/>
        <v>-0.39073112848927388</v>
      </c>
    </row>
    <row r="343" spans="1:3" x14ac:dyDescent="0.35">
      <c r="A343" s="130">
        <v>338</v>
      </c>
      <c r="B343" s="131">
        <f t="shared" si="11"/>
        <v>5.8992128717408336</v>
      </c>
      <c r="C343" s="37">
        <f t="shared" si="10"/>
        <v>-0.37460659341591235</v>
      </c>
    </row>
    <row r="344" spans="1:3" x14ac:dyDescent="0.35">
      <c r="A344" s="130">
        <v>339</v>
      </c>
      <c r="B344" s="131">
        <f t="shared" si="11"/>
        <v>5.9166661642607767</v>
      </c>
      <c r="C344" s="37">
        <f t="shared" si="10"/>
        <v>-0.35836794954530077</v>
      </c>
    </row>
    <row r="345" spans="1:3" x14ac:dyDescent="0.35">
      <c r="A345" s="130">
        <v>340</v>
      </c>
      <c r="B345" s="131">
        <f t="shared" si="11"/>
        <v>5.9341194567807207</v>
      </c>
      <c r="C345" s="37">
        <f t="shared" si="10"/>
        <v>-0.3420201433256686</v>
      </c>
    </row>
    <row r="346" spans="1:3" x14ac:dyDescent="0.35">
      <c r="A346" s="130">
        <v>341</v>
      </c>
      <c r="B346" s="131">
        <f t="shared" si="11"/>
        <v>5.9515727493006638</v>
      </c>
      <c r="C346" s="37">
        <f t="shared" si="10"/>
        <v>-0.3255681544571567</v>
      </c>
    </row>
    <row r="347" spans="1:3" x14ac:dyDescent="0.35">
      <c r="A347" s="130">
        <v>342</v>
      </c>
      <c r="B347" s="131">
        <f t="shared" si="11"/>
        <v>5.9690260418206069</v>
      </c>
      <c r="C347" s="37">
        <f t="shared" si="10"/>
        <v>-0.30901699437494762</v>
      </c>
    </row>
    <row r="348" spans="1:3" x14ac:dyDescent="0.35">
      <c r="A348" s="130">
        <v>343</v>
      </c>
      <c r="B348" s="131">
        <f t="shared" si="11"/>
        <v>5.98647933434055</v>
      </c>
      <c r="C348" s="37">
        <f t="shared" si="10"/>
        <v>-0.29237170472273716</v>
      </c>
    </row>
    <row r="349" spans="1:3" x14ac:dyDescent="0.35">
      <c r="A349" s="130">
        <v>344</v>
      </c>
      <c r="B349" s="131">
        <f t="shared" si="11"/>
        <v>6.003932626860494</v>
      </c>
      <c r="C349" s="37">
        <f t="shared" si="10"/>
        <v>-0.27563735581699894</v>
      </c>
    </row>
    <row r="350" spans="1:3" x14ac:dyDescent="0.35">
      <c r="A350" s="130">
        <v>345</v>
      </c>
      <c r="B350" s="131">
        <f t="shared" si="11"/>
        <v>6.0213859193804371</v>
      </c>
      <c r="C350" s="37">
        <f t="shared" si="10"/>
        <v>-0.25881904510252068</v>
      </c>
    </row>
    <row r="351" spans="1:3" x14ac:dyDescent="0.35">
      <c r="A351" s="130">
        <v>346</v>
      </c>
      <c r="B351" s="131">
        <f t="shared" si="11"/>
        <v>6.0388392119003802</v>
      </c>
      <c r="C351" s="37">
        <f t="shared" si="10"/>
        <v>-0.24192189559966787</v>
      </c>
    </row>
    <row r="352" spans="1:3" x14ac:dyDescent="0.35">
      <c r="A352" s="130">
        <v>347</v>
      </c>
      <c r="B352" s="131">
        <f t="shared" si="11"/>
        <v>6.0562925044203233</v>
      </c>
      <c r="C352" s="37">
        <f t="shared" si="10"/>
        <v>-0.22495105434386534</v>
      </c>
    </row>
    <row r="353" spans="1:3" x14ac:dyDescent="0.35">
      <c r="A353" s="130">
        <v>348</v>
      </c>
      <c r="B353" s="131">
        <f t="shared" si="11"/>
        <v>6.0737457969402664</v>
      </c>
      <c r="C353" s="37">
        <f t="shared" si="10"/>
        <v>-0.20791169081775987</v>
      </c>
    </row>
    <row r="354" spans="1:3" x14ac:dyDescent="0.35">
      <c r="A354" s="130">
        <v>349</v>
      </c>
      <c r="B354" s="131">
        <f t="shared" si="11"/>
        <v>6.0911990894602104</v>
      </c>
      <c r="C354" s="37">
        <f t="shared" si="10"/>
        <v>-0.19080899537654467</v>
      </c>
    </row>
    <row r="355" spans="1:3" x14ac:dyDescent="0.35">
      <c r="A355" s="130">
        <v>350</v>
      </c>
      <c r="B355" s="131">
        <f t="shared" si="11"/>
        <v>6.1086523819801535</v>
      </c>
      <c r="C355" s="37">
        <f t="shared" si="10"/>
        <v>-0.17364817766693039</v>
      </c>
    </row>
    <row r="356" spans="1:3" x14ac:dyDescent="0.35">
      <c r="A356" s="130">
        <v>351</v>
      </c>
      <c r="B356" s="131">
        <f t="shared" si="11"/>
        <v>6.1261056745000966</v>
      </c>
      <c r="C356" s="37">
        <f t="shared" si="10"/>
        <v>-0.15643446504023112</v>
      </c>
    </row>
    <row r="357" spans="1:3" x14ac:dyDescent="0.35">
      <c r="A357" s="130">
        <v>352</v>
      </c>
      <c r="B357" s="131">
        <f t="shared" si="11"/>
        <v>6.1435589670200397</v>
      </c>
      <c r="C357" s="37">
        <f t="shared" si="10"/>
        <v>-0.13917310096006588</v>
      </c>
    </row>
    <row r="358" spans="1:3" x14ac:dyDescent="0.35">
      <c r="A358" s="130">
        <v>353</v>
      </c>
      <c r="B358" s="131">
        <f t="shared" si="11"/>
        <v>6.1610122595399837</v>
      </c>
      <c r="C358" s="37">
        <f t="shared" si="10"/>
        <v>-0.12186934340514723</v>
      </c>
    </row>
    <row r="359" spans="1:3" x14ac:dyDescent="0.35">
      <c r="A359" s="130">
        <v>354</v>
      </c>
      <c r="B359" s="131">
        <f t="shared" si="11"/>
        <v>6.1784655520599268</v>
      </c>
      <c r="C359" s="37">
        <f t="shared" si="10"/>
        <v>-0.10452846326765342</v>
      </c>
    </row>
    <row r="360" spans="1:3" x14ac:dyDescent="0.35">
      <c r="A360" s="130">
        <v>355</v>
      </c>
      <c r="B360" s="131">
        <f t="shared" si="11"/>
        <v>6.1959188445798699</v>
      </c>
      <c r="C360" s="37">
        <f t="shared" si="10"/>
        <v>-8.7155742747658319E-2</v>
      </c>
    </row>
    <row r="361" spans="1:3" x14ac:dyDescent="0.35">
      <c r="A361" s="130">
        <v>356</v>
      </c>
      <c r="B361" s="131">
        <f t="shared" si="11"/>
        <v>6.213372137099813</v>
      </c>
      <c r="C361" s="37">
        <f t="shared" si="10"/>
        <v>-6.9756473744125636E-2</v>
      </c>
    </row>
    <row r="362" spans="1:3" x14ac:dyDescent="0.35">
      <c r="A362" s="130">
        <v>357</v>
      </c>
      <c r="B362" s="131">
        <f t="shared" si="11"/>
        <v>6.2308254296197561</v>
      </c>
      <c r="C362" s="37">
        <f t="shared" si="10"/>
        <v>-5.2335956242944369E-2</v>
      </c>
    </row>
    <row r="363" spans="1:3" x14ac:dyDescent="0.35">
      <c r="A363" s="130">
        <v>358</v>
      </c>
      <c r="B363" s="131">
        <f t="shared" si="11"/>
        <v>6.2482787221397</v>
      </c>
      <c r="C363" s="37">
        <f t="shared" si="10"/>
        <v>-3.4899496702500823E-2</v>
      </c>
    </row>
    <row r="364" spans="1:3" x14ac:dyDescent="0.35">
      <c r="A364" s="130">
        <v>359</v>
      </c>
      <c r="B364" s="131">
        <f t="shared" si="11"/>
        <v>6.2657320146596431</v>
      </c>
      <c r="C364" s="37">
        <f t="shared" si="10"/>
        <v>-1.745240643728356E-2</v>
      </c>
    </row>
    <row r="365" spans="1:3" x14ac:dyDescent="0.35">
      <c r="A365" s="130">
        <v>360</v>
      </c>
      <c r="B365" s="131">
        <f t="shared" si="11"/>
        <v>6.2831853071795862</v>
      </c>
      <c r="C365" s="132">
        <f t="shared" si="10"/>
        <v>-2.45029690981724E-16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34DE-CBD8-462A-8046-318FEB900410}">
  <dimension ref="A1:B14"/>
  <sheetViews>
    <sheetView workbookViewId="0">
      <selection sqref="A1:B1"/>
    </sheetView>
  </sheetViews>
  <sheetFormatPr baseColWidth="10" defaultRowHeight="14.4" x14ac:dyDescent="0.3"/>
  <cols>
    <col min="1" max="1" width="16" style="197" customWidth="1"/>
    <col min="2" max="2" width="16.77734375" style="197" customWidth="1"/>
    <col min="3" max="16384" width="11.5546875" style="197"/>
  </cols>
  <sheetData>
    <row r="1" spans="1:2" ht="34" customHeight="1" x14ac:dyDescent="0.35">
      <c r="A1" s="263" t="s">
        <v>208</v>
      </c>
      <c r="B1" s="263"/>
    </row>
    <row r="2" spans="1:2" ht="16.149999999999999" x14ac:dyDescent="0.35">
      <c r="A2" s="198" t="s">
        <v>209</v>
      </c>
      <c r="B2" s="199" t="s">
        <v>210</v>
      </c>
    </row>
    <row r="3" spans="1:2" ht="16.149999999999999" x14ac:dyDescent="0.35">
      <c r="A3" s="200" t="s">
        <v>211</v>
      </c>
      <c r="B3" s="201">
        <f ca="1">20000-(1500+(200*RANDBETWEEN(1,1.6)))</f>
        <v>18300</v>
      </c>
    </row>
    <row r="4" spans="1:2" ht="16.149999999999999" x14ac:dyDescent="0.35">
      <c r="A4" s="200" t="s">
        <v>212</v>
      </c>
      <c r="B4" s="201">
        <f t="shared" ref="B4:B13" ca="1" si="0">B3-(1500+(200*RANDBETWEEN(1,1.6)))</f>
        <v>16600</v>
      </c>
    </row>
    <row r="5" spans="1:2" ht="16.149999999999999" x14ac:dyDescent="0.35">
      <c r="A5" s="200" t="s">
        <v>213</v>
      </c>
      <c r="B5" s="201">
        <f t="shared" ca="1" si="0"/>
        <v>14900</v>
      </c>
    </row>
    <row r="6" spans="1:2" ht="16.149999999999999" x14ac:dyDescent="0.35">
      <c r="A6" s="200" t="s">
        <v>214</v>
      </c>
      <c r="B6" s="201">
        <f t="shared" ca="1" si="0"/>
        <v>13200</v>
      </c>
    </row>
    <row r="7" spans="1:2" ht="16.149999999999999" x14ac:dyDescent="0.35">
      <c r="A7" s="200" t="s">
        <v>215</v>
      </c>
      <c r="B7" s="201">
        <f t="shared" ca="1" si="0"/>
        <v>11500</v>
      </c>
    </row>
    <row r="8" spans="1:2" ht="16.149999999999999" x14ac:dyDescent="0.35">
      <c r="A8" s="200" t="s">
        <v>216</v>
      </c>
      <c r="B8" s="201">
        <v>11000</v>
      </c>
    </row>
    <row r="9" spans="1:2" ht="16.149999999999999" x14ac:dyDescent="0.35">
      <c r="A9" s="200" t="s">
        <v>217</v>
      </c>
      <c r="B9" s="201">
        <f t="shared" ca="1" si="0"/>
        <v>9300</v>
      </c>
    </row>
    <row r="10" spans="1:2" ht="16.149999999999999" x14ac:dyDescent="0.35">
      <c r="A10" s="200" t="s">
        <v>218</v>
      </c>
      <c r="B10" s="201">
        <f t="shared" ca="1" si="0"/>
        <v>7600</v>
      </c>
    </row>
    <row r="11" spans="1:2" ht="16.149999999999999" x14ac:dyDescent="0.35">
      <c r="A11" s="200" t="s">
        <v>219</v>
      </c>
      <c r="B11" s="201">
        <f t="shared" ca="1" si="0"/>
        <v>5900</v>
      </c>
    </row>
    <row r="12" spans="1:2" ht="16.149999999999999" x14ac:dyDescent="0.35">
      <c r="A12" s="200" t="s">
        <v>220</v>
      </c>
      <c r="B12" s="201">
        <v>3000</v>
      </c>
    </row>
    <row r="13" spans="1:2" ht="16.149999999999999" x14ac:dyDescent="0.35">
      <c r="A13" s="200" t="s">
        <v>221</v>
      </c>
      <c r="B13" s="201">
        <f t="shared" ca="1" si="0"/>
        <v>1300</v>
      </c>
    </row>
    <row r="14" spans="1:2" ht="16.149999999999999" x14ac:dyDescent="0.35">
      <c r="A14" s="200" t="s">
        <v>222</v>
      </c>
      <c r="B14" s="201">
        <v>100</v>
      </c>
    </row>
  </sheetData>
  <mergeCells count="1">
    <mergeCell ref="A1:B1"/>
  </mergeCells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C4D8-FC1C-4683-8310-D63C714E1DA0}">
  <dimension ref="A1:B5"/>
  <sheetViews>
    <sheetView workbookViewId="0"/>
  </sheetViews>
  <sheetFormatPr baseColWidth="10" defaultRowHeight="14.4" x14ac:dyDescent="0.3"/>
  <cols>
    <col min="1" max="1" width="18.77734375" style="197" customWidth="1"/>
    <col min="2" max="16384" width="11.5546875" style="197"/>
  </cols>
  <sheetData>
    <row r="1" spans="1:2" ht="17.850000000000001" x14ac:dyDescent="0.35">
      <c r="A1" s="202" t="s">
        <v>223</v>
      </c>
      <c r="B1" s="203"/>
    </row>
    <row r="2" spans="1:2" ht="16.149999999999999" x14ac:dyDescent="0.35">
      <c r="A2" s="200" t="s">
        <v>224</v>
      </c>
      <c r="B2" s="204">
        <v>77</v>
      </c>
    </row>
    <row r="3" spans="1:2" ht="16.149999999999999" x14ac:dyDescent="0.35">
      <c r="A3" s="200" t="s">
        <v>225</v>
      </c>
      <c r="B3" s="204">
        <v>64</v>
      </c>
    </row>
    <row r="4" spans="1:2" ht="16.149999999999999" x14ac:dyDescent="0.35">
      <c r="A4" s="200" t="s">
        <v>226</v>
      </c>
      <c r="B4" s="204">
        <v>23</v>
      </c>
    </row>
    <row r="5" spans="1:2" ht="16.149999999999999" x14ac:dyDescent="0.35">
      <c r="A5" s="205" t="s">
        <v>227</v>
      </c>
      <c r="B5" s="204">
        <v>40</v>
      </c>
    </row>
  </sheetData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1F5681-07D0-49BC-8740-227361FC819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31</vt:i4>
      </vt:variant>
      <vt:variant>
        <vt:lpstr>Benannte Bereiche</vt:lpstr>
      </vt:variant>
      <vt:variant>
        <vt:i4>36</vt:i4>
      </vt:variant>
    </vt:vector>
  </HeadingPairs>
  <TitlesOfParts>
    <vt:vector size="67" baseType="lpstr">
      <vt:lpstr>Blattliste</vt:lpstr>
      <vt:lpstr>Brutto_Netto</vt:lpstr>
      <vt:lpstr>Formeln_kopieren</vt:lpstr>
      <vt:lpstr>Wertvergleich</vt:lpstr>
      <vt:lpstr>Bereichsarithmetik</vt:lpstr>
      <vt:lpstr>Kundeneinstufung</vt:lpstr>
      <vt:lpstr>Preisliste</vt:lpstr>
      <vt:lpstr>Differenz</vt:lpstr>
      <vt:lpstr>Gewichtsberechnung</vt:lpstr>
      <vt:lpstr>Gleichungssystem</vt:lpstr>
      <vt:lpstr>Betriebsergebnis</vt:lpstr>
      <vt:lpstr>Rundungsdifferenzen</vt:lpstr>
      <vt:lpstr>Logische_Werte</vt:lpstr>
      <vt:lpstr>Währungen</vt:lpstr>
      <vt:lpstr>Schnittmenge</vt:lpstr>
      <vt:lpstr>Mustererkennung</vt:lpstr>
      <vt:lpstr>Eigene_Formate</vt:lpstr>
      <vt:lpstr>Personalbestand</vt:lpstr>
      <vt:lpstr>Zinsberechnung</vt:lpstr>
      <vt:lpstr>Bedingte_Formate</vt:lpstr>
      <vt:lpstr>Bedingte_Summen</vt:lpstr>
      <vt:lpstr>Eingabe_per_Steuerelement</vt:lpstr>
      <vt:lpstr>Namen</vt:lpstr>
      <vt:lpstr>Lagerwert</vt:lpstr>
      <vt:lpstr>Lager</vt:lpstr>
      <vt:lpstr>Sparklines</vt:lpstr>
      <vt:lpstr>Sparklines2</vt:lpstr>
      <vt:lpstr>Diagramme</vt:lpstr>
      <vt:lpstr>Funktionsdiagramm</vt:lpstr>
      <vt:lpstr>Trichter</vt:lpstr>
      <vt:lpstr>Kartendiagramm</vt:lpstr>
      <vt:lpstr>Diagramme!_2010</vt:lpstr>
      <vt:lpstr>_2010</vt:lpstr>
      <vt:lpstr>Diagramme!_2011</vt:lpstr>
      <vt:lpstr>Sparklines2!_2011</vt:lpstr>
      <vt:lpstr>_2011</vt:lpstr>
      <vt:lpstr>Diagramme!_2012</vt:lpstr>
      <vt:lpstr>Sparklines2!_2012</vt:lpstr>
      <vt:lpstr>_2012</vt:lpstr>
      <vt:lpstr>Personalbestand!Angestellte</vt:lpstr>
      <vt:lpstr>Personalbestand!Arbeiter</vt:lpstr>
      <vt:lpstr>bereich1</vt:lpstr>
      <vt:lpstr>Sparklines2!Camcorder</vt:lpstr>
      <vt:lpstr>Camcorder</vt:lpstr>
      <vt:lpstr>Diagramme!CD_ROM_Laufwerke</vt:lpstr>
      <vt:lpstr>Sparklines2!CD_ROM_Laufwerke</vt:lpstr>
      <vt:lpstr>CD_ROM_Laufwerke</vt:lpstr>
      <vt:lpstr>Personalbestand!Gesamt</vt:lpstr>
      <vt:lpstr>Personalbestand!Personalentwicklung</vt:lpstr>
      <vt:lpstr>Personalbestand!Relation_Angestellte_Arbeiter</vt:lpstr>
      <vt:lpstr>Diagramme!Scanner</vt:lpstr>
      <vt:lpstr>Sparklines2!Scanner</vt:lpstr>
      <vt:lpstr>Scanner</vt:lpstr>
      <vt:lpstr>Diagramme!Soundkarten</vt:lpstr>
      <vt:lpstr>Sparklines2!Soundkarten</vt:lpstr>
      <vt:lpstr>Soundkarten</vt:lpstr>
      <vt:lpstr>testbereich</vt:lpstr>
      <vt:lpstr>Diagramme!Videokarten</vt:lpstr>
      <vt:lpstr>Videokarten</vt:lpstr>
      <vt:lpstr>Sparklines2!Videorecorder</vt:lpstr>
      <vt:lpstr>Videorecorder</vt:lpstr>
      <vt:lpstr>Diagramme!Warengruppe</vt:lpstr>
      <vt:lpstr>Sparklines2!Warengruppe</vt:lpstr>
      <vt:lpstr>Warengruppe</vt:lpstr>
      <vt:lpstr>Personalbestand!Werk_1</vt:lpstr>
      <vt:lpstr>Personalbestand!Werk_2</vt:lpstr>
      <vt:lpstr>Personalbestand!Werk_3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2007-04-15T14:24:36Z</dcterms:created>
  <dcterms:modified xsi:type="dcterms:W3CDTF">2018-10-23T09:48:08Z</dcterms:modified>
</cp:coreProperties>
</file>