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filterPrivacy="1" codeName="DieseArbeitsmappe" defaultThemeVersion="166925"/>
  <xr:revisionPtr revIDLastSave="0" documentId="13_ncr:1_{24A46E3D-CC07-4E89-A285-0D66399B5759}" xr6:coauthVersionLast="37" xr6:coauthVersionMax="37" xr10:uidLastSave="{00000000-0000-0000-0000-000000000000}"/>
  <bookViews>
    <workbookView xWindow="-12" yWindow="-12" windowWidth="16301" windowHeight="11013" tabRatio="878" xr2:uid="{00000000-000D-0000-FFFF-FFFF00000000}"/>
  </bookViews>
  <sheets>
    <sheet name="Blattliste" sheetId="86" r:id="rId1"/>
    <sheet name="Finanzfunktionen" sheetId="73" r:id="rId2"/>
    <sheet name="AMORDEGRK" sheetId="20" r:id="rId3"/>
    <sheet name="AMORLINEARK" sheetId="60" r:id="rId4"/>
    <sheet name="AUFGELZINS" sheetId="2" r:id="rId5"/>
    <sheet name="AUFGELZINSF" sheetId="22" r:id="rId6"/>
    <sheet name="AUSZAHLUNG" sheetId="23" r:id="rId7"/>
    <sheet name="BW" sheetId="24" r:id="rId8"/>
    <sheet name="BW_und_ZW" sheetId="71" r:id="rId9"/>
    <sheet name="BW_von_ZW" sheetId="77" r:id="rId10"/>
    <sheet name="DIA" sheetId="1" r:id="rId11"/>
    <sheet name="DISAGIO" sheetId="25" r:id="rId12"/>
    <sheet name="DURATION" sheetId="3" r:id="rId13"/>
    <sheet name="EFFEKTIV" sheetId="26" r:id="rId14"/>
    <sheet name="GDA" sheetId="4" r:id="rId15"/>
    <sheet name="GDA2" sheetId="27" r:id="rId16"/>
    <sheet name="IKV" sheetId="28" r:id="rId17"/>
    <sheet name="ISPMT" sheetId="29" r:id="rId18"/>
    <sheet name="KAPZ" sheetId="5" r:id="rId19"/>
    <sheet name="KUMKAPITAL" sheetId="30" r:id="rId20"/>
    <sheet name="KUMZINSZ" sheetId="31" r:id="rId21"/>
    <sheet name="KURS" sheetId="6" r:id="rId22"/>
    <sheet name="KURSDISAGIO" sheetId="32" r:id="rId23"/>
    <sheet name="KURSFÄLLIG" sheetId="33" r:id="rId24"/>
    <sheet name="LIA" sheetId="7" r:id="rId25"/>
    <sheet name="MDURATION" sheetId="72" r:id="rId26"/>
    <sheet name="NBW" sheetId="35" r:id="rId27"/>
    <sheet name="NOMINAL" sheetId="36" r:id="rId28"/>
    <sheet name="NOTIERUNGBRU" sheetId="37" r:id="rId29"/>
    <sheet name="NOTIERUNGDEZ" sheetId="38" r:id="rId30"/>
    <sheet name="PDURATION" sheetId="68" r:id="rId31"/>
    <sheet name="QIKV" sheetId="39" r:id="rId32"/>
    <sheet name="RENDITE" sheetId="40" r:id="rId33"/>
    <sheet name="RENDITEDIS" sheetId="41" r:id="rId34"/>
    <sheet name="RENDITEFÄLL" sheetId="42" r:id="rId35"/>
    <sheet name="RMZ" sheetId="43" r:id="rId36"/>
    <sheet name="RMZ2" sheetId="79" r:id="rId37"/>
    <sheet name="TBILLÄQUIV" sheetId="44" r:id="rId38"/>
    <sheet name="TBILLKURS" sheetId="45" r:id="rId39"/>
    <sheet name="TBILLRENDITE" sheetId="46" r:id="rId40"/>
    <sheet name="UNREGER" sheetId="8" r:id="rId41"/>
    <sheet name="UNREGLE" sheetId="9" r:id="rId42"/>
    <sheet name="VDB" sheetId="10" r:id="rId43"/>
    <sheet name="XINTZINSFUSS" sheetId="11" r:id="rId44"/>
    <sheet name="ZINS" sheetId="48" r:id="rId45"/>
    <sheet name="ZINS2" sheetId="70" r:id="rId46"/>
    <sheet name="ZINSSATZ" sheetId="49" r:id="rId47"/>
    <sheet name="ZINSTERMNZ" sheetId="50" r:id="rId48"/>
    <sheet name="ZINSTERMTAGE" sheetId="51" r:id="rId49"/>
    <sheet name="ZINSTERMTAGNZ" sheetId="52" r:id="rId50"/>
    <sheet name="ZINSTERMTAGVA" sheetId="58" r:id="rId51"/>
    <sheet name="ZINSTERMVZ" sheetId="53" r:id="rId52"/>
    <sheet name="ZINSTERMZAHL" sheetId="54" r:id="rId53"/>
    <sheet name="ZINSZ" sheetId="55" r:id="rId54"/>
    <sheet name="ZSATZINVEST" sheetId="69" r:id="rId55"/>
    <sheet name="ZW" sheetId="12" r:id="rId56"/>
    <sheet name="ZW_2" sheetId="82" r:id="rId57"/>
    <sheet name="ZW_3" sheetId="83" r:id="rId58"/>
    <sheet name="ZW2" sheetId="56" r:id="rId59"/>
    <sheet name="ZZR" sheetId="80" r:id="rId60"/>
    <sheet name="ZZR2" sheetId="57" r:id="rId61"/>
    <sheet name="ZZR3" sheetId="81" r:id="rId62"/>
    <sheet name="Berechnung_der_Rentenrate" sheetId="13" r:id="rId63"/>
    <sheet name="Abschreibungsmethoden" sheetId="66" r:id="rId64"/>
    <sheet name="Aufgelaufene_Zinsen " sheetId="17" r:id="rId65"/>
    <sheet name="Anleihe_Daten" sheetId="63" r:id="rId66"/>
    <sheet name="Verzinsung" sheetId="64" r:id="rId67"/>
    <sheet name="Zinsformeln" sheetId="74" r:id="rId68"/>
    <sheet name="Zinseszinsformeln" sheetId="75" r:id="rId69"/>
  </sheets>
  <definedNames>
    <definedName name="__123Graph_A" localSheetId="63" hidden="1">#REF!</definedName>
    <definedName name="__123Graph_A" localSheetId="3" hidden="1">#REF!</definedName>
    <definedName name="__123Graph_A" localSheetId="65" hidden="1">#REF!</definedName>
    <definedName name="__123Graph_A" localSheetId="8" hidden="1">#REF!</definedName>
    <definedName name="__123Graph_A" localSheetId="9" hidden="1">#REF!</definedName>
    <definedName name="__123Graph_A" localSheetId="1" hidden="1">#REF!</definedName>
    <definedName name="__123Graph_A" localSheetId="25" hidden="1">#REF!</definedName>
    <definedName name="__123Graph_A" localSheetId="30" hidden="1">#REF!</definedName>
    <definedName name="__123Graph_A" localSheetId="36" hidden="1">#REF!</definedName>
    <definedName name="__123Graph_A" localSheetId="45" hidden="1">#REF!</definedName>
    <definedName name="__123Graph_A" localSheetId="68" hidden="1">#REF!</definedName>
    <definedName name="__123Graph_A" localSheetId="67" hidden="1">#REF!</definedName>
    <definedName name="__123Graph_A" localSheetId="50" hidden="1">#REF!</definedName>
    <definedName name="__123Graph_A" localSheetId="54" hidden="1">#REF!</definedName>
    <definedName name="__123Graph_A" localSheetId="56" hidden="1">#REF!</definedName>
    <definedName name="__123Graph_A" localSheetId="57" hidden="1">#REF!</definedName>
    <definedName name="__123Graph_A" localSheetId="59" hidden="1">#REF!</definedName>
    <definedName name="__123Graph_A" localSheetId="61" hidden="1">#REF!</definedName>
    <definedName name="__123Graph_A" hidden="1">#REF!</definedName>
    <definedName name="__123Graph_ALINEAR" localSheetId="3" hidden="1">#REF!</definedName>
    <definedName name="__123Graph_ALINEAR" localSheetId="65" hidden="1">#REF!</definedName>
    <definedName name="__123Graph_ALINEAR" localSheetId="8" hidden="1">#REF!</definedName>
    <definedName name="__123Graph_ALINEAR" localSheetId="9" hidden="1">#REF!</definedName>
    <definedName name="__123Graph_ALINEAR" localSheetId="1" hidden="1">#REF!</definedName>
    <definedName name="__123Graph_ALINEAR" localSheetId="25" hidden="1">#REF!</definedName>
    <definedName name="__123Graph_ALINEAR" localSheetId="30" hidden="1">#REF!</definedName>
    <definedName name="__123Graph_ALINEAR" localSheetId="36" hidden="1">#REF!</definedName>
    <definedName name="__123Graph_ALINEAR" localSheetId="45" hidden="1">#REF!</definedName>
    <definedName name="__123Graph_ALINEAR" localSheetId="68" hidden="1">#REF!</definedName>
    <definedName name="__123Graph_ALINEAR" localSheetId="67" hidden="1">#REF!</definedName>
    <definedName name="__123Graph_ALINEAR" localSheetId="50" hidden="1">#REF!</definedName>
    <definedName name="__123Graph_ALINEAR" localSheetId="54" hidden="1">#REF!</definedName>
    <definedName name="__123Graph_ALINEAR" localSheetId="56" hidden="1">#REF!</definedName>
    <definedName name="__123Graph_ALINEAR" localSheetId="57" hidden="1">#REF!</definedName>
    <definedName name="__123Graph_ALINEAR" localSheetId="59" hidden="1">#REF!</definedName>
    <definedName name="__123Graph_ALINEAR" localSheetId="61" hidden="1">#REF!</definedName>
    <definedName name="__123Graph_ALINEAR" hidden="1">#REF!</definedName>
    <definedName name="__123Graph_B" localSheetId="3" hidden="1">#REF!</definedName>
    <definedName name="__123Graph_B" localSheetId="65" hidden="1">#REF!</definedName>
    <definedName name="__123Graph_B" localSheetId="8" hidden="1">#REF!</definedName>
    <definedName name="__123Graph_B" localSheetId="9" hidden="1">#REF!</definedName>
    <definedName name="__123Graph_B" localSheetId="1" hidden="1">#REF!</definedName>
    <definedName name="__123Graph_B" localSheetId="25" hidden="1">#REF!</definedName>
    <definedName name="__123Graph_B" localSheetId="30" hidden="1">#REF!</definedName>
    <definedName name="__123Graph_B" localSheetId="36" hidden="1">#REF!</definedName>
    <definedName name="__123Graph_B" localSheetId="45" hidden="1">#REF!</definedName>
    <definedName name="__123Graph_B" localSheetId="68" hidden="1">#REF!</definedName>
    <definedName name="__123Graph_B" localSheetId="67" hidden="1">#REF!</definedName>
    <definedName name="__123Graph_B" localSheetId="50" hidden="1">#REF!</definedName>
    <definedName name="__123Graph_B" localSheetId="54" hidden="1">#REF!</definedName>
    <definedName name="__123Graph_B" localSheetId="56" hidden="1">#REF!</definedName>
    <definedName name="__123Graph_B" localSheetId="57" hidden="1">#REF!</definedName>
    <definedName name="__123Graph_B" localSheetId="59" hidden="1">#REF!</definedName>
    <definedName name="__123Graph_B" localSheetId="61" hidden="1">#REF!</definedName>
    <definedName name="__123Graph_B" hidden="1">#REF!</definedName>
    <definedName name="__123Graph_C" localSheetId="3" hidden="1">#REF!</definedName>
    <definedName name="__123Graph_C" localSheetId="65" hidden="1">#REF!</definedName>
    <definedName name="__123Graph_C" localSheetId="8" hidden="1">#REF!</definedName>
    <definedName name="__123Graph_C" localSheetId="9" hidden="1">#REF!</definedName>
    <definedName name="__123Graph_C" localSheetId="1" hidden="1">#REF!</definedName>
    <definedName name="__123Graph_C" localSheetId="25" hidden="1">#REF!</definedName>
    <definedName name="__123Graph_C" localSheetId="30" hidden="1">#REF!</definedName>
    <definedName name="__123Graph_C" localSheetId="36" hidden="1">#REF!</definedName>
    <definedName name="__123Graph_C" localSheetId="45" hidden="1">#REF!</definedName>
    <definedName name="__123Graph_C" localSheetId="68" hidden="1">#REF!</definedName>
    <definedName name="__123Graph_C" localSheetId="67" hidden="1">#REF!</definedName>
    <definedName name="__123Graph_C" localSheetId="50" hidden="1">#REF!</definedName>
    <definedName name="__123Graph_C" localSheetId="54" hidden="1">#REF!</definedName>
    <definedName name="__123Graph_C" localSheetId="56" hidden="1">#REF!</definedName>
    <definedName name="__123Graph_C" localSheetId="57" hidden="1">#REF!</definedName>
    <definedName name="__123Graph_C" localSheetId="59" hidden="1">#REF!</definedName>
    <definedName name="__123Graph_C" localSheetId="61" hidden="1">#REF!</definedName>
    <definedName name="__123Graph_C" hidden="1">#REF!</definedName>
    <definedName name="__123Graph_D" localSheetId="3" hidden="1">#REF!</definedName>
    <definedName name="__123Graph_D" localSheetId="65" hidden="1">#REF!</definedName>
    <definedName name="__123Graph_D" localSheetId="8" hidden="1">#REF!</definedName>
    <definedName name="__123Graph_D" localSheetId="9" hidden="1">#REF!</definedName>
    <definedName name="__123Graph_D" localSheetId="1" hidden="1">#REF!</definedName>
    <definedName name="__123Graph_D" localSheetId="17" hidden="1">#REF!</definedName>
    <definedName name="__123Graph_D" localSheetId="19" hidden="1">#REF!</definedName>
    <definedName name="__123Graph_D" localSheetId="20" hidden="1">#REF!</definedName>
    <definedName name="__123Graph_D" localSheetId="22" hidden="1">#REF!</definedName>
    <definedName name="__123Graph_D" localSheetId="23" hidden="1">#REF!</definedName>
    <definedName name="__123Graph_D" localSheetId="25" hidden="1">#REF!</definedName>
    <definedName name="__123Graph_D" localSheetId="26" hidden="1">#REF!</definedName>
    <definedName name="__123Graph_D" localSheetId="27" hidden="1">#REF!</definedName>
    <definedName name="__123Graph_D" localSheetId="28" hidden="1">#REF!</definedName>
    <definedName name="__123Graph_D" localSheetId="29" hidden="1">#REF!</definedName>
    <definedName name="__123Graph_D" localSheetId="30" hidden="1">#REF!</definedName>
    <definedName name="__123Graph_D" localSheetId="31" hidden="1">#REF!</definedName>
    <definedName name="__123Graph_D" localSheetId="32" hidden="1">#REF!</definedName>
    <definedName name="__123Graph_D" localSheetId="33" hidden="1">#REF!</definedName>
    <definedName name="__123Graph_D" localSheetId="34" hidden="1">#REF!</definedName>
    <definedName name="__123Graph_D" localSheetId="36" hidden="1">#REF!</definedName>
    <definedName name="__123Graph_D" localSheetId="45" hidden="1">#REF!</definedName>
    <definedName name="__123Graph_D" localSheetId="68" hidden="1">#REF!</definedName>
    <definedName name="__123Graph_D" localSheetId="67" hidden="1">#REF!</definedName>
    <definedName name="__123Graph_D" localSheetId="50" hidden="1">#REF!</definedName>
    <definedName name="__123Graph_D" localSheetId="53" hidden="1">#REF!</definedName>
    <definedName name="__123Graph_D" localSheetId="54" hidden="1">#REF!</definedName>
    <definedName name="__123Graph_D" localSheetId="56" hidden="1">#REF!</definedName>
    <definedName name="__123Graph_D" localSheetId="57" hidden="1">#REF!</definedName>
    <definedName name="__123Graph_D" localSheetId="58" hidden="1">#REF!</definedName>
    <definedName name="__123Graph_D" localSheetId="59" hidden="1">#REF!</definedName>
    <definedName name="__123Graph_D" localSheetId="60" hidden="1">#REF!</definedName>
    <definedName name="__123Graph_D" localSheetId="61" hidden="1">#REF!</definedName>
    <definedName name="__123Graph_D" hidden="1">#REF!</definedName>
    <definedName name="__123Graph_X" localSheetId="3" hidden="1">#REF!</definedName>
    <definedName name="__123Graph_X" localSheetId="65" hidden="1">#REF!</definedName>
    <definedName name="__123Graph_X" localSheetId="8" hidden="1">#REF!</definedName>
    <definedName name="__123Graph_X" localSheetId="9" hidden="1">#REF!</definedName>
    <definedName name="__123Graph_X" localSheetId="1" hidden="1">#REF!</definedName>
    <definedName name="__123Graph_X" localSheetId="25" hidden="1">#REF!</definedName>
    <definedName name="__123Graph_X" localSheetId="30" hidden="1">#REF!</definedName>
    <definedName name="__123Graph_X" localSheetId="36" hidden="1">#REF!</definedName>
    <definedName name="__123Graph_X" localSheetId="45" hidden="1">#REF!</definedName>
    <definedName name="__123Graph_X" localSheetId="68" hidden="1">#REF!</definedName>
    <definedName name="__123Graph_X" localSheetId="67" hidden="1">#REF!</definedName>
    <definedName name="__123Graph_X" localSheetId="50" hidden="1">#REF!</definedName>
    <definedName name="__123Graph_X" localSheetId="54" hidden="1">#REF!</definedName>
    <definedName name="__123Graph_X" localSheetId="56" hidden="1">#REF!</definedName>
    <definedName name="__123Graph_X" localSheetId="57" hidden="1">#REF!</definedName>
    <definedName name="__123Graph_X" localSheetId="59" hidden="1">#REF!</definedName>
    <definedName name="__123Graph_X" localSheetId="61" hidden="1">#REF!</definedName>
    <definedName name="__123Graph_X" hidden="1">#REF!</definedName>
    <definedName name="__123Graph_XLINEAR" localSheetId="3" hidden="1">#REF!</definedName>
    <definedName name="__123Graph_XLINEAR" localSheetId="65" hidden="1">#REF!</definedName>
    <definedName name="__123Graph_XLINEAR" localSheetId="8" hidden="1">#REF!</definedName>
    <definedName name="__123Graph_XLINEAR" localSheetId="9" hidden="1">#REF!</definedName>
    <definedName name="__123Graph_XLINEAR" localSheetId="1" hidden="1">#REF!</definedName>
    <definedName name="__123Graph_XLINEAR" localSheetId="25" hidden="1">#REF!</definedName>
    <definedName name="__123Graph_XLINEAR" localSheetId="30" hidden="1">#REF!</definedName>
    <definedName name="__123Graph_XLINEAR" localSheetId="36" hidden="1">#REF!</definedName>
    <definedName name="__123Graph_XLINEAR" localSheetId="45" hidden="1">#REF!</definedName>
    <definedName name="__123Graph_XLINEAR" localSheetId="68" hidden="1">#REF!</definedName>
    <definedName name="__123Graph_XLINEAR" localSheetId="67" hidden="1">#REF!</definedName>
    <definedName name="__123Graph_XLINEAR" localSheetId="50" hidden="1">#REF!</definedName>
    <definedName name="__123Graph_XLINEAR" localSheetId="54" hidden="1">#REF!</definedName>
    <definedName name="__123Graph_XLINEAR" localSheetId="56" hidden="1">#REF!</definedName>
    <definedName name="__123Graph_XLINEAR" localSheetId="57" hidden="1">#REF!</definedName>
    <definedName name="__123Graph_XLINEAR" localSheetId="59" hidden="1">#REF!</definedName>
    <definedName name="__123Graph_XLINEAR" localSheetId="61" hidden="1">#REF!</definedName>
    <definedName name="__123Graph_XLINEAR" hidden="1">#REF!</definedName>
    <definedName name="Abrechnungstermin" localSheetId="63">#REF!</definedName>
    <definedName name="Abrechnungstermin">'Aufgelaufene_Zinsen '!$B$9</definedName>
    <definedName name="anfang">#REF!</definedName>
    <definedName name="Anzahl_Zinstage">'Aufgelaufene_Zinsen '!$B$16</definedName>
    <definedName name="Aufgelaufene_Zinsen" localSheetId="63">#REF!</definedName>
    <definedName name="Aufgelaufene_Zinsen">'Aufgelaufene_Zinsen '!$E$6</definedName>
    <definedName name="Basis_für_Berechnung_der_Zinstage" localSheetId="63">#REF!</definedName>
    <definedName name="Basis_für_Berechnung_der_Zinstage">'Aufgelaufene_Zinsen '!$B$15</definedName>
    <definedName name="Bw" localSheetId="1">Finanzfunktionen!$F$5</definedName>
    <definedName name="Bw">BW_und_ZW!$A$5</definedName>
    <definedName name="dd" localSheetId="63" hidden="1">#REF!</definedName>
    <definedName name="dd" localSheetId="3" hidden="1">#REF!</definedName>
    <definedName name="dd" localSheetId="65" hidden="1">#REF!</definedName>
    <definedName name="dd" localSheetId="8" hidden="1">#REF!</definedName>
    <definedName name="dd" localSheetId="9" hidden="1">#REF!</definedName>
    <definedName name="dd" localSheetId="1" hidden="1">#REF!</definedName>
    <definedName name="dd" localSheetId="20" hidden="1">#REF!</definedName>
    <definedName name="dd" localSheetId="22" hidden="1">#REF!</definedName>
    <definedName name="dd" localSheetId="23" hidden="1">#REF!</definedName>
    <definedName name="dd" localSheetId="25" hidden="1">#REF!</definedName>
    <definedName name="dd" localSheetId="26" hidden="1">#REF!</definedName>
    <definedName name="dd" localSheetId="27" hidden="1">#REF!</definedName>
    <definedName name="dd" localSheetId="28" hidden="1">#REF!</definedName>
    <definedName name="dd" localSheetId="29" hidden="1">#REF!</definedName>
    <definedName name="dd" localSheetId="30" hidden="1">#REF!</definedName>
    <definedName name="dd" localSheetId="31" hidden="1">#REF!</definedName>
    <definedName name="dd" localSheetId="32" hidden="1">#REF!</definedName>
    <definedName name="dd" localSheetId="33" hidden="1">#REF!</definedName>
    <definedName name="dd" localSheetId="34" hidden="1">#REF!</definedName>
    <definedName name="dd" localSheetId="36" hidden="1">#REF!</definedName>
    <definedName name="dd" localSheetId="45" hidden="1">#REF!</definedName>
    <definedName name="dd" localSheetId="68" hidden="1">#REF!</definedName>
    <definedName name="dd" localSheetId="67" hidden="1">#REF!</definedName>
    <definedName name="dd" localSheetId="50" hidden="1">#REF!</definedName>
    <definedName name="dd" localSheetId="53" hidden="1">#REF!</definedName>
    <definedName name="dd" localSheetId="54" hidden="1">#REF!</definedName>
    <definedName name="dd" localSheetId="56" hidden="1">#REF!</definedName>
    <definedName name="dd" localSheetId="57" hidden="1">#REF!</definedName>
    <definedName name="dd" localSheetId="58" hidden="1">#REF!</definedName>
    <definedName name="dd" localSheetId="59" hidden="1">#REF!</definedName>
    <definedName name="dd" localSheetId="60" hidden="1">#REF!</definedName>
    <definedName name="dd" localSheetId="61" hidden="1">#REF!</definedName>
    <definedName name="dd" hidden="1">#REF!</definedName>
    <definedName name="_xlnm.Print_Area" localSheetId="14">GDA!$A$1:$J$13</definedName>
    <definedName name="Emission" localSheetId="63">#REF!</definedName>
    <definedName name="Emission">'Aufgelaufene_Zinsen '!$B$6</definedName>
    <definedName name="Erster_Zinstermin" localSheetId="63">#REF!</definedName>
    <definedName name="Erster_Zinstermin">'Aufgelaufene_Zinsen '!$B$7</definedName>
    <definedName name="F" localSheetId="1">Finanzfunktionen!$E$5</definedName>
    <definedName name="F">BW_und_ZW!$E$5</definedName>
    <definedName name="Faelligkeit" localSheetId="63">#REF!</definedName>
    <definedName name="Faelligkeit">'Aufgelaufene_Zinsen '!$B$8</definedName>
    <definedName name="falsch1" localSheetId="63" hidden="1">#REF!</definedName>
    <definedName name="falsch1" localSheetId="3" hidden="1">#REF!</definedName>
    <definedName name="falsch1" localSheetId="65" hidden="1">#REF!</definedName>
    <definedName name="falsch1" localSheetId="8" hidden="1">#REF!</definedName>
    <definedName name="falsch1" localSheetId="9" hidden="1">#REF!</definedName>
    <definedName name="falsch1" localSheetId="1" hidden="1">#REF!</definedName>
    <definedName name="falsch1" localSheetId="25" hidden="1">#REF!</definedName>
    <definedName name="falsch1" localSheetId="30" hidden="1">#REF!</definedName>
    <definedName name="falsch1" localSheetId="36" hidden="1">#REF!</definedName>
    <definedName name="falsch1" localSheetId="45" hidden="1">#REF!</definedName>
    <definedName name="falsch1" localSheetId="68" hidden="1">#REF!</definedName>
    <definedName name="falsch1" localSheetId="67" hidden="1">#REF!</definedName>
    <definedName name="falsch1" localSheetId="50" hidden="1">#REF!</definedName>
    <definedName name="falsch1" localSheetId="53" hidden="1">#REF!</definedName>
    <definedName name="falsch1" localSheetId="54" hidden="1">#REF!</definedName>
    <definedName name="falsch1" localSheetId="56" hidden="1">#REF!</definedName>
    <definedName name="falsch1" localSheetId="57" hidden="1">#REF!</definedName>
    <definedName name="falsch1" localSheetId="58" hidden="1">#REF!</definedName>
    <definedName name="falsch1" localSheetId="59" hidden="1">#REF!</definedName>
    <definedName name="falsch1" localSheetId="60" hidden="1">#REF!</definedName>
    <definedName name="falsch1" localSheetId="61" hidden="1">#REF!</definedName>
    <definedName name="falsch1" hidden="1">#REF!</definedName>
    <definedName name="falscher" localSheetId="3" hidden="1">#REF!</definedName>
    <definedName name="falscher" localSheetId="65" hidden="1">#REF!</definedName>
    <definedName name="falscher" localSheetId="8" hidden="1">#REF!</definedName>
    <definedName name="falscher" localSheetId="9" hidden="1">#REF!</definedName>
    <definedName name="falscher" localSheetId="1" hidden="1">#REF!</definedName>
    <definedName name="falscher" localSheetId="25" hidden="1">#REF!</definedName>
    <definedName name="falscher" localSheetId="30" hidden="1">#REF!</definedName>
    <definedName name="falscher" localSheetId="34" hidden="1">#REF!</definedName>
    <definedName name="falscher" localSheetId="36" hidden="1">#REF!</definedName>
    <definedName name="falscher" localSheetId="45" hidden="1">#REF!</definedName>
    <definedName name="falscher" localSheetId="68" hidden="1">#REF!</definedName>
    <definedName name="falscher" localSheetId="67" hidden="1">#REF!</definedName>
    <definedName name="falscher" localSheetId="50" hidden="1">#REF!</definedName>
    <definedName name="falscher" localSheetId="53" hidden="1">#REF!</definedName>
    <definedName name="falscher" localSheetId="54" hidden="1">#REF!</definedName>
    <definedName name="falscher" localSheetId="56" hidden="1">#REF!</definedName>
    <definedName name="falscher" localSheetId="57" hidden="1">#REF!</definedName>
    <definedName name="falscher" localSheetId="58" hidden="1">#REF!</definedName>
    <definedName name="falscher" localSheetId="59" hidden="1">#REF!</definedName>
    <definedName name="falscher" localSheetId="60" hidden="1">#REF!</definedName>
    <definedName name="falscher" localSheetId="61" hidden="1">#REF!</definedName>
    <definedName name="falscher" hidden="1">#REF!</definedName>
    <definedName name="i" localSheetId="68">Zinseszinsformeln!$C$6</definedName>
    <definedName name="i" localSheetId="67">Zinsformeln!$C$6</definedName>
    <definedName name="i">Verzinsung!$D$8</definedName>
    <definedName name="j" localSheetId="68">Zinseszinsformeln!#REF!</definedName>
    <definedName name="j" localSheetId="67">Zinsformeln!#REF!</definedName>
    <definedName name="j">Verzinsung!$D$9</definedName>
    <definedName name="k" localSheetId="68">Zinseszinsformeln!#REF!</definedName>
    <definedName name="k" localSheetId="67">Zinsformeln!#REF!</definedName>
    <definedName name="k">Verzinsung!$D$7</definedName>
    <definedName name="K0" localSheetId="68">Zinseszinsformeln!$B$6</definedName>
    <definedName name="K0">Zinsformeln!$B$6</definedName>
    <definedName name="Kn" localSheetId="68">Zinseszinsformeln!$F$6</definedName>
    <definedName name="Kn">Zinsformeln!$E$6</definedName>
    <definedName name="Kurs" localSheetId="63">#REF!</definedName>
    <definedName name="Kurs">'Aufgelaufene_Zinsen '!$B$12</definedName>
    <definedName name="Kurswert" localSheetId="63">#REF!</definedName>
    <definedName name="Kurswert">'Aufgelaufene_Zinsen '!$B$13</definedName>
    <definedName name="Maklergebühr" localSheetId="63">#REF!</definedName>
    <definedName name="Maklergebühr">'Aufgelaufene_Zinsen '!$E$9</definedName>
    <definedName name="n" localSheetId="68">Zinseszinsformeln!$E$6</definedName>
    <definedName name="n">Zinsformeln!$D$6</definedName>
    <definedName name="Nennwert" localSheetId="63">#REF!</definedName>
    <definedName name="Nennwert">'Aufgelaufene_Zinsen '!$B$11</definedName>
    <definedName name="Nominalzins" localSheetId="63">#REF!</definedName>
    <definedName name="Nominalzins">'Aufgelaufene_Zinsen '!$B$10</definedName>
    <definedName name="Provision" localSheetId="63">#REF!</definedName>
    <definedName name="Provision">'Aufgelaufene_Zinsen '!$E$7</definedName>
    <definedName name="q" localSheetId="1">Finanzfunktionen!#REF!</definedName>
    <definedName name="q" localSheetId="68">Zinseszinsformeln!$D$6</definedName>
    <definedName name="q">BW_und_ZW!$G$5</definedName>
    <definedName name="Rmz" localSheetId="1">Finanzfunktionen!$C$5</definedName>
    <definedName name="Rmz">BW_und_ZW!$C$5</definedName>
    <definedName name="Rz" localSheetId="1">Finanzfunktionen!$C$5</definedName>
    <definedName name="Rz">BW_und_ZW!$C$5</definedName>
    <definedName name="Spesen">'Aufgelaufene_Zinsen '!$E$8</definedName>
    <definedName name="z_" localSheetId="68">Zinseszinsformeln!$A$6</definedName>
    <definedName name="z_" localSheetId="67">Zinsformeln!$A$6</definedName>
    <definedName name="z_">Verzinsung!$D$6</definedName>
    <definedName name="Zins" localSheetId="1">Finanzfunktionen!$A$5</definedName>
    <definedName name="Zins">BW_und_ZW!$B$5</definedName>
    <definedName name="Zinstermine_pro_Jahr" localSheetId="63">#REF!</definedName>
    <definedName name="Zinstermine_pro_Jahr">'Aufgelaufene_Zinsen '!$B$14</definedName>
    <definedName name="Zw" localSheetId="1">Finanzfunktionen!$D$5</definedName>
    <definedName name="Zw">BW_und_ZW!$D$5</definedName>
    <definedName name="Zzr" localSheetId="1">Finanzfunktionen!$B$5</definedName>
    <definedName name="Zzr">BW_und_ZW!$F$5</definedName>
  </definedNames>
  <calcPr calcId="179021"/>
  <webPublishing codePage="1252"/>
</workbook>
</file>

<file path=xl/calcChain.xml><?xml version="1.0" encoding="utf-8"?>
<calcChain xmlns="http://schemas.openxmlformats.org/spreadsheetml/2006/main">
  <c r="B14" i="8" l="1"/>
  <c r="B15" i="8"/>
  <c r="C16" i="24" l="1"/>
  <c r="D16" i="24"/>
  <c r="B16" i="24"/>
  <c r="B21" i="24" s="1"/>
  <c r="C21" i="24"/>
  <c r="D21" i="24" l="1"/>
  <c r="C8" i="64"/>
  <c r="C9" i="64"/>
  <c r="C10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7" i="64"/>
  <c r="C9" i="77" l="1"/>
  <c r="D9" i="77"/>
  <c r="E9" i="77"/>
  <c r="B9" i="77"/>
  <c r="G16" i="5" l="1"/>
  <c r="F16" i="5"/>
  <c r="E16" i="5"/>
  <c r="G15" i="5"/>
  <c r="F15" i="5"/>
  <c r="E15" i="5"/>
  <c r="G14" i="5"/>
  <c r="F14" i="5"/>
  <c r="E14" i="5"/>
  <c r="G13" i="5"/>
  <c r="F13" i="5"/>
  <c r="E13" i="5"/>
  <c r="G12" i="5"/>
  <c r="F12" i="5"/>
  <c r="E12" i="5"/>
  <c r="G11" i="5"/>
  <c r="F11" i="5"/>
  <c r="E11" i="5"/>
  <c r="G10" i="5"/>
  <c r="F10" i="5"/>
  <c r="E10" i="5"/>
  <c r="G9" i="5"/>
  <c r="F9" i="5"/>
  <c r="E9" i="5"/>
  <c r="G8" i="5"/>
  <c r="F8" i="5"/>
  <c r="E8" i="5"/>
  <c r="G7" i="5"/>
  <c r="F7" i="5"/>
  <c r="E7" i="5"/>
  <c r="C9" i="83"/>
  <c r="D9" i="83"/>
  <c r="B9" i="83"/>
  <c r="C9" i="82"/>
  <c r="B9" i="82"/>
  <c r="C8" i="39"/>
  <c r="C9" i="35"/>
  <c r="C9" i="81"/>
  <c r="B9" i="81"/>
  <c r="C9" i="80"/>
  <c r="B9" i="80"/>
  <c r="C8" i="79" l="1"/>
  <c r="D8" i="79"/>
  <c r="B8" i="79"/>
  <c r="C7" i="43"/>
  <c r="C8" i="43" s="1"/>
  <c r="D7" i="43"/>
  <c r="D8" i="43" s="1"/>
  <c r="B7" i="43"/>
  <c r="B8" i="43" s="1"/>
  <c r="G6" i="24" l="1"/>
  <c r="F6" i="24"/>
  <c r="E6" i="24"/>
  <c r="D6" i="24"/>
  <c r="G4" i="24"/>
  <c r="F4" i="24"/>
  <c r="E4" i="24"/>
  <c r="D4" i="24"/>
  <c r="G5" i="24"/>
  <c r="F5" i="24"/>
  <c r="E5" i="24"/>
  <c r="D5" i="24"/>
  <c r="A5" i="71"/>
  <c r="G9" i="24" l="1"/>
  <c r="F9" i="24"/>
  <c r="E9" i="24"/>
  <c r="D9" i="24"/>
  <c r="D6" i="75"/>
  <c r="F6" i="75" s="1"/>
  <c r="C8" i="75" s="1"/>
  <c r="E6" i="74"/>
  <c r="E12" i="74" s="1"/>
  <c r="A16" i="74"/>
  <c r="A6" i="74"/>
  <c r="D12" i="74" s="1"/>
  <c r="A7" i="74"/>
  <c r="B9" i="74"/>
  <c r="C11" i="74"/>
  <c r="E11" i="74"/>
  <c r="E8" i="75"/>
  <c r="D13" i="74"/>
  <c r="E9" i="74"/>
  <c r="E7" i="74"/>
  <c r="E13" i="74"/>
  <c r="B10" i="75"/>
  <c r="C9" i="75"/>
  <c r="F7" i="75"/>
  <c r="A17" i="74"/>
  <c r="A11" i="75"/>
  <c r="A6" i="75" l="1"/>
  <c r="A10" i="75"/>
  <c r="B9" i="75"/>
  <c r="E7" i="75"/>
  <c r="E10" i="74"/>
  <c r="E8" i="74"/>
  <c r="B8" i="74"/>
  <c r="C10" i="74"/>
  <c r="B5" i="56"/>
  <c r="B6" i="56" s="1"/>
  <c r="B7" i="56" s="1"/>
  <c r="B8" i="56" s="1"/>
  <c r="F5" i="73" l="1"/>
  <c r="B7" i="73"/>
  <c r="A7" i="73" l="1"/>
  <c r="C5" i="28"/>
  <c r="B10" i="72" l="1"/>
  <c r="G5" i="71"/>
  <c r="I4" i="3"/>
  <c r="A8" i="71"/>
  <c r="A11" i="71"/>
  <c r="I5" i="3"/>
  <c r="A10" i="71" l="1"/>
  <c r="A7" i="71"/>
  <c r="B11" i="6"/>
  <c r="B9" i="27" l="1"/>
  <c r="B10" i="70" l="1"/>
  <c r="B11" i="70" s="1"/>
  <c r="C5" i="70"/>
  <c r="C10" i="70" s="1"/>
  <c r="C11" i="70" s="1"/>
  <c r="B5" i="70"/>
  <c r="G10" i="48"/>
  <c r="E10" i="48"/>
  <c r="C10" i="48"/>
  <c r="D10" i="48"/>
  <c r="F10" i="48"/>
  <c r="D11" i="70"/>
  <c r="D10" i="70"/>
  <c r="C7" i="69" l="1"/>
  <c r="D7" i="69"/>
  <c r="E7" i="69"/>
  <c r="B7" i="69"/>
  <c r="C7" i="68"/>
  <c r="B7" i="68"/>
  <c r="C17" i="63"/>
  <c r="C20" i="63"/>
  <c r="C13" i="63"/>
  <c r="C15" i="63"/>
  <c r="C14" i="63"/>
  <c r="C16" i="63"/>
  <c r="C18" i="63"/>
  <c r="C11" i="63"/>
  <c r="C12" i="63"/>
  <c r="B13" i="17" l="1"/>
  <c r="E19" i="66"/>
  <c r="D19" i="66"/>
  <c r="C19" i="66"/>
  <c r="B19" i="66"/>
  <c r="E18" i="66"/>
  <c r="D18" i="66"/>
  <c r="C18" i="66"/>
  <c r="B18" i="66"/>
  <c r="E17" i="66"/>
  <c r="D17" i="66"/>
  <c r="C17" i="66"/>
  <c r="B17" i="66"/>
  <c r="E16" i="66"/>
  <c r="D16" i="66"/>
  <c r="C16" i="66"/>
  <c r="B16" i="66"/>
  <c r="E15" i="66"/>
  <c r="D15" i="66"/>
  <c r="C15" i="66"/>
  <c r="B15" i="66"/>
  <c r="E14" i="66"/>
  <c r="D14" i="66"/>
  <c r="C14" i="66"/>
  <c r="B14" i="66"/>
  <c r="E13" i="66"/>
  <c r="D13" i="66"/>
  <c r="C13" i="66"/>
  <c r="B13" i="66"/>
  <c r="E12" i="66"/>
  <c r="D12" i="66"/>
  <c r="C12" i="66"/>
  <c r="B12" i="66"/>
  <c r="E11" i="66"/>
  <c r="D11" i="66"/>
  <c r="C11" i="66"/>
  <c r="B11" i="66"/>
  <c r="E10" i="66"/>
  <c r="D10" i="66"/>
  <c r="D20" i="66" s="1"/>
  <c r="C10" i="66"/>
  <c r="C20" i="66" s="1"/>
  <c r="B10" i="66"/>
  <c r="B20" i="66" s="1"/>
  <c r="C27" i="64"/>
  <c r="B7" i="64"/>
  <c r="B8" i="64" s="1"/>
  <c r="B9" i="64" s="1"/>
  <c r="B10" i="64" s="1"/>
  <c r="B11" i="64" s="1"/>
  <c r="B12" i="64" s="1"/>
  <c r="B13" i="64" s="1"/>
  <c r="B14" i="64" s="1"/>
  <c r="B15" i="64" s="1"/>
  <c r="B16" i="64" s="1"/>
  <c r="B17" i="64" s="1"/>
  <c r="B18" i="64" s="1"/>
  <c r="B19" i="64" s="1"/>
  <c r="B20" i="64" s="1"/>
  <c r="B21" i="64" s="1"/>
  <c r="B22" i="64" s="1"/>
  <c r="B23" i="64" s="1"/>
  <c r="B24" i="64" s="1"/>
  <c r="B25" i="64" s="1"/>
  <c r="B26" i="64" s="1"/>
  <c r="E20" i="66" l="1"/>
  <c r="B11" i="3"/>
  <c r="F6" i="3"/>
  <c r="F7" i="3"/>
  <c r="G7" i="3" s="1"/>
  <c r="F8" i="3"/>
  <c r="F9" i="3"/>
  <c r="G9" i="3" s="1"/>
  <c r="F10" i="3"/>
  <c r="F11" i="3"/>
  <c r="G11" i="3" s="1"/>
  <c r="F12" i="3"/>
  <c r="F13" i="3"/>
  <c r="G13" i="3" s="1"/>
  <c r="F14" i="3"/>
  <c r="G14" i="3" s="1"/>
  <c r="F5" i="3"/>
  <c r="G12" i="3"/>
  <c r="G10" i="3"/>
  <c r="G8" i="3"/>
  <c r="G6" i="3"/>
  <c r="B10" i="3"/>
  <c r="H5" i="3" s="1"/>
  <c r="B10" i="48"/>
  <c r="B13" i="9"/>
  <c r="B17" i="8"/>
  <c r="C10" i="42"/>
  <c r="D10" i="42"/>
  <c r="B10" i="42"/>
  <c r="B9" i="41"/>
  <c r="E9" i="41"/>
  <c r="F9" i="41"/>
  <c r="B20" i="63"/>
  <c r="B11" i="63"/>
  <c r="B17" i="63"/>
  <c r="B15" i="63"/>
  <c r="B14" i="63"/>
  <c r="B13" i="63"/>
  <c r="B12" i="63"/>
  <c r="B6" i="37"/>
  <c r="C6" i="37"/>
  <c r="D6" i="37"/>
  <c r="E13" i="7"/>
  <c r="E14" i="7"/>
  <c r="E15" i="7"/>
  <c r="E12" i="7"/>
  <c r="E11" i="7"/>
  <c r="B10" i="30"/>
  <c r="B4" i="29"/>
  <c r="B8" i="29" s="1"/>
  <c r="C6" i="29"/>
  <c r="C5" i="29"/>
  <c r="H9" i="4"/>
  <c r="I9" i="4"/>
  <c r="C9" i="4"/>
  <c r="D9" i="4"/>
  <c r="E9" i="4"/>
  <c r="F9" i="4"/>
  <c r="G9" i="4"/>
  <c r="B9" i="4"/>
  <c r="B9" i="24"/>
  <c r="C11" i="60"/>
  <c r="D11" i="60"/>
  <c r="E11" i="60"/>
  <c r="B11" i="60"/>
  <c r="C11" i="20"/>
  <c r="D11" i="20"/>
  <c r="E11" i="20"/>
  <c r="B11" i="20"/>
  <c r="C9" i="57"/>
  <c r="B9" i="57"/>
  <c r="C8" i="54"/>
  <c r="D8" i="54"/>
  <c r="B8" i="54"/>
  <c r="B8" i="53"/>
  <c r="D8" i="53"/>
  <c r="C8" i="53"/>
  <c r="D8" i="58"/>
  <c r="C8" i="58"/>
  <c r="B8" i="58"/>
  <c r="C8" i="52"/>
  <c r="D8" i="52"/>
  <c r="B8" i="52"/>
  <c r="C8" i="51"/>
  <c r="D8" i="51"/>
  <c r="B8" i="51"/>
  <c r="C8" i="50"/>
  <c r="D8" i="50"/>
  <c r="B8" i="50"/>
  <c r="C9" i="49"/>
  <c r="D9" i="49"/>
  <c r="E9" i="49"/>
  <c r="B9" i="49"/>
  <c r="C7" i="46"/>
  <c r="D7" i="46"/>
  <c r="B7" i="46"/>
  <c r="C7" i="45"/>
  <c r="D7" i="45"/>
  <c r="B7" i="45"/>
  <c r="C7" i="44"/>
  <c r="D7" i="44"/>
  <c r="B7" i="44"/>
  <c r="C9" i="41"/>
  <c r="D9" i="41"/>
  <c r="C11" i="40"/>
  <c r="B11" i="40"/>
  <c r="C5" i="38"/>
  <c r="D5" i="38"/>
  <c r="E5" i="38"/>
  <c r="C6" i="38"/>
  <c r="D6" i="38"/>
  <c r="E6" i="38"/>
  <c r="C7" i="38"/>
  <c r="D7" i="38"/>
  <c r="E7" i="38"/>
  <c r="B6" i="38"/>
  <c r="B7" i="38"/>
  <c r="B5" i="38"/>
  <c r="C7" i="37"/>
  <c r="D7" i="37"/>
  <c r="C8" i="37"/>
  <c r="D8" i="37"/>
  <c r="C9" i="37"/>
  <c r="D9" i="37"/>
  <c r="C10" i="37"/>
  <c r="D10" i="37"/>
  <c r="C11" i="37"/>
  <c r="D11" i="37"/>
  <c r="C12" i="37"/>
  <c r="D12" i="37"/>
  <c r="B8" i="37"/>
  <c r="B9" i="37"/>
  <c r="B10" i="37"/>
  <c r="B11" i="37"/>
  <c r="B12" i="37"/>
  <c r="B7" i="37"/>
  <c r="C6" i="36"/>
  <c r="C7" i="36"/>
  <c r="C8" i="36"/>
  <c r="C5" i="36"/>
  <c r="B9" i="35"/>
  <c r="B10" i="33"/>
  <c r="B9" i="32"/>
  <c r="C10" i="31"/>
  <c r="D10" i="31"/>
  <c r="E10" i="31"/>
  <c r="F10" i="31"/>
  <c r="G10" i="31"/>
  <c r="B10" i="31"/>
  <c r="G10" i="30"/>
  <c r="C10" i="30"/>
  <c r="D10" i="30"/>
  <c r="E10" i="30"/>
  <c r="F10" i="30"/>
  <c r="C6" i="26"/>
  <c r="C7" i="26"/>
  <c r="C8" i="26"/>
  <c r="C9" i="26"/>
  <c r="C10" i="26"/>
  <c r="C11" i="26"/>
  <c r="C12" i="26"/>
  <c r="C13" i="26"/>
  <c r="C5" i="26"/>
  <c r="C9" i="25"/>
  <c r="D9" i="25"/>
  <c r="E9" i="25"/>
  <c r="B9" i="25"/>
  <c r="C9" i="12"/>
  <c r="B9" i="12"/>
  <c r="C9" i="24"/>
  <c r="C9" i="23"/>
  <c r="D9" i="23"/>
  <c r="E9" i="23"/>
  <c r="B9" i="23"/>
  <c r="B11" i="10"/>
  <c r="G8" i="55"/>
  <c r="F8" i="55"/>
  <c r="E8" i="55"/>
  <c r="D8" i="55"/>
  <c r="C8" i="55"/>
  <c r="B8" i="55"/>
  <c r="C9" i="27"/>
  <c r="D9" i="27"/>
  <c r="E9" i="27"/>
  <c r="F9" i="27"/>
  <c r="G9" i="27"/>
  <c r="H9" i="27"/>
  <c r="I9" i="27"/>
  <c r="C8" i="29"/>
  <c r="E9" i="22"/>
  <c r="F9" i="22"/>
  <c r="C9" i="22"/>
  <c r="D9" i="22"/>
  <c r="B9" i="22"/>
  <c r="B12" i="2"/>
  <c r="D5" i="56"/>
  <c r="E16" i="7" l="1"/>
  <c r="F15" i="3"/>
  <c r="B16" i="63"/>
  <c r="B18" i="63" s="1"/>
  <c r="G5" i="3"/>
  <c r="G15" i="3" s="1"/>
  <c r="H4" i="3" s="1"/>
  <c r="B16" i="17" l="1"/>
  <c r="E9" i="17"/>
  <c r="E7" i="17"/>
  <c r="E6" i="17"/>
  <c r="E11" i="17" l="1"/>
  <c r="B7" i="13"/>
  <c r="B9" i="11" l="1"/>
  <c r="B11" i="11"/>
  <c r="B12" i="11" s="1"/>
  <c r="C11" i="10"/>
  <c r="D11" i="10"/>
  <c r="F12" i="10" s="1"/>
  <c r="E11" i="10"/>
  <c r="F11" i="10"/>
  <c r="B14" i="9"/>
  <c r="B16" i="8"/>
  <c r="C8" i="7"/>
  <c r="D8" i="7"/>
  <c r="E8" i="7"/>
  <c r="F8" i="7"/>
  <c r="B8" i="7"/>
  <c r="C8" i="1"/>
  <c r="D8" i="1"/>
  <c r="B8" i="1"/>
  <c r="F9" i="7" l="1"/>
  <c r="D9" i="1"/>
</calcChain>
</file>

<file path=xl/sharedStrings.xml><?xml version="1.0" encoding="utf-8"?>
<sst xmlns="http://schemas.openxmlformats.org/spreadsheetml/2006/main" count="677" uniqueCount="328">
  <si>
    <t>Aufgelaufene Zinsen bei Wertpapieren</t>
  </si>
  <si>
    <t>Zins</t>
  </si>
  <si>
    <t>Nennwert</t>
  </si>
  <si>
    <t>Häufigkeit</t>
  </si>
  <si>
    <t>Basis</t>
  </si>
  <si>
    <t>AUFGELZINS()</t>
  </si>
  <si>
    <t>Berechnungsmethode</t>
  </si>
  <si>
    <t>Erster_Zinstermin</t>
  </si>
  <si>
    <t>Abrechnung</t>
  </si>
  <si>
    <t>Zinssatz</t>
  </si>
  <si>
    <t>Digitale Abschreibung</t>
  </si>
  <si>
    <t>Anschaffungskosten</t>
  </si>
  <si>
    <t>Restwert</t>
  </si>
  <si>
    <t>Nutzungsdauer  in Jahren</t>
  </si>
  <si>
    <t>DIA()</t>
  </si>
  <si>
    <t>Jahr</t>
  </si>
  <si>
    <t>Gesamt</t>
  </si>
  <si>
    <t>DURATION()</t>
  </si>
  <si>
    <t>Fälligkeit</t>
  </si>
  <si>
    <t>Nominalzins</t>
  </si>
  <si>
    <t>Rendite</t>
  </si>
  <si>
    <t>GDA()</t>
  </si>
  <si>
    <t>Tilgung von Darlehen</t>
  </si>
  <si>
    <t>Zr</t>
  </si>
  <si>
    <t>Zzr</t>
  </si>
  <si>
    <t>Bw</t>
  </si>
  <si>
    <t>KAPZ()</t>
  </si>
  <si>
    <t>RMZ()</t>
  </si>
  <si>
    <t>ZINSZ()</t>
  </si>
  <si>
    <t>Kurswert bei festverzinslichen Papieren</t>
  </si>
  <si>
    <t>KURS()</t>
  </si>
  <si>
    <t>Rückzahlung</t>
  </si>
  <si>
    <t>LIA()</t>
  </si>
  <si>
    <t>Lineare Abschreibung</t>
  </si>
  <si>
    <t>*Rendite</t>
  </si>
  <si>
    <t>*Kurs</t>
  </si>
  <si>
    <t>VDB()</t>
  </si>
  <si>
    <t>Anfang</t>
  </si>
  <si>
    <t>Faktor</t>
  </si>
  <si>
    <t>Nicht_wechseln</t>
  </si>
  <si>
    <t>Interner Zinsfuß und Kapitalwert</t>
  </si>
  <si>
    <t>Schätzwert</t>
  </si>
  <si>
    <t>Summe der Zahlungen</t>
  </si>
  <si>
    <t>XINTZINSFUSS()</t>
  </si>
  <si>
    <t>XKAPITALWERT()</t>
  </si>
  <si>
    <t>Aufgezinstes Kapital bei wechselnden Zinsen</t>
  </si>
  <si>
    <t>Anfangskapital</t>
  </si>
  <si>
    <t>Endbetrag</t>
  </si>
  <si>
    <t>Jahreszinssätze</t>
  </si>
  <si>
    <t>Die Lottogewinnerfrage</t>
  </si>
  <si>
    <t>Wieviel haben Sie gewonnen?</t>
  </si>
  <si>
    <t>Wieviele Jahre wollen Sie davon leben?</t>
  </si>
  <si>
    <t>Welchen Zins gibt Ihnen die Bank?</t>
  </si>
  <si>
    <t>Dann können Sie jedes Jahr folgenden Betrag abheben:</t>
  </si>
  <si>
    <t>Anschaffungswert</t>
  </si>
  <si>
    <t>Nutzungsdauer Jahre</t>
  </si>
  <si>
    <t>Verkauf eines festverzinslichen Wertpapiers</t>
  </si>
  <si>
    <t>Wertpapier:</t>
  </si>
  <si>
    <t>Phantas</t>
  </si>
  <si>
    <t>Emission</t>
  </si>
  <si>
    <t>Aufgelaufene Zinsen</t>
  </si>
  <si>
    <t>Erster Zinstermin</t>
  </si>
  <si>
    <t>Provision</t>
  </si>
  <si>
    <t>Spesen</t>
  </si>
  <si>
    <t>Abrechnungstermin</t>
  </si>
  <si>
    <t>Betrag (Haben)</t>
  </si>
  <si>
    <t>Kurs</t>
  </si>
  <si>
    <t>Kurswert</t>
  </si>
  <si>
    <t>Zinstermine pro Jahr</t>
  </si>
  <si>
    <t>Basis für Berechnung der Zinstage</t>
  </si>
  <si>
    <t>Anzahl Zinstage</t>
  </si>
  <si>
    <t>AUFGELZINSF()</t>
  </si>
  <si>
    <t>ISPMT()</t>
  </si>
  <si>
    <t>BW</t>
  </si>
  <si>
    <t>GDA2()</t>
  </si>
  <si>
    <t>Monate</t>
  </si>
  <si>
    <t>Zukunftswert</t>
  </si>
  <si>
    <t>Rmz</t>
  </si>
  <si>
    <t>F</t>
  </si>
  <si>
    <t>ZW()</t>
  </si>
  <si>
    <t>Anlage</t>
  </si>
  <si>
    <t>Disagio</t>
  </si>
  <si>
    <t>AUSZAHLUNG()</t>
  </si>
  <si>
    <t>BW()</t>
  </si>
  <si>
    <t>Zw</t>
  </si>
  <si>
    <t>Den Barwert regelmäßiger Zahlungen berechnen</t>
  </si>
  <si>
    <t>DISAGIO()</t>
  </si>
  <si>
    <t>Abschlag eines Wertpapiers</t>
  </si>
  <si>
    <t>Berechnung der Effektivverzinsung</t>
  </si>
  <si>
    <t>EFFEKTIV()</t>
  </si>
  <si>
    <t>Perioden pro Jahr</t>
  </si>
  <si>
    <t>Interner Zinsfuß einer Investition</t>
  </si>
  <si>
    <t>Werte</t>
  </si>
  <si>
    <t>IKV()</t>
  </si>
  <si>
    <t>Erlöse Jahr 1</t>
  </si>
  <si>
    <t>Erlöse Jahr 2</t>
  </si>
  <si>
    <t>Erlöse Jahr 3</t>
  </si>
  <si>
    <t>Erlöse Jahr 4</t>
  </si>
  <si>
    <t>Erlöse Jahr 5</t>
  </si>
  <si>
    <t>Berechnung der aufgelaufenen Tilgung eines Darlehens</t>
  </si>
  <si>
    <t>Zeitraum_Anfang</t>
  </si>
  <si>
    <t>Zeitraum_Ende</t>
  </si>
  <si>
    <t>KUMKAPITAL()</t>
  </si>
  <si>
    <t>KUMZINSZ()</t>
  </si>
  <si>
    <t>Berechnung der aufgelaufenen Zinsen eines Darlehens</t>
  </si>
  <si>
    <t>KURSDISAGIO()</t>
  </si>
  <si>
    <t>Kurswert eines unverzinslichen Wertpapiers</t>
  </si>
  <si>
    <t>KURSFÄLLIG()</t>
  </si>
  <si>
    <t>Berechnen des Kapitalwerts einer Investition</t>
  </si>
  <si>
    <t>Jährlicher Abzinsungsfaktor</t>
  </si>
  <si>
    <t>Anfangskosten</t>
  </si>
  <si>
    <t>NBW()</t>
  </si>
  <si>
    <t>Effektiver_Zins</t>
  </si>
  <si>
    <t>NOMINAL()</t>
  </si>
  <si>
    <t>Nominalzins aus  Effektivzins berechnen</t>
  </si>
  <si>
    <t>Teiler</t>
  </si>
  <si>
    <t>Darstellung von Dezimalzahlen als Bruchzahlen</t>
  </si>
  <si>
    <t>Darstellung von Bruchzahlnotierungen als Dezimalzahl</t>
  </si>
  <si>
    <t>Zinssatz der Investition</t>
  </si>
  <si>
    <t>Zinssatz der Reinvestition</t>
  </si>
  <si>
    <t>QIKV()</t>
  </si>
  <si>
    <t>Ertrag Jahr 1</t>
  </si>
  <si>
    <t>Ertrag Jahr 2</t>
  </si>
  <si>
    <t>Ertrag Jahr 3</t>
  </si>
  <si>
    <t>Ertrag Jahr 4</t>
  </si>
  <si>
    <t>Ertrag Jahr 5</t>
  </si>
  <si>
    <t>Rendite bei festverzinslichen Papieren</t>
  </si>
  <si>
    <t>RENDITE()</t>
  </si>
  <si>
    <t>RENDITEDIS()</t>
  </si>
  <si>
    <t>Jährliche Rendite eines unverzinslichen Wertpapiers</t>
  </si>
  <si>
    <t>RENDITEFÄLL()</t>
  </si>
  <si>
    <t>Diskont</t>
  </si>
  <si>
    <t>TBILLÄQUIV()</t>
  </si>
  <si>
    <t>TBILLKURS()</t>
  </si>
  <si>
    <t>TBILLRENDITE()</t>
  </si>
  <si>
    <t>ZINS()</t>
  </si>
  <si>
    <t>Zinssatz eines voll investierten Wertpapiers</t>
  </si>
  <si>
    <t>ZINSSATZ()</t>
  </si>
  <si>
    <t>ZINSTERMNZ()</t>
  </si>
  <si>
    <t>Berechnen des nächsten Zinstermins</t>
  </si>
  <si>
    <t>ZINSTERMTAGE()</t>
  </si>
  <si>
    <t>ZINSTERMTAGNZ()</t>
  </si>
  <si>
    <t>ZINSTERMTAGVA()</t>
  </si>
  <si>
    <t>ZINSTERMVZ()</t>
  </si>
  <si>
    <t>ZINSTERMZAHL()</t>
  </si>
  <si>
    <t>Berechnen der Zahlungsperioden</t>
  </si>
  <si>
    <t>ZZR()</t>
  </si>
  <si>
    <t>AMORDEGRK()</t>
  </si>
  <si>
    <t>Kaufdatum</t>
  </si>
  <si>
    <t>Abschreibungssatz</t>
  </si>
  <si>
    <t>AMORLINEARK()</t>
  </si>
  <si>
    <t>Gesamt:</t>
  </si>
  <si>
    <t xml:space="preserve">Gesamt: </t>
  </si>
  <si>
    <t>Rendite eines Wertpapiers, dessen Zinsen bei Fälligkeit gezahlt werden</t>
  </si>
  <si>
    <t>Tage vom Abrechnungstermin bis zum nächsten Zinstermin</t>
  </si>
  <si>
    <t>Zinszahlungstermine zwischen Kauf und Fälligkeit</t>
  </si>
  <si>
    <t>Zinsanteil bei der Abzahlung von Darlehen</t>
  </si>
  <si>
    <t>Linear</t>
  </si>
  <si>
    <t>Geometrisch degressiv</t>
  </si>
  <si>
    <t>Arithmetisch degressiv/digital</t>
  </si>
  <si>
    <t>Degressiv mit Wechsel zu linear</t>
  </si>
  <si>
    <t>Vergleich der Abschreibungsmethoden</t>
  </si>
  <si>
    <t>Faelligkeit</t>
  </si>
  <si>
    <t>Maklergebuehr</t>
  </si>
  <si>
    <t>Periode</t>
  </si>
  <si>
    <r>
      <t>Abschreibungsbetrag   (</t>
    </r>
    <r>
      <rPr>
        <b/>
        <sz val="11"/>
        <color theme="1"/>
        <rFont val="Calibri"/>
        <family val="2"/>
      </rPr>
      <t>französisches Buchführungssystem)</t>
    </r>
  </si>
  <si>
    <t>Erste Periode</t>
  </si>
  <si>
    <t>Aufgelaufene Zinsen bei jährlicher Zinszahlung</t>
  </si>
  <si>
    <t>Geometrisch-Degressive Abschreibung II</t>
  </si>
  <si>
    <t>Berechnung der unterjährigen Zinsen</t>
  </si>
  <si>
    <t>Kurs bei nachschüssiger Verzinsung</t>
  </si>
  <si>
    <t>Monat des Kaufs</t>
  </si>
  <si>
    <t>Jahr des Kaufs</t>
  </si>
  <si>
    <t xml:space="preserve">Hypothetische Kapitalbindungsdauer </t>
  </si>
  <si>
    <t>Modifizierte Duration</t>
  </si>
  <si>
    <t>Überschuss Jahr 1</t>
  </si>
  <si>
    <t>Überschuss Jahr 2</t>
  </si>
  <si>
    <t>Überschuss Jahr 3</t>
  </si>
  <si>
    <t>Perioden im Jahr</t>
  </si>
  <si>
    <t>Zahl</t>
  </si>
  <si>
    <t>Tage vom letzten Zinstermin bis zum Abrechnungstermin</t>
  </si>
  <si>
    <t>Kaufkurs</t>
  </si>
  <si>
    <t>Nächster Zinszahlungstermin</t>
  </si>
  <si>
    <t>Jahresrest in Tagen</t>
  </si>
  <si>
    <t>Tage für Stückzinsen</t>
  </si>
  <si>
    <t>Tage im Jahr</t>
  </si>
  <si>
    <t>Stückzinsen</t>
  </si>
  <si>
    <t>Anzahl der Zinstermine</t>
  </si>
  <si>
    <t>Kaufpreis</t>
  </si>
  <si>
    <t>Rendite p.a.</t>
  </si>
  <si>
    <t>Daten eines festverzinslichen Wertpapiers</t>
  </si>
  <si>
    <t>Ergebnis der Funktion RENDITE():</t>
  </si>
  <si>
    <t>Häufigkeit der Zinszahlungen</t>
  </si>
  <si>
    <t>Zeitbasis</t>
  </si>
  <si>
    <t>Letzter Zinszahlungstermin</t>
  </si>
  <si>
    <t>Qualifizierte interne Verzinsung einer Investition</t>
  </si>
  <si>
    <t>KURS</t>
  </si>
  <si>
    <t>RENDITE</t>
  </si>
  <si>
    <t>Kurs/Rendite bei unregelmäßiger letzter Zinsperiode</t>
  </si>
  <si>
    <t>Ende</t>
  </si>
  <si>
    <t>Variabel-degressive Abschreibung</t>
  </si>
  <si>
    <t>Jahreszins</t>
  </si>
  <si>
    <t>Zinssatz pro Periode</t>
  </si>
  <si>
    <t>Zahlungen</t>
  </si>
  <si>
    <t>Barwerte</t>
  </si>
  <si>
    <t>gewichtete Zahlungszeitpunkte</t>
  </si>
  <si>
    <t>MDURATION</t>
  </si>
  <si>
    <t>Vergleich: einfache Verzinsung und Zinseszinsen</t>
  </si>
  <si>
    <t>Jahre</t>
  </si>
  <si>
    <t>Kapital bei einfacher Verzinsung</t>
  </si>
  <si>
    <t>Kapital bei Zinseszinsen</t>
  </si>
  <si>
    <t>AMORDEGRK</t>
  </si>
  <si>
    <t>AMORLINEARK</t>
  </si>
  <si>
    <t>AUFGELZINS</t>
  </si>
  <si>
    <t>AUFGELZINSF</t>
  </si>
  <si>
    <t>AUSZAHLUNG</t>
  </si>
  <si>
    <t>DIA</t>
  </si>
  <si>
    <t>DISAGIO</t>
  </si>
  <si>
    <t>DURATION</t>
  </si>
  <si>
    <t>EFFEKTIV</t>
  </si>
  <si>
    <t>GDA</t>
  </si>
  <si>
    <t>GDA2</t>
  </si>
  <si>
    <t>IKV</t>
  </si>
  <si>
    <t>ISPMT</t>
  </si>
  <si>
    <t>KAPZ</t>
  </si>
  <si>
    <t>KUMKAPITAL</t>
  </si>
  <si>
    <t>KUMZINSZ</t>
  </si>
  <si>
    <t>KURSDISAGIO</t>
  </si>
  <si>
    <t>KURSFÄLLIG</t>
  </si>
  <si>
    <t>LIA</t>
  </si>
  <si>
    <t>NBW</t>
  </si>
  <si>
    <t>NOMINAL</t>
  </si>
  <si>
    <t>NOTIERUNGBRU</t>
  </si>
  <si>
    <t>NOTIERUNGDEZ</t>
  </si>
  <si>
    <t>QIKV</t>
  </si>
  <si>
    <t>RENDITEDIS</t>
  </si>
  <si>
    <t>RENDITEFÄLL</t>
  </si>
  <si>
    <t>RMZ</t>
  </si>
  <si>
    <t>TBILLÄQUIV</t>
  </si>
  <si>
    <t>TBILLKURS</t>
  </si>
  <si>
    <t>TBILLRENDITE</t>
  </si>
  <si>
    <t>UNREGER</t>
  </si>
  <si>
    <t>UNREGLE</t>
  </si>
  <si>
    <t>VDB</t>
  </si>
  <si>
    <t>XINTZINSFUSS</t>
  </si>
  <si>
    <t>ZINS</t>
  </si>
  <si>
    <t>ZINSSATZ</t>
  </si>
  <si>
    <t>ZINSTERMNZ</t>
  </si>
  <si>
    <t>ZINSTERMTAGE</t>
  </si>
  <si>
    <t>ZINSTERMTAGNZ</t>
  </si>
  <si>
    <t>ZINSTERMTAGVA</t>
  </si>
  <si>
    <t>ZINSTERMVZ</t>
  </si>
  <si>
    <t>ZINSTERMZAHL</t>
  </si>
  <si>
    <t>ZINSZ</t>
  </si>
  <si>
    <t>ZW</t>
  </si>
  <si>
    <t>ZW2</t>
  </si>
  <si>
    <t>ZZR</t>
  </si>
  <si>
    <t>Abschreibungsmethoden</t>
  </si>
  <si>
    <t>Verzinsung</t>
  </si>
  <si>
    <t>Letzter Zinstermin</t>
  </si>
  <si>
    <t>Jährliche Zahlungen (RMZ) = Tilgung (KAPZ) + Zinsen (ZINSZ)</t>
  </si>
  <si>
    <t>Umrechnung eines vorschüssigen in den äquivalenten nachschüssigen Zinssatz</t>
  </si>
  <si>
    <t>Datum der letzten Zinszahlung vor dem Kauf</t>
  </si>
  <si>
    <t>Geometrisch-degressive Abschreibung</t>
  </si>
  <si>
    <t>Kurs eines Schatzwechsels pro 100 € Nennwert</t>
  </si>
  <si>
    <t>PDURATION</t>
  </si>
  <si>
    <t>PDURATION()</t>
  </si>
  <si>
    <t>Barwert</t>
  </si>
  <si>
    <t>ZSATZINVEST()</t>
  </si>
  <si>
    <t>Zinssatz bei monatlicher Zahlung</t>
  </si>
  <si>
    <t>monatliche Rmz</t>
  </si>
  <si>
    <t>UNREGER.KURS()</t>
  </si>
  <si>
    <t>UNREGER.REND()</t>
  </si>
  <si>
    <t>UNREGLE.KURS()</t>
  </si>
  <si>
    <t>UNREGLE.REND()</t>
  </si>
  <si>
    <t>q</t>
  </si>
  <si>
    <t>Erlöse Jahr 6</t>
  </si>
  <si>
    <t>Erlöse Jahr 7</t>
  </si>
  <si>
    <t>Erlöse Jahr 8</t>
  </si>
  <si>
    <t>Erlöse Jahr 9</t>
  </si>
  <si>
    <t>Zusammenhang der Finanzfunktionen</t>
  </si>
  <si>
    <t xml:space="preserve">Einfache Verzinsung </t>
  </si>
  <si>
    <t>Laufzeit</t>
  </si>
  <si>
    <t>i</t>
  </si>
  <si>
    <t>n</t>
  </si>
  <si>
    <t>K0</t>
  </si>
  <si>
    <t>z</t>
  </si>
  <si>
    <t>Endkapital</t>
  </si>
  <si>
    <t>Kn</t>
  </si>
  <si>
    <t>Zinsfuss</t>
  </si>
  <si>
    <t>Barwert und Zukunftswert</t>
  </si>
  <si>
    <t>Jährliche Zahlung</t>
  </si>
  <si>
    <t>Quartalsweise Zahlung</t>
  </si>
  <si>
    <t>Monatliche Zahlung</t>
  </si>
  <si>
    <t>Barwert für einen Zukunftswert berechnen</t>
  </si>
  <si>
    <t>Berechnen des monatlichen Betrags bei Annuitätentilgung</t>
  </si>
  <si>
    <t>Berechnen möglicher Rentenzahlungen</t>
  </si>
  <si>
    <t>Berechnen der Wartezeit</t>
  </si>
  <si>
    <t>Zukunftswert von regelmäßigen Zahlungen</t>
  </si>
  <si>
    <t>Zukunftswert von Einmalzahlung + regelmäßigen Zahlungen</t>
  </si>
  <si>
    <t>mon. Rmz</t>
  </si>
  <si>
    <t>Finanzfunktionen</t>
  </si>
  <si>
    <t>RMZ2</t>
  </si>
  <si>
    <t>ZINS2</t>
  </si>
  <si>
    <t>ZSATZINVEST</t>
  </si>
  <si>
    <t>ZW_2</t>
  </si>
  <si>
    <t>ZW_3</t>
  </si>
  <si>
    <t>ZZR2</t>
  </si>
  <si>
    <t>ZZR3</t>
  </si>
  <si>
    <t>Zinsformeln</t>
  </si>
  <si>
    <t>Zinseszinsformeln</t>
  </si>
  <si>
    <t>Formel für die Berechnung von Zinseszinsen</t>
  </si>
  <si>
    <t>Berechnung_der_Rentenrate</t>
  </si>
  <si>
    <t xml:space="preserve">Aufgelaufene_Zinsen </t>
  </si>
  <si>
    <t>Kurs/Rendite bei unregelmäßiger 
1. Periode</t>
  </si>
  <si>
    <t>Auszahlungsbetrag einer Einlage</t>
  </si>
  <si>
    <t>Rendite eines Schatzwechsels</t>
  </si>
  <si>
    <t>Dauer der Zinsperiode, in der der Abrechnungstermin liegt</t>
  </si>
  <si>
    <t>Zukunftswert einer Einmalzahlung</t>
  </si>
  <si>
    <t>Berechnen des monatlichen Betrags bei einem Restbetrag</t>
  </si>
  <si>
    <t xml:space="preserve"> </t>
  </si>
  <si>
    <t>Berechnen der möglichen Kredithöhe</t>
  </si>
  <si>
    <t>BW_und_ZW</t>
  </si>
  <si>
    <t>BW_von_ZW</t>
  </si>
  <si>
    <t>Anleihe_Daten</t>
  </si>
  <si>
    <t>Berechnung der Kapitalbindungsdauer</t>
  </si>
  <si>
    <t>Wertzuwachs einer Investition</t>
  </si>
  <si>
    <t>Beispiele für Finanzfunktionen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</si>
</sst>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0.00000000"/>
    <numFmt numFmtId="166" formatCode="0.00000"/>
    <numFmt numFmtId="167" formatCode="#,##0\ &quot;€&quot;"/>
    <numFmt numFmtId="168" formatCode="_-* #,##0\ &quot;€&quot;_-;\-* #,##0\ &quot;€&quot;_-;_-* &quot;-&quot;??\ &quot;€&quot;_-;_-@_-"/>
    <numFmt numFmtId="169" formatCode="0.0%"/>
    <numFmt numFmtId="170" formatCode="_-* #,##0.00\ [$€]_-;\-* #,##0.00\ [$€]_-;_-* &quot;-&quot;??\ [$€]_-;_-@_-"/>
    <numFmt numFmtId="171" formatCode="General_)"/>
    <numFmt numFmtId="172" formatCode="#,##0.00\ &quot;DM&quot;;[Red]\-#,##0.00\ &quot;DM&quot;"/>
    <numFmt numFmtId="173" formatCode="#,##0.00\ _€"/>
    <numFmt numFmtId="174" formatCode="_-* #,##0.00\ &quot;DM&quot;_-;\-* #,##0.00\ &quot;DM&quot;_-;_-* &quot;-&quot;??\ &quot;DM&quot;_-;_-@_-"/>
    <numFmt numFmtId="175" formatCode="[hh]:mm"/>
    <numFmt numFmtId="176" formatCode="0.000"/>
    <numFmt numFmtId="177" formatCode="0.0000"/>
    <numFmt numFmtId="178" formatCode="#,##0_ ;[Red]\-#,##0\ "/>
    <numFmt numFmtId="179" formatCode="0.0000%"/>
    <numFmt numFmtId="180" formatCode="0.00000%"/>
    <numFmt numFmtId="181" formatCode="_-* #,##0\ _€_-;\-* #,##0\ _€_-;_-* &quot;-&quot;??\ _€_-;_-@_-"/>
    <numFmt numFmtId="182" formatCode="#,##0.00_ ;\-#,##0.00\ "/>
    <numFmt numFmtId="183" formatCode="#,##0.00_ ;[Red]\-#,##0.00\ "/>
  </numFmts>
  <fonts count="3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Verdana"/>
      <family val="2"/>
    </font>
    <font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Helvetica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indexed="8"/>
      <name val="Calibri"/>
      <family val="2"/>
    </font>
    <font>
      <b/>
      <sz val="11"/>
      <color indexed="12"/>
      <name val="Arial"/>
      <family val="2"/>
    </font>
    <font>
      <sz val="12"/>
      <name val="Calibri"/>
      <family val="2"/>
    </font>
    <font>
      <sz val="12"/>
      <color indexed="10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6"/>
      <color theme="1"/>
      <name val="Calibri"/>
      <family val="2"/>
    </font>
    <font>
      <b/>
      <sz val="11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5"/>
      <color theme="3"/>
      <name val="Corbel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</borders>
  <cellStyleXfs count="27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2" borderId="0"/>
    <xf numFmtId="0" fontId="13" fillId="0" borderId="0"/>
    <xf numFmtId="0" fontId="15" fillId="3" borderId="2" applyNumberFormat="0" applyBorder="0" applyAlignment="0" applyProtection="0"/>
    <xf numFmtId="173" fontId="16" fillId="0" borderId="0" applyFont="0" applyFill="0" applyBorder="0" applyAlignment="0" applyProtection="0"/>
    <xf numFmtId="0" fontId="17" fillId="0" borderId="0"/>
    <xf numFmtId="9" fontId="16" fillId="0" borderId="0" applyFont="0" applyFill="0" applyBorder="0" applyAlignment="0" applyProtection="0"/>
    <xf numFmtId="172" fontId="14" fillId="3" borderId="1" applyNumberFormat="0" applyFill="0" applyBorder="0" applyAlignment="0" applyProtection="0">
      <alignment horizontal="center"/>
    </xf>
    <xf numFmtId="0" fontId="17" fillId="0" borderId="0"/>
    <xf numFmtId="172" fontId="14" fillId="3" borderId="1" applyNumberFormat="0" applyFill="0" applyBorder="0" applyAlignment="0" applyProtection="0">
      <alignment horizontal="center"/>
    </xf>
    <xf numFmtId="17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19" fillId="4" borderId="0"/>
    <xf numFmtId="0" fontId="20" fillId="0" borderId="0"/>
    <xf numFmtId="175" fontId="16" fillId="5" borderId="5" applyFont="0" applyFill="0" applyBorder="0" applyAlignment="0" applyProtection="0"/>
    <xf numFmtId="168" fontId="18" fillId="0" borderId="0"/>
    <xf numFmtId="172" fontId="14" fillId="3" borderId="1" applyNumberFormat="0" applyFill="0" applyBorder="0" applyAlignment="0" applyProtection="0">
      <alignment horizontal="center"/>
    </xf>
    <xf numFmtId="172" fontId="14" fillId="3" borderId="1" applyNumberFormat="0" applyFill="0" applyBorder="0" applyAlignment="0" applyProtection="0">
      <alignment horizontal="center"/>
    </xf>
    <xf numFmtId="17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3" borderId="1" applyNumberFormat="0" applyFill="0" applyBorder="0" applyAlignment="0" applyProtection="0">
      <alignment horizontal="center"/>
    </xf>
    <xf numFmtId="43" fontId="10" fillId="0" borderId="0" applyFont="0" applyFill="0" applyBorder="0" applyAlignment="0" applyProtection="0"/>
    <xf numFmtId="0" fontId="25" fillId="0" borderId="0">
      <alignment horizontal="left" vertical="center" indent="1"/>
    </xf>
    <xf numFmtId="0" fontId="35" fillId="0" borderId="0" applyNumberFormat="0" applyFill="0" applyBorder="0" applyAlignment="0" applyProtection="0"/>
    <xf numFmtId="0" fontId="37" fillId="0" borderId="10" applyNumberFormat="0" applyFill="0" applyAlignment="0" applyProtection="0"/>
  </cellStyleXfs>
  <cellXfs count="273">
    <xf numFmtId="0" fontId="0" fillId="0" borderId="0" xfId="0"/>
    <xf numFmtId="0" fontId="11" fillId="0" borderId="0" xfId="0" applyFont="1"/>
    <xf numFmtId="0" fontId="13" fillId="0" borderId="0" xfId="4"/>
    <xf numFmtId="0" fontId="14" fillId="0" borderId="0" xfId="4" applyFont="1"/>
    <xf numFmtId="14" fontId="22" fillId="0" borderId="1" xfId="0" applyNumberFormat="1" applyFont="1" applyBorder="1" applyAlignment="1">
      <alignment horizontal="right"/>
    </xf>
    <xf numFmtId="0" fontId="22" fillId="0" borderId="1" xfId="0" applyFont="1" applyBorder="1"/>
    <xf numFmtId="0" fontId="22" fillId="0" borderId="0" xfId="0" applyFont="1"/>
    <xf numFmtId="0" fontId="22" fillId="0" borderId="1" xfId="0" applyFont="1" applyBorder="1" applyAlignment="1">
      <alignment horizontal="right"/>
    </xf>
    <xf numFmtId="14" fontId="22" fillId="0" borderId="0" xfId="0" applyNumberFormat="1" applyFont="1"/>
    <xf numFmtId="0" fontId="22" fillId="0" borderId="0" xfId="0" applyFont="1" applyAlignment="1">
      <alignment horizontal="right"/>
    </xf>
    <xf numFmtId="9" fontId="22" fillId="0" borderId="0" xfId="2" applyFont="1"/>
    <xf numFmtId="2" fontId="22" fillId="0" borderId="0" xfId="0" applyNumberFormat="1" applyFont="1"/>
    <xf numFmtId="0" fontId="22" fillId="0" borderId="0" xfId="0" applyNumberFormat="1" applyFont="1"/>
    <xf numFmtId="44" fontId="22" fillId="0" borderId="0" xfId="1" applyFont="1"/>
    <xf numFmtId="9" fontId="22" fillId="0" borderId="0" xfId="0" applyNumberFormat="1" applyFont="1"/>
    <xf numFmtId="166" fontId="22" fillId="0" borderId="0" xfId="1" applyNumberFormat="1" applyFont="1"/>
    <xf numFmtId="1" fontId="22" fillId="0" borderId="0" xfId="0" applyNumberFormat="1" applyFont="1"/>
    <xf numFmtId="0" fontId="22" fillId="0" borderId="0" xfId="4" applyFont="1"/>
    <xf numFmtId="0" fontId="22" fillId="0" borderId="0" xfId="7" applyFont="1"/>
    <xf numFmtId="0" fontId="14" fillId="0" borderId="0" xfId="4" applyFont="1" applyFill="1"/>
    <xf numFmtId="0" fontId="23" fillId="0" borderId="0" xfId="5" applyFont="1" applyFill="1" applyBorder="1"/>
    <xf numFmtId="0" fontId="23" fillId="0" borderId="1" xfId="5" applyFont="1" applyFill="1" applyBorder="1" applyAlignment="1">
      <alignment horizontal="center" wrapText="1"/>
    </xf>
    <xf numFmtId="9" fontId="22" fillId="0" borderId="1" xfId="0" applyNumberFormat="1" applyFont="1" applyBorder="1" applyAlignment="1">
      <alignment horizontal="right"/>
    </xf>
    <xf numFmtId="44" fontId="22" fillId="0" borderId="1" xfId="1" applyFont="1" applyBorder="1" applyAlignment="1">
      <alignment horizontal="center"/>
    </xf>
    <xf numFmtId="0" fontId="24" fillId="0" borderId="0" xfId="3" applyFont="1" applyFill="1"/>
    <xf numFmtId="0" fontId="24" fillId="0" borderId="0" xfId="0" applyFont="1"/>
    <xf numFmtId="44" fontId="22" fillId="0" borderId="1" xfId="1" applyFont="1" applyBorder="1" applyAlignment="1">
      <alignment horizontal="left" indent="5"/>
    </xf>
    <xf numFmtId="0" fontId="22" fillId="0" borderId="1" xfId="0" applyFont="1" applyBorder="1" applyAlignment="1">
      <alignment horizontal="right" indent="1"/>
    </xf>
    <xf numFmtId="0" fontId="22" fillId="0" borderId="1" xfId="0" applyFont="1" applyBorder="1" applyAlignment="1">
      <alignment horizontal="right" indent="2"/>
    </xf>
    <xf numFmtId="0" fontId="22" fillId="0" borderId="0" xfId="0" applyFont="1" applyBorder="1" applyAlignment="1">
      <alignment horizontal="center"/>
    </xf>
    <xf numFmtId="14" fontId="22" fillId="0" borderId="1" xfId="0" applyNumberFormat="1" applyFont="1" applyBorder="1" applyAlignment="1">
      <alignment horizontal="right" indent="1"/>
    </xf>
    <xf numFmtId="44" fontId="22" fillId="0" borderId="1" xfId="1" applyFont="1" applyBorder="1" applyAlignment="1">
      <alignment horizontal="right" indent="1"/>
    </xf>
    <xf numFmtId="1" fontId="22" fillId="0" borderId="1" xfId="1" applyNumberFormat="1" applyFont="1" applyBorder="1" applyAlignment="1">
      <alignment horizontal="right" indent="1"/>
    </xf>
    <xf numFmtId="10" fontId="22" fillId="0" borderId="1" xfId="0" applyNumberFormat="1" applyFont="1" applyFill="1" applyBorder="1" applyAlignment="1">
      <alignment horizontal="right" indent="1"/>
    </xf>
    <xf numFmtId="10" fontId="22" fillId="0" borderId="1" xfId="2" applyNumberFormat="1" applyFont="1" applyFill="1" applyBorder="1" applyAlignment="1">
      <alignment horizontal="right" indent="1"/>
    </xf>
    <xf numFmtId="0" fontId="23" fillId="0" borderId="0" xfId="3" applyFont="1" applyFill="1"/>
    <xf numFmtId="0" fontId="9" fillId="0" borderId="0" xfId="4" applyFont="1" applyFill="1"/>
    <xf numFmtId="171" fontId="26" fillId="0" borderId="0" xfId="17" applyNumberFormat="1" applyFont="1"/>
    <xf numFmtId="0" fontId="23" fillId="0" borderId="1" xfId="5" applyFont="1" applyFill="1" applyBorder="1" applyAlignment="1">
      <alignment horizontal="center"/>
    </xf>
    <xf numFmtId="0" fontId="23" fillId="0" borderId="5" xfId="5" applyFont="1" applyFill="1" applyBorder="1"/>
    <xf numFmtId="0" fontId="9" fillId="0" borderId="5" xfId="19" applyNumberFormat="1" applyFont="1" applyFill="1" applyBorder="1" applyAlignment="1"/>
    <xf numFmtId="0" fontId="9" fillId="0" borderId="0" xfId="19" applyNumberFormat="1" applyFont="1" applyFill="1" applyBorder="1" applyAlignment="1"/>
    <xf numFmtId="0" fontId="23" fillId="0" borderId="1" xfId="5" applyFont="1" applyFill="1" applyBorder="1"/>
    <xf numFmtId="14" fontId="9" fillId="0" borderId="1" xfId="19" applyNumberFormat="1" applyFont="1" applyFill="1" applyBorder="1" applyAlignment="1"/>
    <xf numFmtId="169" fontId="9" fillId="0" borderId="1" xfId="19" applyNumberFormat="1" applyFont="1" applyFill="1" applyBorder="1" applyAlignment="1"/>
    <xf numFmtId="174" fontId="9" fillId="0" borderId="1" xfId="19" applyNumberFormat="1" applyFont="1" applyFill="1" applyBorder="1" applyAlignment="1"/>
    <xf numFmtId="0" fontId="9" fillId="0" borderId="1" xfId="19" applyNumberFormat="1" applyFont="1" applyFill="1" applyBorder="1" applyAlignment="1"/>
    <xf numFmtId="0" fontId="9" fillId="0" borderId="1" xfId="4" applyFont="1" applyFill="1" applyBorder="1"/>
    <xf numFmtId="0" fontId="26" fillId="0" borderId="0" xfId="4" applyFont="1"/>
    <xf numFmtId="0" fontId="26" fillId="0" borderId="0" xfId="4" applyFont="1" applyFill="1"/>
    <xf numFmtId="0" fontId="26" fillId="0" borderId="0" xfId="4" applyFont="1" applyAlignment="1">
      <alignment horizontal="right"/>
    </xf>
    <xf numFmtId="10" fontId="26" fillId="0" borderId="0" xfId="8" applyNumberFormat="1" applyFont="1"/>
    <xf numFmtId="2" fontId="27" fillId="0" borderId="0" xfId="4" applyNumberFormat="1" applyFont="1"/>
    <xf numFmtId="174" fontId="26" fillId="0" borderId="0" xfId="21" applyNumberFormat="1" applyFont="1"/>
    <xf numFmtId="2" fontId="26" fillId="0" borderId="0" xfId="4" applyNumberFormat="1" applyFont="1"/>
    <xf numFmtId="14" fontId="9" fillId="0" borderId="1" xfId="19" applyNumberFormat="1" applyFont="1" applyFill="1" applyBorder="1" applyAlignment="1">
      <alignment horizontal="right" indent="1"/>
    </xf>
    <xf numFmtId="164" fontId="9" fillId="0" borderId="1" xfId="20" applyNumberFormat="1" applyFont="1" applyFill="1" applyBorder="1" applyAlignment="1">
      <alignment horizontal="right" indent="1"/>
    </xf>
    <xf numFmtId="169" fontId="9" fillId="0" borderId="1" xfId="19" applyNumberFormat="1" applyFont="1" applyFill="1" applyBorder="1" applyAlignment="1">
      <alignment horizontal="right" indent="1"/>
    </xf>
    <xf numFmtId="170" fontId="9" fillId="0" borderId="1" xfId="20" applyNumberFormat="1" applyFont="1" applyFill="1" applyBorder="1" applyAlignment="1">
      <alignment horizontal="right" indent="1"/>
    </xf>
    <xf numFmtId="0" fontId="9" fillId="0" borderId="1" xfId="19" applyNumberFormat="1" applyFont="1" applyFill="1" applyBorder="1" applyAlignment="1">
      <alignment horizontal="right" indent="1"/>
    </xf>
    <xf numFmtId="9" fontId="9" fillId="0" borderId="1" xfId="19" applyNumberFormat="1" applyFont="1" applyFill="1" applyBorder="1" applyAlignment="1">
      <alignment horizontal="right" indent="1"/>
    </xf>
    <xf numFmtId="0" fontId="9" fillId="0" borderId="1" xfId="4" applyFont="1" applyFill="1" applyBorder="1" applyAlignment="1">
      <alignment horizontal="right" indent="1"/>
    </xf>
    <xf numFmtId="2" fontId="9" fillId="0" borderId="1" xfId="19" applyNumberFormat="1" applyFont="1" applyFill="1" applyBorder="1" applyAlignment="1">
      <alignment horizontal="right" indent="1"/>
    </xf>
    <xf numFmtId="0" fontId="23" fillId="0" borderId="5" xfId="19" applyNumberFormat="1" applyFont="1" applyFill="1" applyBorder="1" applyAlignment="1">
      <alignment horizontal="center"/>
    </xf>
    <xf numFmtId="0" fontId="23" fillId="0" borderId="1" xfId="5" applyFont="1" applyFill="1" applyBorder="1" applyAlignment="1">
      <alignment horizontal="right" indent="1"/>
    </xf>
    <xf numFmtId="0" fontId="23" fillId="0" borderId="5" xfId="5" applyFont="1" applyFill="1" applyBorder="1" applyAlignment="1">
      <alignment horizontal="right" indent="1"/>
    </xf>
    <xf numFmtId="9" fontId="22" fillId="0" borderId="1" xfId="0" applyNumberFormat="1" applyFont="1" applyBorder="1" applyAlignment="1">
      <alignment horizontal="right" indent="1"/>
    </xf>
    <xf numFmtId="0" fontId="8" fillId="0" borderId="1" xfId="0" applyFont="1" applyBorder="1" applyAlignment="1">
      <alignment horizontal="right" indent="1"/>
    </xf>
    <xf numFmtId="0" fontId="21" fillId="0" borderId="0" xfId="0" applyFont="1" applyBorder="1" applyAlignment="1">
      <alignment vertical="distributed" wrapText="1"/>
    </xf>
    <xf numFmtId="0" fontId="21" fillId="0" borderId="0" xfId="0" applyFont="1" applyBorder="1" applyAlignment="1">
      <alignment horizontal="left" vertical="center"/>
    </xf>
    <xf numFmtId="1" fontId="22" fillId="0" borderId="1" xfId="0" applyNumberFormat="1" applyFont="1" applyBorder="1" applyAlignment="1">
      <alignment horizontal="right" indent="1"/>
    </xf>
    <xf numFmtId="0" fontId="22" fillId="0" borderId="1" xfId="0" applyFont="1" applyBorder="1" applyAlignment="1">
      <alignment horizontal="center"/>
    </xf>
    <xf numFmtId="167" fontId="22" fillId="0" borderId="1" xfId="0" applyNumberFormat="1" applyFont="1" applyBorder="1" applyAlignment="1">
      <alignment horizontal="right" indent="1"/>
    </xf>
    <xf numFmtId="0" fontId="22" fillId="0" borderId="1" xfId="0" applyNumberFormat="1" applyFont="1" applyBorder="1" applyAlignment="1">
      <alignment horizontal="right" indent="1"/>
    </xf>
    <xf numFmtId="8" fontId="22" fillId="0" borderId="0" xfId="0" applyNumberFormat="1" applyFont="1"/>
    <xf numFmtId="44" fontId="22" fillId="0" borderId="2" xfId="1" applyFont="1" applyBorder="1" applyAlignment="1">
      <alignment horizontal="center"/>
    </xf>
    <xf numFmtId="10" fontId="22" fillId="0" borderId="4" xfId="0" applyNumberFormat="1" applyFont="1" applyFill="1" applyBorder="1" applyAlignment="1">
      <alignment horizontal="center"/>
    </xf>
    <xf numFmtId="9" fontId="22" fillId="0" borderId="1" xfId="2" applyFont="1" applyBorder="1" applyAlignment="1">
      <alignment horizontal="right" indent="1"/>
    </xf>
    <xf numFmtId="44" fontId="22" fillId="0" borderId="1" xfId="1" applyFont="1" applyFill="1" applyBorder="1" applyAlignment="1">
      <alignment horizontal="right" indent="1"/>
    </xf>
    <xf numFmtId="0" fontId="6" fillId="0" borderId="0" xfId="0" applyFont="1" applyAlignment="1">
      <alignment horizontal="right"/>
    </xf>
    <xf numFmtId="2" fontId="22" fillId="0" borderId="1" xfId="23" applyNumberFormat="1" applyFont="1" applyBorder="1" applyAlignment="1">
      <alignment horizontal="right" indent="1"/>
    </xf>
    <xf numFmtId="0" fontId="5" fillId="0" borderId="0" xfId="0" applyFont="1"/>
    <xf numFmtId="10" fontId="22" fillId="0" borderId="1" xfId="2" applyNumberFormat="1" applyFont="1" applyBorder="1" applyAlignment="1">
      <alignment horizontal="right" indent="1"/>
    </xf>
    <xf numFmtId="10" fontId="22" fillId="0" borderId="1" xfId="0" applyNumberFormat="1" applyFont="1" applyBorder="1" applyAlignment="1">
      <alignment horizontal="right" indent="1"/>
    </xf>
    <xf numFmtId="0" fontId="5" fillId="0" borderId="1" xfId="0" applyFont="1" applyBorder="1" applyAlignment="1">
      <alignment horizontal="right" indent="1"/>
    </xf>
    <xf numFmtId="0" fontId="4" fillId="0" borderId="0" xfId="0" applyFont="1" applyFill="1"/>
    <xf numFmtId="0" fontId="4" fillId="0" borderId="0" xfId="0" applyFont="1"/>
    <xf numFmtId="0" fontId="26" fillId="0" borderId="0" xfId="0" applyFont="1" applyFill="1"/>
    <xf numFmtId="0" fontId="30" fillId="0" borderId="0" xfId="0" applyFont="1" applyFill="1" applyBorder="1"/>
    <xf numFmtId="0" fontId="4" fillId="0" borderId="1" xfId="0" applyFont="1" applyBorder="1" applyAlignment="1">
      <alignment horizontal="right" indent="1"/>
    </xf>
    <xf numFmtId="0" fontId="4" fillId="0" borderId="4" xfId="0" applyFont="1" applyBorder="1" applyAlignment="1">
      <alignment horizontal="right" indent="1"/>
    </xf>
    <xf numFmtId="0" fontId="4" fillId="0" borderId="1" xfId="0" applyFont="1" applyFill="1" applyBorder="1" applyAlignment="1">
      <alignment horizontal="right" indent="1"/>
    </xf>
    <xf numFmtId="0" fontId="4" fillId="0" borderId="3" xfId="0" applyFont="1" applyBorder="1" applyAlignment="1">
      <alignment horizontal="right" indent="1"/>
    </xf>
    <xf numFmtId="0" fontId="4" fillId="0" borderId="4" xfId="0" applyFont="1" applyBorder="1" applyAlignment="1">
      <alignment horizontal="right" wrapText="1" indent="1"/>
    </xf>
    <xf numFmtId="0" fontId="29" fillId="0" borderId="1" xfId="0" applyFont="1" applyBorder="1" applyAlignment="1">
      <alignment horizontal="right" indent="1"/>
    </xf>
    <xf numFmtId="0" fontId="29" fillId="0" borderId="1" xfId="0" applyFont="1" applyFill="1" applyBorder="1" applyAlignment="1">
      <alignment horizontal="right" indent="1"/>
    </xf>
    <xf numFmtId="14" fontId="4" fillId="0" borderId="7" xfId="0" applyNumberFormat="1" applyFont="1" applyFill="1" applyBorder="1" applyAlignment="1">
      <alignment horizontal="right" indent="1"/>
    </xf>
    <xf numFmtId="2" fontId="4" fillId="0" borderId="6" xfId="0" applyNumberFormat="1" applyFont="1" applyFill="1" applyBorder="1" applyAlignment="1">
      <alignment horizontal="right" indent="1"/>
    </xf>
    <xf numFmtId="14" fontId="4" fillId="0" borderId="6" xfId="0" applyNumberFormat="1" applyFont="1" applyFill="1" applyBorder="1" applyAlignment="1">
      <alignment horizontal="right" indent="1"/>
    </xf>
    <xf numFmtId="10" fontId="4" fillId="0" borderId="6" xfId="0" applyNumberFormat="1" applyFont="1" applyFill="1" applyBorder="1" applyAlignment="1">
      <alignment horizontal="right" indent="1"/>
    </xf>
    <xf numFmtId="0" fontId="4" fillId="0" borderId="4" xfId="0" applyFont="1" applyFill="1" applyBorder="1" applyAlignment="1">
      <alignment horizontal="right" indent="1"/>
    </xf>
    <xf numFmtId="0" fontId="4" fillId="0" borderId="6" xfId="0" applyFont="1" applyFill="1" applyBorder="1" applyAlignment="1">
      <alignment horizontal="right" indent="1"/>
    </xf>
    <xf numFmtId="2" fontId="4" fillId="0" borderId="7" xfId="0" applyNumberFormat="1" applyFont="1" applyFill="1" applyBorder="1" applyAlignment="1">
      <alignment horizontal="right" indent="1"/>
    </xf>
    <xf numFmtId="10" fontId="29" fillId="0" borderId="7" xfId="0" applyNumberFormat="1" applyFont="1" applyFill="1" applyBorder="1" applyAlignment="1">
      <alignment horizontal="right" indent="1"/>
    </xf>
    <xf numFmtId="10" fontId="29" fillId="0" borderId="1" xfId="0" applyNumberFormat="1" applyFont="1" applyFill="1" applyBorder="1" applyAlignment="1">
      <alignment horizontal="right" indent="1"/>
    </xf>
    <xf numFmtId="2" fontId="3" fillId="0" borderId="6" xfId="0" applyNumberFormat="1" applyFont="1" applyFill="1" applyBorder="1" applyAlignment="1">
      <alignment horizontal="right" indent="1"/>
    </xf>
    <xf numFmtId="0" fontId="3" fillId="0" borderId="0" xfId="0" applyFont="1"/>
    <xf numFmtId="168" fontId="22" fillId="0" borderId="1" xfId="1" applyNumberFormat="1" applyFont="1" applyBorder="1" applyAlignment="1">
      <alignment horizontal="right" indent="1"/>
    </xf>
    <xf numFmtId="8" fontId="22" fillId="0" borderId="1" xfId="0" applyNumberFormat="1" applyFont="1" applyFill="1" applyBorder="1" applyAlignment="1">
      <alignment horizontal="right" indent="1"/>
    </xf>
    <xf numFmtId="0" fontId="22" fillId="0" borderId="1" xfId="0" applyFont="1" applyBorder="1" applyAlignment="1">
      <alignment horizontal="center"/>
    </xf>
    <xf numFmtId="0" fontId="21" fillId="0" borderId="0" xfId="0" applyFont="1" applyAlignment="1">
      <alignment horizontal="left" wrapText="1"/>
    </xf>
    <xf numFmtId="0" fontId="24" fillId="0" borderId="0" xfId="0" applyFont="1" applyAlignment="1">
      <alignment horizontal="left" vertical="center"/>
    </xf>
    <xf numFmtId="169" fontId="22" fillId="0" borderId="1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22" fillId="0" borderId="9" xfId="0" applyFont="1" applyBorder="1" applyAlignment="1">
      <alignment horizontal="right" indent="1"/>
    </xf>
    <xf numFmtId="0" fontId="22" fillId="0" borderId="2" xfId="0" applyFont="1" applyBorder="1" applyAlignment="1">
      <alignment horizontal="right" indent="1"/>
    </xf>
    <xf numFmtId="0" fontId="22" fillId="0" borderId="8" xfId="0" applyFont="1" applyBorder="1" applyAlignment="1">
      <alignment horizontal="right" indent="1"/>
    </xf>
    <xf numFmtId="0" fontId="22" fillId="0" borderId="7" xfId="0" applyFont="1" applyBorder="1" applyAlignment="1">
      <alignment horizontal="right" indent="3"/>
    </xf>
    <xf numFmtId="8" fontId="22" fillId="0" borderId="7" xfId="1" applyNumberFormat="1" applyFont="1" applyBorder="1" applyAlignment="1">
      <alignment horizontal="right" indent="1"/>
    </xf>
    <xf numFmtId="167" fontId="22" fillId="0" borderId="0" xfId="0" applyNumberFormat="1" applyFont="1"/>
    <xf numFmtId="2" fontId="22" fillId="0" borderId="1" xfId="0" applyNumberFormat="1" applyFont="1" applyBorder="1" applyAlignment="1">
      <alignment horizontal="right" indent="1"/>
    </xf>
    <xf numFmtId="164" fontId="22" fillId="0" borderId="1" xfId="0" applyNumberFormat="1" applyFont="1" applyBorder="1" applyAlignment="1">
      <alignment horizontal="right" indent="1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22" fillId="6" borderId="1" xfId="1" applyNumberFormat="1" applyFont="1" applyFill="1" applyBorder="1" applyAlignment="1">
      <alignment horizontal="right" indent="1"/>
    </xf>
    <xf numFmtId="0" fontId="1" fillId="0" borderId="9" xfId="0" applyFont="1" applyBorder="1" applyAlignment="1">
      <alignment horizontal="right" indent="1"/>
    </xf>
    <xf numFmtId="2" fontId="22" fillId="6" borderId="9" xfId="0" applyNumberFormat="1" applyFont="1" applyFill="1" applyBorder="1" applyAlignment="1">
      <alignment horizontal="right" inden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indent="1"/>
    </xf>
    <xf numFmtId="2" fontId="22" fillId="0" borderId="8" xfId="0" applyNumberFormat="1" applyFont="1" applyFill="1" applyBorder="1" applyAlignment="1">
      <alignment horizontal="right" indent="1"/>
    </xf>
    <xf numFmtId="2" fontId="1" fillId="6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0" fontId="21" fillId="0" borderId="0" xfId="0" applyFont="1"/>
    <xf numFmtId="9" fontId="1" fillId="0" borderId="0" xfId="0" applyNumberFormat="1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171" fontId="1" fillId="0" borderId="0" xfId="17" applyNumberFormat="1" applyFont="1" applyFill="1"/>
    <xf numFmtId="171" fontId="1" fillId="0" borderId="1" xfId="18" applyNumberFormat="1" applyFont="1" applyFill="1" applyBorder="1" applyAlignment="1">
      <alignment horizontal="right" indent="1"/>
    </xf>
    <xf numFmtId="171" fontId="1" fillId="0" borderId="0" xfId="17" applyNumberFormat="1" applyFont="1"/>
    <xf numFmtId="171" fontId="1" fillId="0" borderId="0" xfId="17" applyNumberFormat="1" applyFont="1" applyFill="1" applyAlignment="1">
      <alignment horizontal="left"/>
    </xf>
    <xf numFmtId="0" fontId="1" fillId="0" borderId="0" xfId="10" applyFont="1" applyFill="1"/>
    <xf numFmtId="0" fontId="1" fillId="0" borderId="0" xfId="10" applyFont="1"/>
    <xf numFmtId="171" fontId="1" fillId="0" borderId="1" xfId="18" applyNumberFormat="1" applyFont="1" applyFill="1" applyBorder="1" applyAlignment="1">
      <alignment horizontal="center"/>
    </xf>
    <xf numFmtId="2" fontId="1" fillId="0" borderId="1" xfId="18" applyNumberFormat="1" applyFont="1" applyFill="1" applyBorder="1" applyAlignment="1">
      <alignment horizontal="right" indent="2"/>
    </xf>
    <xf numFmtId="172" fontId="1" fillId="0" borderId="0" xfId="10" applyNumberFormat="1" applyFont="1"/>
    <xf numFmtId="2" fontId="1" fillId="6" borderId="1" xfId="18" applyNumberFormat="1" applyFont="1" applyFill="1" applyBorder="1" applyAlignment="1">
      <alignment horizontal="right" indent="2"/>
    </xf>
    <xf numFmtId="171" fontId="1" fillId="7" borderId="1" xfId="18" applyNumberFormat="1" applyFont="1" applyFill="1" applyBorder="1" applyAlignment="1">
      <alignment horizontal="center"/>
    </xf>
    <xf numFmtId="2" fontId="1" fillId="7" borderId="1" xfId="18" applyNumberFormat="1" applyFont="1" applyFill="1" applyBorder="1" applyAlignment="1">
      <alignment horizontal="right" indent="2"/>
    </xf>
    <xf numFmtId="0" fontId="1" fillId="0" borderId="1" xfId="0" applyFont="1" applyBorder="1" applyAlignment="1">
      <alignment horizontal="right" indent="1"/>
    </xf>
    <xf numFmtId="0" fontId="23" fillId="0" borderId="0" xfId="0" applyFont="1" applyAlignment="1">
      <alignment horizontal="left" indent="1"/>
    </xf>
    <xf numFmtId="9" fontId="1" fillId="0" borderId="1" xfId="0" applyNumberFormat="1" applyFont="1" applyBorder="1" applyAlignment="1">
      <alignment horizontal="right" indent="1"/>
    </xf>
    <xf numFmtId="10" fontId="22" fillId="0" borderId="0" xfId="0" applyNumberFormat="1" applyFont="1"/>
    <xf numFmtId="10" fontId="22" fillId="0" borderId="0" xfId="2" applyNumberFormat="1" applyFont="1"/>
    <xf numFmtId="43" fontId="22" fillId="0" borderId="0" xfId="23" applyFont="1"/>
    <xf numFmtId="179" fontId="22" fillId="0" borderId="0" xfId="2" applyNumberFormat="1" applyFont="1"/>
    <xf numFmtId="44" fontId="22" fillId="0" borderId="0" xfId="0" applyNumberFormat="1" applyFont="1"/>
    <xf numFmtId="9" fontId="22" fillId="0" borderId="1" xfId="0" applyNumberFormat="1" applyFont="1" applyBorder="1" applyAlignment="1">
      <alignment horizontal="right" indent="2"/>
    </xf>
    <xf numFmtId="43" fontId="22" fillId="0" borderId="1" xfId="23" applyFont="1" applyBorder="1" applyAlignment="1">
      <alignment horizontal="right" indent="2"/>
    </xf>
    <xf numFmtId="14" fontId="22" fillId="0" borderId="1" xfId="0" applyNumberFormat="1" applyFont="1" applyBorder="1" applyAlignment="1">
      <alignment horizontal="right" indent="2"/>
    </xf>
    <xf numFmtId="9" fontId="22" fillId="0" borderId="1" xfId="2" applyNumberFormat="1" applyFont="1" applyBorder="1" applyAlignment="1">
      <alignment horizontal="right" indent="1"/>
    </xf>
    <xf numFmtId="2" fontId="22" fillId="6" borderId="1" xfId="0" applyNumberFormat="1" applyFont="1" applyFill="1" applyBorder="1" applyAlignment="1">
      <alignment horizontal="right" indent="1"/>
    </xf>
    <xf numFmtId="180" fontId="22" fillId="0" borderId="1" xfId="0" applyNumberFormat="1" applyFont="1" applyBorder="1" applyAlignment="1">
      <alignment horizontal="right" indent="1"/>
    </xf>
    <xf numFmtId="166" fontId="22" fillId="0" borderId="0" xfId="0" applyNumberFormat="1" applyFont="1"/>
    <xf numFmtId="0" fontId="33" fillId="0" borderId="0" xfId="0" applyFont="1"/>
    <xf numFmtId="0" fontId="21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43" fontId="21" fillId="0" borderId="1" xfId="23" applyFont="1" applyBorder="1" applyAlignment="1">
      <alignment horizontal="center"/>
    </xf>
    <xf numFmtId="44" fontId="21" fillId="0" borderId="1" xfId="0" applyNumberFormat="1" applyFont="1" applyBorder="1" applyAlignment="1">
      <alignment horizontal="center"/>
    </xf>
    <xf numFmtId="2" fontId="21" fillId="0" borderId="1" xfId="23" applyNumberFormat="1" applyFont="1" applyBorder="1" applyAlignment="1">
      <alignment horizontal="center"/>
    </xf>
    <xf numFmtId="181" fontId="22" fillId="0" borderId="1" xfId="23" applyNumberFormat="1" applyFont="1" applyBorder="1"/>
    <xf numFmtId="10" fontId="22" fillId="0" borderId="1" xfId="0" applyNumberFormat="1" applyFont="1" applyBorder="1" applyAlignment="1">
      <alignment horizontal="left" indent="10"/>
    </xf>
    <xf numFmtId="1" fontId="22" fillId="6" borderId="1" xfId="0" applyNumberFormat="1" applyFont="1" applyFill="1" applyBorder="1"/>
    <xf numFmtId="181" fontId="22" fillId="6" borderId="1" xfId="23" applyNumberFormat="1" applyFont="1" applyFill="1" applyBorder="1"/>
    <xf numFmtId="0" fontId="22" fillId="0" borderId="1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 indent="4"/>
    </xf>
    <xf numFmtId="0" fontId="21" fillId="0" borderId="1" xfId="0" applyFont="1" applyBorder="1"/>
    <xf numFmtId="0" fontId="1" fillId="0" borderId="8" xfId="0" applyFont="1" applyBorder="1"/>
    <xf numFmtId="0" fontId="1" fillId="0" borderId="7" xfId="0" applyFont="1" applyBorder="1"/>
    <xf numFmtId="0" fontId="21" fillId="0" borderId="2" xfId="0" applyFont="1" applyBorder="1"/>
    <xf numFmtId="0" fontId="21" fillId="0" borderId="8" xfId="0" applyFont="1" applyBorder="1"/>
    <xf numFmtId="0" fontId="21" fillId="0" borderId="7" xfId="0" applyFont="1" applyBorder="1"/>
    <xf numFmtId="0" fontId="1" fillId="0" borderId="2" xfId="0" applyFont="1" applyBorder="1" applyAlignment="1">
      <alignment horizontal="left" indent="4"/>
    </xf>
    <xf numFmtId="0" fontId="21" fillId="0" borderId="1" xfId="0" applyFont="1" applyBorder="1" applyAlignment="1">
      <alignment horizontal="left" indent="1"/>
    </xf>
    <xf numFmtId="9" fontId="1" fillId="0" borderId="0" xfId="2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8" fontId="1" fillId="0" borderId="1" xfId="0" applyNumberFormat="1" applyFont="1" applyBorder="1" applyAlignment="1">
      <alignment horizontal="center"/>
    </xf>
    <xf numFmtId="9" fontId="0" fillId="0" borderId="1" xfId="2" applyFont="1" applyBorder="1" applyAlignment="1">
      <alignment horizontal="center"/>
    </xf>
    <xf numFmtId="182" fontId="22" fillId="0" borderId="1" xfId="23" applyNumberFormat="1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44" fontId="1" fillId="0" borderId="1" xfId="1" applyFont="1" applyBorder="1" applyAlignment="1">
      <alignment horizontal="right" indent="1"/>
    </xf>
    <xf numFmtId="8" fontId="22" fillId="0" borderId="1" xfId="1" applyNumberFormat="1" applyFont="1" applyFill="1" applyBorder="1" applyAlignment="1">
      <alignment horizontal="right" indent="1"/>
    </xf>
    <xf numFmtId="0" fontId="22" fillId="0" borderId="8" xfId="0" applyFont="1" applyBorder="1" applyAlignment="1">
      <alignment horizontal="center"/>
    </xf>
    <xf numFmtId="44" fontId="22" fillId="0" borderId="1" xfId="0" applyNumberFormat="1" applyFont="1" applyBorder="1" applyAlignment="1">
      <alignment horizontal="right" indent="1"/>
    </xf>
    <xf numFmtId="0" fontId="1" fillId="0" borderId="2" xfId="0" applyFont="1" applyBorder="1" applyAlignment="1">
      <alignment horizontal="left"/>
    </xf>
    <xf numFmtId="8" fontId="22" fillId="0" borderId="1" xfId="0" applyNumberFormat="1" applyFont="1" applyBorder="1" applyAlignment="1">
      <alignment horizontal="right" indent="1"/>
    </xf>
    <xf numFmtId="0" fontId="35" fillId="0" borderId="0" xfId="25"/>
    <xf numFmtId="0" fontId="7" fillId="0" borderId="1" xfId="0" applyFont="1" applyBorder="1" applyAlignment="1">
      <alignment horizontal="right" indent="1"/>
    </xf>
    <xf numFmtId="44" fontId="22" fillId="0" borderId="1" xfId="1" applyFont="1" applyFill="1" applyBorder="1" applyAlignment="1">
      <alignment horizontal="right" indent="4"/>
    </xf>
    <xf numFmtId="169" fontId="22" fillId="0" borderId="1" xfId="2" applyNumberFormat="1" applyFont="1" applyBorder="1" applyAlignment="1">
      <alignment horizontal="right" indent="1"/>
    </xf>
    <xf numFmtId="164" fontId="22" fillId="0" borderId="1" xfId="23" applyNumberFormat="1" applyFont="1" applyBorder="1" applyAlignment="1">
      <alignment horizontal="right" indent="1"/>
    </xf>
    <xf numFmtId="8" fontId="22" fillId="0" borderId="1" xfId="1" applyNumberFormat="1" applyFont="1" applyBorder="1" applyAlignment="1">
      <alignment horizontal="right" indent="1"/>
    </xf>
    <xf numFmtId="167" fontId="5" fillId="0" borderId="1" xfId="0" applyNumberFormat="1" applyFont="1" applyBorder="1" applyAlignment="1">
      <alignment horizontal="right" indent="1"/>
    </xf>
    <xf numFmtId="0" fontId="5" fillId="0" borderId="1" xfId="0" applyNumberFormat="1" applyFont="1" applyBorder="1" applyAlignment="1">
      <alignment horizontal="right" indent="1"/>
    </xf>
    <xf numFmtId="167" fontId="5" fillId="0" borderId="9" xfId="0" applyNumberFormat="1" applyFont="1" applyBorder="1" applyAlignment="1">
      <alignment horizontal="right" indent="1"/>
    </xf>
    <xf numFmtId="0" fontId="5" fillId="0" borderId="8" xfId="0" applyFont="1" applyBorder="1" applyAlignment="1">
      <alignment horizontal="right" indent="1"/>
    </xf>
    <xf numFmtId="0" fontId="5" fillId="0" borderId="7" xfId="0" applyFont="1" applyBorder="1" applyAlignment="1">
      <alignment horizontal="right" indent="1"/>
    </xf>
    <xf numFmtId="167" fontId="5" fillId="0" borderId="7" xfId="0" applyNumberFormat="1" applyFont="1" applyBorder="1" applyAlignment="1">
      <alignment horizontal="right" indent="1"/>
    </xf>
    <xf numFmtId="0" fontId="5" fillId="0" borderId="0" xfId="0" applyFont="1" applyAlignment="1">
      <alignment horizontal="right" indent="1"/>
    </xf>
    <xf numFmtId="6" fontId="5" fillId="0" borderId="1" xfId="0" applyNumberFormat="1" applyFont="1" applyBorder="1" applyAlignment="1">
      <alignment horizontal="right" indent="1"/>
    </xf>
    <xf numFmtId="0" fontId="5" fillId="0" borderId="9" xfId="0" applyFont="1" applyBorder="1" applyAlignment="1">
      <alignment horizontal="right" indent="1"/>
    </xf>
    <xf numFmtId="0" fontId="5" fillId="0" borderId="2" xfId="0" applyFont="1" applyBorder="1" applyAlignment="1">
      <alignment horizontal="right" indent="1"/>
    </xf>
    <xf numFmtId="0" fontId="5" fillId="0" borderId="1" xfId="0" applyFont="1" applyFill="1" applyBorder="1" applyAlignment="1">
      <alignment horizontal="right" indent="1"/>
    </xf>
    <xf numFmtId="176" fontId="22" fillId="0" borderId="1" xfId="0" applyNumberFormat="1" applyFont="1" applyBorder="1" applyAlignment="1">
      <alignment horizontal="right" indent="1"/>
    </xf>
    <xf numFmtId="0" fontId="22" fillId="6" borderId="1" xfId="0" applyFont="1" applyFill="1" applyBorder="1" applyAlignment="1">
      <alignment horizontal="right" indent="1"/>
    </xf>
    <xf numFmtId="177" fontId="22" fillId="0" borderId="1" xfId="0" applyNumberFormat="1" applyFont="1" applyBorder="1" applyAlignment="1">
      <alignment horizontal="right" indent="1"/>
    </xf>
    <xf numFmtId="10" fontId="1" fillId="0" borderId="1" xfId="0" applyNumberFormat="1" applyFont="1" applyBorder="1" applyAlignment="1">
      <alignment horizontal="right" indent="1"/>
    </xf>
    <xf numFmtId="0" fontId="31" fillId="0" borderId="1" xfId="0" applyFont="1" applyBorder="1" applyAlignment="1">
      <alignment horizontal="right" indent="1"/>
    </xf>
    <xf numFmtId="2" fontId="1" fillId="0" borderId="1" xfId="1" applyNumberFormat="1" applyFont="1" applyBorder="1" applyAlignment="1">
      <alignment horizontal="right" indent="1"/>
    </xf>
    <xf numFmtId="0" fontId="22" fillId="0" borderId="1" xfId="0" applyFont="1" applyBorder="1" applyAlignment="1">
      <alignment horizontal="right" wrapText="1" indent="1"/>
    </xf>
    <xf numFmtId="0" fontId="22" fillId="0" borderId="0" xfId="0" applyFont="1" applyFill="1" applyBorder="1" applyAlignment="1">
      <alignment horizontal="right"/>
    </xf>
    <xf numFmtId="10" fontId="3" fillId="6" borderId="1" xfId="0" applyNumberFormat="1" applyFont="1" applyFill="1" applyBorder="1" applyAlignment="1">
      <alignment horizontal="right" indent="1"/>
    </xf>
    <xf numFmtId="9" fontId="22" fillId="6" borderId="1" xfId="0" applyNumberFormat="1" applyFont="1" applyFill="1" applyBorder="1" applyAlignment="1">
      <alignment horizontal="right" indent="1"/>
    </xf>
    <xf numFmtId="2" fontId="22" fillId="0" borderId="1" xfId="2" applyNumberFormat="1" applyFont="1" applyBorder="1" applyAlignment="1">
      <alignment horizontal="right" indent="1"/>
    </xf>
    <xf numFmtId="10" fontId="22" fillId="6" borderId="1" xfId="2" applyNumberFormat="1" applyFont="1" applyFill="1" applyBorder="1" applyAlignment="1">
      <alignment horizontal="right" indent="1"/>
    </xf>
    <xf numFmtId="0" fontId="1" fillId="0" borderId="1" xfId="0" applyNumberFormat="1" applyFont="1" applyBorder="1" applyAlignment="1">
      <alignment horizontal="right" indent="1"/>
    </xf>
    <xf numFmtId="168" fontId="1" fillId="0" borderId="1" xfId="1" applyNumberFormat="1" applyFont="1" applyBorder="1" applyAlignment="1">
      <alignment horizontal="right" indent="1"/>
    </xf>
    <xf numFmtId="8" fontId="1" fillId="0" borderId="1" xfId="0" applyNumberFormat="1" applyFont="1" applyFill="1" applyBorder="1" applyAlignment="1">
      <alignment horizontal="right" indent="1"/>
    </xf>
    <xf numFmtId="2" fontId="22" fillId="6" borderId="1" xfId="2" applyNumberFormat="1" applyFont="1" applyFill="1" applyBorder="1" applyAlignment="1">
      <alignment horizontal="right" indent="1"/>
    </xf>
    <xf numFmtId="2" fontId="22" fillId="8" borderId="1" xfId="2" applyNumberFormat="1" applyFont="1" applyFill="1" applyBorder="1" applyAlignment="1">
      <alignment horizontal="right" indent="1"/>
    </xf>
    <xf numFmtId="10" fontId="22" fillId="8" borderId="1" xfId="2" applyNumberFormat="1" applyFont="1" applyFill="1" applyBorder="1" applyAlignment="1">
      <alignment horizontal="right" indent="1"/>
    </xf>
    <xf numFmtId="167" fontId="22" fillId="6" borderId="9" xfId="0" applyNumberFormat="1" applyFont="1" applyFill="1" applyBorder="1" applyAlignment="1">
      <alignment horizontal="right" indent="1"/>
    </xf>
    <xf numFmtId="167" fontId="22" fillId="6" borderId="1" xfId="0" applyNumberFormat="1" applyFont="1" applyFill="1" applyBorder="1" applyAlignment="1">
      <alignment horizontal="right" indent="1"/>
    </xf>
    <xf numFmtId="10" fontId="22" fillId="6" borderId="1" xfId="0" applyNumberFormat="1" applyFont="1" applyFill="1" applyBorder="1" applyAlignment="1">
      <alignment horizontal="right" indent="1"/>
    </xf>
    <xf numFmtId="14" fontId="22" fillId="6" borderId="1" xfId="2" applyNumberFormat="1" applyFont="1" applyFill="1" applyBorder="1" applyAlignment="1">
      <alignment horizontal="right" indent="1"/>
    </xf>
    <xf numFmtId="1" fontId="22" fillId="6" borderId="1" xfId="2" applyNumberFormat="1" applyFont="1" applyFill="1" applyBorder="1" applyAlignment="1">
      <alignment horizontal="right" indent="1"/>
    </xf>
    <xf numFmtId="8" fontId="22" fillId="6" borderId="1" xfId="0" applyNumberFormat="1" applyFont="1" applyFill="1" applyBorder="1" applyAlignment="1">
      <alignment horizontal="right" indent="1"/>
    </xf>
    <xf numFmtId="178" fontId="22" fillId="6" borderId="1" xfId="0" applyNumberFormat="1" applyFont="1" applyFill="1" applyBorder="1" applyAlignment="1">
      <alignment horizontal="right" indent="1"/>
    </xf>
    <xf numFmtId="183" fontId="22" fillId="6" borderId="1" xfId="0" applyNumberFormat="1" applyFont="1" applyFill="1" applyBorder="1" applyAlignment="1">
      <alignment horizontal="right" indent="1"/>
    </xf>
    <xf numFmtId="0" fontId="23" fillId="0" borderId="2" xfId="5" applyFont="1" applyFill="1" applyBorder="1" applyAlignment="1">
      <alignment horizontal="right" vertical="center" indent="1"/>
    </xf>
    <xf numFmtId="170" fontId="22" fillId="0" borderId="1" xfId="6" applyNumberFormat="1" applyFont="1" applyFill="1" applyBorder="1" applyAlignment="1">
      <alignment horizontal="right" vertical="center" indent="1"/>
    </xf>
    <xf numFmtId="0" fontId="23" fillId="0" borderId="3" xfId="4" applyFont="1" applyFill="1" applyBorder="1" applyAlignment="1">
      <alignment horizontal="right" vertical="center" indent="1"/>
    </xf>
    <xf numFmtId="0" fontId="22" fillId="0" borderId="4" xfId="7" applyFont="1" applyFill="1" applyBorder="1" applyAlignment="1">
      <alignment horizontal="right" vertical="center" indent="1"/>
    </xf>
    <xf numFmtId="9" fontId="22" fillId="0" borderId="4" xfId="8" applyFont="1" applyFill="1" applyBorder="1" applyAlignment="1">
      <alignment horizontal="right" vertical="center" indent="1"/>
    </xf>
    <xf numFmtId="0" fontId="23" fillId="0" borderId="3" xfId="4" applyFont="1" applyFill="1" applyBorder="1" applyAlignment="1">
      <alignment horizontal="right" vertical="center" wrapText="1" indent="1"/>
    </xf>
    <xf numFmtId="170" fontId="23" fillId="0" borderId="4" xfId="6" applyNumberFormat="1" applyFont="1" applyFill="1" applyBorder="1" applyAlignment="1">
      <alignment horizontal="right" vertical="center" indent="2"/>
    </xf>
    <xf numFmtId="14" fontId="23" fillId="0" borderId="7" xfId="0" applyNumberFormat="1" applyFont="1" applyFill="1" applyBorder="1" applyAlignment="1">
      <alignment horizontal="left" indent="1"/>
    </xf>
    <xf numFmtId="0" fontId="36" fillId="0" borderId="1" xfId="0" applyFont="1" applyBorder="1" applyAlignment="1">
      <alignment horizontal="center"/>
    </xf>
    <xf numFmtId="0" fontId="37" fillId="0" borderId="10" xfId="26"/>
    <xf numFmtId="0" fontId="3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4" fillId="0" borderId="0" xfId="0" applyFont="1" applyAlignment="1">
      <alignment horizontal="left" indent="1"/>
    </xf>
    <xf numFmtId="0" fontId="5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1" xfId="5" applyFont="1" applyFill="1" applyBorder="1" applyAlignment="1">
      <alignment horizontal="right" indent="1"/>
    </xf>
    <xf numFmtId="0" fontId="21" fillId="0" borderId="2" xfId="0" applyFont="1" applyBorder="1" applyAlignment="1">
      <alignment horizontal="left" indent="1"/>
    </xf>
    <xf numFmtId="0" fontId="21" fillId="0" borderId="8" xfId="0" applyFont="1" applyBorder="1" applyAlignment="1">
      <alignment horizontal="left" indent="1"/>
    </xf>
    <xf numFmtId="0" fontId="21" fillId="0" borderId="7" xfId="0" applyFont="1" applyBorder="1" applyAlignment="1">
      <alignment horizontal="left" indent="1"/>
    </xf>
    <xf numFmtId="0" fontId="1" fillId="0" borderId="2" xfId="0" applyFont="1" applyBorder="1" applyAlignment="1">
      <alignment horizontal="left" indent="5"/>
    </xf>
    <xf numFmtId="0" fontId="1" fillId="0" borderId="8" xfId="0" applyFont="1" applyBorder="1" applyAlignment="1">
      <alignment horizontal="left" indent="5"/>
    </xf>
    <xf numFmtId="0" fontId="1" fillId="0" borderId="7" xfId="0" applyFont="1" applyBorder="1" applyAlignment="1">
      <alignment horizontal="left" indent="5"/>
    </xf>
    <xf numFmtId="9" fontId="1" fillId="0" borderId="2" xfId="2" applyFont="1" applyBorder="1" applyAlignment="1">
      <alignment horizontal="left" indent="4"/>
    </xf>
    <xf numFmtId="9" fontId="1" fillId="0" borderId="7" xfId="2" applyFont="1" applyBorder="1" applyAlignment="1">
      <alignment horizontal="left" indent="4"/>
    </xf>
    <xf numFmtId="9" fontId="21" fillId="0" borderId="2" xfId="2" applyFont="1" applyBorder="1" applyAlignment="1">
      <alignment horizontal="left" indent="2"/>
    </xf>
    <xf numFmtId="9" fontId="21" fillId="0" borderId="7" xfId="2" applyFont="1" applyBorder="1" applyAlignment="1">
      <alignment horizontal="left" indent="2"/>
    </xf>
  </cellXfs>
  <cellStyles count="27">
    <cellStyle name="Anfangstitel" xfId="14" xr:uid="{00000000-0005-0000-0000-000000000000}"/>
    <cellStyle name="Beschriftung" xfId="15" xr:uid="{00000000-0005-0000-0000-000001000000}"/>
    <cellStyle name="ContentsHyperlink" xfId="24" xr:uid="{00000000-0005-0000-0000-000002000000}"/>
    <cellStyle name="Euro" xfId="6" xr:uid="{00000000-0005-0000-0000-000003000000}"/>
    <cellStyle name="Euro 2" xfId="12" xr:uid="{00000000-0005-0000-0000-000004000000}"/>
    <cellStyle name="Euro 3" xfId="20" xr:uid="{00000000-0005-0000-0000-000005000000}"/>
    <cellStyle name="Komma" xfId="23" builtinId="3"/>
    <cellStyle name="Prozent" xfId="2" builtinId="5"/>
    <cellStyle name="Prozent 2" xfId="8" xr:uid="{00000000-0005-0000-0000-000008000000}"/>
    <cellStyle name="Standard" xfId="0" builtinId="0"/>
    <cellStyle name="Standard 2" xfId="4" xr:uid="{00000000-0005-0000-0000-00000A000000}"/>
    <cellStyle name="Standard_A 2" xfId="17" xr:uid="{00000000-0005-0000-0000-00000B000000}"/>
    <cellStyle name="Standard_Abschreib" xfId="10" xr:uid="{00000000-0005-0000-0000-00000C000000}"/>
    <cellStyle name="Standard_Finanz1" xfId="7" xr:uid="{00000000-0005-0000-0000-00000D000000}"/>
    <cellStyle name="Tabellenbeschriftung" xfId="5" xr:uid="{00000000-0005-0000-0000-00000E000000}"/>
    <cellStyle name="Tabellendaten" xfId="9" xr:uid="{00000000-0005-0000-0000-00000F000000}"/>
    <cellStyle name="Tabellendaten 2" xfId="11" xr:uid="{00000000-0005-0000-0000-000010000000}"/>
    <cellStyle name="Tabellendaten 3" xfId="18" xr:uid="{00000000-0005-0000-0000-000011000000}"/>
    <cellStyle name="Tabellendaten 4" xfId="19" xr:uid="{00000000-0005-0000-0000-000012000000}"/>
    <cellStyle name="Tabellendaten 5" xfId="22" xr:uid="{00000000-0005-0000-0000-000013000000}"/>
    <cellStyle name="Tabellentitel" xfId="3" xr:uid="{00000000-0005-0000-0000-000014000000}"/>
    <cellStyle name="Überschrift 1" xfId="26" builtinId="16"/>
    <cellStyle name="Überschrift 4" xfId="25" builtinId="19"/>
    <cellStyle name="Währung" xfId="1" builtinId="4"/>
    <cellStyle name="Währung 2" xfId="13" xr:uid="{00000000-0005-0000-0000-000017000000}"/>
    <cellStyle name="Währung 3" xfId="21" xr:uid="{00000000-0005-0000-0000-000018000000}"/>
    <cellStyle name="zeitsumme" xfId="16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 sz="1200">
                <a:solidFill>
                  <a:schemeClr val="tx1"/>
                </a:solidFill>
              </a:rPr>
              <a:t>Tilgung</a:t>
            </a:r>
            <a:r>
              <a:rPr lang="de-DE" sz="1200" baseline="0">
                <a:solidFill>
                  <a:schemeClr val="tx1"/>
                </a:solidFill>
              </a:rPr>
              <a:t> / Zinsen</a:t>
            </a:r>
            <a:endParaRPr lang="de-DE" sz="1200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KAPZ!$E$6</c:f>
              <c:strCache>
                <c:ptCount val="1"/>
                <c:pt idx="0">
                  <c:v>KAPZ()</c:v>
                </c:pt>
              </c:strCache>
            </c:strRef>
          </c:tx>
          <c:spPr>
            <a:solidFill>
              <a:schemeClr val="accent3">
                <a:alpha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KAPZ!$E$7:$E$16</c:f>
              <c:numCache>
                <c:formatCode>"€"#,##0.00_);[Red]\("€"#,##0.00\)</c:formatCode>
                <c:ptCount val="10"/>
                <c:pt idx="0">
                  <c:v>-1517.3591644076764</c:v>
                </c:pt>
                <c:pt idx="1">
                  <c:v>-1608.4007142721371</c:v>
                </c:pt>
                <c:pt idx="2">
                  <c:v>-1704.9047571284655</c:v>
                </c:pt>
                <c:pt idx="3">
                  <c:v>-1807.1990425561733</c:v>
                </c:pt>
                <c:pt idx="4">
                  <c:v>-1915.6309851095436</c:v>
                </c:pt>
                <c:pt idx="5">
                  <c:v>-2030.5688442161163</c:v>
                </c:pt>
                <c:pt idx="6">
                  <c:v>-2152.4029748690837</c:v>
                </c:pt>
                <c:pt idx="7">
                  <c:v>-2281.5471533612281</c:v>
                </c:pt>
                <c:pt idx="8">
                  <c:v>-2418.4399825629016</c:v>
                </c:pt>
                <c:pt idx="9">
                  <c:v>-2563.5463815166763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1E-4AAB-8DB0-3E56ADF678BB}"/>
            </c:ext>
          </c:extLst>
        </c:ser>
        <c:ser>
          <c:idx val="2"/>
          <c:order val="1"/>
          <c:tx>
            <c:strRef>
              <c:f>KAPZ!$F$6</c:f>
              <c:strCache>
                <c:ptCount val="1"/>
                <c:pt idx="0">
                  <c:v>ZINSZ()</c:v>
                </c:pt>
              </c:strCache>
            </c:strRef>
          </c:tx>
          <c:spPr>
            <a:solidFill>
              <a:schemeClr val="accent5">
                <a:alpha val="70000"/>
              </a:schemeClr>
            </a:solidFill>
            <a:ln>
              <a:noFill/>
            </a:ln>
            <a:effectLst/>
          </c:spPr>
          <c:invertIfNegative val="0"/>
          <c:val>
            <c:numRef>
              <c:f>KAPZ!$F$7:$F$16</c:f>
              <c:numCache>
                <c:formatCode>"€"#,##0.00_);[Red]\("€"#,##0.00\)</c:formatCode>
                <c:ptCount val="10"/>
                <c:pt idx="0">
                  <c:v>-1200</c:v>
                </c:pt>
                <c:pt idx="1">
                  <c:v>-1108.9584501355394</c:v>
                </c:pt>
                <c:pt idx="2">
                  <c:v>-1012.4544072792111</c:v>
                </c:pt>
                <c:pt idx="3">
                  <c:v>-910.16012185150316</c:v>
                </c:pt>
                <c:pt idx="4">
                  <c:v>-801.72817929813266</c:v>
                </c:pt>
                <c:pt idx="5">
                  <c:v>-686.79032019156034</c:v>
                </c:pt>
                <c:pt idx="6">
                  <c:v>-564.95618953859332</c:v>
                </c:pt>
                <c:pt idx="7">
                  <c:v>-435.81201104644822</c:v>
                </c:pt>
                <c:pt idx="8">
                  <c:v>-298.91918184477464</c:v>
                </c:pt>
                <c:pt idx="9">
                  <c:v>-153.81278289100055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1E-4AAB-8DB0-3E56ADF67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990649776"/>
        <c:axId val="990659024"/>
      </c:barChart>
      <c:catAx>
        <c:axId val="990649776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0659024"/>
        <c:crosses val="autoZero"/>
        <c:auto val="1"/>
        <c:lblAlgn val="ctr"/>
        <c:lblOffset val="100"/>
        <c:noMultiLvlLbl val="0"/>
      </c:catAx>
      <c:valAx>
        <c:axId val="99065902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tx1">
                      <a:lumMod val="5000"/>
                      <a:lumOff val="95000"/>
                    </a:schemeClr>
                  </a:gs>
                  <a:gs pos="10000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90649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cked"/>
        <c:varyColors val="0"/>
        <c:ser>
          <c:idx val="0"/>
          <c:order val="0"/>
          <c:tx>
            <c:v>linear</c:v>
          </c:tx>
          <c:spPr>
            <a:ln w="25400"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Abschreibungsmethoden!$B$10:$B$19</c:f>
              <c:numCache>
                <c:formatCode>0.00</c:formatCode>
                <c:ptCount val="10"/>
                <c:pt idx="0">
                  <c:v>2000</c:v>
                </c:pt>
                <c:pt idx="1">
                  <c:v>2000</c:v>
                </c:pt>
                <c:pt idx="2">
                  <c:v>2000</c:v>
                </c:pt>
                <c:pt idx="3">
                  <c:v>2000</c:v>
                </c:pt>
                <c:pt idx="4">
                  <c:v>2000</c:v>
                </c:pt>
                <c:pt idx="5">
                  <c:v>2000</c:v>
                </c:pt>
                <c:pt idx="6">
                  <c:v>2000</c:v>
                </c:pt>
                <c:pt idx="7">
                  <c:v>2000</c:v>
                </c:pt>
                <c:pt idx="8">
                  <c:v>2000</c:v>
                </c:pt>
                <c:pt idx="9">
                  <c:v>2000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F2-45E2-A5C3-2435C7964526}"/>
            </c:ext>
          </c:extLst>
        </c:ser>
        <c:ser>
          <c:idx val="1"/>
          <c:order val="1"/>
          <c:tx>
            <c:v>geometrisch-degressiv</c:v>
          </c:tx>
          <c:spPr>
            <a:ln w="25400">
              <a:solidFill>
                <a:schemeClr val="accent2">
                  <a:lumMod val="75000"/>
                </a:schemeClr>
              </a:solidFill>
              <a:prstDash val="dash"/>
            </a:ln>
          </c:spPr>
          <c:marker>
            <c:symbol val="none"/>
          </c:marker>
          <c:val>
            <c:numRef>
              <c:f>Abschreibungsmethoden!$C$10:$C$19</c:f>
              <c:numCache>
                <c:formatCode>0.00</c:formatCode>
                <c:ptCount val="10"/>
                <c:pt idx="0">
                  <c:v>4400</c:v>
                </c:pt>
                <c:pt idx="1">
                  <c:v>3520</c:v>
                </c:pt>
                <c:pt idx="2">
                  <c:v>2816.0000000000009</c:v>
                </c:pt>
                <c:pt idx="3">
                  <c:v>2252.8000000000006</c:v>
                </c:pt>
                <c:pt idx="4">
                  <c:v>1802.2400000000009</c:v>
                </c:pt>
                <c:pt idx="5">
                  <c:v>1441.7920000000011</c:v>
                </c:pt>
                <c:pt idx="6">
                  <c:v>1153.4336000000008</c:v>
                </c:pt>
                <c:pt idx="7">
                  <c:v>922.7468800000006</c:v>
                </c:pt>
                <c:pt idx="8">
                  <c:v>738.19750400000066</c:v>
                </c:pt>
                <c:pt idx="9">
                  <c:v>590.5580032000006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F2-45E2-A5C3-2435C7964526}"/>
            </c:ext>
          </c:extLst>
        </c:ser>
        <c:ser>
          <c:idx val="2"/>
          <c:order val="2"/>
          <c:tx>
            <c:v>digital</c:v>
          </c:tx>
          <c:spPr>
            <a:ln w="25400">
              <a:solidFill>
                <a:schemeClr val="accent3">
                  <a:lumMod val="75000"/>
                </a:schemeClr>
              </a:solidFill>
              <a:prstDash val="dashDot"/>
            </a:ln>
          </c:spPr>
          <c:marker>
            <c:symbol val="none"/>
          </c:marker>
          <c:val>
            <c:numRef>
              <c:f>Abschreibungsmethoden!$D$10:$D$19</c:f>
              <c:numCache>
                <c:formatCode>0.00</c:formatCode>
                <c:ptCount val="10"/>
                <c:pt idx="0">
                  <c:v>3636.3636363636365</c:v>
                </c:pt>
                <c:pt idx="1">
                  <c:v>3272.7272727272725</c:v>
                </c:pt>
                <c:pt idx="2">
                  <c:v>2909.090909090909</c:v>
                </c:pt>
                <c:pt idx="3">
                  <c:v>2545.4545454545455</c:v>
                </c:pt>
                <c:pt idx="4">
                  <c:v>2181.818181818182</c:v>
                </c:pt>
                <c:pt idx="5">
                  <c:v>1818.1818181818182</c:v>
                </c:pt>
                <c:pt idx="6">
                  <c:v>1454.5454545454545</c:v>
                </c:pt>
                <c:pt idx="7">
                  <c:v>1090.909090909091</c:v>
                </c:pt>
                <c:pt idx="8">
                  <c:v>727.27272727272725</c:v>
                </c:pt>
                <c:pt idx="9">
                  <c:v>363.63636363636363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F2-45E2-A5C3-2435C7964526}"/>
            </c:ext>
          </c:extLst>
        </c:ser>
        <c:ser>
          <c:idx val="3"/>
          <c:order val="3"/>
          <c:tx>
            <c:v>degressiv -&gt; linear</c:v>
          </c:tx>
          <c:spPr>
            <a:ln w="25400">
              <a:solidFill>
                <a:schemeClr val="accent6">
                  <a:lumMod val="75000"/>
                </a:schemeClr>
              </a:solidFill>
              <a:prstDash val="sysDash"/>
            </a:ln>
          </c:spPr>
          <c:marker>
            <c:symbol val="none"/>
          </c:marker>
          <c:val>
            <c:numRef>
              <c:f>Abschreibungsmethoden!$E$10:$E$19</c:f>
              <c:numCache>
                <c:formatCode>0.00</c:formatCode>
                <c:ptCount val="10"/>
                <c:pt idx="0">
                  <c:v>4400</c:v>
                </c:pt>
                <c:pt idx="1">
                  <c:v>3520</c:v>
                </c:pt>
                <c:pt idx="2">
                  <c:v>2816</c:v>
                </c:pt>
                <c:pt idx="3">
                  <c:v>2252.8000000000002</c:v>
                </c:pt>
                <c:pt idx="4">
                  <c:v>1802.2400000000002</c:v>
                </c:pt>
                <c:pt idx="5">
                  <c:v>1441.7920000000004</c:v>
                </c:pt>
                <c:pt idx="6">
                  <c:v>1153.4336000000001</c:v>
                </c:pt>
                <c:pt idx="7">
                  <c:v>922.74688000000015</c:v>
                </c:pt>
                <c:pt idx="8">
                  <c:v>845.49376000000007</c:v>
                </c:pt>
                <c:pt idx="9">
                  <c:v>845.49376000000007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DF2-45E2-A5C3-2435C7964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0651952"/>
        <c:axId val="990650864"/>
      </c:lineChart>
      <c:catAx>
        <c:axId val="990651952"/>
        <c:scaling>
          <c:orientation val="minMax"/>
        </c:scaling>
        <c:delete val="0"/>
        <c:axPos val="b"/>
        <c:majorTickMark val="out"/>
        <c:minorTickMark val="none"/>
        <c:tickLblPos val="nextTo"/>
        <c:crossAx val="990650864"/>
        <c:crosses val="autoZero"/>
        <c:auto val="1"/>
        <c:lblAlgn val="ctr"/>
        <c:lblOffset val="100"/>
        <c:noMultiLvlLbl val="0"/>
      </c:catAx>
      <c:valAx>
        <c:axId val="9906508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90651952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63389241676171E-2"/>
          <c:y val="2.830470282992829E-2"/>
          <c:w val="0.83919728683960759"/>
          <c:h val="0.88888875506240483"/>
        </c:manualLayout>
      </c:layout>
      <c:lineChart>
        <c:grouping val="standard"/>
        <c:varyColors val="0"/>
        <c:ser>
          <c:idx val="0"/>
          <c:order val="0"/>
          <c:tx>
            <c:strRef>
              <c:f>Verzinsung!$B$5</c:f>
              <c:strCache>
                <c:ptCount val="1"/>
                <c:pt idx="0">
                  <c:v>Kapital bei einfacher Verzinsung</c:v>
                </c:pt>
              </c:strCache>
            </c:strRef>
          </c:tx>
          <c:spPr>
            <a:ln w="25400">
              <a:prstDash val="dash"/>
            </a:ln>
          </c:spPr>
          <c:marker>
            <c:symbol val="none"/>
          </c:marker>
          <c:val>
            <c:numRef>
              <c:f>Verzinsung!$B$6:$B$26</c:f>
              <c:numCache>
                <c:formatCode>0</c:formatCode>
                <c:ptCount val="21"/>
                <c:pt idx="0" formatCode="General">
                  <c:v>10000</c:v>
                </c:pt>
                <c:pt idx="1">
                  <c:v>10300</c:v>
                </c:pt>
                <c:pt idx="2">
                  <c:v>10600</c:v>
                </c:pt>
                <c:pt idx="3">
                  <c:v>10900</c:v>
                </c:pt>
                <c:pt idx="4">
                  <c:v>11200</c:v>
                </c:pt>
                <c:pt idx="5">
                  <c:v>11500</c:v>
                </c:pt>
                <c:pt idx="6">
                  <c:v>11800</c:v>
                </c:pt>
                <c:pt idx="7">
                  <c:v>12100</c:v>
                </c:pt>
                <c:pt idx="8">
                  <c:v>12400</c:v>
                </c:pt>
                <c:pt idx="9">
                  <c:v>12700</c:v>
                </c:pt>
                <c:pt idx="10">
                  <c:v>13000</c:v>
                </c:pt>
                <c:pt idx="11">
                  <c:v>13300</c:v>
                </c:pt>
                <c:pt idx="12">
                  <c:v>13600</c:v>
                </c:pt>
                <c:pt idx="13">
                  <c:v>13900</c:v>
                </c:pt>
                <c:pt idx="14">
                  <c:v>14200</c:v>
                </c:pt>
                <c:pt idx="15">
                  <c:v>14500</c:v>
                </c:pt>
                <c:pt idx="16">
                  <c:v>14800</c:v>
                </c:pt>
                <c:pt idx="17">
                  <c:v>15100</c:v>
                </c:pt>
                <c:pt idx="18">
                  <c:v>15400</c:v>
                </c:pt>
                <c:pt idx="19">
                  <c:v>15700</c:v>
                </c:pt>
                <c:pt idx="20">
                  <c:v>16000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2D-46A9-A8DA-161E20383965}"/>
            </c:ext>
          </c:extLst>
        </c:ser>
        <c:ser>
          <c:idx val="1"/>
          <c:order val="1"/>
          <c:tx>
            <c:strRef>
              <c:f>Verzinsung!$C$5</c:f>
              <c:strCache>
                <c:ptCount val="1"/>
                <c:pt idx="0">
                  <c:v>Kapital bei Zinseszinsen</c:v>
                </c:pt>
              </c:strCache>
            </c:strRef>
          </c:tx>
          <c:spPr>
            <a:ln w="25400"/>
          </c:spPr>
          <c:marker>
            <c:symbol val="none"/>
          </c:marker>
          <c:val>
            <c:numRef>
              <c:f>Verzinsung!$C$6:$C$26</c:f>
              <c:numCache>
                <c:formatCode>0</c:formatCode>
                <c:ptCount val="21"/>
                <c:pt idx="0" formatCode="General">
                  <c:v>10000</c:v>
                </c:pt>
                <c:pt idx="1">
                  <c:v>10300</c:v>
                </c:pt>
                <c:pt idx="2">
                  <c:v>10609</c:v>
                </c:pt>
                <c:pt idx="3">
                  <c:v>10927.27</c:v>
                </c:pt>
                <c:pt idx="4">
                  <c:v>11255.088099999999</c:v>
                </c:pt>
                <c:pt idx="5">
                  <c:v>11592.740742999998</c:v>
                </c:pt>
                <c:pt idx="6">
                  <c:v>11940.52296529</c:v>
                </c:pt>
                <c:pt idx="7">
                  <c:v>12298.7386542487</c:v>
                </c:pt>
                <c:pt idx="8">
                  <c:v>12667.700813876159</c:v>
                </c:pt>
                <c:pt idx="9">
                  <c:v>13047.731838292444</c:v>
                </c:pt>
                <c:pt idx="10">
                  <c:v>13439.163793441217</c:v>
                </c:pt>
                <c:pt idx="11">
                  <c:v>13842.338707244455</c:v>
                </c:pt>
                <c:pt idx="12">
                  <c:v>14257.608868461786</c:v>
                </c:pt>
                <c:pt idx="13">
                  <c:v>14685.337134515639</c:v>
                </c:pt>
                <c:pt idx="14">
                  <c:v>15125.897248551109</c:v>
                </c:pt>
                <c:pt idx="15">
                  <c:v>15579.674166007644</c:v>
                </c:pt>
                <c:pt idx="16">
                  <c:v>16047.064390987871</c:v>
                </c:pt>
                <c:pt idx="17">
                  <c:v>16528.476322717506</c:v>
                </c:pt>
                <c:pt idx="18">
                  <c:v>17024.330612399033</c:v>
                </c:pt>
                <c:pt idx="19">
                  <c:v>17535.060530771003</c:v>
                </c:pt>
                <c:pt idx="20">
                  <c:v>18061.112346694132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02D-46A9-A8DA-161E20383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90653040"/>
        <c:axId val="990654672"/>
      </c:lineChart>
      <c:catAx>
        <c:axId val="990653040"/>
        <c:scaling>
          <c:orientation val="minMax"/>
        </c:scaling>
        <c:delete val="0"/>
        <c:axPos val="b"/>
        <c:majorTickMark val="out"/>
        <c:minorTickMark val="none"/>
        <c:tickLblPos val="nextTo"/>
        <c:crossAx val="990654672"/>
        <c:crosses val="autoZero"/>
        <c:auto val="1"/>
        <c:lblAlgn val="ctr"/>
        <c:lblOffset val="100"/>
        <c:noMultiLvlLbl val="0"/>
      </c:catAx>
      <c:valAx>
        <c:axId val="990654672"/>
        <c:scaling>
          <c:orientation val="minMax"/>
          <c:min val="10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90653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6826854002308692"/>
          <c:y val="0.15795827624797382"/>
          <c:w val="0.42696962419987988"/>
          <c:h val="0.15380918685355538"/>
        </c:manualLayout>
      </c:layout>
      <c:overlay val="0"/>
      <c:txPr>
        <a:bodyPr/>
        <a:lstStyle/>
        <a:p>
          <a:pPr>
            <a:defRPr sz="1100" b="1" i="0" baseline="0"/>
          </a:pPr>
          <a:endParaRPr lang="de-DE"/>
        </a:p>
      </c:txPr>
    </c:legend>
    <c:plotVisOnly val="1"/>
    <c:dispBlanksAs val="gap"/>
    <c:showDLblsOverMax val="0"/>
  </c:chart>
  <c:spPr>
    <a:effectLst>
      <a:outerShdw blurRad="63500" sx="102000" sy="102000" algn="ctr" rotWithShape="0">
        <a:prstClr val="black">
          <a:alpha val="40000"/>
        </a:prstClr>
      </a:outerShdw>
    </a:effectLst>
  </c:sp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0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0">
              <a:schemeClr val="tx1">
                <a:lumMod val="5000"/>
                <a:lumOff val="95000"/>
              </a:schemeClr>
            </a:gs>
            <a:gs pos="10000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trlProps/ctrlProp1.xml><?xml version="1.0" encoding="utf-8"?>
<formControlPr xmlns="http://schemas.microsoft.com/office/spreadsheetml/2009/9/main" objectType="Scroll" dx="15" fmlaLink="$B$5" horiz="1" max="30" min="10" page="10" val="15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</xdr:colOff>
      <xdr:row>3</xdr:row>
      <xdr:rowOff>0</xdr:rowOff>
    </xdr:from>
    <xdr:to>
      <xdr:col>12</xdr:col>
      <xdr:colOff>390525</xdr:colOff>
      <xdr:row>16</xdr:row>
      <xdr:rowOff>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29261</xdr:rowOff>
        </xdr:from>
        <xdr:to>
          <xdr:col>2</xdr:col>
          <xdr:colOff>0</xdr:colOff>
          <xdr:row>8</xdr:row>
          <xdr:rowOff>87782</xdr:rowOff>
        </xdr:to>
        <xdr:sp macro="" textlink="">
          <xdr:nvSpPr>
            <xdr:cNvPr id="1025" name="Bildlaufleiste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3E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1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21</xdr:row>
      <xdr:rowOff>85724</xdr:rowOff>
    </xdr:from>
    <xdr:to>
      <xdr:col>5</xdr:col>
      <xdr:colOff>0</xdr:colOff>
      <xdr:row>36</xdr:row>
      <xdr:rowOff>104774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3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48462</xdr:colOff>
      <xdr:row>3</xdr:row>
      <xdr:rowOff>29261</xdr:rowOff>
    </xdr:from>
    <xdr:to>
      <xdr:col>10</xdr:col>
      <xdr:colOff>48463</xdr:colOff>
      <xdr:row>22</xdr:row>
      <xdr:rowOff>111937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4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0.bin"/><Relationship Id="rId4" Type="http://schemas.openxmlformats.org/officeDocument/2006/relationships/ctrlProp" Target="../ctrlProps/ctrlProp1.x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1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7F11-E502-4154-A5F8-EED51D292E80}">
  <dimension ref="A2:C30"/>
  <sheetViews>
    <sheetView tabSelected="1" workbookViewId="0">
      <selection activeCell="D9" sqref="D9"/>
    </sheetView>
  </sheetViews>
  <sheetFormatPr baseColWidth="10" defaultRowHeight="14.4" x14ac:dyDescent="0.3"/>
  <cols>
    <col min="1" max="3" width="25.69921875" customWidth="1"/>
  </cols>
  <sheetData>
    <row r="2" spans="1:3" ht="20.2" thickBot="1" x14ac:dyDescent="0.45">
      <c r="A2" s="254" t="s">
        <v>327</v>
      </c>
      <c r="B2" s="254"/>
    </row>
    <row r="3" spans="1:3" ht="15" thickTop="1" x14ac:dyDescent="0.3">
      <c r="A3" s="202"/>
      <c r="B3" s="202"/>
      <c r="C3" s="202"/>
    </row>
    <row r="4" spans="1:3" x14ac:dyDescent="0.3">
      <c r="A4" s="202" t="s">
        <v>301</v>
      </c>
      <c r="B4" s="202" t="s">
        <v>206</v>
      </c>
      <c r="C4" s="202" t="s">
        <v>249</v>
      </c>
    </row>
    <row r="5" spans="1:3" x14ac:dyDescent="0.3">
      <c r="A5" s="202" t="s">
        <v>211</v>
      </c>
      <c r="B5" s="202" t="s">
        <v>230</v>
      </c>
      <c r="C5" s="202" t="s">
        <v>250</v>
      </c>
    </row>
    <row r="6" spans="1:3" x14ac:dyDescent="0.3">
      <c r="A6" s="202" t="s">
        <v>212</v>
      </c>
      <c r="B6" s="202" t="s">
        <v>231</v>
      </c>
      <c r="C6" s="202" t="s">
        <v>251</v>
      </c>
    </row>
    <row r="7" spans="1:3" x14ac:dyDescent="0.3">
      <c r="A7" s="202" t="s">
        <v>213</v>
      </c>
      <c r="B7" s="202" t="s">
        <v>232</v>
      </c>
      <c r="C7" s="202" t="s">
        <v>252</v>
      </c>
    </row>
    <row r="8" spans="1:3" x14ac:dyDescent="0.3">
      <c r="A8" s="202" t="s">
        <v>214</v>
      </c>
      <c r="B8" s="202" t="s">
        <v>233</v>
      </c>
      <c r="C8" s="202" t="s">
        <v>253</v>
      </c>
    </row>
    <row r="9" spans="1:3" x14ac:dyDescent="0.3">
      <c r="A9" s="202" t="s">
        <v>215</v>
      </c>
      <c r="B9" s="202" t="s">
        <v>265</v>
      </c>
      <c r="C9" s="202" t="s">
        <v>304</v>
      </c>
    </row>
    <row r="10" spans="1:3" x14ac:dyDescent="0.3">
      <c r="A10" s="202" t="s">
        <v>73</v>
      </c>
      <c r="B10" s="202" t="s">
        <v>234</v>
      </c>
      <c r="C10" s="202" t="s">
        <v>254</v>
      </c>
    </row>
    <row r="11" spans="1:3" x14ac:dyDescent="0.3">
      <c r="A11" s="202" t="s">
        <v>322</v>
      </c>
      <c r="B11" s="202" t="s">
        <v>197</v>
      </c>
      <c r="C11" s="202" t="s">
        <v>305</v>
      </c>
    </row>
    <row r="12" spans="1:3" x14ac:dyDescent="0.3">
      <c r="A12" s="202" t="s">
        <v>323</v>
      </c>
      <c r="B12" s="202" t="s">
        <v>235</v>
      </c>
      <c r="C12" s="202" t="s">
        <v>306</v>
      </c>
    </row>
    <row r="13" spans="1:3" x14ac:dyDescent="0.3">
      <c r="A13" s="202" t="s">
        <v>216</v>
      </c>
      <c r="B13" s="202" t="s">
        <v>236</v>
      </c>
      <c r="C13" s="202" t="s">
        <v>255</v>
      </c>
    </row>
    <row r="14" spans="1:3" x14ac:dyDescent="0.3">
      <c r="A14" s="202" t="s">
        <v>217</v>
      </c>
      <c r="B14" s="202" t="s">
        <v>237</v>
      </c>
      <c r="C14" s="202" t="s">
        <v>256</v>
      </c>
    </row>
    <row r="15" spans="1:3" x14ac:dyDescent="0.3">
      <c r="A15" s="202" t="s">
        <v>218</v>
      </c>
      <c r="B15" s="202" t="s">
        <v>302</v>
      </c>
      <c r="C15" s="202" t="s">
        <v>307</v>
      </c>
    </row>
    <row r="16" spans="1:3" x14ac:dyDescent="0.3">
      <c r="A16" s="202" t="s">
        <v>219</v>
      </c>
      <c r="B16" s="202" t="s">
        <v>238</v>
      </c>
      <c r="C16" s="202" t="s">
        <v>308</v>
      </c>
    </row>
    <row r="17" spans="1:3" x14ac:dyDescent="0.3">
      <c r="A17" s="202" t="s">
        <v>220</v>
      </c>
      <c r="B17" s="202" t="s">
        <v>239</v>
      </c>
      <c r="C17" s="202" t="s">
        <v>312</v>
      </c>
    </row>
    <row r="18" spans="1:3" x14ac:dyDescent="0.3">
      <c r="A18" s="202" t="s">
        <v>221</v>
      </c>
      <c r="B18" s="202" t="s">
        <v>240</v>
      </c>
      <c r="C18" s="202" t="s">
        <v>257</v>
      </c>
    </row>
    <row r="19" spans="1:3" x14ac:dyDescent="0.3">
      <c r="A19" s="202" t="s">
        <v>222</v>
      </c>
      <c r="B19" s="202" t="s">
        <v>241</v>
      </c>
      <c r="C19" s="202" t="s">
        <v>313</v>
      </c>
    </row>
    <row r="20" spans="1:3" x14ac:dyDescent="0.3">
      <c r="A20" s="202" t="s">
        <v>223</v>
      </c>
      <c r="B20" s="202" t="s">
        <v>242</v>
      </c>
      <c r="C20" s="202" t="s">
        <v>324</v>
      </c>
    </row>
    <row r="21" spans="1:3" x14ac:dyDescent="0.3">
      <c r="A21" s="202" t="s">
        <v>224</v>
      </c>
      <c r="B21" s="202" t="s">
        <v>243</v>
      </c>
      <c r="C21" s="202" t="s">
        <v>258</v>
      </c>
    </row>
    <row r="22" spans="1:3" x14ac:dyDescent="0.3">
      <c r="A22" s="202" t="s">
        <v>225</v>
      </c>
      <c r="B22" s="202" t="s">
        <v>244</v>
      </c>
      <c r="C22" s="202" t="s">
        <v>309</v>
      </c>
    </row>
    <row r="23" spans="1:3" x14ac:dyDescent="0.3">
      <c r="A23" s="202" t="s">
        <v>226</v>
      </c>
      <c r="B23" s="202" t="s">
        <v>245</v>
      </c>
      <c r="C23" s="202" t="s">
        <v>310</v>
      </c>
    </row>
    <row r="24" spans="1:3" x14ac:dyDescent="0.3">
      <c r="A24" s="202" t="s">
        <v>196</v>
      </c>
      <c r="B24" s="202" t="s">
        <v>303</v>
      </c>
      <c r="C24" s="202"/>
    </row>
    <row r="25" spans="1:3" x14ac:dyDescent="0.3">
      <c r="A25" s="202" t="s">
        <v>227</v>
      </c>
      <c r="B25" s="202" t="s">
        <v>246</v>
      </c>
      <c r="C25" s="202"/>
    </row>
    <row r="26" spans="1:3" x14ac:dyDescent="0.3">
      <c r="A26" s="202" t="s">
        <v>228</v>
      </c>
      <c r="B26" s="202" t="s">
        <v>247</v>
      </c>
      <c r="C26" s="202"/>
    </row>
    <row r="27" spans="1:3" x14ac:dyDescent="0.3">
      <c r="A27" s="202" t="s">
        <v>229</v>
      </c>
      <c r="B27" s="202" t="s">
        <v>248</v>
      </c>
      <c r="C27" s="202"/>
    </row>
    <row r="28" spans="1:3" x14ac:dyDescent="0.3">
      <c r="A28" s="202"/>
      <c r="B28" s="202"/>
      <c r="C28" s="202"/>
    </row>
    <row r="29" spans="1:3" x14ac:dyDescent="0.3">
      <c r="A29" s="202"/>
      <c r="B29" s="202"/>
      <c r="C29" s="202"/>
    </row>
    <row r="30" spans="1:3" x14ac:dyDescent="0.3">
      <c r="A30" s="202"/>
      <c r="B30" s="202"/>
      <c r="C30" s="202"/>
    </row>
  </sheetData>
  <hyperlinks>
    <hyperlink ref="A4" location="Finanzfunktionen!A1" display="Finanzfunktionen" xr:uid="{29B1384E-638A-4B05-A1C7-FF7A3BA88AC4}"/>
    <hyperlink ref="A5" location="AMORDEGRK!A1" display="AMORDEGRK" xr:uid="{4F106AA1-3446-490A-A8D6-F84A5B958A48}"/>
    <hyperlink ref="A6" location="AMORLINEARK!A1" display="AMORLINEARK" xr:uid="{EF49C91A-F002-437B-A729-C8C1D851C7EC}"/>
    <hyperlink ref="A7" location="AUFGELZINS!A1" display="AUFGELZINS" xr:uid="{A7E13905-E485-4DAA-A19A-4C969CF85D90}"/>
    <hyperlink ref="A8" location="AUFGELZINSF!A1" display="AUFGELZINSF" xr:uid="{B21C32DD-5D83-4B99-ADF4-FEF66FEBE4E2}"/>
    <hyperlink ref="A9" location="AUSZAHLUNG!A1" display="AUSZAHLUNG" xr:uid="{6245373D-BA3F-4028-BB54-5E77E4890E30}"/>
    <hyperlink ref="A10" location="BW!A1" display="BW" xr:uid="{C918871A-7B03-417A-8C6E-378F4506FB18}"/>
    <hyperlink ref="A11" location="BW_und_ZW!A1" display="BW_und_ZW" xr:uid="{2B055250-B0CC-4BD8-AC1E-9889680C6066}"/>
    <hyperlink ref="A12" location="BW_von_ZW!A1" display="BW_von_ZW" xr:uid="{EA47B54C-D06F-4C85-A660-9E914735CDD5}"/>
    <hyperlink ref="A13" location="DIA!A1" display="DIA" xr:uid="{8CB1730F-C307-4BB6-A94C-25B29BFD3654}"/>
    <hyperlink ref="A14" location="DISAGIO!A1" display="DISAGIO" xr:uid="{D8B72B7E-9668-479E-B45F-047A86CD9FDD}"/>
    <hyperlink ref="A15" location="DURATION!A1" display="DURATION" xr:uid="{172C10DC-8FAF-4837-B939-466CE0F5857D}"/>
    <hyperlink ref="A16" location="EFFEKTIV!A1" display="EFFEKTIV" xr:uid="{25A5FFFD-6C4C-4B06-8C82-99E04E78FDF6}"/>
    <hyperlink ref="A17" location="GDA!A1" display="GDA" xr:uid="{10EB1E38-718B-4540-8148-DD4D1BB682DC}"/>
    <hyperlink ref="A18" location="GDA2!A1" display="GDA2" xr:uid="{8C75143E-3856-43D1-A6BB-98FAA4A6CD71}"/>
    <hyperlink ref="A19" location="IKV!A1" display="IKV" xr:uid="{95A53A86-584E-4777-B79C-30D0A4AEB141}"/>
    <hyperlink ref="A20" location="ISPMT!A1" display="ISPMT" xr:uid="{D0E98343-4CB3-44EB-A910-8C5BCC96BB25}"/>
    <hyperlink ref="A21" location="KAPZ!A1" display="KAPZ" xr:uid="{70057CFB-5349-40D7-B66C-BAD642A3EC00}"/>
    <hyperlink ref="A22" location="KUMKAPITAL!A1" display="KUMKAPITAL" xr:uid="{C2B6E697-EF61-44E2-BC3D-8A67B646CEEA}"/>
    <hyperlink ref="A23" location="KUMZINSZ!A1" display="KUMZINSZ" xr:uid="{16535620-74A5-4485-8CAB-D23DE22E1673}"/>
    <hyperlink ref="A24" location="KURS!A1" display="KURS" xr:uid="{A150C816-316B-475B-AD2A-DD1279386297}"/>
    <hyperlink ref="A25" location="KURSDISAGIO!A1" display="KURSDISAGIO" xr:uid="{5965BF00-1760-4D0D-944B-16D5689C929C}"/>
    <hyperlink ref="A26" location="KURSFÄLLIG!A1" display="KURSFÄLLIG" xr:uid="{60132A9D-1C23-48A7-8C95-6F54DB50CA19}"/>
    <hyperlink ref="A27" location="LIA!A1" display="LIA" xr:uid="{D15CDB70-5E35-4CF1-B8E7-A69CE6E4E33D}"/>
    <hyperlink ref="B4" location="MDURATION!A1" display="MDURATION" xr:uid="{736034B4-4165-4511-9557-8013800D6559}"/>
    <hyperlink ref="B5" location="NBW!A1" display="NBW" xr:uid="{714B5057-8D4A-41CF-831D-B57EBCA404D4}"/>
    <hyperlink ref="B6" location="NOMINAL!A1" display="NOMINAL" xr:uid="{FB77832F-529B-42E3-B89D-56EAA6391283}"/>
    <hyperlink ref="B7" location="NOTIERUNGBRU!A1" display="NOTIERUNGBRU" xr:uid="{DF53D19F-5979-4859-AD13-2048B7D0C291}"/>
    <hyperlink ref="B8" location="NOTIERUNGDEZ!A1" display="NOTIERUNGDEZ" xr:uid="{4AE17145-65B0-46C5-8119-914687D23BE0}"/>
    <hyperlink ref="B9" location="PDURATION!A1" display="PDURATION" xr:uid="{A098C273-6BA1-4AA0-A3F5-E6584711FE55}"/>
    <hyperlink ref="B10" location="QIKV!A1" display="QIKV" xr:uid="{8F957FAC-4849-430C-BF35-B351E8175EE9}"/>
    <hyperlink ref="B11" location="RENDITE!A1" display="RENDITE" xr:uid="{13BCF4B3-7CB1-404C-8487-5CDCF04D86EE}"/>
    <hyperlink ref="B12" location="RENDITEDIS!A1" display="RENDITEDIS" xr:uid="{DC28015D-111E-41C8-8760-A018CBBBD335}"/>
    <hyperlink ref="B13" location="RENDITEFÄLL!A1" display="RENDITEFÄLL" xr:uid="{AE088DF9-A520-4948-B1B8-69463F198D66}"/>
    <hyperlink ref="B14" location="RMZ!A1" display="RMZ" xr:uid="{890042F6-6C46-4F2A-AD72-C4D75EE17597}"/>
    <hyperlink ref="B15" location="RMZ2!A1" display="RMZ2" xr:uid="{AD57F922-51E3-4B13-A74D-7E07E2E8942C}"/>
    <hyperlink ref="B16" location="TBILLÄQUIV!A1" display="TBILLÄQUIV" xr:uid="{C1EFA39C-C775-4D66-A02C-08648709D607}"/>
    <hyperlink ref="B17" location="TBILLKURS!A1" display="TBILLKURS" xr:uid="{58BE8EC1-D77C-4DE8-A0CB-3FDE73AA09BB}"/>
    <hyperlink ref="B18" location="TBILLRENDITE!A1" display="TBILLRENDITE" xr:uid="{4D3989D2-9184-4201-B83C-CBB5369594AB}"/>
    <hyperlink ref="B19" location="UNREGER!A1" display="UNREGER" xr:uid="{CC713E30-C15E-482A-A62E-B05FCB5100A1}"/>
    <hyperlink ref="B20" location="UNREGLE!A1" display="UNREGLE" xr:uid="{486808BD-5691-4608-90D5-999564477BB8}"/>
    <hyperlink ref="B21" location="VDB!A1" display="VDB" xr:uid="{2F7075D9-3387-49A0-82E0-2EB34820936E}"/>
    <hyperlink ref="B22" location="XINTZINSFUSS!A1" display="XINTZINSFUSS" xr:uid="{ACBE8CB7-14A3-4BCF-8D3B-A67E2A402E3C}"/>
    <hyperlink ref="B23" location="ZINS!A1" display="ZINS" xr:uid="{13FAA6BA-CD4B-4F47-83AB-D0381E390947}"/>
    <hyperlink ref="B24" location="ZINS2!A1" display="ZINS2" xr:uid="{8D887569-7936-40F0-A4BE-4CA6BF41517D}"/>
    <hyperlink ref="B25" location="ZINSSATZ!A1" display="ZINSSATZ" xr:uid="{2B1D6581-40A3-41AB-9317-998BBA09968C}"/>
    <hyperlink ref="B26" location="ZINSTERMNZ!A1" display="ZINSTERMNZ" xr:uid="{A0E883EA-5EA3-4875-B2AC-93AFCAAA68FF}"/>
    <hyperlink ref="B27" location="ZINSTERMTAGE!A1" display="ZINSTERMTAGE" xr:uid="{B582A90F-AC60-4056-BF9E-CA8D63B07843}"/>
    <hyperlink ref="C4" location="ZINSTERMTAGNZ!A1" display="ZINSTERMTAGNZ" xr:uid="{FDAEA53F-A654-47B3-A047-18E0C7857D8A}"/>
    <hyperlink ref="C5" location="ZINSTERMTAGVA!A1" display="ZINSTERMTAGVA" xr:uid="{0CF5F288-2855-4444-BDE7-B4840FF43219}"/>
    <hyperlink ref="C6" location="ZINSTERMVZ!A1" display="ZINSTERMVZ" xr:uid="{7C9BC15D-4563-4ED6-B5F7-8F383596D18D}"/>
    <hyperlink ref="C7" location="ZINSTERMZAHL!A1" display="ZINSTERMZAHL" xr:uid="{1EBD9D1F-BDD0-44DF-BFE7-AD03AA24D2D3}"/>
    <hyperlink ref="C8" location="ZINSZ!A1" display="ZINSZ" xr:uid="{E9A274D3-2CF5-44D9-B718-716E92F4CF6A}"/>
    <hyperlink ref="C9" location="ZSATZINVEST!A1" display="ZSATZINVEST" xr:uid="{0822F7C6-3756-43E4-95FF-584E62A4ACA6}"/>
    <hyperlink ref="C10" location="ZW!A1" display="ZW" xr:uid="{D92E3E3F-9930-40A3-8252-43B5295392C9}"/>
    <hyperlink ref="C11" location="ZW_2!A1" display="ZW_2" xr:uid="{34F70B9B-FE76-4667-A39A-F909A0DCDEDF}"/>
    <hyperlink ref="C12" location="ZW_3!A1" display="ZW_3" xr:uid="{32FB7EB8-6A55-477C-BBF9-A60A14F6A6AD}"/>
    <hyperlink ref="C13" location="ZW2!A1" display="ZW2" xr:uid="{2A5BAEDB-1EEE-40EE-B8D2-BFB7345C83D8}"/>
    <hyperlink ref="C14" location="ZZR!A1" display="ZZR" xr:uid="{2DE799C0-86C8-46C5-9F2C-6598DAE0CA6D}"/>
    <hyperlink ref="C15" location="ZZR2!A1" display="ZZR2" xr:uid="{B9995256-BAB7-4FB2-B662-A09A5AE2004D}"/>
    <hyperlink ref="C16" location="ZZR3!A1" display="ZZR3" xr:uid="{C128940A-CA2F-44A6-B8F1-D51864AC0615}"/>
    <hyperlink ref="C17" location="Berechnung_der_Rentenrate!A1" display="Berechnung_der_Rentenrate" xr:uid="{9DD385B3-F364-47F5-B90E-760961975CD6}"/>
    <hyperlink ref="C18" location="Abschreibungsmethoden!A1" display="Abschreibungsmethoden" xr:uid="{FA2E5ED3-605A-429A-B349-B9A4BBE58975}"/>
    <hyperlink ref="C19" location="Aufgelaufene_Zinsen !A1" display="Aufgelaufene_Zinsen " xr:uid="{8C467E38-BA02-4C3A-95C3-98D0863A19E2}"/>
    <hyperlink ref="C20" location="Anleihe_Daten!A1" display="Anleihe_Daten" xr:uid="{8D95B34A-0F10-4F9C-8E43-D08D7EF350F7}"/>
    <hyperlink ref="C21" location="Verzinsung!A1" display="Verzinsung" xr:uid="{D9A065C5-B40B-49A1-8459-2A70C73078DB}"/>
    <hyperlink ref="C22" location="Zinsformeln!A1" display="Zinsformeln" xr:uid="{2AB2AE25-F136-4B6D-902D-00E11E86F8FE}"/>
    <hyperlink ref="C23" location="Zinseszinsformeln!A1" display="Zinseszinsformeln" xr:uid="{71780107-1950-4A0D-94C1-8D25840402B8}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8"/>
  <sheetViews>
    <sheetView zoomScale="95" zoomScaleNormal="95" workbookViewId="0"/>
  </sheetViews>
  <sheetFormatPr baseColWidth="10" defaultColWidth="11" defaultRowHeight="16.149999999999999" x14ac:dyDescent="0.35"/>
  <cols>
    <col min="1" max="1" width="10.09765625" style="6" customWidth="1"/>
    <col min="2" max="2" width="16.09765625" style="6" customWidth="1"/>
    <col min="3" max="3" width="14.59765625" style="6" customWidth="1"/>
    <col min="4" max="5" width="13.5" style="6" customWidth="1"/>
    <col min="6" max="6" width="12" style="6" customWidth="1"/>
    <col min="7" max="16384" width="11" style="6"/>
  </cols>
  <sheetData>
    <row r="2" spans="1:8" ht="17.850000000000001" x14ac:dyDescent="0.35">
      <c r="A2" s="25" t="s">
        <v>280</v>
      </c>
      <c r="B2"/>
      <c r="C2"/>
      <c r="D2"/>
      <c r="E2"/>
    </row>
    <row r="3" spans="1:8" x14ac:dyDescent="0.35">
      <c r="A3"/>
      <c r="B3"/>
      <c r="C3"/>
      <c r="D3"/>
      <c r="E3"/>
    </row>
    <row r="4" spans="1:8" ht="17.850000000000001" x14ac:dyDescent="0.35">
      <c r="A4" s="168" t="s">
        <v>1</v>
      </c>
      <c r="B4" s="168" t="s">
        <v>24</v>
      </c>
      <c r="C4" s="168" t="s">
        <v>77</v>
      </c>
      <c r="D4" s="168" t="s">
        <v>84</v>
      </c>
      <c r="E4" s="168" t="s">
        <v>78</v>
      </c>
      <c r="F4" s="168" t="s">
        <v>25</v>
      </c>
    </row>
    <row r="5" spans="1:8" ht="17.850000000000001" x14ac:dyDescent="0.35">
      <c r="A5" s="169">
        <v>7.0000000000000007E-2</v>
      </c>
      <c r="B5" s="168">
        <v>12</v>
      </c>
      <c r="C5" s="170">
        <v>10</v>
      </c>
      <c r="D5" s="171"/>
      <c r="E5" s="168">
        <v>0</v>
      </c>
      <c r="F5" s="172">
        <f>PV(Zins,Zzr,Rmz,,0)</f>
        <v>-79.426862965609232</v>
      </c>
    </row>
    <row r="7" spans="1:8" ht="21.35" x14ac:dyDescent="0.45">
      <c r="A7" s="253">
        <f>Bw*((1+Zins)^Zzr)+Rmz*(1+Zins*F)*((((1+Zins)^Zzr)-1)/Zins)+Zw</f>
        <v>0</v>
      </c>
      <c r="B7" s="255" t="str">
        <f ca="1">_xlfn.FORMULATEXT(A7)</f>
        <v>=Bw*((1+Zins)^Zzr)+Rmz*(1+Zins*F)*((((1+Zins)^Zzr)-1)/Zins)+Zw</v>
      </c>
      <c r="C7" s="255"/>
      <c r="D7" s="255"/>
      <c r="E7" s="255"/>
      <c r="F7" s="255"/>
      <c r="G7" s="255"/>
      <c r="H7" s="255"/>
    </row>
    <row r="8" spans="1:8" ht="25.95" x14ac:dyDescent="0.5">
      <c r="B8" s="167"/>
    </row>
  </sheetData>
  <mergeCells count="1">
    <mergeCell ref="B7:H7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E11"/>
  <sheetViews>
    <sheetView workbookViewId="0">
      <selection activeCell="I17" sqref="I17"/>
    </sheetView>
  </sheetViews>
  <sheetFormatPr baseColWidth="10" defaultColWidth="11" defaultRowHeight="16.149999999999999" x14ac:dyDescent="0.35"/>
  <cols>
    <col min="1" max="1" width="21.5" style="6" customWidth="1"/>
    <col min="2" max="2" width="14.09765625" style="6" customWidth="1"/>
    <col min="3" max="4" width="13.09765625" style="6" customWidth="1"/>
    <col min="5" max="5" width="12.796875" style="6" customWidth="1"/>
    <col min="6" max="16384" width="11" style="6"/>
  </cols>
  <sheetData>
    <row r="1" spans="1:5" ht="13.55" customHeight="1" x14ac:dyDescent="0.35"/>
    <row r="2" spans="1:5" ht="18.75" customHeight="1" x14ac:dyDescent="0.35">
      <c r="A2" s="69" t="s">
        <v>165</v>
      </c>
      <c r="B2" s="68"/>
    </row>
    <row r="4" spans="1:5" x14ac:dyDescent="0.35">
      <c r="A4" s="27" t="s">
        <v>54</v>
      </c>
      <c r="B4" s="27">
        <v>10000</v>
      </c>
      <c r="C4" s="27">
        <v>10000</v>
      </c>
      <c r="D4" s="27">
        <v>10000</v>
      </c>
      <c r="E4" s="27">
        <v>10000</v>
      </c>
    </row>
    <row r="5" spans="1:5" x14ac:dyDescent="0.35">
      <c r="A5" s="27" t="s">
        <v>148</v>
      </c>
      <c r="B5" s="30">
        <v>43257</v>
      </c>
      <c r="C5" s="30">
        <v>43257</v>
      </c>
      <c r="D5" s="30">
        <v>43257</v>
      </c>
      <c r="E5" s="30">
        <v>43257</v>
      </c>
    </row>
    <row r="6" spans="1:5" x14ac:dyDescent="0.35">
      <c r="A6" s="67" t="s">
        <v>166</v>
      </c>
      <c r="B6" s="30">
        <v>43465</v>
      </c>
      <c r="C6" s="30">
        <v>43465</v>
      </c>
      <c r="D6" s="30">
        <v>43465</v>
      </c>
      <c r="E6" s="30">
        <v>43465</v>
      </c>
    </row>
    <row r="7" spans="1:5" x14ac:dyDescent="0.35">
      <c r="A7" s="27" t="s">
        <v>12</v>
      </c>
      <c r="B7" s="27">
        <v>0</v>
      </c>
      <c r="C7" s="27">
        <v>0</v>
      </c>
      <c r="D7" s="27">
        <v>0</v>
      </c>
      <c r="E7" s="27">
        <v>0</v>
      </c>
    </row>
    <row r="8" spans="1:5" x14ac:dyDescent="0.35">
      <c r="A8" s="67" t="s">
        <v>164</v>
      </c>
      <c r="B8" s="27">
        <v>0</v>
      </c>
      <c r="C8" s="27">
        <v>1</v>
      </c>
      <c r="D8" s="27">
        <v>2</v>
      </c>
      <c r="E8" s="27">
        <v>3</v>
      </c>
    </row>
    <row r="9" spans="1:5" x14ac:dyDescent="0.35">
      <c r="A9" s="27" t="s">
        <v>149</v>
      </c>
      <c r="B9" s="66">
        <v>0.25</v>
      </c>
      <c r="C9" s="66">
        <v>0.25</v>
      </c>
      <c r="D9" s="66">
        <v>0.25</v>
      </c>
      <c r="E9" s="66">
        <v>0.25</v>
      </c>
    </row>
    <row r="10" spans="1:5" x14ac:dyDescent="0.35">
      <c r="A10" s="27" t="s">
        <v>4</v>
      </c>
      <c r="B10" s="27">
        <v>4</v>
      </c>
      <c r="C10" s="27">
        <v>4</v>
      </c>
      <c r="D10" s="27">
        <v>4</v>
      </c>
      <c r="E10" s="27">
        <v>4</v>
      </c>
    </row>
    <row r="11" spans="1:5" x14ac:dyDescent="0.35">
      <c r="A11" s="27" t="s">
        <v>147</v>
      </c>
      <c r="B11" s="27">
        <f>AMORDEGRC(B4,B5,B6,B7,B8,B9,B10)</f>
        <v>2125</v>
      </c>
      <c r="C11" s="27">
        <f t="shared" ref="C11:E11" si="0">AMORDEGRC(C4,C5,C6,C7,C8,C9,C10)</f>
        <v>2953</v>
      </c>
      <c r="D11" s="27">
        <f t="shared" si="0"/>
        <v>2461</v>
      </c>
      <c r="E11" s="27">
        <f t="shared" si="0"/>
        <v>2461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23"/>
  <dimension ref="A1:E11"/>
  <sheetViews>
    <sheetView workbookViewId="0">
      <selection activeCell="H16" sqref="H16"/>
    </sheetView>
  </sheetViews>
  <sheetFormatPr baseColWidth="10" defaultColWidth="11" defaultRowHeight="16.149999999999999" x14ac:dyDescent="0.35"/>
  <cols>
    <col min="1" max="1" width="21.5" style="6" customWidth="1"/>
    <col min="2" max="2" width="14.09765625" style="6" customWidth="1"/>
    <col min="3" max="3" width="13.296875" style="6" customWidth="1"/>
    <col min="4" max="4" width="13.3984375" style="6" customWidth="1"/>
    <col min="5" max="5" width="13.59765625" style="6" customWidth="1"/>
    <col min="6" max="16384" width="11" style="6"/>
  </cols>
  <sheetData>
    <row r="1" spans="1:5" ht="13.55" customHeight="1" x14ac:dyDescent="0.35"/>
    <row r="2" spans="1:5" ht="18.75" customHeight="1" x14ac:dyDescent="0.35">
      <c r="A2" s="69" t="s">
        <v>165</v>
      </c>
      <c r="B2" s="68"/>
    </row>
    <row r="4" spans="1:5" x14ac:dyDescent="0.35">
      <c r="A4" s="27" t="s">
        <v>54</v>
      </c>
      <c r="B4" s="27">
        <v>10000</v>
      </c>
      <c r="C4" s="27">
        <v>10000</v>
      </c>
      <c r="D4" s="27">
        <v>10000</v>
      </c>
      <c r="E4" s="27">
        <v>10000</v>
      </c>
    </row>
    <row r="5" spans="1:5" x14ac:dyDescent="0.35">
      <c r="A5" s="27" t="s">
        <v>148</v>
      </c>
      <c r="B5" s="30">
        <v>43282</v>
      </c>
      <c r="C5" s="30">
        <v>43282</v>
      </c>
      <c r="D5" s="30">
        <v>43282</v>
      </c>
      <c r="E5" s="30">
        <v>43282</v>
      </c>
    </row>
    <row r="6" spans="1:5" x14ac:dyDescent="0.35">
      <c r="A6" s="67" t="s">
        <v>166</v>
      </c>
      <c r="B6" s="30">
        <v>43465</v>
      </c>
      <c r="C6" s="30">
        <v>43465</v>
      </c>
      <c r="D6" s="30">
        <v>43465</v>
      </c>
      <c r="E6" s="30">
        <v>43465</v>
      </c>
    </row>
    <row r="7" spans="1:5" x14ac:dyDescent="0.35">
      <c r="A7" s="27" t="s">
        <v>12</v>
      </c>
      <c r="B7" s="27">
        <v>0</v>
      </c>
      <c r="C7" s="27">
        <v>0</v>
      </c>
      <c r="D7" s="27">
        <v>0</v>
      </c>
      <c r="E7" s="27">
        <v>0</v>
      </c>
    </row>
    <row r="8" spans="1:5" x14ac:dyDescent="0.35">
      <c r="A8" s="67" t="s">
        <v>164</v>
      </c>
      <c r="B8" s="27">
        <v>0</v>
      </c>
      <c r="C8" s="27">
        <v>1</v>
      </c>
      <c r="D8" s="27">
        <v>2</v>
      </c>
      <c r="E8" s="27">
        <v>3</v>
      </c>
    </row>
    <row r="9" spans="1:5" x14ac:dyDescent="0.35">
      <c r="A9" s="27" t="s">
        <v>149</v>
      </c>
      <c r="B9" s="66">
        <v>0.33329999999999999</v>
      </c>
      <c r="C9" s="66">
        <v>0.33329999999999999</v>
      </c>
      <c r="D9" s="66">
        <v>0.33329999999999999</v>
      </c>
      <c r="E9" s="66">
        <v>0.33329999999999999</v>
      </c>
    </row>
    <row r="10" spans="1:5" x14ac:dyDescent="0.35">
      <c r="A10" s="27" t="s">
        <v>4</v>
      </c>
      <c r="B10" s="27">
        <v>4</v>
      </c>
      <c r="C10" s="27">
        <v>4</v>
      </c>
      <c r="D10" s="27">
        <v>4</v>
      </c>
      <c r="E10" s="27">
        <v>4</v>
      </c>
    </row>
    <row r="11" spans="1:5" x14ac:dyDescent="0.35">
      <c r="A11" s="67" t="s">
        <v>150</v>
      </c>
      <c r="B11" s="70">
        <f>AMORLINC(B4,B5,B6,B7,B8,B9,B10)</f>
        <v>1657.2416666666668</v>
      </c>
      <c r="C11" s="27">
        <f t="shared" ref="C11:E11" si="0">AMORLINC(C4,C5,C6,C7,C8,C9,C10)</f>
        <v>3333</v>
      </c>
      <c r="D11" s="27">
        <f t="shared" si="0"/>
        <v>3333</v>
      </c>
      <c r="E11" s="70">
        <f t="shared" si="0"/>
        <v>1676.7583333333332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/>
  <dimension ref="A2:B26"/>
  <sheetViews>
    <sheetView workbookViewId="0">
      <selection activeCell="E16" sqref="E16"/>
    </sheetView>
  </sheetViews>
  <sheetFormatPr baseColWidth="10" defaultRowHeight="14.4" x14ac:dyDescent="0.3"/>
  <cols>
    <col min="1" max="1" width="23.59765625" customWidth="1"/>
    <col min="2" max="2" width="19.59765625" customWidth="1"/>
  </cols>
  <sheetData>
    <row r="2" spans="1:2" ht="17.850000000000001" x14ac:dyDescent="0.35">
      <c r="A2" s="25" t="s">
        <v>0</v>
      </c>
    </row>
    <row r="4" spans="1:2" s="6" customFormat="1" ht="16.149999999999999" x14ac:dyDescent="0.35">
      <c r="A4" s="203" t="s">
        <v>59</v>
      </c>
      <c r="B4" s="30">
        <v>43101</v>
      </c>
    </row>
    <row r="5" spans="1:2" s="6" customFormat="1" ht="16.149999999999999" x14ac:dyDescent="0.35">
      <c r="A5" s="27" t="s">
        <v>7</v>
      </c>
      <c r="B5" s="30">
        <v>43466</v>
      </c>
    </row>
    <row r="6" spans="1:2" s="6" customFormat="1" ht="16.149999999999999" x14ac:dyDescent="0.35">
      <c r="A6" s="27" t="s">
        <v>8</v>
      </c>
      <c r="B6" s="30">
        <v>43315</v>
      </c>
    </row>
    <row r="7" spans="1:2" s="6" customFormat="1" ht="16.149999999999999" x14ac:dyDescent="0.35">
      <c r="A7" s="27" t="s">
        <v>9</v>
      </c>
      <c r="B7" s="77">
        <v>0.03</v>
      </c>
    </row>
    <row r="8" spans="1:2" s="6" customFormat="1" ht="16.149999999999999" x14ac:dyDescent="0.35">
      <c r="A8" s="27" t="s">
        <v>2</v>
      </c>
      <c r="B8" s="31">
        <v>10000</v>
      </c>
    </row>
    <row r="9" spans="1:2" s="6" customFormat="1" ht="16.149999999999999" x14ac:dyDescent="0.35">
      <c r="A9" s="27" t="s">
        <v>3</v>
      </c>
      <c r="B9" s="73">
        <v>1</v>
      </c>
    </row>
    <row r="10" spans="1:2" s="6" customFormat="1" ht="16.149999999999999" x14ac:dyDescent="0.35">
      <c r="A10" s="27" t="s">
        <v>4</v>
      </c>
      <c r="B10" s="73">
        <v>4</v>
      </c>
    </row>
    <row r="11" spans="1:2" s="6" customFormat="1" ht="16.149999999999999" x14ac:dyDescent="0.35">
      <c r="A11" s="27" t="s">
        <v>6</v>
      </c>
      <c r="B11" s="27">
        <v>3</v>
      </c>
    </row>
    <row r="12" spans="1:2" s="6" customFormat="1" ht="16.149999999999999" x14ac:dyDescent="0.35">
      <c r="A12" s="27" t="s">
        <v>5</v>
      </c>
      <c r="B12" s="204">
        <f>ACCRINT(B4,B5,B6,B7,B8,B9,B10,B11)</f>
        <v>176.66666666666669</v>
      </c>
    </row>
    <row r="13" spans="1:2" s="6" customFormat="1" ht="16.149999999999999" x14ac:dyDescent="0.35">
      <c r="B13" s="159"/>
    </row>
    <row r="14" spans="1:2" s="6" customFormat="1" ht="16.149999999999999" x14ac:dyDescent="0.35"/>
    <row r="15" spans="1:2" s="6" customFormat="1" ht="16.149999999999999" x14ac:dyDescent="0.35"/>
    <row r="16" spans="1:2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2:F12"/>
  <sheetViews>
    <sheetView workbookViewId="0">
      <selection activeCell="I16" sqref="I16"/>
    </sheetView>
  </sheetViews>
  <sheetFormatPr baseColWidth="10" defaultColWidth="11" defaultRowHeight="16.149999999999999" x14ac:dyDescent="0.35"/>
  <cols>
    <col min="1" max="1" width="15.8984375" style="6" customWidth="1"/>
    <col min="2" max="6" width="13.69921875" style="6" customWidth="1"/>
    <col min="7" max="16384" width="11" style="6"/>
  </cols>
  <sheetData>
    <row r="2" spans="1:6" ht="17.850000000000001" x14ac:dyDescent="0.35">
      <c r="A2" s="25" t="s">
        <v>167</v>
      </c>
      <c r="B2"/>
      <c r="C2"/>
      <c r="D2"/>
      <c r="E2"/>
    </row>
    <row r="3" spans="1:6" x14ac:dyDescent="0.35">
      <c r="A3"/>
      <c r="B3"/>
      <c r="C3"/>
      <c r="D3"/>
      <c r="E3"/>
    </row>
    <row r="4" spans="1:6" x14ac:dyDescent="0.35">
      <c r="A4" s="203" t="s">
        <v>59</v>
      </c>
      <c r="B4" s="30">
        <v>43104</v>
      </c>
      <c r="C4" s="30">
        <v>43104</v>
      </c>
      <c r="D4" s="30">
        <v>43104</v>
      </c>
      <c r="E4" s="30">
        <v>43104</v>
      </c>
      <c r="F4" s="30">
        <v>43104</v>
      </c>
    </row>
    <row r="5" spans="1:6" x14ac:dyDescent="0.35">
      <c r="A5" s="27" t="s">
        <v>8</v>
      </c>
      <c r="B5" s="30">
        <v>43303</v>
      </c>
      <c r="C5" s="30">
        <v>43303</v>
      </c>
      <c r="D5" s="30">
        <v>43303</v>
      </c>
      <c r="E5" s="30">
        <v>43303</v>
      </c>
      <c r="F5" s="30">
        <v>43303</v>
      </c>
    </row>
    <row r="6" spans="1:6" x14ac:dyDescent="0.35">
      <c r="A6" s="27" t="s">
        <v>19</v>
      </c>
      <c r="B6" s="205">
        <v>0.03</v>
      </c>
      <c r="C6" s="205">
        <v>0.03</v>
      </c>
      <c r="D6" s="205">
        <v>0.03</v>
      </c>
      <c r="E6" s="205">
        <v>0.03</v>
      </c>
      <c r="F6" s="205">
        <v>0.03</v>
      </c>
    </row>
    <row r="7" spans="1:6" x14ac:dyDescent="0.35">
      <c r="A7" s="27" t="s">
        <v>2</v>
      </c>
      <c r="B7" s="31">
        <v>10000</v>
      </c>
      <c r="C7" s="31">
        <v>10000</v>
      </c>
      <c r="D7" s="31">
        <v>10000</v>
      </c>
      <c r="E7" s="31">
        <v>10000</v>
      </c>
      <c r="F7" s="31">
        <v>10000</v>
      </c>
    </row>
    <row r="8" spans="1:6" x14ac:dyDescent="0.35">
      <c r="A8" s="27" t="s">
        <v>4</v>
      </c>
      <c r="B8" s="73">
        <v>0</v>
      </c>
      <c r="C8" s="73">
        <v>1</v>
      </c>
      <c r="D8" s="73">
        <v>2</v>
      </c>
      <c r="E8" s="73">
        <v>3</v>
      </c>
      <c r="F8" s="73">
        <v>4</v>
      </c>
    </row>
    <row r="9" spans="1:6" x14ac:dyDescent="0.35">
      <c r="A9" s="27" t="s">
        <v>71</v>
      </c>
      <c r="B9" s="78">
        <f>ACCRINTM(B4,B5,B6,B7,B8)</f>
        <v>165</v>
      </c>
      <c r="C9" s="78">
        <f t="shared" ref="C9:D9" si="0">ACCRINTM(C4,C5,C6,C7,C8)</f>
        <v>163.56164383561642</v>
      </c>
      <c r="D9" s="78">
        <f t="shared" si="0"/>
        <v>165.83333333333334</v>
      </c>
      <c r="E9" s="78">
        <f t="shared" ref="E9:F9" si="1">ACCRINTM(E4,E5,E6,E7,E8)</f>
        <v>163.56164383561642</v>
      </c>
      <c r="F9" s="78">
        <f t="shared" si="1"/>
        <v>165</v>
      </c>
    </row>
    <row r="12" spans="1:6" x14ac:dyDescent="0.35">
      <c r="E12" s="13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6"/>
  <dimension ref="A2:E9"/>
  <sheetViews>
    <sheetView workbookViewId="0">
      <selection activeCell="H19" sqref="H19"/>
    </sheetView>
  </sheetViews>
  <sheetFormatPr baseColWidth="10" defaultColWidth="11" defaultRowHeight="16.149999999999999" x14ac:dyDescent="0.35"/>
  <cols>
    <col min="1" max="1" width="15.796875" style="6" customWidth="1"/>
    <col min="2" max="5" width="14.69921875" style="6" customWidth="1"/>
    <col min="6" max="16384" width="11" style="6"/>
  </cols>
  <sheetData>
    <row r="2" spans="1:5" ht="17.850000000000001" x14ac:dyDescent="0.35">
      <c r="A2" s="25" t="s">
        <v>315</v>
      </c>
    </row>
    <row r="4" spans="1:5" x14ac:dyDescent="0.35">
      <c r="A4" s="27" t="s">
        <v>8</v>
      </c>
      <c r="B4" s="30">
        <v>42736</v>
      </c>
      <c r="C4" s="30">
        <v>42736</v>
      </c>
      <c r="D4" s="30">
        <v>42736</v>
      </c>
      <c r="E4" s="30">
        <v>42736</v>
      </c>
    </row>
    <row r="5" spans="1:5" x14ac:dyDescent="0.35">
      <c r="A5" s="27" t="s">
        <v>18</v>
      </c>
      <c r="B5" s="30">
        <v>43101</v>
      </c>
      <c r="C5" s="30">
        <v>43101</v>
      </c>
      <c r="D5" s="30">
        <v>43101</v>
      </c>
      <c r="E5" s="30">
        <v>43101</v>
      </c>
    </row>
    <row r="6" spans="1:5" x14ac:dyDescent="0.35">
      <c r="A6" s="27" t="s">
        <v>80</v>
      </c>
      <c r="B6" s="206">
        <v>10000</v>
      </c>
      <c r="C6" s="206">
        <v>10000</v>
      </c>
      <c r="D6" s="206">
        <v>10000</v>
      </c>
      <c r="E6" s="206">
        <v>10000</v>
      </c>
    </row>
    <row r="7" spans="1:5" x14ac:dyDescent="0.35">
      <c r="A7" s="27" t="s">
        <v>81</v>
      </c>
      <c r="B7" s="83">
        <v>5.2499999999999998E-2</v>
      </c>
      <c r="C7" s="83">
        <v>5.2499999999999998E-2</v>
      </c>
      <c r="D7" s="83">
        <v>5.2499999999999998E-2</v>
      </c>
      <c r="E7" s="83">
        <v>5.2499999999999998E-2</v>
      </c>
    </row>
    <row r="8" spans="1:5" x14ac:dyDescent="0.35">
      <c r="A8" s="27" t="s">
        <v>4</v>
      </c>
      <c r="B8" s="27">
        <v>1</v>
      </c>
      <c r="C8" s="27">
        <v>2</v>
      </c>
      <c r="D8" s="27">
        <v>3</v>
      </c>
      <c r="E8" s="27">
        <v>4</v>
      </c>
    </row>
    <row r="9" spans="1:5" x14ac:dyDescent="0.35">
      <c r="A9" s="27" t="s">
        <v>82</v>
      </c>
      <c r="B9" s="31">
        <f>RECEIVED(B4,B5,B6,B7,B8)</f>
        <v>10554.089709762533</v>
      </c>
      <c r="C9" s="31">
        <f t="shared" ref="C9:E9" si="0">RECEIVED(C4,C5,C6,C7,C8)</f>
        <v>10562.218065793817</v>
      </c>
      <c r="D9" s="31">
        <f t="shared" si="0"/>
        <v>10554.089709762533</v>
      </c>
      <c r="E9" s="31">
        <f t="shared" si="0"/>
        <v>10554.089709762533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/>
  <dimension ref="A2:G21"/>
  <sheetViews>
    <sheetView workbookViewId="0">
      <selection activeCell="G19" sqref="G19"/>
    </sheetView>
  </sheetViews>
  <sheetFormatPr baseColWidth="10" defaultColWidth="11" defaultRowHeight="16.149999999999999" x14ac:dyDescent="0.35"/>
  <cols>
    <col min="1" max="1" width="10.09765625" style="6" customWidth="1"/>
    <col min="2" max="7" width="14.09765625" style="6" customWidth="1"/>
    <col min="8" max="16384" width="11" style="6"/>
  </cols>
  <sheetData>
    <row r="2" spans="1:7" ht="17.850000000000001" x14ac:dyDescent="0.35">
      <c r="A2" s="25" t="s">
        <v>85</v>
      </c>
      <c r="B2"/>
      <c r="C2"/>
      <c r="D2"/>
      <c r="E2"/>
    </row>
    <row r="3" spans="1:7" x14ac:dyDescent="0.35">
      <c r="A3"/>
      <c r="B3"/>
      <c r="C3"/>
      <c r="D3"/>
      <c r="E3"/>
    </row>
    <row r="4" spans="1:7" x14ac:dyDescent="0.35">
      <c r="A4" s="30" t="s">
        <v>1</v>
      </c>
      <c r="B4" s="66">
        <v>0.04</v>
      </c>
      <c r="C4" s="66">
        <v>0.04</v>
      </c>
      <c r="D4" s="66">
        <f>B4/4</f>
        <v>0.01</v>
      </c>
      <c r="E4" s="66">
        <f>C4/4</f>
        <v>0.01</v>
      </c>
      <c r="F4" s="83">
        <f>B4/12</f>
        <v>3.3333333333333335E-3</v>
      </c>
      <c r="G4" s="83">
        <f>C4/12</f>
        <v>3.3333333333333335E-3</v>
      </c>
    </row>
    <row r="5" spans="1:7" x14ac:dyDescent="0.35">
      <c r="A5" s="66" t="s">
        <v>24</v>
      </c>
      <c r="B5" s="27">
        <v>20</v>
      </c>
      <c r="C5" s="27">
        <v>20</v>
      </c>
      <c r="D5" s="27">
        <f>B5*4</f>
        <v>80</v>
      </c>
      <c r="E5" s="27">
        <f>C5*4</f>
        <v>80</v>
      </c>
      <c r="F5" s="27">
        <f>B5*12</f>
        <v>240</v>
      </c>
      <c r="G5" s="27">
        <f>C5*12</f>
        <v>240</v>
      </c>
    </row>
    <row r="6" spans="1:7" x14ac:dyDescent="0.35">
      <c r="A6" s="66" t="s">
        <v>77</v>
      </c>
      <c r="B6" s="31">
        <v>10000</v>
      </c>
      <c r="C6" s="31">
        <v>10000</v>
      </c>
      <c r="D6" s="31">
        <f>B6/4</f>
        <v>2500</v>
      </c>
      <c r="E6" s="31">
        <f>C6/4</f>
        <v>2500</v>
      </c>
      <c r="F6" s="31">
        <f>B6/12</f>
        <v>833.33333333333337</v>
      </c>
      <c r="G6" s="31">
        <f>C6/12</f>
        <v>833.33333333333337</v>
      </c>
    </row>
    <row r="7" spans="1:7" x14ac:dyDescent="0.35">
      <c r="A7" s="66" t="s">
        <v>84</v>
      </c>
      <c r="B7" s="196"/>
      <c r="C7" s="31"/>
      <c r="D7" s="31"/>
      <c r="E7" s="31"/>
      <c r="F7" s="31"/>
      <c r="G7" s="31"/>
    </row>
    <row r="8" spans="1:7" x14ac:dyDescent="0.35">
      <c r="A8" s="66" t="s">
        <v>78</v>
      </c>
      <c r="B8" s="27">
        <v>0</v>
      </c>
      <c r="C8" s="27">
        <v>1</v>
      </c>
      <c r="D8" s="27">
        <v>0</v>
      </c>
      <c r="E8" s="27">
        <v>1</v>
      </c>
      <c r="F8" s="27">
        <v>0</v>
      </c>
      <c r="G8" s="27">
        <v>1</v>
      </c>
    </row>
    <row r="9" spans="1:7" x14ac:dyDescent="0.35">
      <c r="A9" s="27" t="s">
        <v>83</v>
      </c>
      <c r="B9" s="197">
        <f t="shared" ref="B9:G9" si="0">PV(B4,B5,B6,,B8)</f>
        <v>-135903.26344967698</v>
      </c>
      <c r="C9" s="197">
        <f t="shared" si="0"/>
        <v>-141339.39398766405</v>
      </c>
      <c r="D9" s="197">
        <f t="shared" si="0"/>
        <v>-137220.51526473029</v>
      </c>
      <c r="E9" s="197">
        <f t="shared" si="0"/>
        <v>-138592.7204173776</v>
      </c>
      <c r="F9" s="197">
        <f t="shared" si="0"/>
        <v>-137518.21520292165</v>
      </c>
      <c r="G9" s="197">
        <f t="shared" si="0"/>
        <v>-137976.60925359809</v>
      </c>
    </row>
    <row r="10" spans="1:7" x14ac:dyDescent="0.35">
      <c r="B10" s="256" t="s">
        <v>291</v>
      </c>
      <c r="C10" s="256"/>
      <c r="D10" s="256" t="s">
        <v>292</v>
      </c>
      <c r="E10" s="256"/>
      <c r="F10" s="256" t="s">
        <v>293</v>
      </c>
      <c r="G10" s="256"/>
    </row>
    <row r="14" spans="1:7" ht="17.850000000000001" x14ac:dyDescent="0.35">
      <c r="A14" s="25" t="s">
        <v>321</v>
      </c>
      <c r="B14"/>
      <c r="C14"/>
      <c r="D14"/>
      <c r="E14"/>
    </row>
    <row r="15" spans="1:7" x14ac:dyDescent="0.35">
      <c r="A15"/>
      <c r="B15"/>
      <c r="C15"/>
      <c r="D15"/>
      <c r="E15"/>
    </row>
    <row r="16" spans="1:7" x14ac:dyDescent="0.35">
      <c r="A16" s="30" t="s">
        <v>1</v>
      </c>
      <c r="B16" s="83">
        <f>4%/12</f>
        <v>3.3333333333333335E-3</v>
      </c>
      <c r="C16" s="83">
        <f t="shared" ref="C16:D16" si="1">4%/12</f>
        <v>3.3333333333333335E-3</v>
      </c>
      <c r="D16" s="83">
        <f t="shared" si="1"/>
        <v>3.3333333333333335E-3</v>
      </c>
    </row>
    <row r="17" spans="1:4" x14ac:dyDescent="0.35">
      <c r="A17" s="66" t="s">
        <v>24</v>
      </c>
      <c r="B17" s="27">
        <v>60</v>
      </c>
      <c r="C17" s="27">
        <v>72</v>
      </c>
      <c r="D17" s="27">
        <v>96</v>
      </c>
    </row>
    <row r="18" spans="1:4" x14ac:dyDescent="0.35">
      <c r="A18" s="66" t="s">
        <v>77</v>
      </c>
      <c r="B18" s="197">
        <v>-500</v>
      </c>
      <c r="C18" s="197">
        <v>-500</v>
      </c>
      <c r="D18" s="197">
        <v>-500</v>
      </c>
    </row>
    <row r="19" spans="1:4" x14ac:dyDescent="0.35">
      <c r="A19" s="66" t="s">
        <v>84</v>
      </c>
      <c r="B19" s="31"/>
      <c r="C19" s="31"/>
      <c r="D19" s="31"/>
    </row>
    <row r="20" spans="1:4" x14ac:dyDescent="0.35">
      <c r="A20" s="66" t="s">
        <v>78</v>
      </c>
      <c r="B20" s="27">
        <v>0</v>
      </c>
      <c r="C20" s="27">
        <v>0</v>
      </c>
      <c r="D20" s="27">
        <v>0</v>
      </c>
    </row>
    <row r="21" spans="1:4" x14ac:dyDescent="0.35">
      <c r="A21" s="27" t="s">
        <v>83</v>
      </c>
      <c r="B21" s="197">
        <f t="shared" ref="B21:D21" si="2">PV(B16,B17,B18,,B20)</f>
        <v>27149.534450617575</v>
      </c>
      <c r="C21" s="197">
        <f t="shared" si="2"/>
        <v>31958.718391574355</v>
      </c>
      <c r="D21" s="197">
        <f t="shared" si="2"/>
        <v>41019.665861955247</v>
      </c>
    </row>
  </sheetData>
  <mergeCells count="3">
    <mergeCell ref="B10:C10"/>
    <mergeCell ref="D10:E10"/>
    <mergeCell ref="F10:G10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"/>
  <dimension ref="A2:G15"/>
  <sheetViews>
    <sheetView zoomScale="95" zoomScaleNormal="95" workbookViewId="0">
      <selection activeCell="A5" sqref="A5"/>
    </sheetView>
  </sheetViews>
  <sheetFormatPr baseColWidth="10" defaultColWidth="11" defaultRowHeight="16.149999999999999" x14ac:dyDescent="0.35"/>
  <cols>
    <col min="1" max="1" width="10.09765625" style="6" customWidth="1"/>
    <col min="2" max="2" width="16.09765625" style="6" customWidth="1"/>
    <col min="3" max="3" width="14.59765625" style="6" customWidth="1"/>
    <col min="4" max="5" width="13.5" style="6" customWidth="1"/>
    <col min="6" max="6" width="12" style="6" customWidth="1"/>
    <col min="7" max="16384" width="11" style="6"/>
  </cols>
  <sheetData>
    <row r="2" spans="1:7" ht="17.850000000000001" x14ac:dyDescent="0.35">
      <c r="A2" s="25" t="s">
        <v>290</v>
      </c>
      <c r="B2"/>
      <c r="C2"/>
      <c r="D2"/>
      <c r="E2"/>
    </row>
    <row r="3" spans="1:7" x14ac:dyDescent="0.35">
      <c r="A3"/>
      <c r="B3"/>
      <c r="C3"/>
      <c r="D3"/>
      <c r="E3"/>
    </row>
    <row r="4" spans="1:7" x14ac:dyDescent="0.35">
      <c r="A4" s="191" t="s">
        <v>25</v>
      </c>
      <c r="B4" s="191" t="s">
        <v>1</v>
      </c>
      <c r="C4" s="191" t="s">
        <v>77</v>
      </c>
      <c r="D4" s="191" t="s">
        <v>84</v>
      </c>
      <c r="E4" s="191" t="s">
        <v>78</v>
      </c>
      <c r="F4" s="191" t="s">
        <v>24</v>
      </c>
      <c r="G4" s="191" t="s">
        <v>275</v>
      </c>
    </row>
    <row r="5" spans="1:7" x14ac:dyDescent="0.35">
      <c r="A5" s="192">
        <f>PV(Zins,Zzr,Rmz,Zw,F)</f>
        <v>-129.38793929727541</v>
      </c>
      <c r="B5" s="193">
        <v>7.0000000000000007E-2</v>
      </c>
      <c r="C5" s="194">
        <v>10</v>
      </c>
      <c r="D5" s="194">
        <v>100</v>
      </c>
      <c r="E5" s="195">
        <v>1</v>
      </c>
      <c r="F5" s="177">
        <v>12</v>
      </c>
      <c r="G5" s="177">
        <f>1+Zins</f>
        <v>1.07</v>
      </c>
    </row>
    <row r="6" spans="1:7" x14ac:dyDescent="0.35">
      <c r="A6" s="122"/>
    </row>
    <row r="7" spans="1:7" x14ac:dyDescent="0.35">
      <c r="A7" s="194">
        <f>Bw*((1+Zins)^Zzr)+Rmz*(1+Zins*F)*((((1+Zins)^Zzr)-1)/Zins)+Zw</f>
        <v>0</v>
      </c>
    </row>
    <row r="8" spans="1:7" ht="21.35" x14ac:dyDescent="0.45">
      <c r="A8" s="257" t="str">
        <f ca="1">_xlfn.FORMULATEXT(A7)</f>
        <v>=Bw*((1+Zins)^Zzr)+Rmz*(1+Zins*F)*((((1+Zins)^Zzr)-1)/Zins)+Zw</v>
      </c>
      <c r="B8" s="257"/>
      <c r="C8" s="257"/>
      <c r="D8" s="257"/>
      <c r="E8" s="257"/>
      <c r="F8" s="257"/>
      <c r="G8" s="257"/>
    </row>
    <row r="9" spans="1:7" x14ac:dyDescent="0.35">
      <c r="A9" s="122"/>
    </row>
    <row r="10" spans="1:7" x14ac:dyDescent="0.35">
      <c r="A10" s="136">
        <f>(Bw*((1+Zins)^Zzr)+Rmz*(1+Zins*F)*((((1+Zins)^Zzr)-1)/Zins))*-1</f>
        <v>99.999999999999972</v>
      </c>
    </row>
    <row r="11" spans="1:7" ht="21.35" x14ac:dyDescent="0.45">
      <c r="A11" s="257" t="str">
        <f ca="1">_xlfn.FORMULATEXT(A10)</f>
        <v>=(Bw*((1+Zins)^Zzr)+Rmz*(1+Zins*F)*((((1+Zins)^Zzr)-1)/Zins))*-1</v>
      </c>
      <c r="B11" s="257"/>
      <c r="C11" s="257"/>
      <c r="D11" s="257"/>
      <c r="E11" s="257"/>
      <c r="F11" s="257"/>
      <c r="G11" s="257"/>
    </row>
    <row r="12" spans="1:7" x14ac:dyDescent="0.35">
      <c r="A12" s="122"/>
    </row>
    <row r="15" spans="1:7" x14ac:dyDescent="0.35">
      <c r="B15" s="122"/>
    </row>
  </sheetData>
  <mergeCells count="2">
    <mergeCell ref="A8:G8"/>
    <mergeCell ref="A11:G1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E15"/>
  <sheetViews>
    <sheetView workbookViewId="0">
      <selection activeCell="G12" sqref="G12"/>
    </sheetView>
  </sheetViews>
  <sheetFormatPr baseColWidth="10" defaultColWidth="11" defaultRowHeight="16.149999999999999" x14ac:dyDescent="0.35"/>
  <cols>
    <col min="1" max="1" width="10.09765625" style="6" customWidth="1"/>
    <col min="2" max="5" width="14.69921875" style="6" customWidth="1"/>
    <col min="6" max="16384" width="11" style="6"/>
  </cols>
  <sheetData>
    <row r="2" spans="1:5" ht="17.850000000000001" x14ac:dyDescent="0.35">
      <c r="A2" s="25" t="s">
        <v>294</v>
      </c>
      <c r="B2"/>
      <c r="C2"/>
      <c r="D2"/>
    </row>
    <row r="3" spans="1:5" x14ac:dyDescent="0.35">
      <c r="A3"/>
      <c r="B3"/>
      <c r="C3"/>
      <c r="D3"/>
    </row>
    <row r="4" spans="1:5" x14ac:dyDescent="0.35">
      <c r="A4" s="4" t="s">
        <v>1</v>
      </c>
      <c r="B4" s="83">
        <v>0.04</v>
      </c>
      <c r="C4" s="83">
        <v>0.04</v>
      </c>
      <c r="D4" s="83">
        <v>0.04</v>
      </c>
      <c r="E4" s="83">
        <v>0.04</v>
      </c>
    </row>
    <row r="5" spans="1:5" x14ac:dyDescent="0.35">
      <c r="A5" s="22" t="s">
        <v>24</v>
      </c>
      <c r="B5" s="27">
        <v>10</v>
      </c>
      <c r="C5" s="27">
        <v>10</v>
      </c>
      <c r="D5" s="27">
        <v>12</v>
      </c>
      <c r="E5" s="27">
        <v>12</v>
      </c>
    </row>
    <row r="6" spans="1:5" x14ac:dyDescent="0.35">
      <c r="A6" s="22" t="s">
        <v>77</v>
      </c>
      <c r="B6" s="196"/>
      <c r="C6" s="196"/>
      <c r="D6" s="196"/>
      <c r="E6" s="196"/>
    </row>
    <row r="7" spans="1:5" x14ac:dyDescent="0.35">
      <c r="A7" s="22" t="s">
        <v>84</v>
      </c>
      <c r="B7" s="31">
        <v>150000</v>
      </c>
      <c r="C7" s="31">
        <v>150000</v>
      </c>
      <c r="D7" s="31">
        <v>150000</v>
      </c>
      <c r="E7" s="31">
        <v>150000</v>
      </c>
    </row>
    <row r="8" spans="1:5" x14ac:dyDescent="0.35">
      <c r="A8" s="22" t="s">
        <v>78</v>
      </c>
      <c r="B8" s="27">
        <v>0</v>
      </c>
      <c r="C8" s="27">
        <v>1</v>
      </c>
      <c r="D8" s="27">
        <v>0</v>
      </c>
      <c r="E8" s="27">
        <v>1</v>
      </c>
    </row>
    <row r="9" spans="1:5" x14ac:dyDescent="0.35">
      <c r="A9" s="7" t="s">
        <v>83</v>
      </c>
      <c r="B9" s="197">
        <f t="shared" ref="B9:E9" si="0">PV(B4,B5,B6,B7,B8)</f>
        <v>-101334.62532386978</v>
      </c>
      <c r="C9" s="197">
        <f t="shared" si="0"/>
        <v>-101334.62532386978</v>
      </c>
      <c r="D9" s="197">
        <f t="shared" si="0"/>
        <v>-93689.557437009775</v>
      </c>
      <c r="E9" s="197">
        <f t="shared" si="0"/>
        <v>-93689.557437009775</v>
      </c>
    </row>
    <row r="15" spans="1:5" x14ac:dyDescent="0.35">
      <c r="E15" s="74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8"/>
  <dimension ref="A2:E30"/>
  <sheetViews>
    <sheetView workbookViewId="0">
      <selection activeCell="B8" sqref="B8"/>
    </sheetView>
  </sheetViews>
  <sheetFormatPr baseColWidth="10" defaultRowHeight="14.4" x14ac:dyDescent="0.3"/>
  <cols>
    <col min="1" max="1" width="22.8984375" customWidth="1"/>
    <col min="2" max="4" width="13.3984375" customWidth="1"/>
    <col min="6" max="6" width="10.3984375" customWidth="1"/>
  </cols>
  <sheetData>
    <row r="2" spans="1:5" ht="17.850000000000001" x14ac:dyDescent="0.35">
      <c r="A2" s="25" t="s">
        <v>10</v>
      </c>
    </row>
    <row r="4" spans="1:5" s="6" customFormat="1" ht="16.149999999999999" x14ac:dyDescent="0.35">
      <c r="A4" s="27" t="s">
        <v>11</v>
      </c>
      <c r="B4" s="121">
        <v>22000</v>
      </c>
      <c r="C4" s="121">
        <v>22000</v>
      </c>
      <c r="D4" s="121">
        <v>22000</v>
      </c>
      <c r="E4" s="8"/>
    </row>
    <row r="5" spans="1:5" s="6" customFormat="1" ht="16.149999999999999" x14ac:dyDescent="0.35">
      <c r="A5" s="27" t="s">
        <v>12</v>
      </c>
      <c r="B5" s="121">
        <v>2000</v>
      </c>
      <c r="C5" s="121">
        <v>2000</v>
      </c>
      <c r="D5" s="121">
        <v>2000</v>
      </c>
      <c r="E5" s="8"/>
    </row>
    <row r="6" spans="1:5" s="6" customFormat="1" ht="16.149999999999999" x14ac:dyDescent="0.35">
      <c r="A6" s="27" t="s">
        <v>13</v>
      </c>
      <c r="B6" s="73">
        <v>3</v>
      </c>
      <c r="C6" s="73">
        <v>3</v>
      </c>
      <c r="D6" s="73">
        <v>3</v>
      </c>
      <c r="E6" s="8"/>
    </row>
    <row r="7" spans="1:5" s="6" customFormat="1" ht="16.149999999999999" x14ac:dyDescent="0.35">
      <c r="A7" s="27" t="s">
        <v>15</v>
      </c>
      <c r="B7" s="27">
        <v>1</v>
      </c>
      <c r="C7" s="27">
        <v>2</v>
      </c>
      <c r="D7" s="27">
        <v>3</v>
      </c>
    </row>
    <row r="8" spans="1:5" s="6" customFormat="1" ht="16.149999999999999" x14ac:dyDescent="0.35">
      <c r="A8" s="27" t="s">
        <v>14</v>
      </c>
      <c r="B8" s="197">
        <f>SYD(B4,B5,B6,B7)</f>
        <v>10000</v>
      </c>
      <c r="C8" s="197">
        <f t="shared" ref="C8:D8" si="0">SYD(C4,C5,C6,C7)</f>
        <v>6666.666666666667</v>
      </c>
      <c r="D8" s="197">
        <f t="shared" si="0"/>
        <v>3333.3333333333335</v>
      </c>
    </row>
    <row r="9" spans="1:5" s="6" customFormat="1" ht="16.149999999999999" x14ac:dyDescent="0.35">
      <c r="A9" s="27"/>
      <c r="B9" s="27"/>
      <c r="C9" s="27" t="s">
        <v>16</v>
      </c>
      <c r="D9" s="207">
        <f>SUM(B8:D8)</f>
        <v>20000</v>
      </c>
    </row>
    <row r="10" spans="1:5" s="6" customFormat="1" ht="16.149999999999999" x14ac:dyDescent="0.35"/>
    <row r="11" spans="1:5" s="6" customFormat="1" ht="16.149999999999999" x14ac:dyDescent="0.35"/>
    <row r="12" spans="1:5" s="6" customFormat="1" ht="16.149999999999999" x14ac:dyDescent="0.35"/>
    <row r="13" spans="1:5" s="6" customFormat="1" ht="16.149999999999999" x14ac:dyDescent="0.35"/>
    <row r="14" spans="1:5" s="6" customFormat="1" ht="16.149999999999999" x14ac:dyDescent="0.35"/>
    <row r="15" spans="1:5" s="6" customFormat="1" ht="16.149999999999999" x14ac:dyDescent="0.35"/>
    <row r="16" spans="1:5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9"/>
  <dimension ref="A2:E14"/>
  <sheetViews>
    <sheetView workbookViewId="0">
      <selection activeCell="H12" sqref="H12"/>
    </sheetView>
  </sheetViews>
  <sheetFormatPr baseColWidth="10" defaultColWidth="11" defaultRowHeight="16.149999999999999" x14ac:dyDescent="0.35"/>
  <cols>
    <col min="1" max="1" width="14.59765625" style="6" customWidth="1"/>
    <col min="2" max="5" width="12" style="6" customWidth="1"/>
    <col min="6" max="16384" width="11" style="6"/>
  </cols>
  <sheetData>
    <row r="2" spans="1:5" ht="17.850000000000001" x14ac:dyDescent="0.35">
      <c r="A2" s="25" t="s">
        <v>87</v>
      </c>
    </row>
    <row r="4" spans="1:5" x14ac:dyDescent="0.35">
      <c r="A4" s="27" t="s">
        <v>8</v>
      </c>
      <c r="B4" s="30">
        <v>43020</v>
      </c>
      <c r="C4" s="30">
        <v>43020</v>
      </c>
      <c r="D4" s="30">
        <v>43020</v>
      </c>
      <c r="E4" s="30">
        <v>43020</v>
      </c>
    </row>
    <row r="5" spans="1:5" x14ac:dyDescent="0.35">
      <c r="A5" s="27" t="s">
        <v>18</v>
      </c>
      <c r="B5" s="30">
        <v>43344</v>
      </c>
      <c r="C5" s="30">
        <v>43344</v>
      </c>
      <c r="D5" s="30">
        <v>43344</v>
      </c>
      <c r="E5" s="30">
        <v>43344</v>
      </c>
    </row>
    <row r="6" spans="1:5" x14ac:dyDescent="0.35">
      <c r="A6" s="27" t="s">
        <v>66</v>
      </c>
      <c r="B6" s="31">
        <v>95</v>
      </c>
      <c r="C6" s="31">
        <v>95</v>
      </c>
      <c r="D6" s="31">
        <v>95</v>
      </c>
      <c r="E6" s="31">
        <v>95</v>
      </c>
    </row>
    <row r="7" spans="1:5" x14ac:dyDescent="0.35">
      <c r="A7" s="27" t="s">
        <v>31</v>
      </c>
      <c r="B7" s="31">
        <v>100</v>
      </c>
      <c r="C7" s="31">
        <v>100</v>
      </c>
      <c r="D7" s="31">
        <v>100</v>
      </c>
      <c r="E7" s="31">
        <v>100</v>
      </c>
    </row>
    <row r="8" spans="1:5" x14ac:dyDescent="0.35">
      <c r="A8" s="27" t="s">
        <v>4</v>
      </c>
      <c r="B8" s="27">
        <v>1</v>
      </c>
      <c r="C8" s="27">
        <v>2</v>
      </c>
      <c r="D8" s="27">
        <v>3</v>
      </c>
      <c r="E8" s="27">
        <v>4</v>
      </c>
    </row>
    <row r="9" spans="1:5" x14ac:dyDescent="0.35">
      <c r="A9" s="27" t="s">
        <v>86</v>
      </c>
      <c r="B9" s="34">
        <f>DISC(B4,B5,B6,B7,B8)</f>
        <v>5.6327160493827202E-2</v>
      </c>
      <c r="C9" s="34">
        <f t="shared" ref="C9:E9" si="0">DISC(C4,C5,C6,C7,C8)</f>
        <v>5.5555555555555608E-2</v>
      </c>
      <c r="D9" s="34">
        <f t="shared" si="0"/>
        <v>5.6327160493827202E-2</v>
      </c>
      <c r="E9" s="34">
        <f t="shared" si="0"/>
        <v>5.6426332288401299E-2</v>
      </c>
    </row>
    <row r="11" spans="1:5" x14ac:dyDescent="0.35">
      <c r="E11" s="156"/>
    </row>
    <row r="12" spans="1:5" x14ac:dyDescent="0.35">
      <c r="E12" s="157"/>
    </row>
    <row r="14" spans="1:5" x14ac:dyDescent="0.35">
      <c r="E14" s="158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0"/>
  <dimension ref="A2:I37"/>
  <sheetViews>
    <sheetView workbookViewId="0">
      <selection activeCell="K23" sqref="K23"/>
    </sheetView>
  </sheetViews>
  <sheetFormatPr baseColWidth="10" defaultRowHeight="14.4" x14ac:dyDescent="0.3"/>
  <cols>
    <col min="1" max="1" width="16.19921875" customWidth="1"/>
    <col min="2" max="2" width="15.19921875" customWidth="1"/>
    <col min="3" max="3" width="4.8984375" customWidth="1"/>
    <col min="4" max="4" width="16.8984375" customWidth="1"/>
    <col min="6" max="6" width="16.59765625" customWidth="1"/>
    <col min="7" max="7" width="18.09765625" customWidth="1"/>
    <col min="9" max="9" width="17.8984375" customWidth="1"/>
  </cols>
  <sheetData>
    <row r="2" spans="1:9" ht="17.850000000000001" x14ac:dyDescent="0.35">
      <c r="A2" s="25" t="s">
        <v>173</v>
      </c>
    </row>
    <row r="4" spans="1:9" s="6" customFormat="1" ht="32.25" x14ac:dyDescent="0.35">
      <c r="A4" s="27" t="s">
        <v>8</v>
      </c>
      <c r="B4" s="30">
        <v>39448</v>
      </c>
      <c r="D4" s="128" t="s">
        <v>164</v>
      </c>
      <c r="E4" s="128" t="s">
        <v>203</v>
      </c>
      <c r="F4" s="123" t="s">
        <v>204</v>
      </c>
      <c r="G4" s="124" t="s">
        <v>205</v>
      </c>
      <c r="H4" s="131">
        <f>G15*1/100</f>
        <v>7.5152322487978838</v>
      </c>
      <c r="I4" s="132" t="str">
        <f ca="1">_xlfn.FORMULATEXT(H4)</f>
        <v>=G15*1/100</v>
      </c>
    </row>
    <row r="5" spans="1:9" s="6" customFormat="1" ht="16.149999999999999" x14ac:dyDescent="0.35">
      <c r="A5" s="27" t="s">
        <v>18</v>
      </c>
      <c r="B5" s="30">
        <v>43101</v>
      </c>
      <c r="D5" s="109">
        <v>1</v>
      </c>
      <c r="E5" s="109">
        <v>7</v>
      </c>
      <c r="F5" s="120">
        <f t="shared" ref="F5:F14" si="0">E5*(1+$B$6)^-D5</f>
        <v>6.5420560747663554</v>
      </c>
      <c r="G5" s="120">
        <f t="shared" ref="G5:G14" si="1">F5*D5</f>
        <v>6.5420560747663554</v>
      </c>
      <c r="H5" s="131">
        <f>B10/(1+B6/1)</f>
        <v>7.023581540932601</v>
      </c>
      <c r="I5" s="132" t="str">
        <f ca="1">_xlfn.FORMULATEXT(H5)</f>
        <v>=B10/(1+B6/1)</v>
      </c>
    </row>
    <row r="6" spans="1:9" s="6" customFormat="1" ht="16.149999999999999" x14ac:dyDescent="0.35">
      <c r="A6" s="27" t="s">
        <v>19</v>
      </c>
      <c r="B6" s="66">
        <v>7.0000000000000007E-2</v>
      </c>
      <c r="D6" s="109">
        <v>2</v>
      </c>
      <c r="E6" s="109">
        <v>7</v>
      </c>
      <c r="F6" s="120">
        <f t="shared" si="0"/>
        <v>6.1140710979124808</v>
      </c>
      <c r="G6" s="120">
        <f t="shared" si="1"/>
        <v>12.228142195824962</v>
      </c>
    </row>
    <row r="7" spans="1:9" s="6" customFormat="1" ht="16.149999999999999" x14ac:dyDescent="0.35">
      <c r="A7" s="27" t="s">
        <v>20</v>
      </c>
      <c r="B7" s="66">
        <v>7.0000000000000007E-2</v>
      </c>
      <c r="D7" s="109">
        <v>3</v>
      </c>
      <c r="E7" s="109">
        <v>7</v>
      </c>
      <c r="F7" s="120">
        <f t="shared" si="0"/>
        <v>5.714085138235963</v>
      </c>
      <c r="G7" s="120">
        <f t="shared" si="1"/>
        <v>17.14225541470789</v>
      </c>
    </row>
    <row r="8" spans="1:9" s="6" customFormat="1" ht="16.149999999999999" x14ac:dyDescent="0.35">
      <c r="A8" s="27" t="s">
        <v>3</v>
      </c>
      <c r="B8" s="27">
        <v>1</v>
      </c>
      <c r="D8" s="109">
        <v>4</v>
      </c>
      <c r="E8" s="109">
        <v>7</v>
      </c>
      <c r="F8" s="120">
        <f t="shared" si="0"/>
        <v>5.3402664843326768</v>
      </c>
      <c r="G8" s="120">
        <f t="shared" si="1"/>
        <v>21.361065937330707</v>
      </c>
    </row>
    <row r="9" spans="1:9" s="6" customFormat="1" ht="16.149999999999999" x14ac:dyDescent="0.35">
      <c r="A9" s="27" t="s">
        <v>4</v>
      </c>
      <c r="B9" s="27">
        <v>0</v>
      </c>
      <c r="D9" s="109">
        <v>5</v>
      </c>
      <c r="E9" s="109">
        <v>7</v>
      </c>
      <c r="F9" s="120">
        <f t="shared" si="0"/>
        <v>4.9909032563856783</v>
      </c>
      <c r="G9" s="120">
        <f t="shared" si="1"/>
        <v>24.954516281928392</v>
      </c>
    </row>
    <row r="10" spans="1:9" s="6" customFormat="1" ht="16.149999999999999" x14ac:dyDescent="0.35">
      <c r="A10" s="27" t="s">
        <v>17</v>
      </c>
      <c r="B10" s="125">
        <f t="shared" ref="B10" si="2">DURATION(B4,B5,B6,B7,B8,B9)</f>
        <v>7.5152322487978838</v>
      </c>
      <c r="D10" s="109">
        <v>6</v>
      </c>
      <c r="E10" s="109">
        <v>7</v>
      </c>
      <c r="F10" s="120">
        <f t="shared" si="0"/>
        <v>4.6643955667155881</v>
      </c>
      <c r="G10" s="120">
        <f t="shared" si="1"/>
        <v>27.98637340029353</v>
      </c>
    </row>
    <row r="11" spans="1:9" s="6" customFormat="1" ht="16.149999999999999" x14ac:dyDescent="0.35">
      <c r="A11" s="126" t="s">
        <v>206</v>
      </c>
      <c r="B11" s="127">
        <f>MDURATION(B4,B5,B6,B7,B8,B9)</f>
        <v>7.023581540932601</v>
      </c>
      <c r="D11" s="109">
        <v>7</v>
      </c>
      <c r="E11" s="109">
        <v>7</v>
      </c>
      <c r="F11" s="120">
        <f t="shared" si="0"/>
        <v>4.3592481931921379</v>
      </c>
      <c r="G11" s="120">
        <f t="shared" si="1"/>
        <v>30.514737352344966</v>
      </c>
    </row>
    <row r="12" spans="1:9" s="6" customFormat="1" ht="16.149999999999999" x14ac:dyDescent="0.35">
      <c r="A12" s="129"/>
      <c r="B12" s="130"/>
      <c r="D12" s="109">
        <v>8</v>
      </c>
      <c r="E12" s="109">
        <v>7</v>
      </c>
      <c r="F12" s="120">
        <f t="shared" si="0"/>
        <v>4.0740637319552686</v>
      </c>
      <c r="G12" s="120">
        <f t="shared" si="1"/>
        <v>32.592509855642149</v>
      </c>
    </row>
    <row r="13" spans="1:9" s="6" customFormat="1" ht="16.149999999999999" x14ac:dyDescent="0.35">
      <c r="D13" s="109">
        <v>9</v>
      </c>
      <c r="E13" s="109">
        <v>7</v>
      </c>
      <c r="F13" s="120">
        <f t="shared" si="0"/>
        <v>3.8075361980890365</v>
      </c>
      <c r="G13" s="120">
        <f t="shared" si="1"/>
        <v>34.267825782801332</v>
      </c>
    </row>
    <row r="14" spans="1:9" s="6" customFormat="1" ht="16.149999999999999" x14ac:dyDescent="0.35">
      <c r="D14" s="109">
        <v>10</v>
      </c>
      <c r="E14" s="109">
        <v>107</v>
      </c>
      <c r="F14" s="120">
        <f t="shared" si="0"/>
        <v>54.393374258414802</v>
      </c>
      <c r="G14" s="120">
        <f t="shared" si="1"/>
        <v>543.93374258414804</v>
      </c>
    </row>
    <row r="15" spans="1:9" s="6" customFormat="1" ht="16.149999999999999" x14ac:dyDescent="0.35">
      <c r="F15" s="120">
        <f>SUM(F5:F14)</f>
        <v>100</v>
      </c>
      <c r="G15" s="120">
        <f>SUM(G5:G14)</f>
        <v>751.52322487978836</v>
      </c>
    </row>
    <row r="16" spans="1:9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pans="1:3" s="6" customFormat="1" ht="16.149999999999999" x14ac:dyDescent="0.35"/>
    <row r="34" spans="1:3" s="6" customFormat="1" ht="16.149999999999999" x14ac:dyDescent="0.35"/>
    <row r="35" spans="1:3" s="6" customFormat="1" ht="16.149999999999999" x14ac:dyDescent="0.35"/>
    <row r="36" spans="1:3" s="6" customFormat="1" ht="16.149999999999999" x14ac:dyDescent="0.35"/>
    <row r="37" spans="1:3" s="6" customFormat="1" ht="16.149999999999999" x14ac:dyDescent="0.35">
      <c r="A37"/>
      <c r="B37"/>
      <c r="C37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1"/>
  <dimension ref="A2:C13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1" width="12.69921875" style="6" customWidth="1"/>
    <col min="2" max="2" width="16.59765625" style="6" customWidth="1"/>
    <col min="3" max="3" width="11.59765625" style="6" customWidth="1"/>
    <col min="4" max="16384" width="11" style="6"/>
  </cols>
  <sheetData>
    <row r="2" spans="1:3" ht="17.850000000000001" x14ac:dyDescent="0.35">
      <c r="A2" s="25" t="s">
        <v>88</v>
      </c>
    </row>
    <row r="4" spans="1:3" x14ac:dyDescent="0.35">
      <c r="A4" s="27" t="s">
        <v>19</v>
      </c>
      <c r="B4" s="27" t="s">
        <v>90</v>
      </c>
      <c r="C4" s="27" t="s">
        <v>89</v>
      </c>
    </row>
    <row r="5" spans="1:3" x14ac:dyDescent="0.35">
      <c r="A5" s="83">
        <v>0.04</v>
      </c>
      <c r="B5" s="27">
        <v>2</v>
      </c>
      <c r="C5" s="82">
        <f>EFFECT(A5,B5)</f>
        <v>4.0399999999999991E-2</v>
      </c>
    </row>
    <row r="6" spans="1:3" x14ac:dyDescent="0.35">
      <c r="A6" s="83">
        <v>4.4999999999999998E-2</v>
      </c>
      <c r="B6" s="27">
        <v>2</v>
      </c>
      <c r="C6" s="82">
        <f t="shared" ref="C6:C13" si="0">EFFECT(A6,B6)</f>
        <v>4.5506249999999859E-2</v>
      </c>
    </row>
    <row r="7" spans="1:3" x14ac:dyDescent="0.35">
      <c r="A7" s="83">
        <v>0.05</v>
      </c>
      <c r="B7" s="27">
        <v>2</v>
      </c>
      <c r="C7" s="82">
        <f t="shared" si="0"/>
        <v>5.062499999999992E-2</v>
      </c>
    </row>
    <row r="8" spans="1:3" x14ac:dyDescent="0.35">
      <c r="A8" s="83">
        <v>5.5E-2</v>
      </c>
      <c r="B8" s="27">
        <v>4</v>
      </c>
      <c r="C8" s="82">
        <f t="shared" si="0"/>
        <v>5.614480918212883E-2</v>
      </c>
    </row>
    <row r="9" spans="1:3" x14ac:dyDescent="0.35">
      <c r="A9" s="83">
        <v>0.06</v>
      </c>
      <c r="B9" s="27">
        <v>4</v>
      </c>
      <c r="C9" s="82">
        <f t="shared" si="0"/>
        <v>6.136355062499943E-2</v>
      </c>
    </row>
    <row r="10" spans="1:3" x14ac:dyDescent="0.35">
      <c r="A10" s="83">
        <v>6.5000000000000002E-2</v>
      </c>
      <c r="B10" s="27">
        <v>4</v>
      </c>
      <c r="C10" s="82">
        <f t="shared" si="0"/>
        <v>6.6601608791504452E-2</v>
      </c>
    </row>
    <row r="11" spans="1:3" x14ac:dyDescent="0.35">
      <c r="A11" s="83">
        <v>7.0000000000000007E-2</v>
      </c>
      <c r="B11" s="27">
        <v>12</v>
      </c>
      <c r="C11" s="82">
        <f t="shared" si="0"/>
        <v>7.2290080856235894E-2</v>
      </c>
    </row>
    <row r="12" spans="1:3" x14ac:dyDescent="0.35">
      <c r="A12" s="83">
        <v>7.4999999999999997E-2</v>
      </c>
      <c r="B12" s="27">
        <v>12</v>
      </c>
      <c r="C12" s="82">
        <f t="shared" si="0"/>
        <v>7.7632598856030688E-2</v>
      </c>
    </row>
    <row r="13" spans="1:3" x14ac:dyDescent="0.35">
      <c r="A13" s="83">
        <v>0.08</v>
      </c>
      <c r="B13" s="27">
        <v>12</v>
      </c>
      <c r="C13" s="82">
        <f t="shared" si="0"/>
        <v>8.2999506807510004E-2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12"/>
  <dimension ref="A2:J33"/>
  <sheetViews>
    <sheetView workbookViewId="0">
      <selection activeCell="B9" sqref="B9"/>
    </sheetView>
  </sheetViews>
  <sheetFormatPr baseColWidth="10" defaultRowHeight="14.4" x14ac:dyDescent="0.3"/>
  <cols>
    <col min="1" max="1" width="23" customWidth="1"/>
    <col min="2" max="9" width="9.59765625" customWidth="1"/>
  </cols>
  <sheetData>
    <row r="2" spans="1:10" ht="17.850000000000001" x14ac:dyDescent="0.35">
      <c r="A2" s="25" t="s">
        <v>263</v>
      </c>
      <c r="B2" s="1"/>
    </row>
    <row r="4" spans="1:10" s="6" customFormat="1" ht="16.149999999999999" x14ac:dyDescent="0.35">
      <c r="A4" s="27" t="s">
        <v>11</v>
      </c>
      <c r="B4" s="72">
        <v>20000</v>
      </c>
      <c r="C4" s="72">
        <v>20000</v>
      </c>
      <c r="D4" s="72">
        <v>20000</v>
      </c>
      <c r="E4" s="72">
        <v>20000</v>
      </c>
      <c r="F4" s="72">
        <v>20000</v>
      </c>
      <c r="G4" s="72">
        <v>20000</v>
      </c>
      <c r="H4" s="72">
        <v>20000</v>
      </c>
      <c r="I4" s="72">
        <v>20000</v>
      </c>
    </row>
    <row r="5" spans="1:10" s="6" customFormat="1" ht="16.149999999999999" x14ac:dyDescent="0.35">
      <c r="A5" s="27" t="s">
        <v>12</v>
      </c>
      <c r="B5" s="72">
        <v>2000</v>
      </c>
      <c r="C5" s="72">
        <v>2000</v>
      </c>
      <c r="D5" s="72">
        <v>2000</v>
      </c>
      <c r="E5" s="72">
        <v>2000</v>
      </c>
      <c r="F5" s="72">
        <v>2000</v>
      </c>
      <c r="G5" s="72">
        <v>2000</v>
      </c>
      <c r="H5" s="72">
        <v>2000</v>
      </c>
      <c r="I5" s="72">
        <v>2000</v>
      </c>
    </row>
    <row r="6" spans="1:10" s="6" customFormat="1" ht="16.149999999999999" x14ac:dyDescent="0.35">
      <c r="A6" s="27" t="s">
        <v>13</v>
      </c>
      <c r="B6" s="73">
        <v>8</v>
      </c>
      <c r="C6" s="73">
        <v>8</v>
      </c>
      <c r="D6" s="73">
        <v>8</v>
      </c>
      <c r="E6" s="73">
        <v>8</v>
      </c>
      <c r="F6" s="73">
        <v>8</v>
      </c>
      <c r="G6" s="73">
        <v>8</v>
      </c>
      <c r="H6" s="73">
        <v>8</v>
      </c>
      <c r="I6" s="73">
        <v>8</v>
      </c>
    </row>
    <row r="7" spans="1:10" s="6" customFormat="1" ht="16.149999999999999" x14ac:dyDescent="0.35">
      <c r="A7" s="27" t="s">
        <v>15</v>
      </c>
      <c r="B7" s="27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27">
        <v>7</v>
      </c>
      <c r="I7" s="27">
        <v>8</v>
      </c>
    </row>
    <row r="8" spans="1:10" s="6" customFormat="1" ht="16.149999999999999" x14ac:dyDescent="0.35">
      <c r="A8" s="27" t="s">
        <v>38</v>
      </c>
      <c r="B8" s="27">
        <v>2</v>
      </c>
      <c r="C8" s="27">
        <v>2</v>
      </c>
      <c r="D8" s="27">
        <v>2</v>
      </c>
      <c r="E8" s="27">
        <v>2</v>
      </c>
      <c r="F8" s="27">
        <v>2</v>
      </c>
      <c r="G8" s="27">
        <v>2</v>
      </c>
      <c r="H8" s="27">
        <v>2</v>
      </c>
      <c r="I8" s="27">
        <v>2</v>
      </c>
    </row>
    <row r="9" spans="1:10" s="6" customFormat="1" ht="16.149999999999999" x14ac:dyDescent="0.35">
      <c r="A9" s="27" t="s">
        <v>21</v>
      </c>
      <c r="B9" s="72">
        <f>DDB(B4,B5,B6,B7,B8)</f>
        <v>5000</v>
      </c>
      <c r="C9" s="72">
        <f t="shared" ref="C9:G9" si="0">DDB(C4,C5,C6,C7,C8)</f>
        <v>3750</v>
      </c>
      <c r="D9" s="72">
        <f t="shared" si="0"/>
        <v>2812.5</v>
      </c>
      <c r="E9" s="72">
        <f t="shared" si="0"/>
        <v>2109.375</v>
      </c>
      <c r="F9" s="72">
        <f t="shared" si="0"/>
        <v>1582.03125</v>
      </c>
      <c r="G9" s="72">
        <f t="shared" si="0"/>
        <v>1186.5234375</v>
      </c>
      <c r="H9" s="72">
        <f t="shared" ref="H9" si="1">DDB(H4,H5,H6,H7,H8)</f>
        <v>889.892578125</v>
      </c>
      <c r="I9" s="72">
        <f t="shared" ref="I9" si="2">DDB(I4,I5,I6,I7,I8)</f>
        <v>667.41943359375</v>
      </c>
      <c r="J9" s="119"/>
    </row>
    <row r="10" spans="1:10" s="6" customFormat="1" ht="16.149999999999999" x14ac:dyDescent="0.35">
      <c r="B10" s="74"/>
    </row>
    <row r="11" spans="1:10" s="6" customFormat="1" ht="16.149999999999999" x14ac:dyDescent="0.35">
      <c r="B11" s="10"/>
    </row>
    <row r="12" spans="1:10" s="6" customFormat="1" ht="16.149999999999999" x14ac:dyDescent="0.35">
      <c r="B12" s="74"/>
    </row>
    <row r="13" spans="1:10" s="6" customFormat="1" ht="16.149999999999999" x14ac:dyDescent="0.35">
      <c r="A13"/>
      <c r="B13"/>
      <c r="C13"/>
      <c r="D13"/>
      <c r="E13"/>
      <c r="F13"/>
      <c r="G13"/>
      <c r="H13"/>
      <c r="I13"/>
    </row>
    <row r="14" spans="1:10" s="6" customFormat="1" ht="16.149999999999999" x14ac:dyDescent="0.35">
      <c r="A14"/>
      <c r="B14"/>
      <c r="C14"/>
      <c r="D14"/>
      <c r="E14"/>
      <c r="F14"/>
      <c r="G14"/>
      <c r="H14"/>
      <c r="I14"/>
    </row>
    <row r="15" spans="1:10" s="6" customFormat="1" ht="16.149999999999999" x14ac:dyDescent="0.35">
      <c r="A15"/>
      <c r="B15"/>
      <c r="C15"/>
      <c r="D15"/>
      <c r="E15"/>
      <c r="F15"/>
      <c r="G15"/>
      <c r="H15"/>
      <c r="I15"/>
    </row>
    <row r="16" spans="1:10" s="6" customFormat="1" ht="16.149999999999999" x14ac:dyDescent="0.35">
      <c r="A16"/>
      <c r="B16"/>
      <c r="C16"/>
      <c r="D16"/>
      <c r="E16"/>
      <c r="F16"/>
      <c r="G16"/>
      <c r="H16"/>
      <c r="I16"/>
    </row>
    <row r="17" spans="1:9" s="6" customFormat="1" ht="16.149999999999999" x14ac:dyDescent="0.35">
      <c r="A17"/>
      <c r="B17"/>
      <c r="C17"/>
      <c r="D17"/>
      <c r="E17"/>
      <c r="F17"/>
      <c r="G17"/>
      <c r="H17"/>
      <c r="I17"/>
    </row>
    <row r="18" spans="1:9" s="6" customFormat="1" ht="16.149999999999999" x14ac:dyDescent="0.35">
      <c r="A18"/>
      <c r="B18"/>
      <c r="C18"/>
      <c r="D18"/>
      <c r="E18"/>
      <c r="F18"/>
      <c r="G18"/>
      <c r="H18"/>
      <c r="I18"/>
    </row>
    <row r="19" spans="1:9" s="6" customFormat="1" ht="16.149999999999999" x14ac:dyDescent="0.35">
      <c r="A19"/>
      <c r="B19"/>
      <c r="C19"/>
      <c r="D19"/>
      <c r="E19"/>
      <c r="F19"/>
      <c r="G19"/>
      <c r="H19"/>
      <c r="I19"/>
    </row>
    <row r="20" spans="1:9" s="6" customFormat="1" ht="16.149999999999999" x14ac:dyDescent="0.35"/>
    <row r="21" spans="1:9" s="6" customFormat="1" ht="16.149999999999999" x14ac:dyDescent="0.35"/>
    <row r="22" spans="1:9" s="6" customFormat="1" ht="16.149999999999999" x14ac:dyDescent="0.35"/>
    <row r="23" spans="1:9" s="6" customFormat="1" ht="16.149999999999999" x14ac:dyDescent="0.35"/>
    <row r="24" spans="1:9" s="6" customFormat="1" ht="16.149999999999999" x14ac:dyDescent="0.35"/>
    <row r="25" spans="1:9" s="6" customFormat="1" ht="16.149999999999999" x14ac:dyDescent="0.35"/>
    <row r="26" spans="1:9" s="6" customFormat="1" ht="16.149999999999999" x14ac:dyDescent="0.35"/>
    <row r="27" spans="1:9" s="6" customFormat="1" ht="16.149999999999999" x14ac:dyDescent="0.35"/>
    <row r="28" spans="1:9" s="6" customFormat="1" ht="16.149999999999999" x14ac:dyDescent="0.35"/>
    <row r="29" spans="1:9" s="6" customFormat="1" ht="16.149999999999999" x14ac:dyDescent="0.35"/>
    <row r="30" spans="1:9" s="6" customFormat="1" ht="16.149999999999999" x14ac:dyDescent="0.35"/>
    <row r="31" spans="1:9" s="6" customFormat="1" ht="16.149999999999999" x14ac:dyDescent="0.35"/>
    <row r="32" spans="1:9" s="6" customFormat="1" ht="16.149999999999999" x14ac:dyDescent="0.35"/>
    <row r="33" s="6" customFormat="1" ht="16.149999999999999" x14ac:dyDescent="0.35"/>
  </sheetData>
  <pageMargins left="0.7" right="0.7" top="0.78740157499999996" bottom="0.78740157499999996" header="0.3" footer="0.3"/>
  <pageSetup paperSize="9" scale="6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3"/>
  <dimension ref="A2:I10"/>
  <sheetViews>
    <sheetView workbookViewId="0">
      <selection activeCell="B9" sqref="B9"/>
    </sheetView>
  </sheetViews>
  <sheetFormatPr baseColWidth="10" defaultColWidth="11" defaultRowHeight="16.149999999999999" x14ac:dyDescent="0.35"/>
  <cols>
    <col min="1" max="1" width="23.09765625" style="6" customWidth="1"/>
    <col min="2" max="9" width="9.5" style="6" customWidth="1"/>
    <col min="10" max="16384" width="11" style="6"/>
  </cols>
  <sheetData>
    <row r="2" spans="1:9" ht="17.850000000000001" x14ac:dyDescent="0.35">
      <c r="A2" s="25" t="s">
        <v>168</v>
      </c>
      <c r="B2" s="1"/>
      <c r="C2"/>
      <c r="D2"/>
      <c r="E2"/>
      <c r="F2"/>
      <c r="G2"/>
      <c r="H2"/>
      <c r="I2"/>
    </row>
    <row r="3" spans="1:9" x14ac:dyDescent="0.35">
      <c r="A3"/>
      <c r="B3"/>
      <c r="C3"/>
      <c r="D3"/>
      <c r="E3"/>
      <c r="F3"/>
      <c r="G3"/>
      <c r="H3"/>
      <c r="I3"/>
    </row>
    <row r="4" spans="1:9" x14ac:dyDescent="0.35">
      <c r="A4" s="27" t="s">
        <v>11</v>
      </c>
      <c r="B4" s="72">
        <v>20000</v>
      </c>
      <c r="C4" s="72">
        <v>20000</v>
      </c>
      <c r="D4" s="72">
        <v>20000</v>
      </c>
      <c r="E4" s="72">
        <v>20000</v>
      </c>
      <c r="F4" s="72">
        <v>20000</v>
      </c>
      <c r="G4" s="72">
        <v>20000</v>
      </c>
      <c r="H4" s="72">
        <v>20000</v>
      </c>
      <c r="I4" s="72">
        <v>20000</v>
      </c>
    </row>
    <row r="5" spans="1:9" x14ac:dyDescent="0.35">
      <c r="A5" s="27" t="s">
        <v>12</v>
      </c>
      <c r="B5" s="72">
        <v>2000</v>
      </c>
      <c r="C5" s="72">
        <v>2000</v>
      </c>
      <c r="D5" s="72">
        <v>2000</v>
      </c>
      <c r="E5" s="72">
        <v>2000</v>
      </c>
      <c r="F5" s="72">
        <v>2000</v>
      </c>
      <c r="G5" s="72">
        <v>2000</v>
      </c>
      <c r="H5" s="72">
        <v>2000</v>
      </c>
      <c r="I5" s="72">
        <v>2000</v>
      </c>
    </row>
    <row r="6" spans="1:9" x14ac:dyDescent="0.35">
      <c r="A6" s="27" t="s">
        <v>13</v>
      </c>
      <c r="B6" s="73">
        <v>8</v>
      </c>
      <c r="C6" s="73">
        <v>8</v>
      </c>
      <c r="D6" s="73">
        <v>8</v>
      </c>
      <c r="E6" s="73">
        <v>8</v>
      </c>
      <c r="F6" s="73">
        <v>8</v>
      </c>
      <c r="G6" s="73">
        <v>8</v>
      </c>
      <c r="H6" s="73">
        <v>8</v>
      </c>
      <c r="I6" s="73">
        <v>8</v>
      </c>
    </row>
    <row r="7" spans="1:9" x14ac:dyDescent="0.35">
      <c r="A7" s="27" t="s">
        <v>15</v>
      </c>
      <c r="B7" s="27">
        <v>1</v>
      </c>
      <c r="C7" s="27">
        <v>2</v>
      </c>
      <c r="D7" s="27">
        <v>3</v>
      </c>
      <c r="E7" s="27">
        <v>4</v>
      </c>
      <c r="F7" s="27">
        <v>5</v>
      </c>
      <c r="G7" s="27">
        <v>6</v>
      </c>
      <c r="H7" s="27">
        <v>7</v>
      </c>
      <c r="I7" s="27">
        <v>8</v>
      </c>
    </row>
    <row r="8" spans="1:9" x14ac:dyDescent="0.35">
      <c r="A8" s="27" t="s">
        <v>75</v>
      </c>
      <c r="B8" s="27">
        <v>6</v>
      </c>
      <c r="C8" s="27">
        <v>6</v>
      </c>
      <c r="D8" s="27">
        <v>6</v>
      </c>
      <c r="E8" s="27">
        <v>6</v>
      </c>
      <c r="F8" s="27">
        <v>6</v>
      </c>
      <c r="G8" s="27">
        <v>6</v>
      </c>
      <c r="H8" s="27">
        <v>6</v>
      </c>
      <c r="I8" s="27">
        <v>6</v>
      </c>
    </row>
    <row r="9" spans="1:9" x14ac:dyDescent="0.35">
      <c r="A9" s="27" t="s">
        <v>74</v>
      </c>
      <c r="B9" s="72">
        <f>DB(B4,B5,B6,B7,B8)</f>
        <v>2500</v>
      </c>
      <c r="C9" s="72">
        <f t="shared" ref="C9:I9" si="0">DB(C4,C5,C6,C7,C8)</f>
        <v>4375</v>
      </c>
      <c r="D9" s="72">
        <f t="shared" si="0"/>
        <v>3281.25</v>
      </c>
      <c r="E9" s="72">
        <f t="shared" si="0"/>
        <v>2460.9375</v>
      </c>
      <c r="F9" s="72">
        <f t="shared" si="0"/>
        <v>1845.703125</v>
      </c>
      <c r="G9" s="72">
        <f t="shared" si="0"/>
        <v>1384.27734375</v>
      </c>
      <c r="H9" s="72">
        <f t="shared" si="0"/>
        <v>1038.2080078125</v>
      </c>
      <c r="I9" s="72">
        <f t="shared" si="0"/>
        <v>778.656005859375</v>
      </c>
    </row>
    <row r="10" spans="1:9" x14ac:dyDescent="0.35">
      <c r="A10" s="9"/>
      <c r="B10" s="15"/>
      <c r="C10" s="15"/>
      <c r="D10" s="15"/>
      <c r="E10" s="15"/>
      <c r="F10" s="15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4"/>
  <dimension ref="A2:H17"/>
  <sheetViews>
    <sheetView workbookViewId="0">
      <selection activeCell="F17" sqref="F17"/>
    </sheetView>
  </sheetViews>
  <sheetFormatPr baseColWidth="10" defaultColWidth="11" defaultRowHeight="16.149999999999999" x14ac:dyDescent="0.35"/>
  <cols>
    <col min="1" max="1" width="18.5" style="6" customWidth="1"/>
    <col min="2" max="2" width="19.59765625" style="6" customWidth="1"/>
    <col min="3" max="3" width="11.69921875" style="6" customWidth="1"/>
    <col min="4" max="16384" width="11" style="6"/>
  </cols>
  <sheetData>
    <row r="2" spans="1:8" ht="17.850000000000001" x14ac:dyDescent="0.35">
      <c r="A2" s="25" t="s">
        <v>91</v>
      </c>
    </row>
    <row r="4" spans="1:8" x14ac:dyDescent="0.35">
      <c r="A4" s="27" t="s">
        <v>11</v>
      </c>
      <c r="B4" s="26">
        <v>-170000</v>
      </c>
      <c r="C4" s="71" t="s">
        <v>93</v>
      </c>
    </row>
    <row r="5" spans="1:8" x14ac:dyDescent="0.35">
      <c r="A5" s="27" t="s">
        <v>94</v>
      </c>
      <c r="B5" s="75">
        <v>25000</v>
      </c>
      <c r="C5" s="76">
        <f>IRR($B$4:B13,10%)</f>
        <v>0.10050692748292023</v>
      </c>
    </row>
    <row r="6" spans="1:8" x14ac:dyDescent="0.35">
      <c r="A6" s="27" t="s">
        <v>95</v>
      </c>
      <c r="B6" s="23">
        <v>30000</v>
      </c>
      <c r="C6"/>
    </row>
    <row r="7" spans="1:8" x14ac:dyDescent="0.35">
      <c r="A7" s="27" t="s">
        <v>96</v>
      </c>
      <c r="B7" s="23">
        <v>32000</v>
      </c>
      <c r="C7"/>
    </row>
    <row r="8" spans="1:8" x14ac:dyDescent="0.35">
      <c r="A8" s="27" t="s">
        <v>97</v>
      </c>
      <c r="B8" s="23">
        <v>38000</v>
      </c>
      <c r="C8"/>
    </row>
    <row r="9" spans="1:8" x14ac:dyDescent="0.35">
      <c r="A9" s="27" t="s">
        <v>98</v>
      </c>
      <c r="B9" s="23">
        <v>40000</v>
      </c>
    </row>
    <row r="10" spans="1:8" x14ac:dyDescent="0.35">
      <c r="A10" s="27" t="s">
        <v>276</v>
      </c>
      <c r="B10" s="23">
        <v>35000</v>
      </c>
      <c r="C10"/>
      <c r="D10"/>
      <c r="E10"/>
      <c r="F10"/>
      <c r="G10"/>
      <c r="H10"/>
    </row>
    <row r="11" spans="1:8" x14ac:dyDescent="0.35">
      <c r="A11" s="27" t="s">
        <v>277</v>
      </c>
      <c r="B11" s="23">
        <v>32000</v>
      </c>
      <c r="C11"/>
      <c r="D11"/>
      <c r="E11"/>
      <c r="F11"/>
      <c r="G11"/>
      <c r="H11"/>
    </row>
    <row r="12" spans="1:8" x14ac:dyDescent="0.35">
      <c r="A12" s="27" t="s">
        <v>278</v>
      </c>
      <c r="B12" s="23">
        <v>28000</v>
      </c>
    </row>
    <row r="13" spans="1:8" x14ac:dyDescent="0.35">
      <c r="A13" s="27" t="s">
        <v>279</v>
      </c>
      <c r="B13" s="23">
        <v>-3000</v>
      </c>
    </row>
    <row r="17" spans="3:3" x14ac:dyDescent="0.35">
      <c r="C17" s="14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15"/>
  <dimension ref="A2:C8"/>
  <sheetViews>
    <sheetView workbookViewId="0"/>
  </sheetViews>
  <sheetFormatPr baseColWidth="10" defaultColWidth="11" defaultRowHeight="16.149999999999999" x14ac:dyDescent="0.35"/>
  <cols>
    <col min="1" max="1" width="12.69921875" style="6" customWidth="1"/>
    <col min="2" max="2" width="14" style="6" customWidth="1"/>
    <col min="3" max="3" width="14.09765625" style="6" customWidth="1"/>
    <col min="4" max="16384" width="11" style="6"/>
  </cols>
  <sheetData>
    <row r="2" spans="1:3" ht="17.850000000000001" x14ac:dyDescent="0.35">
      <c r="A2" s="25" t="s">
        <v>169</v>
      </c>
    </row>
    <row r="4" spans="1:3" x14ac:dyDescent="0.35">
      <c r="A4" s="27" t="s">
        <v>1</v>
      </c>
      <c r="B4" s="77">
        <f>5%</f>
        <v>0.05</v>
      </c>
      <c r="C4" s="77">
        <v>0.04</v>
      </c>
    </row>
    <row r="5" spans="1:3" x14ac:dyDescent="0.35">
      <c r="A5" s="27" t="s">
        <v>23</v>
      </c>
      <c r="B5" s="27">
        <v>4</v>
      </c>
      <c r="C5" s="27">
        <f>4*30</f>
        <v>120</v>
      </c>
    </row>
    <row r="6" spans="1:3" x14ac:dyDescent="0.35">
      <c r="A6" s="27" t="s">
        <v>24</v>
      </c>
      <c r="B6" s="27">
        <v>12</v>
      </c>
      <c r="C6" s="27">
        <f>12*30</f>
        <v>360</v>
      </c>
    </row>
    <row r="7" spans="1:3" x14ac:dyDescent="0.35">
      <c r="A7" s="27" t="s">
        <v>73</v>
      </c>
      <c r="B7" s="31">
        <v>-10000</v>
      </c>
      <c r="C7" s="31">
        <v>-10000</v>
      </c>
    </row>
    <row r="8" spans="1:3" x14ac:dyDescent="0.35">
      <c r="A8" s="27" t="s">
        <v>72</v>
      </c>
      <c r="B8" s="78">
        <f>ISPMT(B4,B5,B6,B7)</f>
        <v>333.33333333333331</v>
      </c>
      <c r="C8" s="78">
        <f>ISPMT(C4,C5,C6,C7)</f>
        <v>266.66666666666669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16"/>
  <dimension ref="A2:G28"/>
  <sheetViews>
    <sheetView workbookViewId="0">
      <selection activeCell="N22" sqref="N22"/>
    </sheetView>
  </sheetViews>
  <sheetFormatPr baseColWidth="10" defaultRowHeight="14.4" x14ac:dyDescent="0.3"/>
  <cols>
    <col min="1" max="1" width="8.5" customWidth="1"/>
    <col min="2" max="2" width="8.59765625" customWidth="1"/>
    <col min="3" max="3" width="6.19921875" customWidth="1"/>
    <col min="4" max="7" width="12.8984375" customWidth="1"/>
  </cols>
  <sheetData>
    <row r="2" spans="1:7" ht="17.850000000000001" x14ac:dyDescent="0.35">
      <c r="A2" s="25" t="s">
        <v>22</v>
      </c>
    </row>
    <row r="4" spans="1:7" s="6" customFormat="1" ht="16.149999999999999" x14ac:dyDescent="0.35">
      <c r="A4" s="200" t="s">
        <v>260</v>
      </c>
      <c r="B4" s="198"/>
      <c r="C4" s="198"/>
      <c r="D4" s="198"/>
      <c r="E4" s="198"/>
      <c r="F4" s="198"/>
      <c r="G4" s="198"/>
    </row>
    <row r="5" spans="1:7" s="6" customFormat="1" ht="16.149999999999999" x14ac:dyDescent="0.35"/>
    <row r="6" spans="1:7" s="6" customFormat="1" ht="16.149999999999999" x14ac:dyDescent="0.35">
      <c r="A6" s="27" t="s">
        <v>1</v>
      </c>
      <c r="B6" s="152" t="s">
        <v>15</v>
      </c>
      <c r="C6" s="27" t="s">
        <v>24</v>
      </c>
      <c r="D6" s="27" t="s">
        <v>25</v>
      </c>
      <c r="E6" s="27" t="s">
        <v>26</v>
      </c>
      <c r="F6" s="27" t="s">
        <v>28</v>
      </c>
      <c r="G6" s="27" t="s">
        <v>27</v>
      </c>
    </row>
    <row r="7" spans="1:7" s="6" customFormat="1" ht="16.149999999999999" x14ac:dyDescent="0.35">
      <c r="A7" s="83">
        <v>0.06</v>
      </c>
      <c r="B7" s="73">
        <v>1</v>
      </c>
      <c r="C7" s="73">
        <v>10</v>
      </c>
      <c r="D7" s="107">
        <v>20000</v>
      </c>
      <c r="E7" s="197">
        <f t="shared" ref="E7:E16" si="0">PPMT(A7,B7,C7,D7)</f>
        <v>-1517.3591644076764</v>
      </c>
      <c r="F7" s="201">
        <f t="shared" ref="F7:F16" si="1">IPMT(A7,B7,C7,D7)</f>
        <v>-1200</v>
      </c>
      <c r="G7" s="201">
        <f t="shared" ref="G7:G16" si="2">PMT(A7,C7,D7)</f>
        <v>-2717.3591644076764</v>
      </c>
    </row>
    <row r="8" spans="1:7" s="6" customFormat="1" ht="16.149999999999999" x14ac:dyDescent="0.35">
      <c r="A8" s="83">
        <v>0.06</v>
      </c>
      <c r="B8" s="73">
        <v>2</v>
      </c>
      <c r="C8" s="73">
        <v>10</v>
      </c>
      <c r="D8" s="107">
        <v>20000</v>
      </c>
      <c r="E8" s="197">
        <f t="shared" si="0"/>
        <v>-1608.4007142721371</v>
      </c>
      <c r="F8" s="201">
        <f t="shared" si="1"/>
        <v>-1108.9584501355394</v>
      </c>
      <c r="G8" s="201">
        <f t="shared" si="2"/>
        <v>-2717.3591644076764</v>
      </c>
    </row>
    <row r="9" spans="1:7" s="6" customFormat="1" ht="16.149999999999999" x14ac:dyDescent="0.35">
      <c r="A9" s="83">
        <v>0.06</v>
      </c>
      <c r="B9" s="73">
        <v>3</v>
      </c>
      <c r="C9" s="73">
        <v>10</v>
      </c>
      <c r="D9" s="107">
        <v>20000</v>
      </c>
      <c r="E9" s="197">
        <f t="shared" si="0"/>
        <v>-1704.9047571284655</v>
      </c>
      <c r="F9" s="201">
        <f t="shared" si="1"/>
        <v>-1012.4544072792111</v>
      </c>
      <c r="G9" s="201">
        <f t="shared" si="2"/>
        <v>-2717.3591644076764</v>
      </c>
    </row>
    <row r="10" spans="1:7" s="6" customFormat="1" ht="16.149999999999999" x14ac:dyDescent="0.35">
      <c r="A10" s="83">
        <v>0.06</v>
      </c>
      <c r="B10" s="73">
        <v>4</v>
      </c>
      <c r="C10" s="73">
        <v>10</v>
      </c>
      <c r="D10" s="107">
        <v>20000</v>
      </c>
      <c r="E10" s="197">
        <f t="shared" si="0"/>
        <v>-1807.1990425561733</v>
      </c>
      <c r="F10" s="201">
        <f t="shared" si="1"/>
        <v>-910.16012185150316</v>
      </c>
      <c r="G10" s="201">
        <f t="shared" si="2"/>
        <v>-2717.3591644076764</v>
      </c>
    </row>
    <row r="11" spans="1:7" s="6" customFormat="1" ht="16.149999999999999" x14ac:dyDescent="0.35">
      <c r="A11" s="83">
        <v>0.06</v>
      </c>
      <c r="B11" s="73">
        <v>5</v>
      </c>
      <c r="C11" s="73">
        <v>10</v>
      </c>
      <c r="D11" s="107">
        <v>20000</v>
      </c>
      <c r="E11" s="197">
        <f t="shared" si="0"/>
        <v>-1915.6309851095436</v>
      </c>
      <c r="F11" s="201">
        <f t="shared" si="1"/>
        <v>-801.72817929813266</v>
      </c>
      <c r="G11" s="201">
        <f t="shared" si="2"/>
        <v>-2717.3591644076764</v>
      </c>
    </row>
    <row r="12" spans="1:7" s="6" customFormat="1" ht="16.149999999999999" x14ac:dyDescent="0.35">
      <c r="A12" s="83">
        <v>0.06</v>
      </c>
      <c r="B12" s="73">
        <v>6</v>
      </c>
      <c r="C12" s="73">
        <v>10</v>
      </c>
      <c r="D12" s="107">
        <v>20000</v>
      </c>
      <c r="E12" s="197">
        <f t="shared" si="0"/>
        <v>-2030.5688442161163</v>
      </c>
      <c r="F12" s="201">
        <f t="shared" si="1"/>
        <v>-686.79032019156034</v>
      </c>
      <c r="G12" s="201">
        <f t="shared" si="2"/>
        <v>-2717.3591644076764</v>
      </c>
    </row>
    <row r="13" spans="1:7" s="6" customFormat="1" ht="16.149999999999999" x14ac:dyDescent="0.35">
      <c r="A13" s="83">
        <v>0.06</v>
      </c>
      <c r="B13" s="73">
        <v>7</v>
      </c>
      <c r="C13" s="73">
        <v>10</v>
      </c>
      <c r="D13" s="107">
        <v>20000</v>
      </c>
      <c r="E13" s="197">
        <f t="shared" si="0"/>
        <v>-2152.4029748690837</v>
      </c>
      <c r="F13" s="201">
        <f t="shared" si="1"/>
        <v>-564.95618953859332</v>
      </c>
      <c r="G13" s="201">
        <f t="shared" si="2"/>
        <v>-2717.3591644076764</v>
      </c>
    </row>
    <row r="14" spans="1:7" s="6" customFormat="1" ht="16.149999999999999" x14ac:dyDescent="0.35">
      <c r="A14" s="83">
        <v>0.06</v>
      </c>
      <c r="B14" s="73">
        <v>8</v>
      </c>
      <c r="C14" s="73">
        <v>10</v>
      </c>
      <c r="D14" s="107">
        <v>20000</v>
      </c>
      <c r="E14" s="197">
        <f t="shared" si="0"/>
        <v>-2281.5471533612281</v>
      </c>
      <c r="F14" s="201">
        <f t="shared" si="1"/>
        <v>-435.81201104644822</v>
      </c>
      <c r="G14" s="201">
        <f t="shared" si="2"/>
        <v>-2717.3591644076764</v>
      </c>
    </row>
    <row r="15" spans="1:7" s="6" customFormat="1" ht="16.149999999999999" x14ac:dyDescent="0.35">
      <c r="A15" s="83">
        <v>0.06</v>
      </c>
      <c r="B15" s="73">
        <v>9</v>
      </c>
      <c r="C15" s="73">
        <v>10</v>
      </c>
      <c r="D15" s="107">
        <v>20000</v>
      </c>
      <c r="E15" s="197">
        <f t="shared" si="0"/>
        <v>-2418.4399825629016</v>
      </c>
      <c r="F15" s="201">
        <f t="shared" si="1"/>
        <v>-298.91918184477464</v>
      </c>
      <c r="G15" s="201">
        <f t="shared" si="2"/>
        <v>-2717.3591644076764</v>
      </c>
    </row>
    <row r="16" spans="1:7" s="6" customFormat="1" ht="16.149999999999999" x14ac:dyDescent="0.35">
      <c r="A16" s="83">
        <v>0.06</v>
      </c>
      <c r="B16" s="73">
        <v>10</v>
      </c>
      <c r="C16" s="73">
        <v>10</v>
      </c>
      <c r="D16" s="107">
        <v>20000</v>
      </c>
      <c r="E16" s="197">
        <f t="shared" si="0"/>
        <v>-2563.5463815166763</v>
      </c>
      <c r="F16" s="201">
        <f t="shared" si="1"/>
        <v>-153.81278289100055</v>
      </c>
      <c r="G16" s="201">
        <f t="shared" si="2"/>
        <v>-2717.3591644076764</v>
      </c>
    </row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17"/>
  <dimension ref="A2:G10"/>
  <sheetViews>
    <sheetView workbookViewId="0">
      <selection activeCell="D14" sqref="D14"/>
    </sheetView>
  </sheetViews>
  <sheetFormatPr baseColWidth="10" defaultColWidth="11" defaultRowHeight="16.149999999999999" x14ac:dyDescent="0.35"/>
  <cols>
    <col min="1" max="1" width="18" style="6" customWidth="1"/>
    <col min="2" max="7" width="13.69921875" style="6" customWidth="1"/>
    <col min="8" max="16384" width="11" style="6"/>
  </cols>
  <sheetData>
    <row r="2" spans="1:7" ht="17.850000000000001" x14ac:dyDescent="0.35">
      <c r="A2" s="25" t="s">
        <v>99</v>
      </c>
    </row>
    <row r="4" spans="1:7" x14ac:dyDescent="0.35">
      <c r="A4" s="27" t="s">
        <v>1</v>
      </c>
      <c r="B4" s="66">
        <v>0.04</v>
      </c>
      <c r="C4" s="66">
        <v>0.04</v>
      </c>
      <c r="D4" s="66">
        <v>0.04</v>
      </c>
      <c r="E4" s="66">
        <v>0.04</v>
      </c>
      <c r="F4" s="66">
        <v>0.04</v>
      </c>
      <c r="G4" s="66">
        <v>0.04</v>
      </c>
    </row>
    <row r="5" spans="1:7" x14ac:dyDescent="0.35">
      <c r="A5" s="27" t="s">
        <v>24</v>
      </c>
      <c r="B5" s="27">
        <v>10</v>
      </c>
      <c r="C5" s="27">
        <v>10</v>
      </c>
      <c r="D5" s="27">
        <v>10</v>
      </c>
      <c r="E5" s="27">
        <v>10</v>
      </c>
      <c r="F5" s="27">
        <v>10</v>
      </c>
      <c r="G5" s="27">
        <v>10</v>
      </c>
    </row>
    <row r="6" spans="1:7" x14ac:dyDescent="0.35">
      <c r="A6" s="27" t="s">
        <v>25</v>
      </c>
      <c r="B6" s="31">
        <v>30000</v>
      </c>
      <c r="C6" s="31">
        <v>30000</v>
      </c>
      <c r="D6" s="31">
        <v>30000</v>
      </c>
      <c r="E6" s="31">
        <v>30000</v>
      </c>
      <c r="F6" s="31">
        <v>30000</v>
      </c>
      <c r="G6" s="31">
        <v>30000</v>
      </c>
    </row>
    <row r="7" spans="1:7" x14ac:dyDescent="0.35">
      <c r="A7" s="27" t="s">
        <v>100</v>
      </c>
      <c r="B7" s="27">
        <v>1</v>
      </c>
      <c r="C7" s="27">
        <v>1</v>
      </c>
      <c r="D7" s="27">
        <v>1</v>
      </c>
      <c r="E7" s="27">
        <v>1</v>
      </c>
      <c r="F7" s="27">
        <v>1</v>
      </c>
      <c r="G7" s="27">
        <v>1</v>
      </c>
    </row>
    <row r="8" spans="1:7" x14ac:dyDescent="0.35">
      <c r="A8" s="27" t="s">
        <v>101</v>
      </c>
      <c r="B8" s="27">
        <v>5</v>
      </c>
      <c r="C8" s="27">
        <v>6</v>
      </c>
      <c r="D8" s="27">
        <v>7</v>
      </c>
      <c r="E8" s="27">
        <v>8</v>
      </c>
      <c r="F8" s="27">
        <v>9</v>
      </c>
      <c r="G8" s="27">
        <v>10</v>
      </c>
    </row>
    <row r="9" spans="1:7" x14ac:dyDescent="0.35">
      <c r="A9" s="27" t="s">
        <v>78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</row>
    <row r="10" spans="1:7" x14ac:dyDescent="0.35">
      <c r="A10" s="27" t="s">
        <v>102</v>
      </c>
      <c r="B10" s="31">
        <f>CUMPRINC(B4,B5,B6,B7,B8,B9)</f>
        <v>-13533.918624570677</v>
      </c>
      <c r="C10" s="31">
        <f t="shared" ref="C10:G10" si="0">CUMPRINC(C4,C5,C6,C7,C8,C9)</f>
        <v>-16574.003699457597</v>
      </c>
      <c r="D10" s="31">
        <f t="shared" si="0"/>
        <v>-19735.692177339999</v>
      </c>
      <c r="E10" s="31">
        <f t="shared" si="0"/>
        <v>-23023.848194337694</v>
      </c>
      <c r="F10" s="31">
        <f t="shared" si="0"/>
        <v>-26443.530452015293</v>
      </c>
      <c r="G10" s="31">
        <f t="shared" si="0"/>
        <v>-30000.000000000004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18"/>
  <dimension ref="A2:G10"/>
  <sheetViews>
    <sheetView workbookViewId="0">
      <selection activeCell="I12" sqref="I12"/>
    </sheetView>
  </sheetViews>
  <sheetFormatPr baseColWidth="10" defaultColWidth="11" defaultRowHeight="16.149999999999999" x14ac:dyDescent="0.35"/>
  <cols>
    <col min="1" max="1" width="18" style="6" customWidth="1"/>
    <col min="2" max="7" width="13.69921875" style="6" customWidth="1"/>
    <col min="8" max="16384" width="11" style="6"/>
  </cols>
  <sheetData>
    <row r="2" spans="1:7" ht="17.850000000000001" x14ac:dyDescent="0.35">
      <c r="A2" s="25" t="s">
        <v>104</v>
      </c>
    </row>
    <row r="4" spans="1:7" x14ac:dyDescent="0.35">
      <c r="A4" s="27" t="s">
        <v>1</v>
      </c>
      <c r="B4" s="66">
        <v>0.04</v>
      </c>
      <c r="C4" s="66">
        <v>0.04</v>
      </c>
      <c r="D4" s="66">
        <v>0.04</v>
      </c>
      <c r="E4" s="66">
        <v>0.04</v>
      </c>
      <c r="F4" s="66">
        <v>0.04</v>
      </c>
      <c r="G4" s="66">
        <v>0.04</v>
      </c>
    </row>
    <row r="5" spans="1:7" x14ac:dyDescent="0.35">
      <c r="A5" s="27" t="s">
        <v>24</v>
      </c>
      <c r="B5" s="27">
        <v>10</v>
      </c>
      <c r="C5" s="27">
        <v>10</v>
      </c>
      <c r="D5" s="27">
        <v>10</v>
      </c>
      <c r="E5" s="27">
        <v>10</v>
      </c>
      <c r="F5" s="27">
        <v>10</v>
      </c>
      <c r="G5" s="27">
        <v>10</v>
      </c>
    </row>
    <row r="6" spans="1:7" x14ac:dyDescent="0.35">
      <c r="A6" s="27" t="s">
        <v>25</v>
      </c>
      <c r="B6" s="31">
        <v>30000</v>
      </c>
      <c r="C6" s="31">
        <v>30000</v>
      </c>
      <c r="D6" s="31">
        <v>30000</v>
      </c>
      <c r="E6" s="31">
        <v>30000</v>
      </c>
      <c r="F6" s="31">
        <v>30000</v>
      </c>
      <c r="G6" s="31">
        <v>30000</v>
      </c>
    </row>
    <row r="7" spans="1:7" x14ac:dyDescent="0.35">
      <c r="A7" s="27" t="s">
        <v>100</v>
      </c>
      <c r="B7" s="27">
        <v>1</v>
      </c>
      <c r="C7" s="27">
        <v>1</v>
      </c>
      <c r="D7" s="27">
        <v>1</v>
      </c>
      <c r="E7" s="27">
        <v>1</v>
      </c>
      <c r="F7" s="27">
        <v>1</v>
      </c>
      <c r="G7" s="27">
        <v>1</v>
      </c>
    </row>
    <row r="8" spans="1:7" x14ac:dyDescent="0.35">
      <c r="A8" s="27" t="s">
        <v>101</v>
      </c>
      <c r="B8" s="27">
        <v>5</v>
      </c>
      <c r="C8" s="27">
        <v>6</v>
      </c>
      <c r="D8" s="27">
        <v>7</v>
      </c>
      <c r="E8" s="27">
        <v>8</v>
      </c>
      <c r="F8" s="27">
        <v>9</v>
      </c>
      <c r="G8" s="27">
        <v>10</v>
      </c>
    </row>
    <row r="9" spans="1:7" x14ac:dyDescent="0.35">
      <c r="A9" s="27" t="s">
        <v>78</v>
      </c>
      <c r="B9" s="27">
        <v>0</v>
      </c>
      <c r="C9" s="27">
        <v>0</v>
      </c>
      <c r="D9" s="27">
        <v>0</v>
      </c>
      <c r="E9" s="27">
        <v>0</v>
      </c>
      <c r="F9" s="27">
        <v>0</v>
      </c>
      <c r="G9" s="27">
        <v>0</v>
      </c>
    </row>
    <row r="10" spans="1:7" x14ac:dyDescent="0.35">
      <c r="A10" s="27" t="s">
        <v>103</v>
      </c>
      <c r="B10" s="31">
        <f>CUMIPMT(B4,B5,B6,B7,B8,B9)</f>
        <v>-4959.7230249498025</v>
      </c>
      <c r="C10" s="31">
        <f t="shared" ref="C10:G10" si="0">CUMIPMT(C4,C5,C6,C7,C8,C9)</f>
        <v>-5618.3662799669801</v>
      </c>
      <c r="D10" s="31">
        <f t="shared" si="0"/>
        <v>-6155.4061319886714</v>
      </c>
      <c r="E10" s="31">
        <f t="shared" si="0"/>
        <v>-6565.9784448950741</v>
      </c>
      <c r="F10" s="31">
        <f t="shared" si="0"/>
        <v>-6845.024517121572</v>
      </c>
      <c r="G10" s="31">
        <f t="shared" si="0"/>
        <v>-6987.2832990409552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19"/>
  <dimension ref="A2:C37"/>
  <sheetViews>
    <sheetView workbookViewId="0">
      <selection activeCell="E18" sqref="E18"/>
    </sheetView>
  </sheetViews>
  <sheetFormatPr baseColWidth="10" defaultRowHeight="14.4" x14ac:dyDescent="0.3"/>
  <cols>
    <col min="1" max="1" width="18.5" customWidth="1"/>
    <col min="2" max="2" width="17.3984375" customWidth="1"/>
  </cols>
  <sheetData>
    <row r="2" spans="1:3" ht="17.850000000000001" x14ac:dyDescent="0.35">
      <c r="A2" s="25" t="s">
        <v>29</v>
      </c>
    </row>
    <row r="4" spans="1:3" s="6" customFormat="1" ht="16.149999999999999" x14ac:dyDescent="0.35">
      <c r="A4" s="27" t="s">
        <v>8</v>
      </c>
      <c r="B4" s="30">
        <v>42372</v>
      </c>
      <c r="C4" s="8"/>
    </row>
    <row r="5" spans="1:3" s="6" customFormat="1" ht="16.149999999999999" x14ac:dyDescent="0.35">
      <c r="A5" s="27" t="s">
        <v>18</v>
      </c>
      <c r="B5" s="30">
        <v>43141</v>
      </c>
      <c r="C5" s="8"/>
    </row>
    <row r="6" spans="1:3" s="6" customFormat="1" ht="16.149999999999999" x14ac:dyDescent="0.35">
      <c r="A6" s="27" t="s">
        <v>1</v>
      </c>
      <c r="B6" s="66">
        <v>0.02</v>
      </c>
      <c r="C6" s="14"/>
    </row>
    <row r="7" spans="1:3" s="6" customFormat="1" ht="16.149999999999999" x14ac:dyDescent="0.35">
      <c r="A7" s="27" t="s">
        <v>20</v>
      </c>
      <c r="B7" s="77">
        <v>0.05</v>
      </c>
      <c r="C7" s="10"/>
    </row>
    <row r="8" spans="1:3" s="6" customFormat="1" ht="16.149999999999999" x14ac:dyDescent="0.35">
      <c r="A8" s="27" t="s">
        <v>31</v>
      </c>
      <c r="B8" s="27">
        <v>100</v>
      </c>
      <c r="C8" s="16"/>
    </row>
    <row r="9" spans="1:3" s="6" customFormat="1" ht="16.149999999999999" x14ac:dyDescent="0.35">
      <c r="A9" s="27" t="s">
        <v>3</v>
      </c>
      <c r="B9" s="73">
        <v>1</v>
      </c>
      <c r="C9" s="12"/>
    </row>
    <row r="10" spans="1:3" s="6" customFormat="1" ht="16.149999999999999" x14ac:dyDescent="0.35">
      <c r="A10" s="27" t="s">
        <v>4</v>
      </c>
      <c r="B10" s="27">
        <v>4</v>
      </c>
    </row>
    <row r="11" spans="1:3" s="6" customFormat="1" ht="16.149999999999999" x14ac:dyDescent="0.35">
      <c r="A11" s="27" t="s">
        <v>30</v>
      </c>
      <c r="B11" s="31">
        <f>PRICE(B4,B5,B6,B7,B8,B9,B10)</f>
        <v>94.145023269132921</v>
      </c>
      <c r="C11" s="13"/>
    </row>
    <row r="12" spans="1:3" s="6" customFormat="1" ht="16.149999999999999" x14ac:dyDescent="0.35">
      <c r="A12" s="79"/>
    </row>
    <row r="13" spans="1:3" s="6" customFormat="1" ht="16.149999999999999" x14ac:dyDescent="0.35"/>
    <row r="14" spans="1:3" s="6" customFormat="1" ht="16.149999999999999" x14ac:dyDescent="0.35"/>
    <row r="15" spans="1:3" s="6" customFormat="1" ht="16.149999999999999" x14ac:dyDescent="0.35"/>
    <row r="16" spans="1:3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  <row r="37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20"/>
  <dimension ref="A2:B38"/>
  <sheetViews>
    <sheetView workbookViewId="0">
      <selection activeCell="D15" sqref="D15"/>
    </sheetView>
  </sheetViews>
  <sheetFormatPr baseColWidth="10" defaultRowHeight="14.4" x14ac:dyDescent="0.3"/>
  <cols>
    <col min="1" max="1" width="22" customWidth="1"/>
    <col min="2" max="2" width="20.796875" customWidth="1"/>
  </cols>
  <sheetData>
    <row r="2" spans="1:2" ht="17.850000000000001" x14ac:dyDescent="0.35">
      <c r="A2" s="25" t="s">
        <v>106</v>
      </c>
    </row>
    <row r="4" spans="1:2" s="6" customFormat="1" ht="16.149999999999999" x14ac:dyDescent="0.35">
      <c r="A4" s="27" t="s">
        <v>8</v>
      </c>
      <c r="B4" s="162">
        <v>42372</v>
      </c>
    </row>
    <row r="5" spans="1:2" s="6" customFormat="1" ht="16.149999999999999" x14ac:dyDescent="0.35">
      <c r="A5" s="27" t="s">
        <v>18</v>
      </c>
      <c r="B5" s="162">
        <v>43141</v>
      </c>
    </row>
    <row r="6" spans="1:2" s="6" customFormat="1" ht="16.149999999999999" x14ac:dyDescent="0.35">
      <c r="A6" s="27" t="s">
        <v>81</v>
      </c>
      <c r="B6" s="160">
        <v>0.03</v>
      </c>
    </row>
    <row r="7" spans="1:2" s="6" customFormat="1" ht="16.149999999999999" x14ac:dyDescent="0.35">
      <c r="A7" s="27" t="s">
        <v>31</v>
      </c>
      <c r="B7" s="161">
        <v>100</v>
      </c>
    </row>
    <row r="8" spans="1:2" s="6" customFormat="1" ht="16.149999999999999" x14ac:dyDescent="0.35">
      <c r="A8" s="27" t="s">
        <v>4</v>
      </c>
      <c r="B8" s="28">
        <v>4</v>
      </c>
    </row>
    <row r="9" spans="1:2" s="6" customFormat="1" ht="16.149999999999999" x14ac:dyDescent="0.35">
      <c r="A9" s="27" t="s">
        <v>105</v>
      </c>
      <c r="B9" s="161">
        <f>PRICEDISC(B4,B5,B6,B7,B8)</f>
        <v>93.691666666666663</v>
      </c>
    </row>
    <row r="10" spans="1:2" s="6" customFormat="1" ht="16.149999999999999" x14ac:dyDescent="0.35"/>
    <row r="11" spans="1:2" s="6" customFormat="1" ht="16.149999999999999" x14ac:dyDescent="0.35"/>
    <row r="12" spans="1:2" s="6" customFormat="1" ht="16.149999999999999" x14ac:dyDescent="0.35"/>
    <row r="13" spans="1:2" s="6" customFormat="1" ht="16.149999999999999" x14ac:dyDescent="0.35"/>
    <row r="14" spans="1:2" s="6" customFormat="1" ht="16.149999999999999" x14ac:dyDescent="0.35"/>
    <row r="15" spans="1:2" s="6" customFormat="1" ht="16.149999999999999" x14ac:dyDescent="0.35"/>
    <row r="16" spans="1:2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pans="1:2" s="6" customFormat="1" ht="16.149999999999999" x14ac:dyDescent="0.35"/>
    <row r="34" spans="1:2" s="6" customFormat="1" ht="16.149999999999999" x14ac:dyDescent="0.35"/>
    <row r="35" spans="1:2" s="6" customFormat="1" ht="16.149999999999999" x14ac:dyDescent="0.35"/>
    <row r="36" spans="1:2" s="6" customFormat="1" ht="16.149999999999999" x14ac:dyDescent="0.35">
      <c r="A36"/>
      <c r="B36"/>
    </row>
    <row r="37" spans="1:2" s="6" customFormat="1" ht="16.149999999999999" x14ac:dyDescent="0.35">
      <c r="A37"/>
      <c r="B37"/>
    </row>
    <row r="38" spans="1:2" s="6" customFormat="1" ht="16.149999999999999" x14ac:dyDescent="0.35">
      <c r="A38"/>
      <c r="B38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21"/>
  <dimension ref="A2:E38"/>
  <sheetViews>
    <sheetView workbookViewId="0">
      <selection activeCell="D15" sqref="D15"/>
    </sheetView>
  </sheetViews>
  <sheetFormatPr baseColWidth="10" defaultRowHeight="14.4" x14ac:dyDescent="0.3"/>
  <cols>
    <col min="1" max="1" width="20.59765625" customWidth="1"/>
    <col min="2" max="2" width="15.8984375" customWidth="1"/>
  </cols>
  <sheetData>
    <row r="2" spans="1:5" ht="17.850000000000001" x14ac:dyDescent="0.35">
      <c r="A2" s="25" t="s">
        <v>170</v>
      </c>
    </row>
    <row r="4" spans="1:5" s="6" customFormat="1" ht="16.149999999999999" x14ac:dyDescent="0.35">
      <c r="A4" s="27" t="s">
        <v>8</v>
      </c>
      <c r="B4" s="30">
        <v>42795</v>
      </c>
      <c r="C4" s="8"/>
    </row>
    <row r="5" spans="1:5" s="6" customFormat="1" ht="16.149999999999999" x14ac:dyDescent="0.35">
      <c r="A5" s="27" t="s">
        <v>18</v>
      </c>
      <c r="B5" s="30">
        <v>43101</v>
      </c>
      <c r="C5" s="8"/>
    </row>
    <row r="6" spans="1:5" s="6" customFormat="1" ht="16.149999999999999" x14ac:dyDescent="0.35">
      <c r="A6" s="27" t="s">
        <v>59</v>
      </c>
      <c r="B6" s="30">
        <v>42736</v>
      </c>
      <c r="C6" s="14"/>
    </row>
    <row r="7" spans="1:5" s="6" customFormat="1" ht="16.149999999999999" x14ac:dyDescent="0.35">
      <c r="A7" s="27" t="s">
        <v>1</v>
      </c>
      <c r="B7" s="77">
        <v>0.04</v>
      </c>
      <c r="C7" s="10"/>
    </row>
    <row r="8" spans="1:5" s="6" customFormat="1" ht="16.149999999999999" x14ac:dyDescent="0.35">
      <c r="A8" s="27" t="s">
        <v>20</v>
      </c>
      <c r="B8" s="163">
        <v>0.03</v>
      </c>
      <c r="C8" s="16"/>
    </row>
    <row r="9" spans="1:5" s="6" customFormat="1" ht="16.149999999999999" x14ac:dyDescent="0.35">
      <c r="A9" s="27" t="s">
        <v>4</v>
      </c>
      <c r="B9" s="27">
        <v>4</v>
      </c>
      <c r="C9" s="12"/>
    </row>
    <row r="10" spans="1:5" s="6" customFormat="1" ht="16.149999999999999" x14ac:dyDescent="0.35">
      <c r="A10" s="27" t="s">
        <v>107</v>
      </c>
      <c r="B10" s="80">
        <f>PRICEMAT(B4,B5,B6,B7,B8,B9)</f>
        <v>100.79674796747967</v>
      </c>
    </row>
    <row r="11" spans="1:5" s="6" customFormat="1" ht="16.149999999999999" x14ac:dyDescent="0.35">
      <c r="E11" s="122"/>
    </row>
    <row r="12" spans="1:5" s="6" customFormat="1" ht="16.149999999999999" x14ac:dyDescent="0.35">
      <c r="C12" s="13"/>
      <c r="E12" s="122"/>
    </row>
    <row r="13" spans="1:5" s="6" customFormat="1" ht="16.149999999999999" x14ac:dyDescent="0.35">
      <c r="E13" s="122"/>
    </row>
    <row r="14" spans="1:5" s="6" customFormat="1" ht="16.149999999999999" x14ac:dyDescent="0.35">
      <c r="E14" s="122"/>
    </row>
    <row r="15" spans="1:5" s="6" customFormat="1" ht="16.149999999999999" x14ac:dyDescent="0.35"/>
    <row r="16" spans="1:5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pans="1:2" s="6" customFormat="1" ht="16.149999999999999" x14ac:dyDescent="0.35"/>
    <row r="34" spans="1:2" s="6" customFormat="1" ht="16.149999999999999" x14ac:dyDescent="0.35"/>
    <row r="35" spans="1:2" s="6" customFormat="1" ht="16.149999999999999" x14ac:dyDescent="0.35"/>
    <row r="36" spans="1:2" s="6" customFormat="1" ht="16.149999999999999" x14ac:dyDescent="0.35"/>
    <row r="37" spans="1:2" s="6" customFormat="1" ht="16.149999999999999" x14ac:dyDescent="0.35">
      <c r="A37"/>
      <c r="B37"/>
    </row>
    <row r="38" spans="1:2" s="6" customFormat="1" ht="16.149999999999999" x14ac:dyDescent="0.35">
      <c r="A38"/>
      <c r="B38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22"/>
  <dimension ref="A2:K17"/>
  <sheetViews>
    <sheetView topLeftCell="A2" workbookViewId="0">
      <selection activeCell="E11" sqref="E11"/>
    </sheetView>
  </sheetViews>
  <sheetFormatPr baseColWidth="10" defaultColWidth="11" defaultRowHeight="16.149999999999999" x14ac:dyDescent="0.35"/>
  <cols>
    <col min="1" max="1" width="24.69921875" style="81" customWidth="1"/>
    <col min="2" max="2" width="10.5" style="81" customWidth="1"/>
    <col min="3" max="4" width="10.3984375" style="81" customWidth="1"/>
    <col min="5" max="5" width="10.19921875" style="81" customWidth="1"/>
    <col min="6" max="6" width="10.09765625" style="81" customWidth="1"/>
    <col min="7" max="11" width="7.8984375" style="81" customWidth="1"/>
    <col min="12" max="16384" width="11" style="81"/>
  </cols>
  <sheetData>
    <row r="2" spans="1:6" ht="17.850000000000001" x14ac:dyDescent="0.35">
      <c r="A2" s="25" t="s">
        <v>33</v>
      </c>
    </row>
    <row r="4" spans="1:6" x14ac:dyDescent="0.35">
      <c r="A4" s="84" t="s">
        <v>11</v>
      </c>
      <c r="B4" s="208">
        <v>22000</v>
      </c>
      <c r="C4" s="208">
        <v>22000</v>
      </c>
      <c r="D4" s="208">
        <v>22000</v>
      </c>
      <c r="E4" s="208">
        <v>22000</v>
      </c>
      <c r="F4" s="208">
        <v>22000</v>
      </c>
    </row>
    <row r="5" spans="1:6" x14ac:dyDescent="0.35">
      <c r="A5" s="84" t="s">
        <v>12</v>
      </c>
      <c r="B5" s="208">
        <v>2000</v>
      </c>
      <c r="C5" s="208">
        <v>2000</v>
      </c>
      <c r="D5" s="208">
        <v>2000</v>
      </c>
      <c r="E5" s="208">
        <v>2000</v>
      </c>
      <c r="F5" s="208">
        <v>2000</v>
      </c>
    </row>
    <row r="6" spans="1:6" x14ac:dyDescent="0.35">
      <c r="A6" s="84" t="s">
        <v>13</v>
      </c>
      <c r="B6" s="209">
        <v>5</v>
      </c>
      <c r="C6" s="209">
        <v>5</v>
      </c>
      <c r="D6" s="209">
        <v>5</v>
      </c>
      <c r="E6" s="209">
        <v>5</v>
      </c>
      <c r="F6" s="209">
        <v>5</v>
      </c>
    </row>
    <row r="7" spans="1:6" x14ac:dyDescent="0.35">
      <c r="A7" s="84" t="s">
        <v>15</v>
      </c>
      <c r="B7" s="84">
        <v>1</v>
      </c>
      <c r="C7" s="84">
        <v>2</v>
      </c>
      <c r="D7" s="84">
        <v>3</v>
      </c>
      <c r="E7" s="84">
        <v>4</v>
      </c>
      <c r="F7" s="84">
        <v>5</v>
      </c>
    </row>
    <row r="8" spans="1:6" x14ac:dyDescent="0.35">
      <c r="A8" s="216" t="s">
        <v>32</v>
      </c>
      <c r="B8" s="210">
        <f>SLN(B4,B5,B6)</f>
        <v>4000</v>
      </c>
      <c r="C8" s="210">
        <f t="shared" ref="C8:F8" si="0">SLN(C4,C5,C6)</f>
        <v>4000</v>
      </c>
      <c r="D8" s="210">
        <f t="shared" si="0"/>
        <v>4000</v>
      </c>
      <c r="E8" s="210">
        <f t="shared" si="0"/>
        <v>4000</v>
      </c>
      <c r="F8" s="210">
        <f t="shared" si="0"/>
        <v>4000</v>
      </c>
    </row>
    <row r="9" spans="1:6" x14ac:dyDescent="0.35">
      <c r="A9" s="217"/>
      <c r="B9" s="211"/>
      <c r="C9" s="211"/>
      <c r="D9" s="211"/>
      <c r="E9" s="212" t="s">
        <v>152</v>
      </c>
      <c r="F9" s="213">
        <f>SUM(B8:F8)</f>
        <v>20000</v>
      </c>
    </row>
    <row r="10" spans="1:6" x14ac:dyDescent="0.35">
      <c r="A10" s="214"/>
      <c r="B10" s="214"/>
      <c r="C10" s="214"/>
      <c r="D10" s="214"/>
      <c r="E10" s="214"/>
      <c r="F10" s="214"/>
    </row>
    <row r="11" spans="1:6" x14ac:dyDescent="0.35">
      <c r="A11" s="84" t="s">
        <v>11</v>
      </c>
      <c r="B11" s="208">
        <v>20000</v>
      </c>
      <c r="C11" s="214"/>
      <c r="D11" s="84">
        <v>2014</v>
      </c>
      <c r="E11" s="215">
        <f>SLN(B11,B12,B13)*B14/12</f>
        <v>2000</v>
      </c>
      <c r="F11" s="214"/>
    </row>
    <row r="12" spans="1:6" x14ac:dyDescent="0.35">
      <c r="A12" s="84" t="s">
        <v>12</v>
      </c>
      <c r="B12" s="208"/>
      <c r="C12" s="214"/>
      <c r="D12" s="84">
        <v>2015</v>
      </c>
      <c r="E12" s="215">
        <f>SLN($B$11,$B$12,$B$13)</f>
        <v>4000</v>
      </c>
      <c r="F12" s="214"/>
    </row>
    <row r="13" spans="1:6" x14ac:dyDescent="0.35">
      <c r="A13" s="84" t="s">
        <v>13</v>
      </c>
      <c r="B13" s="209">
        <v>5</v>
      </c>
      <c r="C13" s="214"/>
      <c r="D13" s="84">
        <v>2016</v>
      </c>
      <c r="E13" s="215">
        <f t="shared" ref="E13:E15" si="1">SLN($B$11,$B$12,$B$13)</f>
        <v>4000</v>
      </c>
      <c r="F13" s="214"/>
    </row>
    <row r="14" spans="1:6" x14ac:dyDescent="0.35">
      <c r="A14" s="218" t="s">
        <v>171</v>
      </c>
      <c r="B14" s="84">
        <v>6</v>
      </c>
      <c r="C14" s="214"/>
      <c r="D14" s="84">
        <v>2017</v>
      </c>
      <c r="E14" s="215">
        <f t="shared" si="1"/>
        <v>4000</v>
      </c>
      <c r="F14" s="214"/>
    </row>
    <row r="15" spans="1:6" x14ac:dyDescent="0.35">
      <c r="A15" s="218" t="s">
        <v>172</v>
      </c>
      <c r="B15" s="84">
        <v>2014</v>
      </c>
      <c r="C15" s="214"/>
      <c r="D15" s="84">
        <v>2018</v>
      </c>
      <c r="E15" s="215">
        <f t="shared" si="1"/>
        <v>4000</v>
      </c>
      <c r="F15" s="214"/>
    </row>
    <row r="16" spans="1:6" x14ac:dyDescent="0.35">
      <c r="B16" s="214"/>
      <c r="C16" s="214"/>
      <c r="D16" s="84">
        <v>2019</v>
      </c>
      <c r="E16" s="215">
        <f>B11-SUM(E11:E15)</f>
        <v>2000</v>
      </c>
      <c r="F16" s="214"/>
    </row>
    <row r="17" spans="11:11" x14ac:dyDescent="0.35">
      <c r="K17" s="122" t="s">
        <v>320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3"/>
  <dimension ref="A2:D22"/>
  <sheetViews>
    <sheetView workbookViewId="0">
      <selection activeCell="B10" sqref="B10"/>
    </sheetView>
  </sheetViews>
  <sheetFormatPr baseColWidth="10" defaultRowHeight="14.4" x14ac:dyDescent="0.3"/>
  <cols>
    <col min="1" max="1" width="16.19921875" customWidth="1"/>
    <col min="2" max="2" width="15.19921875" customWidth="1"/>
    <col min="3" max="3" width="13.3984375" customWidth="1"/>
    <col min="4" max="4" width="16.8984375" customWidth="1"/>
    <col min="6" max="6" width="16.59765625" customWidth="1"/>
  </cols>
  <sheetData>
    <row r="2" spans="1:4" ht="17.850000000000001" x14ac:dyDescent="0.35">
      <c r="A2" s="25" t="s">
        <v>174</v>
      </c>
    </row>
    <row r="4" spans="1:4" s="6" customFormat="1" ht="16.149999999999999" x14ac:dyDescent="0.35">
      <c r="A4" s="27" t="s">
        <v>8</v>
      </c>
      <c r="B4" s="30">
        <v>41444</v>
      </c>
    </row>
    <row r="5" spans="1:4" s="6" customFormat="1" ht="16.149999999999999" x14ac:dyDescent="0.35">
      <c r="A5" s="27" t="s">
        <v>18</v>
      </c>
      <c r="B5" s="30">
        <v>43339</v>
      </c>
    </row>
    <row r="6" spans="1:4" s="6" customFormat="1" ht="16.149999999999999" x14ac:dyDescent="0.35">
      <c r="A6" s="27" t="s">
        <v>19</v>
      </c>
      <c r="B6" s="66">
        <v>0.04</v>
      </c>
    </row>
    <row r="7" spans="1:4" s="6" customFormat="1" ht="16.149999999999999" x14ac:dyDescent="0.35">
      <c r="A7" s="27" t="s">
        <v>20</v>
      </c>
      <c r="B7" s="165">
        <v>3.4942800000000003E-2</v>
      </c>
    </row>
    <row r="8" spans="1:4" s="6" customFormat="1" ht="16.149999999999999" x14ac:dyDescent="0.35">
      <c r="A8" s="27" t="s">
        <v>3</v>
      </c>
      <c r="B8" s="27">
        <v>1</v>
      </c>
    </row>
    <row r="9" spans="1:4" s="6" customFormat="1" ht="16.149999999999999" x14ac:dyDescent="0.35">
      <c r="A9" s="27" t="s">
        <v>4</v>
      </c>
      <c r="B9" s="27">
        <v>4</v>
      </c>
    </row>
    <row r="10" spans="1:4" s="6" customFormat="1" ht="16.149999999999999" x14ac:dyDescent="0.35">
      <c r="A10" s="152" t="s">
        <v>206</v>
      </c>
      <c r="B10" s="164">
        <f>MDURATION(B4,B5,B6,B7,B8,B9)</f>
        <v>4.4921717411031246</v>
      </c>
    </row>
    <row r="11" spans="1:4" s="6" customFormat="1" ht="16.149999999999999" x14ac:dyDescent="0.35"/>
    <row r="12" spans="1:4" s="6" customFormat="1" ht="16.149999999999999" x14ac:dyDescent="0.35"/>
    <row r="13" spans="1:4" s="6" customFormat="1" ht="16.149999999999999" x14ac:dyDescent="0.35"/>
    <row r="14" spans="1:4" s="6" customFormat="1" ht="16.149999999999999" x14ac:dyDescent="0.35"/>
    <row r="15" spans="1:4" s="6" customFormat="1" ht="16.149999999999999" x14ac:dyDescent="0.35"/>
    <row r="16" spans="1:4" s="6" customFormat="1" ht="16.149999999999999" x14ac:dyDescent="0.35">
      <c r="D16" s="8"/>
    </row>
    <row r="17" spans="1:4" s="6" customFormat="1" ht="16.149999999999999" x14ac:dyDescent="0.35">
      <c r="D17" s="8"/>
    </row>
    <row r="18" spans="1:4" s="6" customFormat="1" ht="16.149999999999999" x14ac:dyDescent="0.35">
      <c r="D18" s="8"/>
    </row>
    <row r="19" spans="1:4" s="6" customFormat="1" ht="16.149999999999999" x14ac:dyDescent="0.35">
      <c r="D19" s="8"/>
    </row>
    <row r="20" spans="1:4" s="6" customFormat="1" ht="16.149999999999999" x14ac:dyDescent="0.35">
      <c r="D20" s="8"/>
    </row>
    <row r="21" spans="1:4" s="6" customFormat="1" ht="16.149999999999999" x14ac:dyDescent="0.35">
      <c r="A21"/>
      <c r="B21"/>
      <c r="D21" s="8"/>
    </row>
    <row r="22" spans="1:4" s="6" customFormat="1" ht="16.149999999999999" x14ac:dyDescent="0.35">
      <c r="A22"/>
      <c r="B22"/>
      <c r="C22"/>
      <c r="D22" s="8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24"/>
  <dimension ref="A2:C9"/>
  <sheetViews>
    <sheetView workbookViewId="0">
      <selection activeCell="F17" sqref="F17"/>
    </sheetView>
  </sheetViews>
  <sheetFormatPr baseColWidth="10" defaultColWidth="11" defaultRowHeight="16.149999999999999" x14ac:dyDescent="0.35"/>
  <cols>
    <col min="1" max="1" width="26.59765625" style="6" customWidth="1"/>
    <col min="2" max="2" width="13.59765625" style="6" customWidth="1"/>
    <col min="3" max="16384" width="11" style="6"/>
  </cols>
  <sheetData>
    <row r="2" spans="1:3" ht="17.850000000000001" x14ac:dyDescent="0.35">
      <c r="A2" s="25" t="s">
        <v>108</v>
      </c>
    </row>
    <row r="4" spans="1:3" x14ac:dyDescent="0.35">
      <c r="A4" s="27" t="s">
        <v>109</v>
      </c>
      <c r="B4" s="160">
        <v>0.1</v>
      </c>
      <c r="C4" s="160">
        <v>0.15</v>
      </c>
    </row>
    <row r="5" spans="1:3" x14ac:dyDescent="0.35">
      <c r="A5" s="27" t="s">
        <v>110</v>
      </c>
      <c r="B5" s="28">
        <v>-20000</v>
      </c>
      <c r="C5" s="28">
        <v>-20000</v>
      </c>
    </row>
    <row r="6" spans="1:3" x14ac:dyDescent="0.35">
      <c r="A6" s="84" t="s">
        <v>175</v>
      </c>
      <c r="B6" s="28">
        <v>6000</v>
      </c>
      <c r="C6" s="28">
        <v>6000</v>
      </c>
    </row>
    <row r="7" spans="1:3" x14ac:dyDescent="0.35">
      <c r="A7" s="84" t="s">
        <v>176</v>
      </c>
      <c r="B7" s="28">
        <v>8000</v>
      </c>
      <c r="C7" s="28">
        <v>8000</v>
      </c>
    </row>
    <row r="8" spans="1:3" x14ac:dyDescent="0.35">
      <c r="A8" s="84" t="s">
        <v>177</v>
      </c>
      <c r="B8" s="28">
        <v>12000</v>
      </c>
      <c r="C8" s="28">
        <v>12000</v>
      </c>
    </row>
    <row r="9" spans="1:3" x14ac:dyDescent="0.35">
      <c r="A9" s="27" t="s">
        <v>111</v>
      </c>
      <c r="B9" s="173">
        <f>NPV(B4,B5,B6,B7,B8)</f>
        <v>983.5393757256976</v>
      </c>
      <c r="C9" s="173">
        <f>NPV(C4,C5,C6,C7,C8)</f>
        <v>-733.27353747305972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25"/>
  <dimension ref="A2:D11"/>
  <sheetViews>
    <sheetView workbookViewId="0">
      <selection activeCell="C5" sqref="C5"/>
    </sheetView>
  </sheetViews>
  <sheetFormatPr baseColWidth="10" defaultColWidth="11" defaultRowHeight="16.149999999999999" x14ac:dyDescent="0.35"/>
  <cols>
    <col min="1" max="1" width="14.796875" style="6" customWidth="1"/>
    <col min="2" max="2" width="17.19921875" style="6" customWidth="1"/>
    <col min="3" max="3" width="13.09765625" style="6" customWidth="1"/>
    <col min="4" max="16384" width="11" style="6"/>
  </cols>
  <sheetData>
    <row r="2" spans="1:4" ht="17.850000000000001" x14ac:dyDescent="0.35">
      <c r="A2" s="25" t="s">
        <v>114</v>
      </c>
    </row>
    <row r="4" spans="1:4" x14ac:dyDescent="0.35">
      <c r="A4" s="27" t="s">
        <v>112</v>
      </c>
      <c r="B4" s="84" t="s">
        <v>178</v>
      </c>
      <c r="C4" s="27" t="s">
        <v>113</v>
      </c>
      <c r="D4" s="122"/>
    </row>
    <row r="5" spans="1:4" x14ac:dyDescent="0.35">
      <c r="A5" s="66">
        <v>0.08</v>
      </c>
      <c r="B5" s="27">
        <v>1</v>
      </c>
      <c r="C5" s="83">
        <f>NOMINAL(A5,B5)</f>
        <v>8.0000000000000071E-2</v>
      </c>
    </row>
    <row r="6" spans="1:4" x14ac:dyDescent="0.35">
      <c r="A6" s="66">
        <v>0.08</v>
      </c>
      <c r="B6" s="27">
        <v>2</v>
      </c>
      <c r="C6" s="83">
        <f t="shared" ref="C6:C8" si="0">NOMINAL(A6,B6)</f>
        <v>7.8460969082652987E-2</v>
      </c>
    </row>
    <row r="7" spans="1:4" x14ac:dyDescent="0.35">
      <c r="A7" s="66">
        <v>0.08</v>
      </c>
      <c r="B7" s="27">
        <v>4</v>
      </c>
      <c r="C7" s="83">
        <f t="shared" si="0"/>
        <v>7.7706187633094004E-2</v>
      </c>
    </row>
    <row r="8" spans="1:4" x14ac:dyDescent="0.35">
      <c r="A8" s="66">
        <v>0.08</v>
      </c>
      <c r="B8" s="27">
        <v>12</v>
      </c>
      <c r="C8" s="83">
        <f t="shared" si="0"/>
        <v>7.7208361320041163E-2</v>
      </c>
    </row>
    <row r="11" spans="1:4" x14ac:dyDescent="0.35">
      <c r="C11" s="156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26"/>
  <dimension ref="A2:E12"/>
  <sheetViews>
    <sheetView workbookViewId="0">
      <selection activeCell="F21" sqref="F20:F21"/>
    </sheetView>
  </sheetViews>
  <sheetFormatPr baseColWidth="10" defaultColWidth="11" defaultRowHeight="16.149999999999999" x14ac:dyDescent="0.35"/>
  <cols>
    <col min="1" max="1" width="11" style="6"/>
    <col min="2" max="2" width="10.19921875" style="6" customWidth="1"/>
    <col min="3" max="3" width="10.5" style="6" customWidth="1"/>
    <col min="4" max="4" width="9" style="6" customWidth="1"/>
    <col min="5" max="16384" width="11" style="6"/>
  </cols>
  <sheetData>
    <row r="2" spans="1:5" ht="17.850000000000001" x14ac:dyDescent="0.35">
      <c r="A2" s="25" t="s">
        <v>116</v>
      </c>
    </row>
    <row r="4" spans="1:5" x14ac:dyDescent="0.35">
      <c r="B4" s="258" t="s">
        <v>115</v>
      </c>
      <c r="C4" s="259"/>
      <c r="D4" s="259"/>
    </row>
    <row r="5" spans="1:5" x14ac:dyDescent="0.35">
      <c r="A5" s="84" t="s">
        <v>179</v>
      </c>
      <c r="B5" s="220">
        <v>8</v>
      </c>
      <c r="C5" s="220">
        <v>4</v>
      </c>
      <c r="D5" s="220">
        <v>2</v>
      </c>
      <c r="E5" s="29"/>
    </row>
    <row r="6" spans="1:5" x14ac:dyDescent="0.35">
      <c r="A6" s="84">
        <v>4.125</v>
      </c>
      <c r="B6" s="73">
        <f>DOLLARFR($A6,B$5)</f>
        <v>4.0999999999999996</v>
      </c>
      <c r="C6" s="73">
        <f t="shared" ref="C6:D7" si="0">DOLLARFR($A6,C$5)</f>
        <v>4.05</v>
      </c>
      <c r="D6" s="73">
        <f t="shared" si="0"/>
        <v>4.0250000000000004</v>
      </c>
    </row>
    <row r="7" spans="1:5" x14ac:dyDescent="0.35">
      <c r="A7" s="219">
        <v>4.25</v>
      </c>
      <c r="B7" s="73">
        <f>DOLLARFR($A7,B$5)</f>
        <v>4.2</v>
      </c>
      <c r="C7" s="73">
        <f t="shared" si="0"/>
        <v>4.0999999999999996</v>
      </c>
      <c r="D7" s="73">
        <f t="shared" si="0"/>
        <v>4.05</v>
      </c>
    </row>
    <row r="8" spans="1:5" x14ac:dyDescent="0.35">
      <c r="A8" s="84">
        <v>4.375</v>
      </c>
      <c r="B8" s="73">
        <f t="shared" ref="B8:D12" si="1">DOLLARFR($A8,B$5)</f>
        <v>4.3</v>
      </c>
      <c r="C8" s="73">
        <f t="shared" si="1"/>
        <v>4.1500000000000004</v>
      </c>
      <c r="D8" s="73">
        <f t="shared" si="1"/>
        <v>4.0750000000000002</v>
      </c>
    </row>
    <row r="9" spans="1:5" x14ac:dyDescent="0.35">
      <c r="A9" s="219">
        <v>4.5</v>
      </c>
      <c r="B9" s="73">
        <f t="shared" si="1"/>
        <v>4.4000000000000004</v>
      </c>
      <c r="C9" s="73">
        <f t="shared" si="1"/>
        <v>4.2</v>
      </c>
      <c r="D9" s="73">
        <f t="shared" si="1"/>
        <v>4.0999999999999996</v>
      </c>
    </row>
    <row r="10" spans="1:5" x14ac:dyDescent="0.35">
      <c r="A10" s="84">
        <v>4.625</v>
      </c>
      <c r="B10" s="73">
        <f t="shared" si="1"/>
        <v>4.5</v>
      </c>
      <c r="C10" s="73">
        <f t="shared" si="1"/>
        <v>4.25</v>
      </c>
      <c r="D10" s="73">
        <f t="shared" si="1"/>
        <v>4.125</v>
      </c>
    </row>
    <row r="11" spans="1:5" x14ac:dyDescent="0.35">
      <c r="A11" s="219">
        <v>4.75</v>
      </c>
      <c r="B11" s="73">
        <f t="shared" si="1"/>
        <v>4.5999999999999996</v>
      </c>
      <c r="C11" s="73">
        <f t="shared" si="1"/>
        <v>4.3</v>
      </c>
      <c r="D11" s="73">
        <f t="shared" si="1"/>
        <v>4.1500000000000004</v>
      </c>
    </row>
    <row r="12" spans="1:5" x14ac:dyDescent="0.35">
      <c r="A12" s="84">
        <v>4.875</v>
      </c>
      <c r="B12" s="73">
        <f t="shared" si="1"/>
        <v>4.7</v>
      </c>
      <c r="C12" s="73">
        <f t="shared" si="1"/>
        <v>4.3499999999999996</v>
      </c>
      <c r="D12" s="73">
        <f t="shared" si="1"/>
        <v>4.1749999999999998</v>
      </c>
    </row>
  </sheetData>
  <mergeCells count="1">
    <mergeCell ref="B4:D4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27"/>
  <dimension ref="A2:E7"/>
  <sheetViews>
    <sheetView workbookViewId="0">
      <selection activeCell="E11" sqref="E11"/>
    </sheetView>
  </sheetViews>
  <sheetFormatPr baseColWidth="10" defaultColWidth="11" defaultRowHeight="16.149999999999999" x14ac:dyDescent="0.35"/>
  <cols>
    <col min="1" max="16384" width="11" style="6"/>
  </cols>
  <sheetData>
    <row r="2" spans="1:5" ht="17.850000000000001" x14ac:dyDescent="0.35">
      <c r="A2" s="25" t="s">
        <v>117</v>
      </c>
    </row>
    <row r="4" spans="1:5" x14ac:dyDescent="0.35">
      <c r="A4" s="27" t="s">
        <v>115</v>
      </c>
      <c r="B4" s="220">
        <v>2.1</v>
      </c>
      <c r="C4" s="220">
        <v>2.2000000000000002</v>
      </c>
      <c r="D4" s="220">
        <v>2.0099999999999998</v>
      </c>
      <c r="E4" s="220">
        <v>2.02</v>
      </c>
    </row>
    <row r="5" spans="1:5" x14ac:dyDescent="0.35">
      <c r="A5" s="27">
        <v>2</v>
      </c>
      <c r="B5" s="219">
        <f>DOLLARDE(B$4,$A5)</f>
        <v>2.5000000000000004</v>
      </c>
      <c r="C5" s="219">
        <f t="shared" ref="C5:E5" si="0">DOLLARDE(C$4,$A5)</f>
        <v>3.0000000000000009</v>
      </c>
      <c r="D5" s="221">
        <f t="shared" si="0"/>
        <v>2.0499999999999989</v>
      </c>
      <c r="E5" s="221">
        <f t="shared" si="0"/>
        <v>2.1</v>
      </c>
    </row>
    <row r="6" spans="1:5" x14ac:dyDescent="0.35">
      <c r="A6" s="27">
        <v>4</v>
      </c>
      <c r="B6" s="219">
        <f t="shared" ref="B6:E7" si="1">DOLLARDE(B$4,$A6)</f>
        <v>2.25</v>
      </c>
      <c r="C6" s="219">
        <f t="shared" si="1"/>
        <v>2.5000000000000004</v>
      </c>
      <c r="D6" s="221">
        <f t="shared" si="1"/>
        <v>2.0249999999999995</v>
      </c>
      <c r="E6" s="221">
        <f t="shared" si="1"/>
        <v>2.0499999999999998</v>
      </c>
    </row>
    <row r="7" spans="1:5" x14ac:dyDescent="0.35">
      <c r="A7" s="27">
        <v>8</v>
      </c>
      <c r="B7" s="219">
        <f t="shared" si="1"/>
        <v>2.125</v>
      </c>
      <c r="C7" s="219">
        <f t="shared" si="1"/>
        <v>2.25</v>
      </c>
      <c r="D7" s="221">
        <f t="shared" si="1"/>
        <v>2.0124999999999997</v>
      </c>
      <c r="E7" s="221">
        <f t="shared" si="1"/>
        <v>2.0249999999999999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40"/>
  <dimension ref="A2:C7"/>
  <sheetViews>
    <sheetView workbookViewId="0">
      <selection activeCell="A3" sqref="A3"/>
    </sheetView>
  </sheetViews>
  <sheetFormatPr baseColWidth="10" defaultColWidth="11" defaultRowHeight="16.149999999999999" x14ac:dyDescent="0.35"/>
  <cols>
    <col min="1" max="1" width="18" style="6" customWidth="1"/>
    <col min="2" max="2" width="11.19921875" style="6" customWidth="1"/>
    <col min="3" max="3" width="9.8984375" style="6" customWidth="1"/>
    <col min="4" max="4" width="10.3984375" style="6" customWidth="1"/>
    <col min="5" max="16384" width="11" style="6"/>
  </cols>
  <sheetData>
    <row r="2" spans="1:3" ht="17.850000000000001" x14ac:dyDescent="0.35">
      <c r="A2" s="25" t="s">
        <v>325</v>
      </c>
    </row>
    <row r="4" spans="1:3" x14ac:dyDescent="0.35">
      <c r="A4" s="152" t="s">
        <v>1</v>
      </c>
      <c r="B4" s="154">
        <v>0.04</v>
      </c>
      <c r="C4" s="222">
        <v>4.4999999999999998E-2</v>
      </c>
    </row>
    <row r="5" spans="1:3" x14ac:dyDescent="0.35">
      <c r="A5" s="152" t="s">
        <v>267</v>
      </c>
      <c r="B5" s="223">
        <v>100000</v>
      </c>
      <c r="C5" s="223">
        <v>100000</v>
      </c>
    </row>
    <row r="6" spans="1:3" x14ac:dyDescent="0.35">
      <c r="A6" s="152" t="s">
        <v>76</v>
      </c>
      <c r="B6" s="223">
        <v>120000</v>
      </c>
      <c r="C6" s="223">
        <v>120000</v>
      </c>
    </row>
    <row r="7" spans="1:3" x14ac:dyDescent="0.35">
      <c r="A7" s="152" t="s">
        <v>266</v>
      </c>
      <c r="B7" s="224">
        <f>_xlfn.PDURATION(B4,B5,B6)</f>
        <v>4.6486038150660525</v>
      </c>
      <c r="C7" s="224">
        <f>_xlfn.PDURATION(C4,C5,C6)</f>
        <v>4.1420821820454048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28"/>
  <dimension ref="A2:E13"/>
  <sheetViews>
    <sheetView workbookViewId="0">
      <selection activeCell="C8" sqref="C8"/>
    </sheetView>
  </sheetViews>
  <sheetFormatPr baseColWidth="10" defaultColWidth="11" defaultRowHeight="16.149999999999999" x14ac:dyDescent="0.35"/>
  <cols>
    <col min="1" max="1" width="25.19921875" style="6" customWidth="1"/>
    <col min="2" max="2" width="11.19921875" style="6" customWidth="1"/>
    <col min="3" max="16384" width="11" style="6"/>
  </cols>
  <sheetData>
    <row r="2" spans="1:5" ht="17.850000000000001" x14ac:dyDescent="0.35">
      <c r="A2" s="25" t="s">
        <v>195</v>
      </c>
    </row>
    <row r="4" spans="1:5" x14ac:dyDescent="0.35">
      <c r="A4" s="225" t="s">
        <v>118</v>
      </c>
      <c r="B4" s="228">
        <v>0.06</v>
      </c>
      <c r="C4" s="9"/>
    </row>
    <row r="5" spans="1:5" x14ac:dyDescent="0.35">
      <c r="A5" s="225" t="s">
        <v>119</v>
      </c>
      <c r="B5" s="228">
        <v>0.03</v>
      </c>
      <c r="C5" s="9"/>
    </row>
    <row r="6" spans="1:5" x14ac:dyDescent="0.35">
      <c r="B6" s="9"/>
      <c r="C6" s="226"/>
    </row>
    <row r="7" spans="1:5" x14ac:dyDescent="0.35">
      <c r="B7" s="27" t="s">
        <v>92</v>
      </c>
      <c r="C7" s="225" t="s">
        <v>120</v>
      </c>
    </row>
    <row r="8" spans="1:5" x14ac:dyDescent="0.35">
      <c r="A8" s="28" t="s">
        <v>11</v>
      </c>
      <c r="B8" s="27">
        <v>-80000</v>
      </c>
      <c r="C8" s="227">
        <f>MIRR(B8:B13,B4,B5)</f>
        <v>3.3204647285932865E-2</v>
      </c>
    </row>
    <row r="9" spans="1:5" x14ac:dyDescent="0.35">
      <c r="A9" s="28" t="s">
        <v>121</v>
      </c>
      <c r="B9" s="27">
        <v>-2000</v>
      </c>
      <c r="C9" s="9"/>
    </row>
    <row r="10" spans="1:5" x14ac:dyDescent="0.35">
      <c r="A10" s="28" t="s">
        <v>122</v>
      </c>
      <c r="B10" s="27">
        <v>12000</v>
      </c>
      <c r="C10" s="9"/>
      <c r="E10"/>
    </row>
    <row r="11" spans="1:5" x14ac:dyDescent="0.35">
      <c r="A11" s="28" t="s">
        <v>123</v>
      </c>
      <c r="B11" s="27">
        <v>25000</v>
      </c>
      <c r="C11" s="9"/>
    </row>
    <row r="12" spans="1:5" x14ac:dyDescent="0.35">
      <c r="A12" s="28" t="s">
        <v>124</v>
      </c>
      <c r="B12" s="27">
        <v>26000</v>
      </c>
      <c r="C12" s="9"/>
    </row>
    <row r="13" spans="1:5" x14ac:dyDescent="0.35">
      <c r="A13" s="28" t="s">
        <v>125</v>
      </c>
      <c r="B13" s="27">
        <v>30000</v>
      </c>
      <c r="C13" s="9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29"/>
  <dimension ref="A1:C11"/>
  <sheetViews>
    <sheetView workbookViewId="0">
      <selection activeCell="F16" sqref="F16"/>
    </sheetView>
  </sheetViews>
  <sheetFormatPr baseColWidth="10" defaultColWidth="11" defaultRowHeight="16.149999999999999" x14ac:dyDescent="0.35"/>
  <cols>
    <col min="1" max="1" width="20.5" style="6" customWidth="1"/>
    <col min="2" max="3" width="12.59765625" style="6" customWidth="1"/>
    <col min="4" max="16384" width="11" style="6"/>
  </cols>
  <sheetData>
    <row r="1" spans="1:3" x14ac:dyDescent="0.35">
      <c r="A1"/>
      <c r="B1"/>
    </row>
    <row r="2" spans="1:3" ht="17.850000000000001" x14ac:dyDescent="0.35">
      <c r="A2" s="25" t="s">
        <v>126</v>
      </c>
      <c r="B2"/>
    </row>
    <row r="3" spans="1:3" x14ac:dyDescent="0.35">
      <c r="A3"/>
      <c r="B3"/>
    </row>
    <row r="4" spans="1:3" x14ac:dyDescent="0.35">
      <c r="A4" s="27" t="s">
        <v>8</v>
      </c>
      <c r="B4" s="30">
        <v>41642</v>
      </c>
      <c r="C4" s="30">
        <v>41642</v>
      </c>
    </row>
    <row r="5" spans="1:3" x14ac:dyDescent="0.35">
      <c r="A5" s="27" t="s">
        <v>18</v>
      </c>
      <c r="B5" s="30">
        <v>43141</v>
      </c>
      <c r="C5" s="30">
        <v>43141</v>
      </c>
    </row>
    <row r="6" spans="1:3" x14ac:dyDescent="0.35">
      <c r="A6" s="27" t="s">
        <v>1</v>
      </c>
      <c r="B6" s="66">
        <v>0.03</v>
      </c>
      <c r="C6" s="66">
        <v>0.03</v>
      </c>
    </row>
    <row r="7" spans="1:3" x14ac:dyDescent="0.35">
      <c r="A7" s="27" t="s">
        <v>66</v>
      </c>
      <c r="B7" s="229">
        <v>96</v>
      </c>
      <c r="C7" s="229">
        <v>96</v>
      </c>
    </row>
    <row r="8" spans="1:3" x14ac:dyDescent="0.35">
      <c r="A8" s="27" t="s">
        <v>31</v>
      </c>
      <c r="B8" s="229">
        <v>100</v>
      </c>
      <c r="C8" s="229">
        <v>100</v>
      </c>
    </row>
    <row r="9" spans="1:3" x14ac:dyDescent="0.35">
      <c r="A9" s="27" t="s">
        <v>3</v>
      </c>
      <c r="B9" s="73">
        <v>1</v>
      </c>
      <c r="C9" s="73">
        <v>2</v>
      </c>
    </row>
    <row r="10" spans="1:3" x14ac:dyDescent="0.35">
      <c r="A10" s="27" t="s">
        <v>4</v>
      </c>
      <c r="B10" s="27">
        <v>4</v>
      </c>
      <c r="C10" s="27">
        <v>4</v>
      </c>
    </row>
    <row r="11" spans="1:3" x14ac:dyDescent="0.35">
      <c r="A11" s="27" t="s">
        <v>127</v>
      </c>
      <c r="B11" s="34">
        <f>YIELD(B4,B5,B6,B7,B8,B9,B10)</f>
        <v>4.0769590961616468E-2</v>
      </c>
      <c r="C11" s="34">
        <f t="shared" ref="C11" si="0">YIELD(C4,C5,C6,C7,C8,C9,C10)</f>
        <v>4.0677651127660065E-2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30"/>
  <dimension ref="A1:F9"/>
  <sheetViews>
    <sheetView workbookViewId="0">
      <selection activeCell="L15" sqref="L15"/>
    </sheetView>
  </sheetViews>
  <sheetFormatPr baseColWidth="10" defaultColWidth="11" defaultRowHeight="16.149999999999999" x14ac:dyDescent="0.35"/>
  <cols>
    <col min="1" max="1" width="18.59765625" style="6" customWidth="1"/>
    <col min="2" max="2" width="15.59765625" style="6" customWidth="1"/>
    <col min="3" max="4" width="12.59765625" style="6" customWidth="1"/>
    <col min="5" max="5" width="12.296875" style="6" customWidth="1"/>
    <col min="6" max="6" width="12.59765625" style="6" customWidth="1"/>
    <col min="7" max="16384" width="11" style="6"/>
  </cols>
  <sheetData>
    <row r="1" spans="1:6" x14ac:dyDescent="0.35">
      <c r="A1"/>
      <c r="B1"/>
    </row>
    <row r="2" spans="1:6" ht="17.850000000000001" x14ac:dyDescent="0.35">
      <c r="A2" s="25" t="s">
        <v>129</v>
      </c>
      <c r="B2"/>
    </row>
    <row r="3" spans="1:6" x14ac:dyDescent="0.35">
      <c r="A3"/>
      <c r="B3"/>
    </row>
    <row r="4" spans="1:6" x14ac:dyDescent="0.35">
      <c r="A4" s="27" t="s">
        <v>8</v>
      </c>
      <c r="B4" s="30">
        <v>42738</v>
      </c>
      <c r="C4" s="30">
        <v>42738</v>
      </c>
      <c r="D4" s="30">
        <v>42738</v>
      </c>
      <c r="E4" s="30">
        <v>42738</v>
      </c>
      <c r="F4" s="30">
        <v>42738</v>
      </c>
    </row>
    <row r="5" spans="1:6" x14ac:dyDescent="0.35">
      <c r="A5" s="27" t="s">
        <v>18</v>
      </c>
      <c r="B5" s="30">
        <v>43103</v>
      </c>
      <c r="C5" s="30">
        <v>43103</v>
      </c>
      <c r="D5" s="30">
        <v>43103</v>
      </c>
      <c r="E5" s="30">
        <v>43103</v>
      </c>
      <c r="F5" s="30">
        <v>43103</v>
      </c>
    </row>
    <row r="6" spans="1:6" x14ac:dyDescent="0.35">
      <c r="A6" s="27" t="s">
        <v>66</v>
      </c>
      <c r="B6" s="229">
        <v>96.5</v>
      </c>
      <c r="C6" s="229">
        <v>96.5</v>
      </c>
      <c r="D6" s="229">
        <v>96.5</v>
      </c>
      <c r="E6" s="229">
        <v>96.5</v>
      </c>
      <c r="F6" s="229">
        <v>96.5</v>
      </c>
    </row>
    <row r="7" spans="1:6" x14ac:dyDescent="0.35">
      <c r="A7" s="27" t="s">
        <v>31</v>
      </c>
      <c r="B7" s="229">
        <v>100</v>
      </c>
      <c r="C7" s="229">
        <v>100</v>
      </c>
      <c r="D7" s="229">
        <v>100</v>
      </c>
      <c r="E7" s="229">
        <v>100</v>
      </c>
      <c r="F7" s="229">
        <v>100</v>
      </c>
    </row>
    <row r="8" spans="1:6" x14ac:dyDescent="0.35">
      <c r="A8" s="27" t="s">
        <v>4</v>
      </c>
      <c r="B8" s="27">
        <v>0</v>
      </c>
      <c r="C8" s="27">
        <v>1</v>
      </c>
      <c r="D8" s="27">
        <v>2</v>
      </c>
      <c r="E8" s="27">
        <v>3</v>
      </c>
      <c r="F8" s="27">
        <v>4</v>
      </c>
    </row>
    <row r="9" spans="1:6" x14ac:dyDescent="0.35">
      <c r="A9" s="27" t="s">
        <v>128</v>
      </c>
      <c r="B9" s="230">
        <f t="shared" ref="B9" si="0">YIELDDISC(B4,B5,B6,B7,B8)</f>
        <v>3.6269430051813469E-2</v>
      </c>
      <c r="C9" s="230">
        <f t="shared" ref="C9:D9" si="1">YIELDDISC(C4,C5,C6,C7,C8)</f>
        <v>3.6269430051813469E-2</v>
      </c>
      <c r="D9" s="230">
        <f t="shared" si="1"/>
        <v>3.5772588544254379E-2</v>
      </c>
      <c r="E9" s="230">
        <f t="shared" ref="E9:F9" si="2">YIELDDISC(E4,E5,E6,E7,E8)</f>
        <v>3.6269430051813469E-2</v>
      </c>
      <c r="F9" s="230">
        <f t="shared" si="2"/>
        <v>3.6269430051813469E-2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31"/>
  <dimension ref="A1:D17"/>
  <sheetViews>
    <sheetView workbookViewId="0">
      <selection activeCell="G14" sqref="G14"/>
    </sheetView>
  </sheetViews>
  <sheetFormatPr baseColWidth="10" defaultColWidth="11" defaultRowHeight="16.149999999999999" x14ac:dyDescent="0.35"/>
  <cols>
    <col min="1" max="1" width="17.19921875" style="6" customWidth="1"/>
    <col min="2" max="4" width="17" style="6" customWidth="1"/>
    <col min="5" max="16384" width="11" style="6"/>
  </cols>
  <sheetData>
    <row r="1" spans="1:4" x14ac:dyDescent="0.35">
      <c r="A1"/>
      <c r="B1"/>
    </row>
    <row r="2" spans="1:4" ht="17.850000000000001" x14ac:dyDescent="0.35">
      <c r="A2" s="25" t="s">
        <v>153</v>
      </c>
      <c r="B2"/>
    </row>
    <row r="3" spans="1:4" x14ac:dyDescent="0.35">
      <c r="A3"/>
      <c r="B3"/>
    </row>
    <row r="4" spans="1:4" x14ac:dyDescent="0.35">
      <c r="A4" s="27" t="s">
        <v>8</v>
      </c>
      <c r="B4" s="30">
        <v>43191</v>
      </c>
      <c r="C4" s="30">
        <v>43191</v>
      </c>
      <c r="D4" s="30">
        <v>43191</v>
      </c>
    </row>
    <row r="5" spans="1:4" x14ac:dyDescent="0.35">
      <c r="A5" s="27" t="s">
        <v>18</v>
      </c>
      <c r="B5" s="30">
        <v>43374</v>
      </c>
      <c r="C5" s="30">
        <v>43374</v>
      </c>
      <c r="D5" s="30">
        <v>43374</v>
      </c>
    </row>
    <row r="6" spans="1:4" x14ac:dyDescent="0.35">
      <c r="A6" s="27" t="s">
        <v>59</v>
      </c>
      <c r="B6" s="30">
        <v>43009</v>
      </c>
      <c r="C6" s="30">
        <v>43009</v>
      </c>
      <c r="D6" s="30">
        <v>43009</v>
      </c>
    </row>
    <row r="7" spans="1:4" x14ac:dyDescent="0.35">
      <c r="A7" s="27" t="s">
        <v>1</v>
      </c>
      <c r="B7" s="83">
        <v>0.05</v>
      </c>
      <c r="C7" s="83">
        <v>0.05</v>
      </c>
      <c r="D7" s="83">
        <v>4.4999999999999998E-2</v>
      </c>
    </row>
    <row r="8" spans="1:4" x14ac:dyDescent="0.35">
      <c r="A8" s="27" t="s">
        <v>66</v>
      </c>
      <c r="B8" s="229">
        <v>99</v>
      </c>
      <c r="C8" s="229">
        <v>98</v>
      </c>
      <c r="D8" s="229">
        <v>99</v>
      </c>
    </row>
    <row r="9" spans="1:4" x14ac:dyDescent="0.35">
      <c r="A9" s="27" t="s">
        <v>4</v>
      </c>
      <c r="B9" s="27">
        <v>4</v>
      </c>
      <c r="C9" s="27">
        <v>4</v>
      </c>
      <c r="D9" s="27">
        <v>4</v>
      </c>
    </row>
    <row r="10" spans="1:4" x14ac:dyDescent="0.35">
      <c r="A10" s="27" t="s">
        <v>130</v>
      </c>
      <c r="B10" s="230">
        <f t="shared" ref="B10:D10" si="0">YIELDMAT(B4,B5,B6,B7,B8,B9)</f>
        <v>6.8965517241379601E-2</v>
      </c>
      <c r="C10" s="230">
        <f t="shared" si="0"/>
        <v>8.9552238805970463E-2</v>
      </c>
      <c r="D10" s="230">
        <f t="shared" si="0"/>
        <v>6.419753086419748E-2</v>
      </c>
    </row>
    <row r="11" spans="1:4" x14ac:dyDescent="0.35">
      <c r="A11" s="122"/>
    </row>
    <row r="14" spans="1:4" x14ac:dyDescent="0.35">
      <c r="A14" s="106"/>
    </row>
    <row r="15" spans="1:4" x14ac:dyDescent="0.35">
      <c r="A15" s="106"/>
    </row>
    <row r="16" spans="1:4" x14ac:dyDescent="0.35">
      <c r="A16" s="106"/>
      <c r="B16" s="11"/>
    </row>
    <row r="17" spans="1:1" x14ac:dyDescent="0.35">
      <c r="A17" s="106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Tabelle32"/>
  <dimension ref="A1:F8"/>
  <sheetViews>
    <sheetView workbookViewId="0">
      <selection activeCell="G11" sqref="G11"/>
    </sheetView>
  </sheetViews>
  <sheetFormatPr baseColWidth="10" defaultColWidth="11" defaultRowHeight="16.149999999999999" x14ac:dyDescent="0.35"/>
  <cols>
    <col min="1" max="1" width="10.5" style="6" customWidth="1"/>
    <col min="2" max="2" width="14" style="6" customWidth="1"/>
    <col min="3" max="4" width="13.59765625" style="6" customWidth="1"/>
    <col min="5" max="16384" width="11" style="6"/>
  </cols>
  <sheetData>
    <row r="1" spans="1:6" x14ac:dyDescent="0.35">
      <c r="A1"/>
      <c r="B1"/>
      <c r="C1"/>
      <c r="D1"/>
    </row>
    <row r="2" spans="1:6" ht="17.850000000000001" x14ac:dyDescent="0.35">
      <c r="A2" s="25" t="s">
        <v>295</v>
      </c>
      <c r="B2"/>
      <c r="C2"/>
      <c r="D2"/>
    </row>
    <row r="3" spans="1:6" x14ac:dyDescent="0.35">
      <c r="A3"/>
      <c r="B3"/>
      <c r="C3"/>
      <c r="D3"/>
    </row>
    <row r="4" spans="1:6" x14ac:dyDescent="0.35">
      <c r="A4" s="152" t="s">
        <v>1</v>
      </c>
      <c r="B4" s="222">
        <v>1.4E-2</v>
      </c>
      <c r="C4" s="222">
        <v>1.7999999999999999E-2</v>
      </c>
      <c r="D4" s="222">
        <v>0.02</v>
      </c>
      <c r="F4" s="74"/>
    </row>
    <row r="5" spans="1:6" x14ac:dyDescent="0.35">
      <c r="A5" s="152" t="s">
        <v>24</v>
      </c>
      <c r="B5" s="231">
        <v>10</v>
      </c>
      <c r="C5" s="231">
        <v>10</v>
      </c>
      <c r="D5" s="231">
        <v>10</v>
      </c>
    </row>
    <row r="6" spans="1:6" x14ac:dyDescent="0.35">
      <c r="A6" s="152" t="s">
        <v>25</v>
      </c>
      <c r="B6" s="232">
        <v>20000</v>
      </c>
      <c r="C6" s="232">
        <v>20000</v>
      </c>
      <c r="D6" s="232">
        <v>20000</v>
      </c>
    </row>
    <row r="7" spans="1:6" x14ac:dyDescent="0.35">
      <c r="A7" s="152" t="s">
        <v>27</v>
      </c>
      <c r="B7" s="233">
        <f>PMT(B4/12,B5*12,B6)</f>
        <v>-178.70251148242073</v>
      </c>
      <c r="C7" s="233">
        <f t="shared" ref="C7:D7" si="0">PMT(C4/12,C5*12,C6)</f>
        <v>-182.24105600960243</v>
      </c>
      <c r="D7" s="233">
        <f t="shared" si="0"/>
        <v>-184.02690768512142</v>
      </c>
    </row>
    <row r="8" spans="1:6" x14ac:dyDescent="0.35">
      <c r="A8" s="152" t="s">
        <v>16</v>
      </c>
      <c r="B8" s="201">
        <f>B7*12*B5</f>
        <v>-21444.301377890486</v>
      </c>
      <c r="C8" s="201">
        <f t="shared" ref="C8:D8" si="1">C7*12*C5</f>
        <v>-21868.926721152293</v>
      </c>
      <c r="D8" s="201">
        <f t="shared" si="1"/>
        <v>-22083.22892221457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F8"/>
  <sheetViews>
    <sheetView workbookViewId="0">
      <selection activeCell="G14" sqref="G14"/>
    </sheetView>
  </sheetViews>
  <sheetFormatPr baseColWidth="10" defaultColWidth="11" defaultRowHeight="16.149999999999999" x14ac:dyDescent="0.35"/>
  <cols>
    <col min="1" max="1" width="10.5" style="6" customWidth="1"/>
    <col min="2" max="2" width="13.8984375" style="6" customWidth="1"/>
    <col min="3" max="3" width="13.69921875" style="6" customWidth="1"/>
    <col min="4" max="4" width="13.3984375" style="6" customWidth="1"/>
    <col min="5" max="16384" width="11" style="6"/>
  </cols>
  <sheetData>
    <row r="1" spans="1:6" x14ac:dyDescent="0.35">
      <c r="A1"/>
      <c r="B1"/>
      <c r="C1"/>
      <c r="D1"/>
    </row>
    <row r="2" spans="1:6" ht="17.850000000000001" x14ac:dyDescent="0.35">
      <c r="A2" s="25" t="s">
        <v>319</v>
      </c>
      <c r="B2"/>
      <c r="C2"/>
      <c r="D2"/>
    </row>
    <row r="3" spans="1:6" x14ac:dyDescent="0.35">
      <c r="A3"/>
      <c r="B3"/>
      <c r="C3"/>
      <c r="D3"/>
    </row>
    <row r="4" spans="1:6" x14ac:dyDescent="0.35">
      <c r="A4" s="152" t="s">
        <v>1</v>
      </c>
      <c r="B4" s="222">
        <v>1.4E-2</v>
      </c>
      <c r="C4" s="222">
        <v>1.7999999999999999E-2</v>
      </c>
      <c r="D4" s="222">
        <v>0.02</v>
      </c>
      <c r="F4" s="74"/>
    </row>
    <row r="5" spans="1:6" x14ac:dyDescent="0.35">
      <c r="A5" s="152" t="s">
        <v>24</v>
      </c>
      <c r="B5" s="231">
        <v>10</v>
      </c>
      <c r="C5" s="231">
        <v>10</v>
      </c>
      <c r="D5" s="231">
        <v>10</v>
      </c>
    </row>
    <row r="6" spans="1:6" x14ac:dyDescent="0.35">
      <c r="A6" s="152" t="s">
        <v>25</v>
      </c>
      <c r="B6" s="232">
        <v>20000</v>
      </c>
      <c r="C6" s="232">
        <v>20000</v>
      </c>
      <c r="D6" s="232">
        <v>20000</v>
      </c>
    </row>
    <row r="7" spans="1:6" x14ac:dyDescent="0.35">
      <c r="A7" s="152" t="s">
        <v>84</v>
      </c>
      <c r="B7" s="232">
        <v>-2000</v>
      </c>
      <c r="C7" s="232">
        <v>-2000</v>
      </c>
      <c r="D7" s="232">
        <v>-2000</v>
      </c>
    </row>
    <row r="8" spans="1:6" x14ac:dyDescent="0.35">
      <c r="A8" s="152" t="s">
        <v>27</v>
      </c>
      <c r="B8" s="233">
        <f>PMT(B4/12,B5*12,B6,B7)</f>
        <v>-163.16559366751201</v>
      </c>
      <c r="C8" s="233">
        <f t="shared" ref="C8:D8" si="0">PMT(C4/12,C5*12,C6,C7)</f>
        <v>-167.0169504086422</v>
      </c>
      <c r="D8" s="233">
        <f t="shared" si="0"/>
        <v>-168.95755024994261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Tabelle33"/>
  <dimension ref="A1:D7"/>
  <sheetViews>
    <sheetView workbookViewId="0">
      <selection activeCell="B6" sqref="B6:D6"/>
    </sheetView>
  </sheetViews>
  <sheetFormatPr baseColWidth="10" defaultColWidth="11" defaultRowHeight="16.149999999999999" x14ac:dyDescent="0.35"/>
  <cols>
    <col min="1" max="1" width="16.5" style="6" customWidth="1"/>
    <col min="2" max="4" width="12.3984375" style="6" customWidth="1"/>
    <col min="5" max="16384" width="11" style="6"/>
  </cols>
  <sheetData>
    <row r="1" spans="1:4" ht="11.25" customHeight="1" x14ac:dyDescent="0.35">
      <c r="A1"/>
      <c r="B1"/>
    </row>
    <row r="2" spans="1:4" ht="35.299999999999997" customHeight="1" x14ac:dyDescent="0.35">
      <c r="A2" s="260" t="s">
        <v>261</v>
      </c>
      <c r="B2" s="260"/>
      <c r="C2" s="260"/>
      <c r="D2" s="260"/>
    </row>
    <row r="3" spans="1:4" x14ac:dyDescent="0.35">
      <c r="A3"/>
      <c r="B3"/>
    </row>
    <row r="4" spans="1:4" x14ac:dyDescent="0.35">
      <c r="A4" s="27" t="s">
        <v>8</v>
      </c>
      <c r="B4" s="30">
        <v>43190</v>
      </c>
      <c r="C4" s="30">
        <v>43190</v>
      </c>
      <c r="D4" s="30">
        <v>43190</v>
      </c>
    </row>
    <row r="5" spans="1:4" x14ac:dyDescent="0.35">
      <c r="A5" s="27" t="s">
        <v>18</v>
      </c>
      <c r="B5" s="30">
        <v>43252</v>
      </c>
      <c r="C5" s="30">
        <v>43252</v>
      </c>
      <c r="D5" s="30">
        <v>43252</v>
      </c>
    </row>
    <row r="6" spans="1:4" x14ac:dyDescent="0.35">
      <c r="A6" s="27" t="s">
        <v>131</v>
      </c>
      <c r="B6" s="83">
        <v>0.02</v>
      </c>
      <c r="C6" s="83">
        <v>0.03</v>
      </c>
      <c r="D6" s="83">
        <v>0.04</v>
      </c>
    </row>
    <row r="7" spans="1:4" x14ac:dyDescent="0.35">
      <c r="A7" s="27" t="s">
        <v>132</v>
      </c>
      <c r="B7" s="230">
        <f>TBILLEQ(B4,B5,B6)</f>
        <v>2.0347864867878249E-2</v>
      </c>
      <c r="C7" s="230">
        <f>TBILLEQ(C4,C5,C6)</f>
        <v>3.0574635617356339E-2</v>
      </c>
      <c r="D7" s="230">
        <f t="shared" ref="D7" si="0">TBILLEQ(D4,D5,D6)</f>
        <v>4.0836876258670843E-2</v>
      </c>
    </row>
  </sheetData>
  <mergeCells count="1">
    <mergeCell ref="A2:D2"/>
  </mergeCells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Tabelle34"/>
  <dimension ref="A1:D7"/>
  <sheetViews>
    <sheetView workbookViewId="0">
      <selection activeCell="G17" sqref="G17"/>
    </sheetView>
  </sheetViews>
  <sheetFormatPr baseColWidth="10" defaultColWidth="11" defaultRowHeight="16.149999999999999" x14ac:dyDescent="0.35"/>
  <cols>
    <col min="1" max="1" width="16.5" style="6" customWidth="1"/>
    <col min="2" max="4" width="12.59765625" style="6" customWidth="1"/>
    <col min="5" max="16384" width="11" style="6"/>
  </cols>
  <sheetData>
    <row r="1" spans="1:4" x14ac:dyDescent="0.35">
      <c r="A1"/>
      <c r="B1"/>
    </row>
    <row r="2" spans="1:4" ht="17.850000000000001" x14ac:dyDescent="0.35">
      <c r="A2" s="25" t="s">
        <v>264</v>
      </c>
      <c r="B2"/>
    </row>
    <row r="3" spans="1:4" x14ac:dyDescent="0.35">
      <c r="A3"/>
      <c r="B3"/>
    </row>
    <row r="4" spans="1:4" x14ac:dyDescent="0.35">
      <c r="A4" s="27" t="s">
        <v>8</v>
      </c>
      <c r="B4" s="30">
        <v>43190</v>
      </c>
      <c r="C4" s="30">
        <v>43190</v>
      </c>
      <c r="D4" s="30">
        <v>43190</v>
      </c>
    </row>
    <row r="5" spans="1:4" x14ac:dyDescent="0.35">
      <c r="A5" s="27" t="s">
        <v>18</v>
      </c>
      <c r="B5" s="30">
        <v>43252</v>
      </c>
      <c r="C5" s="30">
        <v>43252</v>
      </c>
      <c r="D5" s="30">
        <v>43252</v>
      </c>
    </row>
    <row r="6" spans="1:4" x14ac:dyDescent="0.35">
      <c r="A6" s="27" t="s">
        <v>81</v>
      </c>
      <c r="B6" s="83">
        <v>0.02</v>
      </c>
      <c r="C6" s="83">
        <v>0.03</v>
      </c>
      <c r="D6" s="83">
        <v>0.04</v>
      </c>
    </row>
    <row r="7" spans="1:4" x14ac:dyDescent="0.35">
      <c r="A7" s="27" t="s">
        <v>133</v>
      </c>
      <c r="B7" s="234">
        <f>TBILLPRICE(B4,B5,B6)</f>
        <v>99.655555555555551</v>
      </c>
      <c r="C7" s="234">
        <f t="shared" ref="C7:D7" si="0">TBILLPRICE(C4,C5,C6)</f>
        <v>99.483333333333334</v>
      </c>
      <c r="D7" s="234">
        <f t="shared" si="0"/>
        <v>99.311111111111103</v>
      </c>
    </row>
  </sheetData>
  <pageMargins left="0.7" right="0.7" top="0.78740157499999996" bottom="0.78740157499999996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Tabelle35"/>
  <dimension ref="A1:D7"/>
  <sheetViews>
    <sheetView workbookViewId="0">
      <selection activeCell="F11" sqref="F11"/>
    </sheetView>
  </sheetViews>
  <sheetFormatPr baseColWidth="10" defaultColWidth="11" defaultRowHeight="16.149999999999999" x14ac:dyDescent="0.35"/>
  <cols>
    <col min="1" max="1" width="16.5" style="6" customWidth="1"/>
    <col min="2" max="4" width="12.59765625" style="6" customWidth="1"/>
    <col min="5" max="16384" width="11" style="6"/>
  </cols>
  <sheetData>
    <row r="1" spans="1:4" x14ac:dyDescent="0.35">
      <c r="A1"/>
      <c r="B1"/>
    </row>
    <row r="2" spans="1:4" ht="17.850000000000001" x14ac:dyDescent="0.35">
      <c r="A2" s="25" t="s">
        <v>316</v>
      </c>
      <c r="B2"/>
    </row>
    <row r="3" spans="1:4" x14ac:dyDescent="0.35">
      <c r="A3"/>
      <c r="B3"/>
    </row>
    <row r="4" spans="1:4" x14ac:dyDescent="0.35">
      <c r="A4" s="27" t="s">
        <v>8</v>
      </c>
      <c r="B4" s="30">
        <v>43190</v>
      </c>
      <c r="C4" s="30">
        <v>43190</v>
      </c>
      <c r="D4" s="30">
        <v>43190</v>
      </c>
    </row>
    <row r="5" spans="1:4" x14ac:dyDescent="0.35">
      <c r="A5" s="27" t="s">
        <v>18</v>
      </c>
      <c r="B5" s="30">
        <v>43252</v>
      </c>
      <c r="C5" s="30">
        <v>43252</v>
      </c>
      <c r="D5" s="30">
        <v>43252</v>
      </c>
    </row>
    <row r="6" spans="1:4" x14ac:dyDescent="0.35">
      <c r="A6" s="27" t="s">
        <v>66</v>
      </c>
      <c r="B6" s="120">
        <v>98.5</v>
      </c>
      <c r="C6" s="120">
        <v>99</v>
      </c>
      <c r="D6" s="120">
        <v>99.5</v>
      </c>
    </row>
    <row r="7" spans="1:4" x14ac:dyDescent="0.35">
      <c r="A7" s="27" t="s">
        <v>134</v>
      </c>
      <c r="B7" s="230">
        <f>TBILLYIELD(B4,B5,B6)</f>
        <v>8.8423121008678565E-2</v>
      </c>
      <c r="C7" s="230">
        <f t="shared" ref="C7:D7" si="0">TBILLYIELD(C4,C5,C6)</f>
        <v>5.865102639296188E-2</v>
      </c>
      <c r="D7" s="230">
        <f t="shared" si="0"/>
        <v>2.9178148808558926E-2</v>
      </c>
    </row>
  </sheetData>
  <pageMargins left="0.7" right="0.7" top="0.78740157499999996" bottom="0.78740157499999996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Tabelle36"/>
  <dimension ref="A1:B37"/>
  <sheetViews>
    <sheetView workbookViewId="0">
      <selection activeCell="E11" sqref="E11"/>
    </sheetView>
  </sheetViews>
  <sheetFormatPr baseColWidth="10" defaultRowHeight="14.4" x14ac:dyDescent="0.3"/>
  <cols>
    <col min="1" max="1" width="22.69921875" customWidth="1"/>
    <col min="2" max="2" width="20.59765625" customWidth="1"/>
  </cols>
  <sheetData>
    <row r="1" spans="1:2" ht="11.95" customHeight="1" x14ac:dyDescent="0.3"/>
    <row r="2" spans="1:2" ht="39.75" customHeight="1" x14ac:dyDescent="0.3">
      <c r="A2" s="260" t="s">
        <v>314</v>
      </c>
      <c r="B2" s="261"/>
    </row>
    <row r="4" spans="1:2" s="6" customFormat="1" ht="16.149999999999999" x14ac:dyDescent="0.35">
      <c r="A4" s="27" t="s">
        <v>8</v>
      </c>
      <c r="B4" s="30">
        <v>43415</v>
      </c>
    </row>
    <row r="5" spans="1:2" s="6" customFormat="1" ht="16.149999999999999" x14ac:dyDescent="0.35">
      <c r="A5" s="27" t="s">
        <v>18</v>
      </c>
      <c r="B5" s="30">
        <v>44986</v>
      </c>
    </row>
    <row r="6" spans="1:2" s="6" customFormat="1" ht="16.149999999999999" x14ac:dyDescent="0.35">
      <c r="A6" s="152" t="s">
        <v>59</v>
      </c>
      <c r="B6" s="30">
        <v>43388</v>
      </c>
    </row>
    <row r="7" spans="1:2" s="6" customFormat="1" ht="16.149999999999999" x14ac:dyDescent="0.35">
      <c r="A7" s="152" t="s">
        <v>61</v>
      </c>
      <c r="B7" s="30">
        <v>43525</v>
      </c>
    </row>
    <row r="8" spans="1:2" s="6" customFormat="1" ht="16.149999999999999" x14ac:dyDescent="0.35">
      <c r="A8" s="27" t="s">
        <v>1</v>
      </c>
      <c r="B8" s="83">
        <v>7.85E-2</v>
      </c>
    </row>
    <row r="9" spans="1:2" s="6" customFormat="1" ht="16.149999999999999" x14ac:dyDescent="0.35">
      <c r="A9" s="27" t="s">
        <v>34</v>
      </c>
      <c r="B9" s="83">
        <v>6.25E-2</v>
      </c>
    </row>
    <row r="10" spans="1:2" s="6" customFormat="1" ht="16.149999999999999" x14ac:dyDescent="0.35">
      <c r="A10" s="27" t="s">
        <v>35</v>
      </c>
      <c r="B10" s="73">
        <v>101</v>
      </c>
    </row>
    <row r="11" spans="1:2" s="6" customFormat="1" ht="16.149999999999999" x14ac:dyDescent="0.35">
      <c r="A11" s="27" t="s">
        <v>31</v>
      </c>
      <c r="B11" s="27">
        <v>100</v>
      </c>
    </row>
    <row r="12" spans="1:2" s="6" customFormat="1" ht="16.149999999999999" x14ac:dyDescent="0.35">
      <c r="A12" s="27" t="s">
        <v>3</v>
      </c>
      <c r="B12" s="27">
        <v>2</v>
      </c>
    </row>
    <row r="13" spans="1:2" s="6" customFormat="1" ht="16.149999999999999" x14ac:dyDescent="0.35">
      <c r="A13" s="27" t="s">
        <v>4</v>
      </c>
      <c r="B13" s="27">
        <v>1</v>
      </c>
    </row>
    <row r="14" spans="1:2" s="6" customFormat="1" ht="16.149999999999999" x14ac:dyDescent="0.35">
      <c r="A14" s="152" t="s">
        <v>271</v>
      </c>
      <c r="B14" s="125">
        <f>ODDFPRICE(B4,B5,B6,B7,B8,B9,B11,B12,B13)</f>
        <v>105.96035567241282</v>
      </c>
    </row>
    <row r="15" spans="1:2" s="6" customFormat="1" ht="16.149999999999999" x14ac:dyDescent="0.35">
      <c r="A15" s="152" t="s">
        <v>30</v>
      </c>
      <c r="B15" s="235">
        <f>PRICE(B4,B5,B8,B9,B11,B12,B13)</f>
        <v>105.94267803443852</v>
      </c>
    </row>
    <row r="16" spans="1:2" s="6" customFormat="1" ht="16.149999999999999" x14ac:dyDescent="0.35">
      <c r="A16" s="152" t="s">
        <v>272</v>
      </c>
      <c r="B16" s="230">
        <f>ODDFYIELD(B4,B5,B6,B7,B8,B10,B11,B12,B13)</f>
        <v>7.5744811555346139E-2</v>
      </c>
    </row>
    <row r="17" spans="1:2" s="6" customFormat="1" ht="16.149999999999999" x14ac:dyDescent="0.35">
      <c r="A17" s="152" t="s">
        <v>127</v>
      </c>
      <c r="B17" s="236">
        <f>YIELD(B4,B5,B8,B10,B11,B12,B13)</f>
        <v>7.5686255647280196E-2</v>
      </c>
    </row>
    <row r="18" spans="1:2" s="6" customFormat="1" ht="16.149999999999999" x14ac:dyDescent="0.35"/>
    <row r="19" spans="1:2" s="6" customFormat="1" ht="16.149999999999999" x14ac:dyDescent="0.35"/>
    <row r="20" spans="1:2" s="6" customFormat="1" ht="16.149999999999999" x14ac:dyDescent="0.35"/>
    <row r="21" spans="1:2" s="6" customFormat="1" ht="16.149999999999999" x14ac:dyDescent="0.35"/>
    <row r="22" spans="1:2" s="6" customFormat="1" ht="16.149999999999999" x14ac:dyDescent="0.35"/>
    <row r="23" spans="1:2" s="6" customFormat="1" ht="16.149999999999999" x14ac:dyDescent="0.35"/>
    <row r="24" spans="1:2" s="6" customFormat="1" ht="16.149999999999999" x14ac:dyDescent="0.35"/>
    <row r="25" spans="1:2" s="6" customFormat="1" ht="16.149999999999999" x14ac:dyDescent="0.35"/>
    <row r="26" spans="1:2" s="6" customFormat="1" ht="16.149999999999999" x14ac:dyDescent="0.35"/>
    <row r="27" spans="1:2" s="6" customFormat="1" ht="16.149999999999999" x14ac:dyDescent="0.35"/>
    <row r="28" spans="1:2" s="6" customFormat="1" ht="16.149999999999999" x14ac:dyDescent="0.35"/>
    <row r="29" spans="1:2" s="6" customFormat="1" ht="16.149999999999999" x14ac:dyDescent="0.35"/>
    <row r="30" spans="1:2" s="6" customFormat="1" ht="16.149999999999999" x14ac:dyDescent="0.35"/>
    <row r="31" spans="1:2" s="6" customFormat="1" ht="16.149999999999999" x14ac:dyDescent="0.35"/>
    <row r="32" spans="1: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  <row r="37" s="6" customFormat="1" ht="16.149999999999999" x14ac:dyDescent="0.35"/>
  </sheetData>
  <mergeCells count="1">
    <mergeCell ref="A2:B2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Tabelle37"/>
  <dimension ref="A2:B37"/>
  <sheetViews>
    <sheetView workbookViewId="0">
      <selection activeCell="E15" sqref="E15"/>
    </sheetView>
  </sheetViews>
  <sheetFormatPr baseColWidth="10" defaultRowHeight="14.4" x14ac:dyDescent="0.3"/>
  <cols>
    <col min="1" max="1" width="29" customWidth="1"/>
    <col min="2" max="2" width="24.59765625" customWidth="1"/>
  </cols>
  <sheetData>
    <row r="2" spans="1:2" ht="19.45" customHeight="1" x14ac:dyDescent="0.35">
      <c r="A2" s="111" t="s">
        <v>198</v>
      </c>
      <c r="B2" s="110"/>
    </row>
    <row r="4" spans="1:2" s="6" customFormat="1" ht="16.149999999999999" x14ac:dyDescent="0.35">
      <c r="A4" s="27" t="s">
        <v>8</v>
      </c>
      <c r="B4" s="30">
        <v>43171</v>
      </c>
    </row>
    <row r="5" spans="1:2" s="6" customFormat="1" ht="16.149999999999999" x14ac:dyDescent="0.35">
      <c r="A5" s="27" t="s">
        <v>18</v>
      </c>
      <c r="B5" s="30">
        <v>43252</v>
      </c>
    </row>
    <row r="6" spans="1:2" s="6" customFormat="1" ht="16.149999999999999" x14ac:dyDescent="0.35">
      <c r="A6" s="152" t="s">
        <v>259</v>
      </c>
      <c r="B6" s="30">
        <v>43101</v>
      </c>
    </row>
    <row r="7" spans="1:2" s="6" customFormat="1" ht="16.149999999999999" x14ac:dyDescent="0.35">
      <c r="A7" s="27" t="s">
        <v>1</v>
      </c>
      <c r="B7" s="112">
        <v>3.7499999999999999E-2</v>
      </c>
    </row>
    <row r="8" spans="1:2" s="6" customFormat="1" ht="16.149999999999999" x14ac:dyDescent="0.35">
      <c r="A8" s="27" t="s">
        <v>34</v>
      </c>
      <c r="B8" s="66">
        <v>0.05</v>
      </c>
    </row>
    <row r="9" spans="1:2" s="6" customFormat="1" ht="16.149999999999999" x14ac:dyDescent="0.35">
      <c r="A9" s="27" t="s">
        <v>35</v>
      </c>
      <c r="B9" s="73">
        <v>99.87</v>
      </c>
    </row>
    <row r="10" spans="1:2" s="6" customFormat="1" ht="16.149999999999999" x14ac:dyDescent="0.35">
      <c r="A10" s="27" t="s">
        <v>31</v>
      </c>
      <c r="B10" s="27">
        <v>100</v>
      </c>
    </row>
    <row r="11" spans="1:2" s="6" customFormat="1" ht="16.149999999999999" x14ac:dyDescent="0.35">
      <c r="A11" s="27" t="s">
        <v>3</v>
      </c>
      <c r="B11" s="27">
        <v>2</v>
      </c>
    </row>
    <row r="12" spans="1:2" s="6" customFormat="1" ht="16.149999999999999" x14ac:dyDescent="0.35">
      <c r="A12" s="27" t="s">
        <v>4</v>
      </c>
      <c r="B12" s="27">
        <v>0</v>
      </c>
    </row>
    <row r="13" spans="1:2" s="6" customFormat="1" ht="16.149999999999999" x14ac:dyDescent="0.35">
      <c r="A13" s="152" t="s">
        <v>273</v>
      </c>
      <c r="B13" s="125">
        <f>ODDLPRICE(B4,B5,B6,B7,B8,B10,B11,B12)</f>
        <v>99.720644719970707</v>
      </c>
    </row>
    <row r="14" spans="1:2" s="6" customFormat="1" ht="16.149999999999999" x14ac:dyDescent="0.35">
      <c r="A14" s="152" t="s">
        <v>274</v>
      </c>
      <c r="B14" s="230">
        <f>ODDLYIELD(B4,B5,B6,B7,B9,B10,B11,B12)</f>
        <v>4.316094868322988E-2</v>
      </c>
    </row>
    <row r="15" spans="1:2" s="6" customFormat="1" ht="16.149999999999999" x14ac:dyDescent="0.35"/>
    <row r="16" spans="1:2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pans="1:2" s="6" customFormat="1" ht="16.149999999999999" x14ac:dyDescent="0.35"/>
    <row r="34" spans="1:2" s="6" customFormat="1" ht="16.149999999999999" x14ac:dyDescent="0.35"/>
    <row r="35" spans="1:2" s="6" customFormat="1" ht="16.149999999999999" x14ac:dyDescent="0.35"/>
    <row r="36" spans="1:2" s="6" customFormat="1" ht="16.149999999999999" x14ac:dyDescent="0.35">
      <c r="A36"/>
      <c r="B36"/>
    </row>
    <row r="37" spans="1:2" s="6" customFormat="1" ht="16.149999999999999" x14ac:dyDescent="0.35">
      <c r="A37"/>
      <c r="B37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Tabelle38"/>
  <dimension ref="A2:F36"/>
  <sheetViews>
    <sheetView workbookViewId="0">
      <selection activeCell="B11" sqref="B11"/>
    </sheetView>
  </sheetViews>
  <sheetFormatPr baseColWidth="10" defaultRowHeight="14.4" x14ac:dyDescent="0.3"/>
  <cols>
    <col min="1" max="1" width="26.09765625" customWidth="1"/>
    <col min="2" max="5" width="10.3984375" customWidth="1"/>
    <col min="6" max="6" width="12.19921875" customWidth="1"/>
    <col min="7" max="11" width="10.3984375" customWidth="1"/>
  </cols>
  <sheetData>
    <row r="2" spans="1:6" ht="17.850000000000001" x14ac:dyDescent="0.35">
      <c r="A2" s="25" t="s">
        <v>200</v>
      </c>
    </row>
    <row r="4" spans="1:6" s="6" customFormat="1" ht="16.149999999999999" x14ac:dyDescent="0.35">
      <c r="A4" s="27" t="s">
        <v>11</v>
      </c>
      <c r="B4" s="72">
        <v>22000</v>
      </c>
      <c r="C4" s="72">
        <v>22000</v>
      </c>
      <c r="D4" s="72">
        <v>22000</v>
      </c>
      <c r="E4" s="72">
        <v>22000</v>
      </c>
      <c r="F4" s="72">
        <v>22000</v>
      </c>
    </row>
    <row r="5" spans="1:6" s="6" customFormat="1" ht="16.149999999999999" x14ac:dyDescent="0.35">
      <c r="A5" s="27" t="s">
        <v>12</v>
      </c>
      <c r="B5" s="72">
        <v>2000</v>
      </c>
      <c r="C5" s="72">
        <v>2000</v>
      </c>
      <c r="D5" s="72">
        <v>2000</v>
      </c>
      <c r="E5" s="72">
        <v>2000</v>
      </c>
      <c r="F5" s="72">
        <v>2000</v>
      </c>
    </row>
    <row r="6" spans="1:6" s="6" customFormat="1" ht="16.149999999999999" x14ac:dyDescent="0.35">
      <c r="A6" s="27" t="s">
        <v>13</v>
      </c>
      <c r="B6" s="73">
        <v>5</v>
      </c>
      <c r="C6" s="73">
        <v>5</v>
      </c>
      <c r="D6" s="73">
        <v>5</v>
      </c>
      <c r="E6" s="73">
        <v>5</v>
      </c>
      <c r="F6" s="73">
        <v>5</v>
      </c>
    </row>
    <row r="7" spans="1:6" s="6" customFormat="1" ht="16.149999999999999" x14ac:dyDescent="0.35">
      <c r="A7" s="27" t="s">
        <v>37</v>
      </c>
      <c r="B7" s="27">
        <v>0</v>
      </c>
      <c r="C7" s="27">
        <v>1</v>
      </c>
      <c r="D7" s="27">
        <v>2</v>
      </c>
      <c r="E7" s="27">
        <v>3</v>
      </c>
      <c r="F7" s="27">
        <v>4</v>
      </c>
    </row>
    <row r="8" spans="1:6" s="6" customFormat="1" ht="16.149999999999999" x14ac:dyDescent="0.35">
      <c r="A8" s="113" t="s">
        <v>199</v>
      </c>
      <c r="B8" s="27">
        <v>1</v>
      </c>
      <c r="C8" s="27">
        <v>2</v>
      </c>
      <c r="D8" s="27">
        <v>3</v>
      </c>
      <c r="E8" s="27">
        <v>4</v>
      </c>
      <c r="F8" s="27">
        <v>5</v>
      </c>
    </row>
    <row r="9" spans="1:6" s="6" customFormat="1" ht="16.149999999999999" x14ac:dyDescent="0.35">
      <c r="A9" s="27" t="s">
        <v>38</v>
      </c>
      <c r="B9" s="73">
        <v>2</v>
      </c>
      <c r="C9" s="73">
        <v>2</v>
      </c>
      <c r="D9" s="73">
        <v>2</v>
      </c>
      <c r="E9" s="73">
        <v>2</v>
      </c>
      <c r="F9" s="73">
        <v>2</v>
      </c>
    </row>
    <row r="10" spans="1:6" s="6" customFormat="1" ht="16.149999999999999" x14ac:dyDescent="0.35">
      <c r="A10" s="27" t="s">
        <v>39</v>
      </c>
      <c r="B10" s="72"/>
      <c r="C10" s="72"/>
      <c r="D10" s="72"/>
      <c r="E10" s="72"/>
      <c r="F10" s="72"/>
    </row>
    <row r="11" spans="1:6" s="6" customFormat="1" ht="16.149999999999999" x14ac:dyDescent="0.35">
      <c r="A11" s="114" t="s">
        <v>36</v>
      </c>
      <c r="B11" s="237">
        <f>VDB(B4,B5,B6,B7,B8,B9,B10)</f>
        <v>8800</v>
      </c>
      <c r="C11" s="237">
        <f t="shared" ref="C11:F11" si="0">VDB(C4,C5,C6,C7,C8,C9,C10)</f>
        <v>5280</v>
      </c>
      <c r="D11" s="237">
        <f t="shared" si="0"/>
        <v>3168</v>
      </c>
      <c r="E11" s="237">
        <f t="shared" si="0"/>
        <v>1900.8000000000002</v>
      </c>
      <c r="F11" s="238">
        <f t="shared" si="0"/>
        <v>851.19999999999982</v>
      </c>
    </row>
    <row r="12" spans="1:6" s="6" customFormat="1" ht="16.149999999999999" x14ac:dyDescent="0.35">
      <c r="A12" s="115"/>
      <c r="B12" s="116"/>
      <c r="C12" s="116"/>
      <c r="D12" s="116"/>
      <c r="E12" s="117" t="s">
        <v>151</v>
      </c>
      <c r="F12" s="118">
        <f>SUM(B11:F11)</f>
        <v>20000</v>
      </c>
    </row>
    <row r="13" spans="1:6" s="6" customFormat="1" ht="16.149999999999999" x14ac:dyDescent="0.35"/>
    <row r="14" spans="1:6" s="6" customFormat="1" ht="16.149999999999999" x14ac:dyDescent="0.35">
      <c r="B14" s="119"/>
    </row>
    <row r="15" spans="1:6" s="6" customFormat="1" ht="16.149999999999999" x14ac:dyDescent="0.35"/>
    <row r="16" spans="1:6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Tabelle39"/>
  <dimension ref="A2:B36"/>
  <sheetViews>
    <sheetView workbookViewId="0">
      <selection activeCell="D8" sqref="D8"/>
    </sheetView>
  </sheetViews>
  <sheetFormatPr baseColWidth="10" defaultRowHeight="14.4" x14ac:dyDescent="0.3"/>
  <cols>
    <col min="1" max="1" width="21.59765625" customWidth="1"/>
    <col min="2" max="2" width="12.5" customWidth="1"/>
  </cols>
  <sheetData>
    <row r="2" spans="1:2" ht="17.850000000000001" x14ac:dyDescent="0.35">
      <c r="A2" s="25" t="s">
        <v>40</v>
      </c>
    </row>
    <row r="4" spans="1:2" s="6" customFormat="1" ht="16.149999999999999" x14ac:dyDescent="0.35">
      <c r="A4" s="30">
        <v>43101</v>
      </c>
      <c r="B4" s="27">
        <v>-100000</v>
      </c>
    </row>
    <row r="5" spans="1:2" s="6" customFormat="1" ht="16.149999999999999" x14ac:dyDescent="0.35">
      <c r="A5" s="30">
        <v>43132</v>
      </c>
      <c r="B5" s="27">
        <v>30000</v>
      </c>
    </row>
    <row r="6" spans="1:2" s="6" customFormat="1" ht="16.149999999999999" x14ac:dyDescent="0.35">
      <c r="A6" s="30">
        <v>43252</v>
      </c>
      <c r="B6" s="27">
        <v>20000</v>
      </c>
    </row>
    <row r="7" spans="1:2" s="6" customFormat="1" ht="16.149999999999999" x14ac:dyDescent="0.35">
      <c r="A7" s="30">
        <v>43358</v>
      </c>
      <c r="B7" s="27">
        <v>30000</v>
      </c>
    </row>
    <row r="8" spans="1:2" s="6" customFormat="1" ht="16.149999999999999" x14ac:dyDescent="0.35">
      <c r="A8" s="30">
        <v>43452</v>
      </c>
      <c r="B8" s="27">
        <v>25000</v>
      </c>
    </row>
    <row r="9" spans="1:2" s="6" customFormat="1" ht="16.149999999999999" x14ac:dyDescent="0.35">
      <c r="A9" s="30" t="s">
        <v>42</v>
      </c>
      <c r="B9" s="27">
        <f>SUM(B4:B8)</f>
        <v>5000</v>
      </c>
    </row>
    <row r="10" spans="1:2" s="6" customFormat="1" ht="16.149999999999999" x14ac:dyDescent="0.35">
      <c r="A10" s="27" t="s">
        <v>41</v>
      </c>
      <c r="B10" s="83">
        <v>0.1</v>
      </c>
    </row>
    <row r="11" spans="1:2" s="6" customFormat="1" ht="16.149999999999999" x14ac:dyDescent="0.35">
      <c r="A11" s="27" t="s">
        <v>43</v>
      </c>
      <c r="B11" s="230">
        <f>XIRR(B4:B8,A4:A8,B10)</f>
        <v>9.6807318925857533E-2</v>
      </c>
    </row>
    <row r="12" spans="1:2" s="6" customFormat="1" ht="16.149999999999999" x14ac:dyDescent="0.35">
      <c r="A12" s="27" t="s">
        <v>44</v>
      </c>
      <c r="B12" s="164">
        <f>XNPV(B11,B4:B8,A4:A8)</f>
        <v>1.462259424442891E-4</v>
      </c>
    </row>
    <row r="13" spans="1:2" s="6" customFormat="1" ht="16.149999999999999" x14ac:dyDescent="0.35"/>
    <row r="14" spans="1:2" s="6" customFormat="1" ht="16.149999999999999" x14ac:dyDescent="0.35"/>
    <row r="15" spans="1:2" s="6" customFormat="1" ht="16.149999999999999" x14ac:dyDescent="0.35"/>
    <row r="16" spans="1:2" s="6" customFormat="1" ht="16.149999999999999" x14ac:dyDescent="0.35"/>
    <row r="17" spans="1:2" s="6" customFormat="1" ht="16.149999999999999" x14ac:dyDescent="0.35"/>
    <row r="18" spans="1:2" s="6" customFormat="1" ht="16.149999999999999" x14ac:dyDescent="0.35"/>
    <row r="19" spans="1:2" s="6" customFormat="1" ht="16.149999999999999" x14ac:dyDescent="0.35"/>
    <row r="20" spans="1:2" s="6" customFormat="1" ht="16.149999999999999" x14ac:dyDescent="0.35"/>
    <row r="21" spans="1:2" s="6" customFormat="1" ht="16.149999999999999" x14ac:dyDescent="0.35"/>
    <row r="22" spans="1:2" s="6" customFormat="1" ht="16.149999999999999" x14ac:dyDescent="0.35"/>
    <row r="23" spans="1:2" s="6" customFormat="1" ht="16.149999999999999" x14ac:dyDescent="0.35"/>
    <row r="24" spans="1:2" s="6" customFormat="1" ht="16.149999999999999" x14ac:dyDescent="0.35"/>
    <row r="25" spans="1:2" s="6" customFormat="1" ht="16.149999999999999" x14ac:dyDescent="0.35"/>
    <row r="26" spans="1:2" s="6" customFormat="1" ht="16.149999999999999" x14ac:dyDescent="0.35"/>
    <row r="27" spans="1:2" s="6" customFormat="1" ht="16.149999999999999" x14ac:dyDescent="0.35"/>
    <row r="28" spans="1:2" s="6" customFormat="1" ht="16.149999999999999" x14ac:dyDescent="0.35"/>
    <row r="29" spans="1:2" s="6" customFormat="1" ht="16.149999999999999" x14ac:dyDescent="0.35"/>
    <row r="30" spans="1:2" s="6" customFormat="1" ht="16.149999999999999" x14ac:dyDescent="0.35">
      <c r="A30"/>
      <c r="B30"/>
    </row>
    <row r="31" spans="1:2" s="6" customFormat="1" ht="16.149999999999999" x14ac:dyDescent="0.35">
      <c r="A31"/>
      <c r="B31"/>
    </row>
    <row r="32" spans="1:2" s="6" customFormat="1" ht="16.149999999999999" x14ac:dyDescent="0.35">
      <c r="A32"/>
      <c r="B32"/>
    </row>
    <row r="33" spans="1:2" s="6" customFormat="1" ht="16.149999999999999" x14ac:dyDescent="0.35">
      <c r="A33"/>
      <c r="B33"/>
    </row>
    <row r="34" spans="1:2" s="6" customFormat="1" ht="16.149999999999999" x14ac:dyDescent="0.35">
      <c r="A34"/>
      <c r="B34"/>
    </row>
    <row r="35" spans="1:2" s="6" customFormat="1" ht="16.149999999999999" x14ac:dyDescent="0.35">
      <c r="A35"/>
      <c r="B35"/>
    </row>
    <row r="36" spans="1:2" s="6" customFormat="1" ht="16.149999999999999" x14ac:dyDescent="0.35">
      <c r="A36"/>
      <c r="B36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Tabelle41"/>
  <dimension ref="A1:G16"/>
  <sheetViews>
    <sheetView workbookViewId="0">
      <selection activeCell="B10" sqref="B10:G10"/>
    </sheetView>
  </sheetViews>
  <sheetFormatPr baseColWidth="10" defaultColWidth="11" defaultRowHeight="16.149999999999999" x14ac:dyDescent="0.35"/>
  <cols>
    <col min="1" max="1" width="17.5" style="6" customWidth="1"/>
    <col min="2" max="7" width="14.59765625" style="6" customWidth="1"/>
    <col min="8" max="16384" width="11" style="6"/>
  </cols>
  <sheetData>
    <row r="1" spans="1:7" x14ac:dyDescent="0.35">
      <c r="A1"/>
      <c r="B1"/>
      <c r="C1"/>
    </row>
    <row r="2" spans="1:7" ht="17.850000000000001" x14ac:dyDescent="0.35">
      <c r="A2" s="25" t="s">
        <v>202</v>
      </c>
      <c r="B2"/>
      <c r="C2"/>
    </row>
    <row r="3" spans="1:7" x14ac:dyDescent="0.35">
      <c r="A3"/>
      <c r="B3"/>
      <c r="C3"/>
    </row>
    <row r="4" spans="1:7" x14ac:dyDescent="0.35">
      <c r="A4" s="66" t="s">
        <v>24</v>
      </c>
      <c r="B4" s="27">
        <v>15</v>
      </c>
      <c r="C4" s="27">
        <v>15</v>
      </c>
      <c r="D4" s="27">
        <v>15</v>
      </c>
      <c r="E4" s="27">
        <v>15</v>
      </c>
      <c r="F4" s="27">
        <v>15</v>
      </c>
      <c r="G4" s="27">
        <v>15</v>
      </c>
    </row>
    <row r="5" spans="1:7" x14ac:dyDescent="0.35">
      <c r="A5" s="66" t="s">
        <v>77</v>
      </c>
      <c r="B5" s="121"/>
      <c r="C5" s="121"/>
      <c r="D5" s="121">
        <v>5000</v>
      </c>
      <c r="E5" s="121">
        <v>5000</v>
      </c>
      <c r="F5" s="121">
        <v>-5000</v>
      </c>
      <c r="G5" s="121">
        <v>-5000</v>
      </c>
    </row>
    <row r="6" spans="1:7" x14ac:dyDescent="0.35">
      <c r="A6" s="66" t="s">
        <v>25</v>
      </c>
      <c r="B6" s="121">
        <v>-10000</v>
      </c>
      <c r="C6" s="121">
        <v>-10000</v>
      </c>
      <c r="D6" s="121">
        <v>-55000</v>
      </c>
      <c r="E6" s="121">
        <v>-55000</v>
      </c>
      <c r="F6" s="121"/>
      <c r="G6" s="121"/>
    </row>
    <row r="7" spans="1:7" x14ac:dyDescent="0.35">
      <c r="A7" s="66" t="s">
        <v>84</v>
      </c>
      <c r="B7" s="121">
        <v>22000</v>
      </c>
      <c r="C7" s="121">
        <v>22000</v>
      </c>
      <c r="D7" s="121"/>
      <c r="E7" s="121"/>
      <c r="F7" s="121">
        <v>110000</v>
      </c>
      <c r="G7" s="121">
        <v>110000</v>
      </c>
    </row>
    <row r="8" spans="1:7" x14ac:dyDescent="0.35">
      <c r="A8" s="66" t="s">
        <v>78</v>
      </c>
      <c r="B8" s="27">
        <v>0</v>
      </c>
      <c r="C8" s="27">
        <v>1</v>
      </c>
      <c r="D8" s="27">
        <v>0</v>
      </c>
      <c r="E8" s="27">
        <v>1</v>
      </c>
      <c r="F8" s="27">
        <v>0</v>
      </c>
      <c r="G8" s="27">
        <v>1</v>
      </c>
    </row>
    <row r="9" spans="1:7" x14ac:dyDescent="0.35">
      <c r="A9" s="66" t="s">
        <v>41</v>
      </c>
      <c r="B9" s="27"/>
      <c r="C9" s="27"/>
      <c r="D9" s="27"/>
      <c r="E9" s="27"/>
      <c r="F9" s="27"/>
      <c r="G9" s="27"/>
    </row>
    <row r="10" spans="1:7" x14ac:dyDescent="0.35">
      <c r="A10" s="27" t="s">
        <v>135</v>
      </c>
      <c r="B10" s="239">
        <f>RATE(B4,,B6,B7)</f>
        <v>5.3969828528063313E-2</v>
      </c>
      <c r="C10" s="239">
        <f>RATE(C4,,C6,C7)</f>
        <v>5.3969828528063313E-2</v>
      </c>
      <c r="D10" s="239">
        <f>RATE(D4,D5,D6,D7,D8,D9)</f>
        <v>4.1534932133730218E-2</v>
      </c>
      <c r="E10" s="239">
        <f>RATE(E4,E5,E6,E7,E8,E9)</f>
        <v>4.8410646745852305E-2</v>
      </c>
      <c r="F10" s="239">
        <f>RATE(F4,F5,F6,F7,F8,F9)</f>
        <v>5.256584980422041E-2</v>
      </c>
      <c r="G10" s="239">
        <f>RATE(G4,G5,G6,G7,G8,G9)</f>
        <v>4.6520789638714886E-2</v>
      </c>
    </row>
    <row r="16" spans="1:7" x14ac:dyDescent="0.35">
      <c r="D16" s="155"/>
    </row>
  </sheetData>
  <pageMargins left="0.7" right="0.7" top="0.78740157499999996" bottom="0.78740157499999996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Tabelle59"/>
  <dimension ref="A1:D11"/>
  <sheetViews>
    <sheetView workbookViewId="0">
      <selection activeCell="D17" sqref="D17"/>
    </sheetView>
  </sheetViews>
  <sheetFormatPr baseColWidth="10" defaultColWidth="11" defaultRowHeight="16.149999999999999" x14ac:dyDescent="0.35"/>
  <cols>
    <col min="1" max="1" width="17.5" style="6" customWidth="1"/>
    <col min="2" max="3" width="14.59765625" style="6" customWidth="1"/>
    <col min="4" max="4" width="25.8984375" style="6" customWidth="1"/>
    <col min="5" max="16384" width="11" style="6"/>
  </cols>
  <sheetData>
    <row r="1" spans="1:4" x14ac:dyDescent="0.35">
      <c r="A1"/>
    </row>
    <row r="2" spans="1:4" ht="17.850000000000001" x14ac:dyDescent="0.35">
      <c r="A2" s="25" t="s">
        <v>269</v>
      </c>
    </row>
    <row r="3" spans="1:4" x14ac:dyDescent="0.35">
      <c r="A3"/>
    </row>
    <row r="4" spans="1:4" x14ac:dyDescent="0.35">
      <c r="A4" s="66" t="s">
        <v>24</v>
      </c>
      <c r="B4" s="27">
        <v>15</v>
      </c>
      <c r="C4" s="27">
        <v>15</v>
      </c>
    </row>
    <row r="5" spans="1:4" x14ac:dyDescent="0.35">
      <c r="A5" s="154" t="s">
        <v>270</v>
      </c>
      <c r="B5" s="121">
        <f>5000/12</f>
        <v>416.66666666666669</v>
      </c>
      <c r="C5" s="121">
        <f>5000/12</f>
        <v>416.66666666666669</v>
      </c>
    </row>
    <row r="6" spans="1:4" x14ac:dyDescent="0.35">
      <c r="A6" s="66" t="s">
        <v>25</v>
      </c>
      <c r="B6" s="121">
        <v>-55000</v>
      </c>
      <c r="C6" s="121">
        <v>-55000</v>
      </c>
    </row>
    <row r="7" spans="1:4" x14ac:dyDescent="0.35">
      <c r="A7" s="66" t="s">
        <v>84</v>
      </c>
      <c r="B7" s="121"/>
      <c r="C7" s="121"/>
    </row>
    <row r="8" spans="1:4" x14ac:dyDescent="0.35">
      <c r="A8" s="66" t="s">
        <v>78</v>
      </c>
      <c r="B8" s="27">
        <v>0</v>
      </c>
      <c r="C8" s="27">
        <v>1</v>
      </c>
    </row>
    <row r="9" spans="1:4" x14ac:dyDescent="0.35">
      <c r="A9" s="66" t="s">
        <v>41</v>
      </c>
      <c r="B9" s="27"/>
      <c r="C9" s="27"/>
    </row>
    <row r="10" spans="1:4" x14ac:dyDescent="0.35">
      <c r="A10" s="27" t="s">
        <v>135</v>
      </c>
      <c r="B10" s="239">
        <f>RATE(B4*12,B5,B6,B7,B8,B9)</f>
        <v>3.6287110092504266E-3</v>
      </c>
      <c r="C10" s="239">
        <f>RATE(C4*12,C5,C6,C7,C8,C9)</f>
        <v>3.6743075441438722E-3</v>
      </c>
      <c r="D10" s="153" t="str">
        <f ca="1">_xlfn.FORMULATEXT(C10)</f>
        <v>=ZINS(C4*12;C5;C6;C7;C8;C9)</v>
      </c>
    </row>
    <row r="11" spans="1:4" x14ac:dyDescent="0.35">
      <c r="A11" s="152" t="s">
        <v>201</v>
      </c>
      <c r="B11" s="33">
        <f>B10*12</f>
        <v>4.3544532111005119E-2</v>
      </c>
      <c r="C11" s="33">
        <f>C10*12</f>
        <v>4.4091690529726467E-2</v>
      </c>
      <c r="D11" s="153" t="str">
        <f ca="1">_xlfn.FORMULATEXT(C11)</f>
        <v>=C10*12</v>
      </c>
    </row>
  </sheetData>
  <pageMargins left="0.7" right="0.7" top="0.78740157499999996" bottom="0.78740157499999996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Tabelle42"/>
  <dimension ref="A2:E11"/>
  <sheetViews>
    <sheetView workbookViewId="0">
      <selection activeCell="G12" sqref="G12"/>
    </sheetView>
  </sheetViews>
  <sheetFormatPr baseColWidth="10" defaultColWidth="11" defaultRowHeight="16.149999999999999" x14ac:dyDescent="0.35"/>
  <cols>
    <col min="1" max="1" width="16.19921875" style="6" customWidth="1"/>
    <col min="2" max="5" width="14.19921875" style="6" customWidth="1"/>
    <col min="6" max="6" width="12.69921875" style="6" customWidth="1"/>
    <col min="7" max="16384" width="11" style="6"/>
  </cols>
  <sheetData>
    <row r="2" spans="1:5" ht="17.850000000000001" x14ac:dyDescent="0.35">
      <c r="A2" s="25" t="s">
        <v>136</v>
      </c>
    </row>
    <row r="4" spans="1:5" x14ac:dyDescent="0.35">
      <c r="A4" s="27" t="s">
        <v>8</v>
      </c>
      <c r="B4" s="30">
        <v>43020</v>
      </c>
      <c r="C4" s="30">
        <v>43020</v>
      </c>
      <c r="D4" s="30">
        <v>43020</v>
      </c>
      <c r="E4" s="30">
        <v>43020</v>
      </c>
    </row>
    <row r="5" spans="1:5" x14ac:dyDescent="0.35">
      <c r="A5" s="27" t="s">
        <v>18</v>
      </c>
      <c r="B5" s="30">
        <v>43344</v>
      </c>
      <c r="C5" s="30">
        <v>43344</v>
      </c>
      <c r="D5" s="30">
        <v>43344</v>
      </c>
      <c r="E5" s="30">
        <v>43344</v>
      </c>
    </row>
    <row r="6" spans="1:5" x14ac:dyDescent="0.35">
      <c r="A6" s="27" t="s">
        <v>80</v>
      </c>
      <c r="B6" s="31">
        <v>9600</v>
      </c>
      <c r="C6" s="31">
        <v>9600</v>
      </c>
      <c r="D6" s="31">
        <v>9600</v>
      </c>
      <c r="E6" s="31">
        <v>9600</v>
      </c>
    </row>
    <row r="7" spans="1:5" x14ac:dyDescent="0.35">
      <c r="A7" s="27" t="s">
        <v>31</v>
      </c>
      <c r="B7" s="31">
        <v>10000</v>
      </c>
      <c r="C7" s="31">
        <v>10000</v>
      </c>
      <c r="D7" s="31">
        <v>10000</v>
      </c>
      <c r="E7" s="31">
        <v>10000</v>
      </c>
    </row>
    <row r="8" spans="1:5" x14ac:dyDescent="0.35">
      <c r="A8" s="27" t="s">
        <v>4</v>
      </c>
      <c r="B8" s="27">
        <v>1</v>
      </c>
      <c r="C8" s="27">
        <v>2</v>
      </c>
      <c r="D8" s="27">
        <v>3</v>
      </c>
      <c r="E8" s="27">
        <v>4</v>
      </c>
    </row>
    <row r="9" spans="1:5" x14ac:dyDescent="0.35">
      <c r="A9" s="27" t="s">
        <v>137</v>
      </c>
      <c r="B9" s="230">
        <f>INTRATE(B4,B5,B6:B6,B7,B8)</f>
        <v>4.6939300411522625E-2</v>
      </c>
      <c r="C9" s="230">
        <f t="shared" ref="C9:E9" si="0">INTRATE(C4,C5,C6:C6,C7,C8)</f>
        <v>4.6296296296296294E-2</v>
      </c>
      <c r="D9" s="230">
        <f t="shared" si="0"/>
        <v>4.6939300411522625E-2</v>
      </c>
      <c r="E9" s="230">
        <f t="shared" si="0"/>
        <v>4.7021943573667707E-2</v>
      </c>
    </row>
    <row r="11" spans="1:5" x14ac:dyDescent="0.35">
      <c r="C11" s="155"/>
    </row>
  </sheetData>
  <pageMargins left="0.7" right="0.7" top="0.78740157499999996" bottom="0.78740157499999996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Tabelle43"/>
  <dimension ref="A2:D8"/>
  <sheetViews>
    <sheetView workbookViewId="0">
      <selection activeCell="F11" sqref="F11"/>
    </sheetView>
  </sheetViews>
  <sheetFormatPr baseColWidth="10" defaultColWidth="11" defaultRowHeight="16.149999999999999" x14ac:dyDescent="0.35"/>
  <cols>
    <col min="1" max="1" width="15.69921875" style="6" customWidth="1"/>
    <col min="2" max="4" width="13.8984375" style="6" customWidth="1"/>
    <col min="5" max="5" width="12.69921875" style="6" customWidth="1"/>
    <col min="6" max="16384" width="11" style="6"/>
  </cols>
  <sheetData>
    <row r="2" spans="1:4" ht="17.850000000000001" x14ac:dyDescent="0.35">
      <c r="A2" s="25" t="s">
        <v>139</v>
      </c>
    </row>
    <row r="4" spans="1:4" x14ac:dyDescent="0.35">
      <c r="A4" s="7" t="s">
        <v>8</v>
      </c>
      <c r="B4" s="30">
        <v>43020</v>
      </c>
      <c r="C4" s="30">
        <v>43020</v>
      </c>
      <c r="D4" s="30">
        <v>43020</v>
      </c>
    </row>
    <row r="5" spans="1:4" x14ac:dyDescent="0.35">
      <c r="A5" s="7" t="s">
        <v>18</v>
      </c>
      <c r="B5" s="30">
        <v>43344</v>
      </c>
      <c r="C5" s="30">
        <v>43344</v>
      </c>
      <c r="D5" s="30">
        <v>43344</v>
      </c>
    </row>
    <row r="6" spans="1:4" x14ac:dyDescent="0.35">
      <c r="A6" s="7" t="s">
        <v>3</v>
      </c>
      <c r="B6" s="32">
        <v>1</v>
      </c>
      <c r="C6" s="32">
        <v>2</v>
      </c>
      <c r="D6" s="32">
        <v>4</v>
      </c>
    </row>
    <row r="7" spans="1:4" x14ac:dyDescent="0.35">
      <c r="A7" s="7" t="s">
        <v>4</v>
      </c>
      <c r="B7" s="27">
        <v>4</v>
      </c>
      <c r="C7" s="27">
        <v>4</v>
      </c>
      <c r="D7" s="27">
        <v>4</v>
      </c>
    </row>
    <row r="8" spans="1:4" x14ac:dyDescent="0.35">
      <c r="A8" s="7" t="s">
        <v>138</v>
      </c>
      <c r="B8" s="240">
        <f>COUPNCD(B4,B5,B6:B6,B7)</f>
        <v>43344</v>
      </c>
      <c r="C8" s="240">
        <f t="shared" ref="C8:D8" si="0">COUPNCD(C4,C5,C6:C6,C7)</f>
        <v>43160</v>
      </c>
      <c r="D8" s="240">
        <f t="shared" si="0"/>
        <v>43070</v>
      </c>
    </row>
  </sheetData>
  <pageMargins left="0.7" right="0.7" top="0.78740157499999996" bottom="0.78740157499999996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Tabelle44"/>
  <dimension ref="A2:D8"/>
  <sheetViews>
    <sheetView workbookViewId="0">
      <selection activeCell="I27" sqref="I27"/>
    </sheetView>
  </sheetViews>
  <sheetFormatPr baseColWidth="10" defaultColWidth="11" defaultRowHeight="16.149999999999999" x14ac:dyDescent="0.35"/>
  <cols>
    <col min="1" max="1" width="19.5" style="6" customWidth="1"/>
    <col min="2" max="2" width="14.59765625" style="6" customWidth="1"/>
    <col min="3" max="3" width="14.8984375" style="6" customWidth="1"/>
    <col min="4" max="4" width="14.5" style="6" customWidth="1"/>
    <col min="5" max="5" width="12.69921875" style="6" customWidth="1"/>
    <col min="6" max="16384" width="11" style="6"/>
  </cols>
  <sheetData>
    <row r="2" spans="1:4" ht="17.850000000000001" x14ac:dyDescent="0.35">
      <c r="A2" s="25" t="s">
        <v>317</v>
      </c>
    </row>
    <row r="4" spans="1:4" x14ac:dyDescent="0.35">
      <c r="A4" s="27" t="s">
        <v>8</v>
      </c>
      <c r="B4" s="30">
        <v>42760</v>
      </c>
      <c r="C4" s="30">
        <v>42761</v>
      </c>
      <c r="D4" s="30">
        <v>42762</v>
      </c>
    </row>
    <row r="5" spans="1:4" x14ac:dyDescent="0.35">
      <c r="A5" s="27" t="s">
        <v>18</v>
      </c>
      <c r="B5" s="30">
        <v>43419</v>
      </c>
      <c r="C5" s="30">
        <v>43420</v>
      </c>
      <c r="D5" s="30">
        <v>43421</v>
      </c>
    </row>
    <row r="6" spans="1:4" x14ac:dyDescent="0.35">
      <c r="A6" s="27" t="s">
        <v>3</v>
      </c>
      <c r="B6" s="32">
        <v>1</v>
      </c>
      <c r="C6" s="32">
        <v>2</v>
      </c>
      <c r="D6" s="32">
        <v>4</v>
      </c>
    </row>
    <row r="7" spans="1:4" x14ac:dyDescent="0.35">
      <c r="A7" s="27" t="s">
        <v>4</v>
      </c>
      <c r="B7" s="27">
        <v>1</v>
      </c>
      <c r="C7" s="27">
        <v>3</v>
      </c>
      <c r="D7" s="27">
        <v>4</v>
      </c>
    </row>
    <row r="8" spans="1:4" x14ac:dyDescent="0.35">
      <c r="A8" s="27" t="s">
        <v>140</v>
      </c>
      <c r="B8" s="241">
        <f>COUPDAYS(B4,B5,B6,B7)</f>
        <v>365</v>
      </c>
      <c r="C8" s="241">
        <f t="shared" ref="C8:D8" si="0">COUPDAYS(C4,C5,C6,C7)</f>
        <v>182.5</v>
      </c>
      <c r="D8" s="241">
        <f t="shared" si="0"/>
        <v>90</v>
      </c>
    </row>
  </sheetData>
  <pageMargins left="0.7" right="0.7" top="0.78740157499999996" bottom="0.78740157499999996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Tabelle45"/>
  <dimension ref="A2:D8"/>
  <sheetViews>
    <sheetView workbookViewId="0">
      <selection activeCell="G10" sqref="G10"/>
    </sheetView>
  </sheetViews>
  <sheetFormatPr baseColWidth="10" defaultColWidth="11" defaultRowHeight="16.149999999999999" x14ac:dyDescent="0.35"/>
  <cols>
    <col min="1" max="1" width="19.8984375" style="6" customWidth="1"/>
    <col min="2" max="4" width="14.8984375" style="6" customWidth="1"/>
    <col min="5" max="16384" width="11" style="6"/>
  </cols>
  <sheetData>
    <row r="2" spans="1:4" ht="17.850000000000001" x14ac:dyDescent="0.35">
      <c r="A2" s="25" t="s">
        <v>154</v>
      </c>
    </row>
    <row r="4" spans="1:4" x14ac:dyDescent="0.35">
      <c r="A4" s="27" t="s">
        <v>8</v>
      </c>
      <c r="B4" s="30">
        <v>42760</v>
      </c>
      <c r="C4" s="30">
        <v>42760</v>
      </c>
      <c r="D4" s="30">
        <v>42760</v>
      </c>
    </row>
    <row r="5" spans="1:4" x14ac:dyDescent="0.35">
      <c r="A5" s="27" t="s">
        <v>18</v>
      </c>
      <c r="B5" s="30">
        <v>43419</v>
      </c>
      <c r="C5" s="30">
        <v>43419</v>
      </c>
      <c r="D5" s="30">
        <v>43419</v>
      </c>
    </row>
    <row r="6" spans="1:4" x14ac:dyDescent="0.35">
      <c r="A6" s="27" t="s">
        <v>3</v>
      </c>
      <c r="B6" s="32">
        <v>1</v>
      </c>
      <c r="C6" s="32">
        <v>2</v>
      </c>
      <c r="D6" s="32">
        <v>4</v>
      </c>
    </row>
    <row r="7" spans="1:4" x14ac:dyDescent="0.35">
      <c r="A7" s="27" t="s">
        <v>4</v>
      </c>
      <c r="B7" s="27">
        <v>4</v>
      </c>
      <c r="C7" s="27">
        <v>4</v>
      </c>
      <c r="D7" s="27">
        <v>4</v>
      </c>
    </row>
    <row r="8" spans="1:4" x14ac:dyDescent="0.35">
      <c r="A8" s="27" t="s">
        <v>141</v>
      </c>
      <c r="B8" s="241">
        <f>COUPDAYSNC(B4,B5,B6,B7)</f>
        <v>290</v>
      </c>
      <c r="C8" s="241">
        <f>COUPDAYSNC(C4,C5,C6,C7)</f>
        <v>110</v>
      </c>
      <c r="D8" s="241">
        <f>COUPDAYSNC(D4,D5,D6,D7)</f>
        <v>20</v>
      </c>
    </row>
  </sheetData>
  <pageMargins left="0.7" right="0.7" top="0.78740157499999996" bottom="0.78740157499999996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Tabelle53"/>
  <dimension ref="A2:D10"/>
  <sheetViews>
    <sheetView workbookViewId="0">
      <selection activeCell="G15" sqref="G15"/>
    </sheetView>
  </sheetViews>
  <sheetFormatPr baseColWidth="10" defaultColWidth="11" defaultRowHeight="16.149999999999999" x14ac:dyDescent="0.35"/>
  <cols>
    <col min="1" max="1" width="20.19921875" style="6" customWidth="1"/>
    <col min="2" max="4" width="12.59765625" style="6" customWidth="1"/>
    <col min="5" max="16384" width="11" style="6"/>
  </cols>
  <sheetData>
    <row r="2" spans="1:4" ht="17.850000000000001" x14ac:dyDescent="0.35">
      <c r="A2" s="25" t="s">
        <v>180</v>
      </c>
    </row>
    <row r="4" spans="1:4" x14ac:dyDescent="0.35">
      <c r="A4" s="27" t="s">
        <v>8</v>
      </c>
      <c r="B4" s="30">
        <v>42819</v>
      </c>
      <c r="C4" s="30">
        <v>42819</v>
      </c>
      <c r="D4" s="30">
        <v>42819</v>
      </c>
    </row>
    <row r="5" spans="1:4" x14ac:dyDescent="0.35">
      <c r="A5" s="27" t="s">
        <v>18</v>
      </c>
      <c r="B5" s="30">
        <v>43266</v>
      </c>
      <c r="C5" s="30">
        <v>43266</v>
      </c>
      <c r="D5" s="30">
        <v>43266</v>
      </c>
    </row>
    <row r="6" spans="1:4" x14ac:dyDescent="0.35">
      <c r="A6" s="27" t="s">
        <v>3</v>
      </c>
      <c r="B6" s="32">
        <v>1</v>
      </c>
      <c r="C6" s="32">
        <v>2</v>
      </c>
      <c r="D6" s="32">
        <v>4</v>
      </c>
    </row>
    <row r="7" spans="1:4" x14ac:dyDescent="0.35">
      <c r="A7" s="27" t="s">
        <v>4</v>
      </c>
      <c r="B7" s="27">
        <v>4</v>
      </c>
      <c r="C7" s="27">
        <v>4</v>
      </c>
      <c r="D7" s="27">
        <v>4</v>
      </c>
    </row>
    <row r="8" spans="1:4" x14ac:dyDescent="0.35">
      <c r="A8" s="27" t="s">
        <v>142</v>
      </c>
      <c r="B8" s="241">
        <f>COUPDAYBS(B4,B5,B6,B7)</f>
        <v>280</v>
      </c>
      <c r="C8" s="241">
        <f>COUPDAYBS(C4,C5,C6,C7)</f>
        <v>100</v>
      </c>
      <c r="D8" s="241">
        <f>COUPDAYBS(D4,D5,D6,D7)</f>
        <v>10</v>
      </c>
    </row>
    <row r="10" spans="1:4" x14ac:dyDescent="0.35">
      <c r="B10" s="8"/>
    </row>
  </sheetData>
  <pageMargins left="0.7" right="0.7" top="0.78740157499999996" bottom="0.78740157499999996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Tabelle46"/>
  <dimension ref="A2:D8"/>
  <sheetViews>
    <sheetView workbookViewId="0">
      <selection activeCell="F10" sqref="F10"/>
    </sheetView>
  </sheetViews>
  <sheetFormatPr baseColWidth="10" defaultColWidth="11" defaultRowHeight="16.149999999999999" x14ac:dyDescent="0.35"/>
  <cols>
    <col min="1" max="1" width="20.3984375" style="6" customWidth="1"/>
    <col min="2" max="4" width="13.69921875" style="6" customWidth="1"/>
    <col min="5" max="16384" width="11" style="6"/>
  </cols>
  <sheetData>
    <row r="2" spans="1:4" ht="17.850000000000001" x14ac:dyDescent="0.35">
      <c r="A2" s="25" t="s">
        <v>262</v>
      </c>
    </row>
    <row r="4" spans="1:4" x14ac:dyDescent="0.35">
      <c r="A4" s="27" t="s">
        <v>8</v>
      </c>
      <c r="B4" s="30">
        <v>42941</v>
      </c>
      <c r="C4" s="30">
        <v>42941</v>
      </c>
      <c r="D4" s="30">
        <v>42941</v>
      </c>
    </row>
    <row r="5" spans="1:4" x14ac:dyDescent="0.35">
      <c r="A5" s="27" t="s">
        <v>18</v>
      </c>
      <c r="B5" s="30">
        <v>43419</v>
      </c>
      <c r="C5" s="30">
        <v>43419</v>
      </c>
      <c r="D5" s="30">
        <v>43419</v>
      </c>
    </row>
    <row r="6" spans="1:4" x14ac:dyDescent="0.35">
      <c r="A6" s="27" t="s">
        <v>3</v>
      </c>
      <c r="B6" s="32">
        <v>1</v>
      </c>
      <c r="C6" s="32">
        <v>2</v>
      </c>
      <c r="D6" s="32">
        <v>4</v>
      </c>
    </row>
    <row r="7" spans="1:4" x14ac:dyDescent="0.35">
      <c r="A7" s="27" t="s">
        <v>4</v>
      </c>
      <c r="B7" s="27">
        <v>4</v>
      </c>
      <c r="C7" s="27">
        <v>4</v>
      </c>
      <c r="D7" s="27">
        <v>4</v>
      </c>
    </row>
    <row r="8" spans="1:4" x14ac:dyDescent="0.35">
      <c r="A8" s="27" t="s">
        <v>143</v>
      </c>
      <c r="B8" s="240">
        <f>COUPPCD(B4,B5,B6,B7)</f>
        <v>42689</v>
      </c>
      <c r="C8" s="240">
        <f>COUPPCD(C4,C5,C6,C7)</f>
        <v>42870</v>
      </c>
      <c r="D8" s="240">
        <f t="shared" ref="D8" si="0">COUPPCD(D4,D5,D6,D7)</f>
        <v>42870</v>
      </c>
    </row>
  </sheetData>
  <pageMargins left="0.7" right="0.7" top="0.78740157499999996" bottom="0.78740157499999996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Tabelle47"/>
  <dimension ref="A2:D8"/>
  <sheetViews>
    <sheetView workbookViewId="0">
      <selection activeCell="F13" sqref="F13"/>
    </sheetView>
  </sheetViews>
  <sheetFormatPr baseColWidth="10" defaultColWidth="11" defaultRowHeight="16.149999999999999" x14ac:dyDescent="0.35"/>
  <cols>
    <col min="1" max="1" width="20.8984375" style="6" customWidth="1"/>
    <col min="2" max="4" width="13.09765625" style="6" customWidth="1"/>
    <col min="5" max="16384" width="11" style="6"/>
  </cols>
  <sheetData>
    <row r="2" spans="1:4" ht="17.850000000000001" x14ac:dyDescent="0.35">
      <c r="A2" s="25" t="s">
        <v>155</v>
      </c>
    </row>
    <row r="4" spans="1:4" x14ac:dyDescent="0.35">
      <c r="A4" s="27" t="s">
        <v>8</v>
      </c>
      <c r="B4" s="30">
        <v>42791</v>
      </c>
      <c r="C4" s="30">
        <v>42791</v>
      </c>
      <c r="D4" s="30">
        <v>42791</v>
      </c>
    </row>
    <row r="5" spans="1:4" x14ac:dyDescent="0.35">
      <c r="A5" s="27" t="s">
        <v>18</v>
      </c>
      <c r="B5" s="30">
        <v>44150</v>
      </c>
      <c r="C5" s="30">
        <v>44150</v>
      </c>
      <c r="D5" s="30">
        <v>44150</v>
      </c>
    </row>
    <row r="6" spans="1:4" x14ac:dyDescent="0.35">
      <c r="A6" s="27" t="s">
        <v>3</v>
      </c>
      <c r="B6" s="32">
        <v>1</v>
      </c>
      <c r="C6" s="32">
        <v>2</v>
      </c>
      <c r="D6" s="32">
        <v>4</v>
      </c>
    </row>
    <row r="7" spans="1:4" x14ac:dyDescent="0.35">
      <c r="A7" s="27" t="s">
        <v>4</v>
      </c>
      <c r="B7" s="27">
        <v>4</v>
      </c>
      <c r="C7" s="27">
        <v>4</v>
      </c>
      <c r="D7" s="27">
        <v>4</v>
      </c>
    </row>
    <row r="8" spans="1:4" x14ac:dyDescent="0.35">
      <c r="A8" s="27" t="s">
        <v>144</v>
      </c>
      <c r="B8" s="241">
        <f>COUPNUM(B4,B5,B6,B7)</f>
        <v>4</v>
      </c>
      <c r="C8" s="241">
        <f t="shared" ref="C8:D8" si="0">COUPNUM(C4,C5,C6,C7)</f>
        <v>8</v>
      </c>
      <c r="D8" s="241">
        <f t="shared" si="0"/>
        <v>15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Tabelle48"/>
  <dimension ref="A1:G8"/>
  <sheetViews>
    <sheetView workbookViewId="0">
      <selection activeCell="B8" sqref="B8"/>
    </sheetView>
  </sheetViews>
  <sheetFormatPr baseColWidth="10" defaultColWidth="11" defaultRowHeight="16.149999999999999" x14ac:dyDescent="0.35"/>
  <cols>
    <col min="1" max="1" width="11" style="6"/>
    <col min="2" max="7" width="12" style="6" customWidth="1"/>
    <col min="8" max="16384" width="11" style="6"/>
  </cols>
  <sheetData>
    <row r="1" spans="1:7" x14ac:dyDescent="0.35">
      <c r="A1"/>
      <c r="B1"/>
      <c r="C1"/>
      <c r="D1"/>
      <c r="E1"/>
      <c r="F1"/>
      <c r="G1"/>
    </row>
    <row r="2" spans="1:7" ht="17.850000000000001" x14ac:dyDescent="0.35">
      <c r="A2" s="25" t="s">
        <v>156</v>
      </c>
      <c r="B2"/>
      <c r="C2"/>
      <c r="D2"/>
      <c r="E2"/>
      <c r="F2"/>
      <c r="G2"/>
    </row>
    <row r="3" spans="1:7" x14ac:dyDescent="0.35">
      <c r="A3"/>
      <c r="B3"/>
      <c r="C3"/>
      <c r="D3"/>
      <c r="E3"/>
      <c r="F3"/>
      <c r="G3"/>
    </row>
    <row r="4" spans="1:7" x14ac:dyDescent="0.35">
      <c r="A4" s="27" t="s">
        <v>1</v>
      </c>
      <c r="B4" s="83">
        <v>7.0000000000000007E-2</v>
      </c>
      <c r="C4" s="83">
        <v>7.0000000000000007E-2</v>
      </c>
      <c r="D4" s="83">
        <v>7.0000000000000007E-2</v>
      </c>
      <c r="E4" s="83">
        <v>7.0000000000000007E-2</v>
      </c>
      <c r="F4" s="83">
        <v>7.0000000000000007E-2</v>
      </c>
      <c r="G4" s="83">
        <v>7.0000000000000007E-2</v>
      </c>
    </row>
    <row r="5" spans="1:7" x14ac:dyDescent="0.35">
      <c r="A5" s="27" t="s">
        <v>23</v>
      </c>
      <c r="B5" s="73">
        <v>1</v>
      </c>
      <c r="C5" s="73">
        <v>2</v>
      </c>
      <c r="D5" s="73">
        <v>3</v>
      </c>
      <c r="E5" s="73">
        <v>4</v>
      </c>
      <c r="F5" s="73">
        <v>5</v>
      </c>
      <c r="G5" s="73">
        <v>6</v>
      </c>
    </row>
    <row r="6" spans="1:7" x14ac:dyDescent="0.35">
      <c r="A6" s="27" t="s">
        <v>24</v>
      </c>
      <c r="B6" s="73">
        <v>6</v>
      </c>
      <c r="C6" s="73">
        <v>6</v>
      </c>
      <c r="D6" s="73">
        <v>6</v>
      </c>
      <c r="E6" s="73">
        <v>6</v>
      </c>
      <c r="F6" s="73">
        <v>6</v>
      </c>
      <c r="G6" s="73">
        <v>6</v>
      </c>
    </row>
    <row r="7" spans="1:7" x14ac:dyDescent="0.35">
      <c r="A7" s="27" t="s">
        <v>25</v>
      </c>
      <c r="B7" s="107">
        <v>20000</v>
      </c>
      <c r="C7" s="107">
        <v>20000</v>
      </c>
      <c r="D7" s="107">
        <v>20000</v>
      </c>
      <c r="E7" s="107">
        <v>20000</v>
      </c>
      <c r="F7" s="107">
        <v>20000</v>
      </c>
      <c r="G7" s="107">
        <v>20000</v>
      </c>
    </row>
    <row r="8" spans="1:7" x14ac:dyDescent="0.35">
      <c r="A8" s="27" t="s">
        <v>28</v>
      </c>
      <c r="B8" s="108">
        <f>IPMT(B4,B5,B6,B7)</f>
        <v>-1400.0000000000002</v>
      </c>
      <c r="C8" s="108">
        <f t="shared" ref="C8:G8" si="0">IPMT(C4,C5,C6,C7)</f>
        <v>-1204.2858803383403</v>
      </c>
      <c r="D8" s="108">
        <f t="shared" si="0"/>
        <v>-994.87177230036491</v>
      </c>
      <c r="E8" s="108">
        <f t="shared" si="0"/>
        <v>-770.79867669973112</v>
      </c>
      <c r="F8" s="108">
        <f t="shared" si="0"/>
        <v>-531.04046440705304</v>
      </c>
      <c r="G8" s="108">
        <f t="shared" si="0"/>
        <v>-274.4991772538873</v>
      </c>
    </row>
  </sheetData>
  <pageMargins left="0.7" right="0.7" top="0.78740157499999996" bottom="0.78740157499999996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Tabelle60"/>
  <dimension ref="A2:E36"/>
  <sheetViews>
    <sheetView workbookViewId="0">
      <selection activeCell="A3" sqref="A3"/>
    </sheetView>
  </sheetViews>
  <sheetFormatPr baseColWidth="10" defaultRowHeight="14.4" x14ac:dyDescent="0.3"/>
  <cols>
    <col min="1" max="1" width="16.8984375" customWidth="1"/>
    <col min="2" max="5" width="14.59765625" customWidth="1"/>
  </cols>
  <sheetData>
    <row r="2" spans="1:5" ht="17.850000000000001" x14ac:dyDescent="0.35">
      <c r="A2" s="25" t="s">
        <v>326</v>
      </c>
    </row>
    <row r="4" spans="1:5" s="6" customFormat="1" ht="16.149999999999999" x14ac:dyDescent="0.35">
      <c r="A4" s="66" t="s">
        <v>24</v>
      </c>
      <c r="B4" s="27">
        <v>10</v>
      </c>
      <c r="C4" s="27">
        <v>10</v>
      </c>
      <c r="D4" s="27">
        <v>10</v>
      </c>
      <c r="E4" s="27">
        <v>10</v>
      </c>
    </row>
    <row r="5" spans="1:5" s="6" customFormat="1" ht="16.149999999999999" x14ac:dyDescent="0.35">
      <c r="A5" s="66" t="s">
        <v>25</v>
      </c>
      <c r="B5" s="27">
        <v>100000</v>
      </c>
      <c r="C5" s="27">
        <v>100000</v>
      </c>
      <c r="D5" s="27">
        <v>100000</v>
      </c>
      <c r="E5" s="27">
        <v>100000</v>
      </c>
    </row>
    <row r="6" spans="1:5" s="6" customFormat="1" ht="16.149999999999999" x14ac:dyDescent="0.35">
      <c r="A6" s="154" t="s">
        <v>84</v>
      </c>
      <c r="B6" s="27">
        <v>120000</v>
      </c>
      <c r="C6" s="27">
        <v>130000</v>
      </c>
      <c r="D6" s="27">
        <v>140000</v>
      </c>
      <c r="E6" s="27">
        <v>150000</v>
      </c>
    </row>
    <row r="7" spans="1:5" s="6" customFormat="1" ht="16.149999999999999" x14ac:dyDescent="0.35">
      <c r="A7" s="152" t="s">
        <v>268</v>
      </c>
      <c r="B7" s="230">
        <f>_xlfn.RRI(B4,B5,B6)</f>
        <v>1.8399376147024249E-2</v>
      </c>
      <c r="C7" s="230">
        <f t="shared" ref="C7:E7" si="0">_xlfn.RRI(C4,C5,C6)</f>
        <v>2.6583631304232025E-2</v>
      </c>
      <c r="D7" s="230">
        <f t="shared" si="0"/>
        <v>3.4219694129380196E-2</v>
      </c>
      <c r="E7" s="230">
        <f t="shared" si="0"/>
        <v>4.1379743992410623E-2</v>
      </c>
    </row>
    <row r="8" spans="1:5" s="6" customFormat="1" ht="16.149999999999999" x14ac:dyDescent="0.35"/>
    <row r="9" spans="1:5" s="6" customFormat="1" ht="16.149999999999999" x14ac:dyDescent="0.35"/>
    <row r="10" spans="1:5" s="6" customFormat="1" ht="16.149999999999999" x14ac:dyDescent="0.35">
      <c r="D10"/>
    </row>
    <row r="11" spans="1:5" s="6" customFormat="1" ht="16.149999999999999" x14ac:dyDescent="0.35"/>
    <row r="12" spans="1:5" s="6" customFormat="1" ht="16.149999999999999" x14ac:dyDescent="0.35">
      <c r="D12" s="166"/>
    </row>
    <row r="13" spans="1:5" s="6" customFormat="1" ht="16.149999999999999" x14ac:dyDescent="0.35"/>
    <row r="14" spans="1:5" s="6" customFormat="1" ht="16.149999999999999" x14ac:dyDescent="0.35"/>
    <row r="15" spans="1:5" s="6" customFormat="1" ht="16.149999999999999" x14ac:dyDescent="0.35"/>
    <row r="16" spans="1:5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Tabelle50"/>
  <dimension ref="A2:C38"/>
  <sheetViews>
    <sheetView workbookViewId="0">
      <selection activeCell="B9" sqref="B9"/>
    </sheetView>
  </sheetViews>
  <sheetFormatPr baseColWidth="10" defaultRowHeight="14.4" x14ac:dyDescent="0.3"/>
  <cols>
    <col min="1" max="1" width="13" customWidth="1"/>
    <col min="2" max="3" width="14.59765625" customWidth="1"/>
  </cols>
  <sheetData>
    <row r="2" spans="1:3" ht="17.850000000000001" x14ac:dyDescent="0.35">
      <c r="A2" s="25" t="s">
        <v>298</v>
      </c>
    </row>
    <row r="4" spans="1:3" s="6" customFormat="1" ht="16.149999999999999" x14ac:dyDescent="0.35">
      <c r="A4" s="30" t="s">
        <v>1</v>
      </c>
      <c r="B4" s="66">
        <v>0.03</v>
      </c>
      <c r="C4" s="112">
        <v>2.5000000000000001E-2</v>
      </c>
    </row>
    <row r="5" spans="1:3" s="6" customFormat="1" ht="16.149999999999999" x14ac:dyDescent="0.35">
      <c r="A5" s="66" t="s">
        <v>24</v>
      </c>
      <c r="B5" s="27">
        <v>10</v>
      </c>
      <c r="C5" s="27">
        <v>10</v>
      </c>
    </row>
    <row r="6" spans="1:3" s="6" customFormat="1" ht="16.149999999999999" x14ac:dyDescent="0.35">
      <c r="A6" s="66" t="s">
        <v>77</v>
      </c>
      <c r="B6" s="199">
        <v>-1000</v>
      </c>
      <c r="C6" s="199">
        <v>-1000</v>
      </c>
    </row>
    <row r="7" spans="1:3" s="6" customFormat="1" ht="16.149999999999999" x14ac:dyDescent="0.35">
      <c r="A7" s="66" t="s">
        <v>25</v>
      </c>
      <c r="B7" s="199"/>
      <c r="C7" s="199"/>
    </row>
    <row r="8" spans="1:3" s="6" customFormat="1" ht="16.149999999999999" x14ac:dyDescent="0.35">
      <c r="A8" s="66" t="s">
        <v>78</v>
      </c>
      <c r="B8" s="27">
        <v>1</v>
      </c>
      <c r="C8" s="27">
        <v>1</v>
      </c>
    </row>
    <row r="9" spans="1:3" s="6" customFormat="1" ht="16.149999999999999" x14ac:dyDescent="0.35">
      <c r="A9" s="27" t="s">
        <v>79</v>
      </c>
      <c r="B9" s="242">
        <f>FV(B4,B5,B6,,B8)</f>
        <v>11807.79569081485</v>
      </c>
      <c r="C9" s="242">
        <f>FV(C4,C5,C6,,C8)</f>
        <v>11483.466312050639</v>
      </c>
    </row>
    <row r="10" spans="1:3" s="6" customFormat="1" ht="16.149999999999999" x14ac:dyDescent="0.35"/>
    <row r="11" spans="1:3" s="6" customFormat="1" ht="16.149999999999999" x14ac:dyDescent="0.35"/>
    <row r="12" spans="1:3" s="6" customFormat="1" ht="16.149999999999999" x14ac:dyDescent="0.35"/>
    <row r="13" spans="1:3" s="6" customFormat="1" ht="16.149999999999999" x14ac:dyDescent="0.35"/>
    <row r="14" spans="1:3" s="6" customFormat="1" ht="16.149999999999999" x14ac:dyDescent="0.35"/>
    <row r="15" spans="1:3" s="6" customFormat="1" ht="16.149999999999999" x14ac:dyDescent="0.35"/>
    <row r="16" spans="1:3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  <row r="37" s="6" customFormat="1" ht="16.149999999999999" x14ac:dyDescent="0.35"/>
    <row r="38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2:C38"/>
  <sheetViews>
    <sheetView workbookViewId="0">
      <selection activeCell="F17" sqref="F17"/>
    </sheetView>
  </sheetViews>
  <sheetFormatPr baseColWidth="10" defaultRowHeight="14.4" x14ac:dyDescent="0.3"/>
  <cols>
    <col min="1" max="1" width="12.5" customWidth="1"/>
    <col min="2" max="3" width="14.59765625" customWidth="1"/>
  </cols>
  <sheetData>
    <row r="2" spans="1:3" ht="17.850000000000001" x14ac:dyDescent="0.35">
      <c r="A2" s="25" t="s">
        <v>318</v>
      </c>
    </row>
    <row r="4" spans="1:3" s="6" customFormat="1" ht="16.149999999999999" x14ac:dyDescent="0.35">
      <c r="A4" s="30" t="s">
        <v>1</v>
      </c>
      <c r="B4" s="66">
        <v>0.03</v>
      </c>
      <c r="C4" s="112">
        <v>2.5000000000000001E-2</v>
      </c>
    </row>
    <row r="5" spans="1:3" s="6" customFormat="1" ht="16.149999999999999" x14ac:dyDescent="0.35">
      <c r="A5" s="66" t="s">
        <v>24</v>
      </c>
      <c r="B5" s="27">
        <v>10</v>
      </c>
      <c r="C5" s="27">
        <v>10</v>
      </c>
    </row>
    <row r="6" spans="1:3" s="6" customFormat="1" ht="16.149999999999999" x14ac:dyDescent="0.35">
      <c r="A6" s="66" t="s">
        <v>77</v>
      </c>
      <c r="B6" s="199"/>
      <c r="C6" s="199"/>
    </row>
    <row r="7" spans="1:3" s="6" customFormat="1" ht="16.149999999999999" x14ac:dyDescent="0.35">
      <c r="A7" s="66" t="s">
        <v>25</v>
      </c>
      <c r="B7" s="199">
        <v>-20000</v>
      </c>
      <c r="C7" s="199">
        <v>-20000</v>
      </c>
    </row>
    <row r="8" spans="1:3" s="6" customFormat="1" ht="16.149999999999999" x14ac:dyDescent="0.35">
      <c r="A8" s="66" t="s">
        <v>78</v>
      </c>
      <c r="B8" s="27">
        <v>1</v>
      </c>
      <c r="C8" s="27">
        <v>1</v>
      </c>
    </row>
    <row r="9" spans="1:3" s="6" customFormat="1" ht="16.149999999999999" x14ac:dyDescent="0.35">
      <c r="A9" s="27" t="s">
        <v>79</v>
      </c>
      <c r="B9" s="242">
        <f>FV(B4,B5,,B7,B8)</f>
        <v>26878.327586882435</v>
      </c>
      <c r="C9" s="242">
        <f>FV(C4,C5,,C7,C8)</f>
        <v>25601.690883927142</v>
      </c>
    </row>
    <row r="10" spans="1:3" s="6" customFormat="1" ht="16.149999999999999" x14ac:dyDescent="0.35"/>
    <row r="11" spans="1:3" s="6" customFormat="1" ht="16.149999999999999" x14ac:dyDescent="0.35"/>
    <row r="12" spans="1:3" s="6" customFormat="1" ht="16.149999999999999" x14ac:dyDescent="0.35"/>
    <row r="13" spans="1:3" s="6" customFormat="1" ht="16.149999999999999" x14ac:dyDescent="0.35"/>
    <row r="14" spans="1:3" s="6" customFormat="1" ht="16.149999999999999" x14ac:dyDescent="0.35"/>
    <row r="15" spans="1:3" s="6" customFormat="1" ht="16.149999999999999" x14ac:dyDescent="0.35"/>
    <row r="16" spans="1:3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  <row r="37" s="6" customFormat="1" ht="16.149999999999999" x14ac:dyDescent="0.35"/>
    <row r="38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2:D38"/>
  <sheetViews>
    <sheetView workbookViewId="0">
      <selection activeCell="B9" sqref="B9:D9"/>
    </sheetView>
  </sheetViews>
  <sheetFormatPr baseColWidth="10" defaultRowHeight="14.4" x14ac:dyDescent="0.3"/>
  <cols>
    <col min="1" max="1" width="12.59765625" customWidth="1"/>
    <col min="2" max="3" width="14.59765625" customWidth="1"/>
    <col min="4" max="4" width="14.09765625" customWidth="1"/>
  </cols>
  <sheetData>
    <row r="2" spans="1:4" ht="17.850000000000001" x14ac:dyDescent="0.35">
      <c r="A2" s="25" t="s">
        <v>299</v>
      </c>
    </row>
    <row r="4" spans="1:4" s="6" customFormat="1" ht="16.149999999999999" x14ac:dyDescent="0.35">
      <c r="A4" s="30" t="s">
        <v>1</v>
      </c>
      <c r="B4" s="66">
        <v>0.03</v>
      </c>
      <c r="C4" s="112">
        <v>2.5000000000000001E-2</v>
      </c>
      <c r="D4" s="112">
        <v>2.1999999999999999E-2</v>
      </c>
    </row>
    <row r="5" spans="1:4" s="6" customFormat="1" ht="16.149999999999999" x14ac:dyDescent="0.35">
      <c r="A5" s="66" t="s">
        <v>24</v>
      </c>
      <c r="B5" s="27">
        <v>10</v>
      </c>
      <c r="C5" s="27">
        <v>10</v>
      </c>
      <c r="D5" s="27">
        <v>10</v>
      </c>
    </row>
    <row r="6" spans="1:4" s="6" customFormat="1" ht="16.149999999999999" x14ac:dyDescent="0.35">
      <c r="A6" s="154" t="s">
        <v>300</v>
      </c>
      <c r="B6" s="199">
        <v>-100</v>
      </c>
      <c r="C6" s="199">
        <v>-100</v>
      </c>
      <c r="D6" s="199">
        <v>-100</v>
      </c>
    </row>
    <row r="7" spans="1:4" s="6" customFormat="1" ht="16.149999999999999" x14ac:dyDescent="0.35">
      <c r="A7" s="66" t="s">
        <v>25</v>
      </c>
      <c r="B7" s="199">
        <v>-10000</v>
      </c>
      <c r="C7" s="199">
        <v>-10000</v>
      </c>
      <c r="D7" s="199">
        <v>-10000</v>
      </c>
    </row>
    <row r="8" spans="1:4" s="6" customFormat="1" ht="16.149999999999999" x14ac:dyDescent="0.35">
      <c r="A8" s="66" t="s">
        <v>78</v>
      </c>
      <c r="B8" s="27">
        <v>1</v>
      </c>
      <c r="C8" s="27">
        <v>1</v>
      </c>
      <c r="D8" s="27">
        <v>1</v>
      </c>
    </row>
    <row r="9" spans="1:4" s="6" customFormat="1" ht="16.149999999999999" x14ac:dyDescent="0.35">
      <c r="A9" s="27" t="s">
        <v>79</v>
      </c>
      <c r="B9" s="242">
        <f>FV(B4/12,B5*12,B6,B7,B8)</f>
        <v>27502.612714260369</v>
      </c>
      <c r="C9" s="242">
        <f t="shared" ref="C9:D9" si="0">FV(C4/12,C5*12,C6,C7,C8)</f>
        <v>26482.478600549912</v>
      </c>
      <c r="D9" s="242">
        <f t="shared" si="0"/>
        <v>25891.518668755656</v>
      </c>
    </row>
    <row r="10" spans="1:4" s="6" customFormat="1" ht="16.149999999999999" x14ac:dyDescent="0.35"/>
    <row r="11" spans="1:4" s="6" customFormat="1" ht="16.149999999999999" x14ac:dyDescent="0.35"/>
    <row r="12" spans="1:4" s="6" customFormat="1" ht="16.149999999999999" x14ac:dyDescent="0.35"/>
    <row r="13" spans="1:4" s="6" customFormat="1" ht="16.149999999999999" x14ac:dyDescent="0.35"/>
    <row r="14" spans="1:4" s="6" customFormat="1" ht="16.149999999999999" x14ac:dyDescent="0.35"/>
    <row r="15" spans="1:4" s="6" customFormat="1" ht="16.149999999999999" x14ac:dyDescent="0.35"/>
    <row r="16" spans="1:4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  <row r="37" s="6" customFormat="1" ht="16.149999999999999" x14ac:dyDescent="0.35"/>
    <row r="38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Tabelle49"/>
  <dimension ref="A2:D38"/>
  <sheetViews>
    <sheetView workbookViewId="0">
      <selection activeCell="D5" sqref="D5"/>
    </sheetView>
  </sheetViews>
  <sheetFormatPr baseColWidth="10" defaultRowHeight="14.4" x14ac:dyDescent="0.3"/>
  <cols>
    <col min="1" max="1" width="18.19921875" customWidth="1"/>
    <col min="2" max="2" width="13.19921875" customWidth="1"/>
    <col min="3" max="3" width="14.09765625" customWidth="1"/>
  </cols>
  <sheetData>
    <row r="2" spans="1:4" ht="17.850000000000001" x14ac:dyDescent="0.35">
      <c r="A2" s="25" t="s">
        <v>45</v>
      </c>
    </row>
    <row r="4" spans="1:4" s="6" customFormat="1" ht="16.149999999999999" x14ac:dyDescent="0.35">
      <c r="A4" s="30" t="s">
        <v>48</v>
      </c>
      <c r="B4" s="5"/>
      <c r="C4" s="5" t="s">
        <v>46</v>
      </c>
      <c r="D4" s="5">
        <v>10000</v>
      </c>
    </row>
    <row r="5" spans="1:4" s="6" customFormat="1" ht="16.149999999999999" x14ac:dyDescent="0.35">
      <c r="A5" s="174">
        <v>0.03</v>
      </c>
      <c r="B5" s="173">
        <f>FV(A5,1,,-D4)</f>
        <v>10300</v>
      </c>
      <c r="C5" s="5" t="s">
        <v>47</v>
      </c>
      <c r="D5" s="175">
        <f>FVSCHEDULE(D4,A5:A8)</f>
        <v>11417.936250000001</v>
      </c>
    </row>
    <row r="6" spans="1:4" s="6" customFormat="1" ht="16.149999999999999" x14ac:dyDescent="0.35">
      <c r="A6" s="174">
        <v>0.05</v>
      </c>
      <c r="B6" s="173">
        <f>FV(A6,1,,-B5)</f>
        <v>10815</v>
      </c>
      <c r="C6" s="5"/>
      <c r="D6" s="5"/>
    </row>
    <row r="7" spans="1:4" s="6" customFormat="1" ht="16.149999999999999" x14ac:dyDescent="0.35">
      <c r="A7" s="174">
        <v>0.03</v>
      </c>
      <c r="B7" s="173">
        <f>FV(A7,1,,-B6)</f>
        <v>11139.45</v>
      </c>
      <c r="C7" s="5"/>
      <c r="D7" s="5"/>
    </row>
    <row r="8" spans="1:4" s="6" customFormat="1" ht="16.149999999999999" x14ac:dyDescent="0.35">
      <c r="A8" s="174">
        <v>2.5000000000000001E-2</v>
      </c>
      <c r="B8" s="176">
        <f>FV(A8,1,,-B7)</f>
        <v>11417.936250000001</v>
      </c>
      <c r="C8" s="5"/>
      <c r="D8" s="5"/>
    </row>
    <row r="9" spans="1:4" s="6" customFormat="1" ht="16.149999999999999" x14ac:dyDescent="0.35"/>
    <row r="10" spans="1:4" s="6" customFormat="1" ht="16.149999999999999" x14ac:dyDescent="0.35"/>
    <row r="11" spans="1:4" s="6" customFormat="1" ht="16.149999999999999" x14ac:dyDescent="0.35"/>
    <row r="12" spans="1:4" s="6" customFormat="1" ht="16.149999999999999" x14ac:dyDescent="0.35"/>
    <row r="13" spans="1:4" s="6" customFormat="1" ht="16.149999999999999" x14ac:dyDescent="0.35"/>
    <row r="14" spans="1:4" s="6" customFormat="1" ht="16.149999999999999" x14ac:dyDescent="0.35"/>
    <row r="15" spans="1:4" s="6" customFormat="1" ht="16.149999999999999" x14ac:dyDescent="0.35"/>
    <row r="16" spans="1:4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  <row r="37" s="6" customFormat="1" ht="16.149999999999999" x14ac:dyDescent="0.35"/>
    <row r="38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2:C38"/>
  <sheetViews>
    <sheetView workbookViewId="0">
      <selection activeCell="B9" sqref="B9:C9"/>
    </sheetView>
  </sheetViews>
  <sheetFormatPr baseColWidth="10" defaultRowHeight="14.4" x14ac:dyDescent="0.3"/>
  <cols>
    <col min="1" max="1" width="12.59765625" customWidth="1"/>
    <col min="2" max="2" width="13.69921875" customWidth="1"/>
    <col min="3" max="3" width="13.3984375" customWidth="1"/>
  </cols>
  <sheetData>
    <row r="2" spans="1:3" ht="17.850000000000001" x14ac:dyDescent="0.35">
      <c r="A2" s="25" t="s">
        <v>145</v>
      </c>
    </row>
    <row r="4" spans="1:3" s="6" customFormat="1" ht="16.149999999999999" x14ac:dyDescent="0.35">
      <c r="A4" s="30" t="s">
        <v>1</v>
      </c>
      <c r="B4" s="66">
        <v>0.03</v>
      </c>
      <c r="C4" s="112">
        <v>2.5000000000000001E-2</v>
      </c>
    </row>
    <row r="5" spans="1:3" s="6" customFormat="1" ht="16.149999999999999" x14ac:dyDescent="0.35">
      <c r="A5" s="66" t="s">
        <v>77</v>
      </c>
      <c r="B5" s="199"/>
      <c r="C5" s="199"/>
    </row>
    <row r="6" spans="1:3" s="6" customFormat="1" ht="16.149999999999999" x14ac:dyDescent="0.35">
      <c r="A6" s="66" t="s">
        <v>25</v>
      </c>
      <c r="B6" s="199">
        <v>-10000</v>
      </c>
      <c r="C6" s="199">
        <v>-10000</v>
      </c>
    </row>
    <row r="7" spans="1:3" s="6" customFormat="1" ht="16.149999999999999" x14ac:dyDescent="0.35">
      <c r="A7" s="66" t="s">
        <v>84</v>
      </c>
      <c r="B7" s="199">
        <v>20000</v>
      </c>
      <c r="C7" s="199">
        <v>20000</v>
      </c>
    </row>
    <row r="8" spans="1:3" s="6" customFormat="1" ht="16.149999999999999" x14ac:dyDescent="0.35">
      <c r="A8" s="66" t="s">
        <v>78</v>
      </c>
      <c r="B8" s="27">
        <v>0</v>
      </c>
      <c r="C8" s="27">
        <v>0</v>
      </c>
    </row>
    <row r="9" spans="1:3" s="6" customFormat="1" ht="16.149999999999999" x14ac:dyDescent="0.35">
      <c r="A9" s="27" t="s">
        <v>146</v>
      </c>
      <c r="B9" s="243">
        <f>NPER(B4,B5,B6,B7,B8)</f>
        <v>23.449772250437736</v>
      </c>
      <c r="C9" s="243">
        <f>NPER(C4,C5,C6,C7,C8)</f>
        <v>28.071034525938728</v>
      </c>
    </row>
    <row r="10" spans="1:3" s="6" customFormat="1" ht="16.149999999999999" x14ac:dyDescent="0.35"/>
    <row r="11" spans="1:3" s="6" customFormat="1" ht="16.149999999999999" x14ac:dyDescent="0.35"/>
    <row r="12" spans="1:3" s="6" customFormat="1" ht="16.149999999999999" x14ac:dyDescent="0.35"/>
    <row r="13" spans="1:3" s="6" customFormat="1" ht="16.149999999999999" x14ac:dyDescent="0.35"/>
    <row r="14" spans="1:3" s="6" customFormat="1" ht="16.149999999999999" x14ac:dyDescent="0.35"/>
    <row r="15" spans="1:3" s="6" customFormat="1" ht="16.149999999999999" x14ac:dyDescent="0.35"/>
    <row r="16" spans="1:3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  <row r="37" s="6" customFormat="1" ht="16.149999999999999" x14ac:dyDescent="0.35"/>
    <row r="38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Tabelle51"/>
  <dimension ref="A2:C38"/>
  <sheetViews>
    <sheetView workbookViewId="0">
      <selection activeCell="B9" sqref="B9"/>
    </sheetView>
  </sheetViews>
  <sheetFormatPr baseColWidth="10" defaultRowHeight="14.4" x14ac:dyDescent="0.3"/>
  <cols>
    <col min="1" max="1" width="12.59765625" customWidth="1"/>
    <col min="2" max="2" width="14.8984375" customWidth="1"/>
    <col min="3" max="3" width="15.5" customWidth="1"/>
  </cols>
  <sheetData>
    <row r="2" spans="1:3" ht="17.850000000000001" x14ac:dyDescent="0.35">
      <c r="A2" s="25" t="s">
        <v>296</v>
      </c>
    </row>
    <row r="4" spans="1:3" s="6" customFormat="1" ht="16.149999999999999" x14ac:dyDescent="0.35">
      <c r="A4" s="30" t="s">
        <v>1</v>
      </c>
      <c r="B4" s="112">
        <v>0.03</v>
      </c>
      <c r="C4" s="112">
        <v>2.5000000000000001E-2</v>
      </c>
    </row>
    <row r="5" spans="1:3" s="6" customFormat="1" ht="16.149999999999999" x14ac:dyDescent="0.35">
      <c r="A5" s="66" t="s">
        <v>77</v>
      </c>
      <c r="B5" s="199">
        <v>-1000</v>
      </c>
      <c r="C5" s="199">
        <v>-1000</v>
      </c>
    </row>
    <row r="6" spans="1:3" s="6" customFormat="1" ht="16.149999999999999" x14ac:dyDescent="0.35">
      <c r="A6" s="66" t="s">
        <v>25</v>
      </c>
      <c r="B6" s="199">
        <v>100000</v>
      </c>
      <c r="C6" s="199">
        <v>100000</v>
      </c>
    </row>
    <row r="7" spans="1:3" s="6" customFormat="1" ht="16.149999999999999" x14ac:dyDescent="0.35">
      <c r="A7" s="66" t="s">
        <v>84</v>
      </c>
      <c r="B7" s="199"/>
      <c r="C7" s="199"/>
    </row>
    <row r="8" spans="1:3" s="6" customFormat="1" ht="16.149999999999999" x14ac:dyDescent="0.35">
      <c r="A8" s="66" t="s">
        <v>78</v>
      </c>
      <c r="B8" s="27">
        <v>0</v>
      </c>
      <c r="C8" s="27">
        <v>0</v>
      </c>
    </row>
    <row r="9" spans="1:3" s="6" customFormat="1" ht="16.149999999999999" x14ac:dyDescent="0.35">
      <c r="A9" s="27" t="s">
        <v>146</v>
      </c>
      <c r="B9" s="243">
        <f>NPER(B4/12,B5,B6,B7,B8)</f>
        <v>115.21661015797439</v>
      </c>
      <c r="C9" s="243">
        <f>NPER(C4/12,C5,C6,C7,C8)</f>
        <v>112.25189547676621</v>
      </c>
    </row>
    <row r="10" spans="1:3" s="6" customFormat="1" ht="16.149999999999999" x14ac:dyDescent="0.35"/>
    <row r="11" spans="1:3" s="6" customFormat="1" ht="16.149999999999999" x14ac:dyDescent="0.35"/>
    <row r="12" spans="1:3" s="6" customFormat="1" ht="16.149999999999999" x14ac:dyDescent="0.35"/>
    <row r="13" spans="1:3" s="6" customFormat="1" ht="16.149999999999999" x14ac:dyDescent="0.35"/>
    <row r="14" spans="1:3" s="6" customFormat="1" ht="16.149999999999999" x14ac:dyDescent="0.35"/>
    <row r="15" spans="1:3" s="6" customFormat="1" ht="16.149999999999999" x14ac:dyDescent="0.35"/>
    <row r="16" spans="1:3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  <row r="37" s="6" customFormat="1" ht="16.149999999999999" x14ac:dyDescent="0.35"/>
    <row r="38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2:C37"/>
  <sheetViews>
    <sheetView workbookViewId="0">
      <selection activeCell="B9" sqref="B9:C9"/>
    </sheetView>
  </sheetViews>
  <sheetFormatPr baseColWidth="10" defaultRowHeight="14.4" x14ac:dyDescent="0.3"/>
  <cols>
    <col min="1" max="1" width="15" customWidth="1"/>
    <col min="2" max="2" width="14.5" customWidth="1"/>
    <col min="3" max="3" width="13.3984375" customWidth="1"/>
  </cols>
  <sheetData>
    <row r="2" spans="1:3" ht="17.850000000000001" x14ac:dyDescent="0.35">
      <c r="A2" s="25" t="s">
        <v>297</v>
      </c>
    </row>
    <row r="4" spans="1:3" s="6" customFormat="1" ht="16.149999999999999" x14ac:dyDescent="0.35">
      <c r="A4" s="30" t="s">
        <v>1</v>
      </c>
      <c r="B4" s="66">
        <v>0.03</v>
      </c>
      <c r="C4" s="112">
        <v>2.5000000000000001E-2</v>
      </c>
    </row>
    <row r="5" spans="1:3" s="6" customFormat="1" ht="16.149999999999999" x14ac:dyDescent="0.35">
      <c r="A5" s="66" t="s">
        <v>77</v>
      </c>
      <c r="B5" s="199"/>
      <c r="C5" s="199"/>
    </row>
    <row r="6" spans="1:3" s="6" customFormat="1" ht="16.149999999999999" x14ac:dyDescent="0.35">
      <c r="A6" s="66" t="s">
        <v>25</v>
      </c>
      <c r="B6" s="199">
        <v>-10000</v>
      </c>
      <c r="C6" s="199">
        <v>-10000</v>
      </c>
    </row>
    <row r="7" spans="1:3" s="6" customFormat="1" ht="16.149999999999999" x14ac:dyDescent="0.35">
      <c r="A7" s="66" t="s">
        <v>84</v>
      </c>
      <c r="B7" s="199">
        <v>15000</v>
      </c>
      <c r="C7" s="199">
        <v>15000</v>
      </c>
    </row>
    <row r="8" spans="1:3" s="6" customFormat="1" ht="16.149999999999999" x14ac:dyDescent="0.35">
      <c r="A8" s="66" t="s">
        <v>78</v>
      </c>
      <c r="B8" s="27">
        <v>0</v>
      </c>
      <c r="C8" s="27">
        <v>0</v>
      </c>
    </row>
    <row r="9" spans="1:3" s="6" customFormat="1" ht="16.149999999999999" x14ac:dyDescent="0.35">
      <c r="A9" s="27" t="s">
        <v>146</v>
      </c>
      <c r="B9" s="244">
        <f>NPER(B4,B5,B6,B7,B8)</f>
        <v>13.717237416957632</v>
      </c>
      <c r="C9" s="244">
        <f>NPER(C4,C5,C6,C7,C8)</f>
        <v>16.420502554123033</v>
      </c>
    </row>
    <row r="10" spans="1:3" s="6" customFormat="1" ht="16.149999999999999" x14ac:dyDescent="0.35"/>
    <row r="11" spans="1:3" s="6" customFormat="1" ht="16.149999999999999" x14ac:dyDescent="0.35"/>
    <row r="12" spans="1:3" s="6" customFormat="1" ht="16.149999999999999" x14ac:dyDescent="0.35"/>
    <row r="13" spans="1:3" s="6" customFormat="1" ht="16.149999999999999" x14ac:dyDescent="0.35"/>
    <row r="14" spans="1:3" s="6" customFormat="1" ht="16.149999999999999" x14ac:dyDescent="0.35"/>
    <row r="15" spans="1:3" s="6" customFormat="1" ht="16.149999999999999" x14ac:dyDescent="0.35"/>
    <row r="16" spans="1:3" s="6" customFormat="1" ht="16.149999999999999" x14ac:dyDescent="0.35"/>
    <row r="17" s="6" customFormat="1" ht="16.149999999999999" x14ac:dyDescent="0.35"/>
    <row r="18" s="6" customFormat="1" ht="16.149999999999999" x14ac:dyDescent="0.35"/>
    <row r="19" s="6" customFormat="1" ht="16.149999999999999" x14ac:dyDescent="0.35"/>
    <row r="20" s="6" customFormat="1" ht="16.149999999999999" x14ac:dyDescent="0.35"/>
    <row r="21" s="6" customFormat="1" ht="16.149999999999999" x14ac:dyDescent="0.35"/>
    <row r="22" s="6" customFormat="1" ht="16.149999999999999" x14ac:dyDescent="0.35"/>
    <row r="23" s="6" customFormat="1" ht="16.149999999999999" x14ac:dyDescent="0.35"/>
    <row r="24" s="6" customFormat="1" ht="16.149999999999999" x14ac:dyDescent="0.35"/>
    <row r="25" s="6" customFormat="1" ht="16.149999999999999" x14ac:dyDescent="0.35"/>
    <row r="26" s="6" customFormat="1" ht="16.149999999999999" x14ac:dyDescent="0.35"/>
    <row r="27" s="6" customFormat="1" ht="16.149999999999999" x14ac:dyDescent="0.35"/>
    <row r="28" s="6" customFormat="1" ht="16.149999999999999" x14ac:dyDescent="0.35"/>
    <row r="29" s="6" customFormat="1" ht="16.149999999999999" x14ac:dyDescent="0.35"/>
    <row r="30" s="6" customFormat="1" ht="16.149999999999999" x14ac:dyDescent="0.35"/>
    <row r="31" s="6" customFormat="1" ht="16.149999999999999" x14ac:dyDescent="0.35"/>
    <row r="32" s="6" customFormat="1" ht="16.149999999999999" x14ac:dyDescent="0.35"/>
    <row r="33" s="6" customFormat="1" ht="16.149999999999999" x14ac:dyDescent="0.35"/>
    <row r="34" s="6" customFormat="1" ht="16.149999999999999" x14ac:dyDescent="0.35"/>
    <row r="35" s="6" customFormat="1" ht="16.149999999999999" x14ac:dyDescent="0.35"/>
    <row r="36" s="6" customFormat="1" ht="16.149999999999999" x14ac:dyDescent="0.35"/>
    <row r="37" s="6" customFormat="1" ht="16.149999999999999" x14ac:dyDescent="0.35"/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Tabelle52"/>
  <dimension ref="A2:B38"/>
  <sheetViews>
    <sheetView workbookViewId="0"/>
  </sheetViews>
  <sheetFormatPr baseColWidth="10" defaultColWidth="11" defaultRowHeight="12.7" x14ac:dyDescent="0.25"/>
  <cols>
    <col min="1" max="1" width="37.3984375" style="2" customWidth="1"/>
    <col min="2" max="2" width="16.5" style="2" customWidth="1"/>
    <col min="3" max="16384" width="11" style="2"/>
  </cols>
  <sheetData>
    <row r="2" spans="1:2" ht="17.850000000000001" x14ac:dyDescent="0.35">
      <c r="A2" s="24" t="s">
        <v>49</v>
      </c>
      <c r="B2" s="19"/>
    </row>
    <row r="3" spans="1:2" x14ac:dyDescent="0.25">
      <c r="A3" s="3"/>
      <c r="B3" s="3"/>
    </row>
    <row r="4" spans="1:2" s="17" customFormat="1" ht="35.299999999999997" customHeight="1" x14ac:dyDescent="0.35">
      <c r="A4" s="245" t="s">
        <v>50</v>
      </c>
      <c r="B4" s="246">
        <v>160000</v>
      </c>
    </row>
    <row r="5" spans="1:2" s="17" customFormat="1" ht="35.299999999999997" customHeight="1" x14ac:dyDescent="0.35">
      <c r="A5" s="247" t="s">
        <v>51</v>
      </c>
      <c r="B5" s="248">
        <v>15</v>
      </c>
    </row>
    <row r="6" spans="1:2" s="17" customFormat="1" ht="35.299999999999997" customHeight="1" x14ac:dyDescent="0.35">
      <c r="A6" s="247" t="s">
        <v>52</v>
      </c>
      <c r="B6" s="249">
        <v>0.06</v>
      </c>
    </row>
    <row r="7" spans="1:2" s="17" customFormat="1" ht="35.299999999999997" customHeight="1" x14ac:dyDescent="0.35">
      <c r="A7" s="250" t="s">
        <v>53</v>
      </c>
      <c r="B7" s="251">
        <f>PMT(B6, B5, B4)</f>
        <v>-16474.042232850032</v>
      </c>
    </row>
    <row r="8" spans="1:2" s="17" customFormat="1" ht="16.149999999999999" x14ac:dyDescent="0.35"/>
    <row r="9" spans="1:2" s="17" customFormat="1" ht="16.149999999999999" x14ac:dyDescent="0.35"/>
    <row r="10" spans="1:2" s="17" customFormat="1" ht="16.149999999999999" x14ac:dyDescent="0.35">
      <c r="B10" s="18"/>
    </row>
    <row r="11" spans="1:2" s="17" customFormat="1" ht="16.149999999999999" x14ac:dyDescent="0.35">
      <c r="B11" s="18"/>
    </row>
    <row r="12" spans="1:2" s="17" customFormat="1" ht="16.149999999999999" x14ac:dyDescent="0.35">
      <c r="B12" s="18"/>
    </row>
    <row r="13" spans="1:2" s="17" customFormat="1" ht="16.149999999999999" x14ac:dyDescent="0.35">
      <c r="B13" s="18"/>
    </row>
    <row r="14" spans="1:2" s="17" customFormat="1" ht="16.149999999999999" x14ac:dyDescent="0.35">
      <c r="B14" s="18"/>
    </row>
    <row r="15" spans="1:2" s="17" customFormat="1" ht="16.149999999999999" x14ac:dyDescent="0.35"/>
    <row r="16" spans="1:2" s="17" customFormat="1" ht="16.149999999999999" x14ac:dyDescent="0.35"/>
    <row r="17" s="17" customFormat="1" ht="16.149999999999999" x14ac:dyDescent="0.35"/>
    <row r="18" s="17" customFormat="1" ht="16.149999999999999" x14ac:dyDescent="0.35"/>
    <row r="19" s="17" customFormat="1" ht="16.149999999999999" x14ac:dyDescent="0.35"/>
    <row r="20" s="17" customFormat="1" ht="16.149999999999999" x14ac:dyDescent="0.35"/>
    <row r="21" s="17" customFormat="1" ht="16.149999999999999" x14ac:dyDescent="0.35"/>
    <row r="22" s="17" customFormat="1" ht="16.149999999999999" x14ac:dyDescent="0.35"/>
    <row r="23" s="17" customFormat="1" ht="16.149999999999999" x14ac:dyDescent="0.35"/>
    <row r="24" s="17" customFormat="1" ht="16.149999999999999" x14ac:dyDescent="0.35"/>
    <row r="25" s="17" customFormat="1" ht="16.149999999999999" x14ac:dyDescent="0.35"/>
    <row r="26" s="17" customFormat="1" ht="16.149999999999999" x14ac:dyDescent="0.35"/>
    <row r="27" s="17" customFormat="1" ht="16.149999999999999" x14ac:dyDescent="0.35"/>
    <row r="28" s="17" customFormat="1" ht="16.149999999999999" x14ac:dyDescent="0.35"/>
    <row r="29" s="17" customFormat="1" ht="16.149999999999999" x14ac:dyDescent="0.35"/>
    <row r="30" s="17" customFormat="1" ht="16.149999999999999" x14ac:dyDescent="0.35"/>
    <row r="31" s="17" customFormat="1" ht="16.149999999999999" x14ac:dyDescent="0.35"/>
    <row r="32" s="17" customFormat="1" ht="16.149999999999999" x14ac:dyDescent="0.35"/>
    <row r="33" s="17" customFormat="1" ht="16.149999999999999" x14ac:dyDescent="0.35"/>
    <row r="34" s="17" customFormat="1" ht="16.149999999999999" x14ac:dyDescent="0.35"/>
    <row r="35" s="17" customFormat="1" ht="16.149999999999999" x14ac:dyDescent="0.35"/>
    <row r="36" s="17" customFormat="1" ht="16.149999999999999" x14ac:dyDescent="0.35"/>
    <row r="37" s="17" customFormat="1" ht="16.149999999999999" x14ac:dyDescent="0.35"/>
    <row r="38" s="17" customFormat="1" ht="16.149999999999999" x14ac:dyDescent="0.35"/>
  </sheetData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ildlaufleiste 1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29261</xdr:rowOff>
                  </from>
                  <to>
                    <xdr:col>2</xdr:col>
                    <xdr:colOff>0</xdr:colOff>
                    <xdr:row>8</xdr:row>
                    <xdr:rowOff>87782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transitionEvaluation="1" codeName="Tabelle55"/>
  <dimension ref="A1:J38"/>
  <sheetViews>
    <sheetView topLeftCell="A7" zoomScale="91" zoomScaleNormal="91" workbookViewId="0">
      <selection activeCell="E18" sqref="E18"/>
    </sheetView>
  </sheetViews>
  <sheetFormatPr baseColWidth="10" defaultColWidth="8.5" defaultRowHeight="16.149999999999999" x14ac:dyDescent="0.35"/>
  <cols>
    <col min="1" max="1" width="9" style="37" customWidth="1"/>
    <col min="2" max="2" width="13.19921875" style="37" customWidth="1"/>
    <col min="3" max="3" width="15.59765625" style="37" customWidth="1"/>
    <col min="4" max="4" width="19.09765625" style="37" customWidth="1"/>
    <col min="5" max="5" width="21.8984375" style="37" customWidth="1"/>
    <col min="6" max="6" width="9.8984375" style="37" customWidth="1"/>
    <col min="7" max="7" width="7.3984375" style="37" customWidth="1"/>
    <col min="8" max="8" width="9.09765625" style="37" customWidth="1"/>
    <col min="9" max="16384" width="8.5" style="37"/>
  </cols>
  <sheetData>
    <row r="1" spans="1:10" ht="18.75" customHeight="1" x14ac:dyDescent="0.35"/>
    <row r="2" spans="1:10" ht="17.850000000000001" x14ac:dyDescent="0.35">
      <c r="A2" s="24" t="s">
        <v>161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35">
      <c r="A3" s="140"/>
      <c r="B3" s="140"/>
      <c r="C3" s="140"/>
      <c r="D3" s="140"/>
      <c r="E3"/>
      <c r="F3" s="140"/>
    </row>
    <row r="4" spans="1:10" s="142" customFormat="1" x14ac:dyDescent="0.35">
      <c r="A4" s="262" t="s">
        <v>54</v>
      </c>
      <c r="B4" s="262"/>
      <c r="C4" s="141">
        <v>22000</v>
      </c>
      <c r="D4" s="140"/>
      <c r="E4"/>
      <c r="F4" s="140"/>
    </row>
    <row r="5" spans="1:10" s="142" customFormat="1" x14ac:dyDescent="0.35">
      <c r="A5" s="262" t="s">
        <v>12</v>
      </c>
      <c r="B5" s="262"/>
      <c r="C5" s="141">
        <v>2000</v>
      </c>
      <c r="D5" s="143"/>
      <c r="E5"/>
      <c r="F5" s="140"/>
    </row>
    <row r="6" spans="1:10" s="142" customFormat="1" x14ac:dyDescent="0.35">
      <c r="A6" s="262" t="s">
        <v>55</v>
      </c>
      <c r="B6" s="262"/>
      <c r="C6" s="141">
        <v>10</v>
      </c>
      <c r="D6" s="140"/>
      <c r="E6"/>
      <c r="F6" s="140"/>
    </row>
    <row r="7" spans="1:10" s="142" customFormat="1" x14ac:dyDescent="0.35">
      <c r="A7" s="262" t="s">
        <v>38</v>
      </c>
      <c r="B7" s="262"/>
      <c r="C7" s="141">
        <v>2</v>
      </c>
      <c r="D7" s="140"/>
      <c r="E7"/>
      <c r="F7" s="140"/>
    </row>
    <row r="8" spans="1:10" s="142" customFormat="1" x14ac:dyDescent="0.35">
      <c r="A8" s="140"/>
      <c r="B8" s="140"/>
      <c r="C8" s="140"/>
      <c r="D8" s="140"/>
      <c r="E8" s="140"/>
      <c r="F8" s="140"/>
    </row>
    <row r="9" spans="1:10" s="142" customFormat="1" ht="32.25" x14ac:dyDescent="0.35">
      <c r="A9" s="38" t="s">
        <v>15</v>
      </c>
      <c r="B9" s="21" t="s">
        <v>157</v>
      </c>
      <c r="C9" s="21" t="s">
        <v>158</v>
      </c>
      <c r="D9" s="21" t="s">
        <v>159</v>
      </c>
      <c r="E9" s="21" t="s">
        <v>160</v>
      </c>
      <c r="F9" s="144"/>
      <c r="G9" s="145"/>
      <c r="H9" s="145"/>
      <c r="I9" s="145"/>
      <c r="J9" s="145"/>
    </row>
    <row r="10" spans="1:10" s="142" customFormat="1" x14ac:dyDescent="0.35">
      <c r="A10" s="146">
        <v>1</v>
      </c>
      <c r="B10" s="147">
        <f t="shared" ref="B10:B19" si="0">SLN($C$4,$C$5,$C$6)</f>
        <v>2000</v>
      </c>
      <c r="C10" s="147">
        <f>DDB($C$4,$C$5,$C$6,$C$6-($A$19-A10),$C$7)</f>
        <v>4400</v>
      </c>
      <c r="D10" s="147">
        <f>SYD($C$4,$C$5,$C$6,$C$6-($A$19-A10))</f>
        <v>3636.3636363636365</v>
      </c>
      <c r="E10" s="147">
        <f>VDB($C$4,$C$5,$C$6,$A10-$A$10,$A11-$A$10,$C$7,FALSE)</f>
        <v>4400</v>
      </c>
      <c r="F10" s="144"/>
      <c r="G10" s="145"/>
      <c r="H10" s="145"/>
      <c r="I10" s="145"/>
      <c r="J10" s="148"/>
    </row>
    <row r="11" spans="1:10" s="142" customFormat="1" x14ac:dyDescent="0.35">
      <c r="A11" s="146">
        <v>2</v>
      </c>
      <c r="B11" s="147">
        <f t="shared" si="0"/>
        <v>2000</v>
      </c>
      <c r="C11" s="147">
        <f t="shared" ref="C11:C19" si="1">DDB($C$4,$C$5,$C$6,$C$6-($A$19-A11),$C$7)</f>
        <v>3520</v>
      </c>
      <c r="D11" s="147">
        <f t="shared" ref="D11:D19" si="2">SYD($C$4,$C$5,$C$6,$C$6-($A$19-A11))</f>
        <v>3272.7272727272725</v>
      </c>
      <c r="E11" s="147">
        <f t="shared" ref="E11:E19" si="3">VDB($C$4,$C$5,$C$6,$A11-$A$10,$A12-$A$10,$C$7,FALSE)</f>
        <v>3520</v>
      </c>
      <c r="F11" s="144"/>
      <c r="G11" s="145"/>
      <c r="H11" s="145"/>
      <c r="I11" s="145"/>
      <c r="J11" s="148"/>
    </row>
    <row r="12" spans="1:10" s="142" customFormat="1" x14ac:dyDescent="0.35">
      <c r="A12" s="146">
        <v>3</v>
      </c>
      <c r="B12" s="147">
        <f t="shared" si="0"/>
        <v>2000</v>
      </c>
      <c r="C12" s="147">
        <f t="shared" si="1"/>
        <v>2816.0000000000009</v>
      </c>
      <c r="D12" s="147">
        <f t="shared" si="2"/>
        <v>2909.090909090909</v>
      </c>
      <c r="E12" s="147">
        <f t="shared" si="3"/>
        <v>2816</v>
      </c>
      <c r="F12" s="144"/>
      <c r="G12" s="145"/>
      <c r="H12" s="145"/>
      <c r="I12" s="145"/>
      <c r="J12" s="148"/>
    </row>
    <row r="13" spans="1:10" s="142" customFormat="1" x14ac:dyDescent="0.35">
      <c r="A13" s="146">
        <v>4</v>
      </c>
      <c r="B13" s="147">
        <f t="shared" si="0"/>
        <v>2000</v>
      </c>
      <c r="C13" s="147">
        <f t="shared" si="1"/>
        <v>2252.8000000000006</v>
      </c>
      <c r="D13" s="147">
        <f t="shared" si="2"/>
        <v>2545.4545454545455</v>
      </c>
      <c r="E13" s="147">
        <f t="shared" si="3"/>
        <v>2252.8000000000002</v>
      </c>
      <c r="F13" s="144"/>
      <c r="G13" s="145"/>
      <c r="H13" s="145"/>
      <c r="I13" s="145"/>
      <c r="J13" s="148"/>
    </row>
    <row r="14" spans="1:10" s="142" customFormat="1" x14ac:dyDescent="0.35">
      <c r="A14" s="146">
        <v>5</v>
      </c>
      <c r="B14" s="147">
        <f t="shared" si="0"/>
        <v>2000</v>
      </c>
      <c r="C14" s="147">
        <f t="shared" si="1"/>
        <v>1802.2400000000009</v>
      </c>
      <c r="D14" s="147">
        <f t="shared" si="2"/>
        <v>2181.818181818182</v>
      </c>
      <c r="E14" s="147">
        <f t="shared" si="3"/>
        <v>1802.2400000000002</v>
      </c>
      <c r="F14" s="144"/>
      <c r="G14" s="145"/>
      <c r="H14" s="145"/>
      <c r="I14" s="145"/>
      <c r="J14" s="148"/>
    </row>
    <row r="15" spans="1:10" s="142" customFormat="1" x14ac:dyDescent="0.35">
      <c r="A15" s="146">
        <v>6</v>
      </c>
      <c r="B15" s="147">
        <f t="shared" si="0"/>
        <v>2000</v>
      </c>
      <c r="C15" s="147">
        <f t="shared" si="1"/>
        <v>1441.7920000000011</v>
      </c>
      <c r="D15" s="147">
        <f t="shared" si="2"/>
        <v>1818.1818181818182</v>
      </c>
      <c r="E15" s="147">
        <f t="shared" si="3"/>
        <v>1441.7920000000004</v>
      </c>
      <c r="F15" s="144"/>
      <c r="G15" s="145"/>
      <c r="H15" s="145"/>
      <c r="I15" s="145"/>
      <c r="J15" s="148"/>
    </row>
    <row r="16" spans="1:10" s="142" customFormat="1" x14ac:dyDescent="0.35">
      <c r="A16" s="146">
        <v>7</v>
      </c>
      <c r="B16" s="147">
        <f t="shared" si="0"/>
        <v>2000</v>
      </c>
      <c r="C16" s="147">
        <f t="shared" si="1"/>
        <v>1153.4336000000008</v>
      </c>
      <c r="D16" s="147">
        <f t="shared" si="2"/>
        <v>1454.5454545454545</v>
      </c>
      <c r="E16" s="147">
        <f t="shared" si="3"/>
        <v>1153.4336000000001</v>
      </c>
      <c r="F16" s="144"/>
      <c r="G16" s="145"/>
      <c r="H16" s="145"/>
      <c r="I16" s="145"/>
      <c r="J16" s="148"/>
    </row>
    <row r="17" spans="1:10" s="142" customFormat="1" x14ac:dyDescent="0.35">
      <c r="A17" s="146">
        <v>8</v>
      </c>
      <c r="B17" s="147">
        <f t="shared" si="0"/>
        <v>2000</v>
      </c>
      <c r="C17" s="147">
        <f t="shared" si="1"/>
        <v>922.7468800000006</v>
      </c>
      <c r="D17" s="147">
        <f t="shared" si="2"/>
        <v>1090.909090909091</v>
      </c>
      <c r="E17" s="147">
        <f t="shared" si="3"/>
        <v>922.74688000000015</v>
      </c>
      <c r="F17" s="144"/>
      <c r="G17" s="145"/>
      <c r="H17" s="145"/>
      <c r="I17" s="145"/>
      <c r="J17" s="148"/>
    </row>
    <row r="18" spans="1:10" s="142" customFormat="1" x14ac:dyDescent="0.35">
      <c r="A18" s="146">
        <v>9</v>
      </c>
      <c r="B18" s="147">
        <f t="shared" si="0"/>
        <v>2000</v>
      </c>
      <c r="C18" s="147">
        <f t="shared" si="1"/>
        <v>738.19750400000066</v>
      </c>
      <c r="D18" s="147">
        <f t="shared" si="2"/>
        <v>727.27272727272725</v>
      </c>
      <c r="E18" s="149">
        <f t="shared" si="3"/>
        <v>845.49376000000007</v>
      </c>
      <c r="F18" s="144"/>
      <c r="G18" s="145"/>
      <c r="H18" s="145"/>
      <c r="I18" s="145"/>
      <c r="J18" s="148"/>
    </row>
    <row r="19" spans="1:10" s="142" customFormat="1" x14ac:dyDescent="0.35">
      <c r="A19" s="146">
        <v>10</v>
      </c>
      <c r="B19" s="147">
        <f t="shared" si="0"/>
        <v>2000</v>
      </c>
      <c r="C19" s="147">
        <f t="shared" si="1"/>
        <v>590.5580032000006</v>
      </c>
      <c r="D19" s="147">
        <f t="shared" si="2"/>
        <v>363.63636363636363</v>
      </c>
      <c r="E19" s="149">
        <f t="shared" si="3"/>
        <v>845.49376000000007</v>
      </c>
      <c r="F19" s="144"/>
      <c r="G19" s="145"/>
      <c r="H19" s="145"/>
      <c r="I19" s="145"/>
      <c r="J19" s="148"/>
    </row>
    <row r="20" spans="1:10" s="142" customFormat="1" x14ac:dyDescent="0.35">
      <c r="A20" s="150">
        <v>11</v>
      </c>
      <c r="B20" s="151">
        <f>SUM(B10:B19)</f>
        <v>20000</v>
      </c>
      <c r="C20" s="151">
        <f>SUM(C10:C19)</f>
        <v>19637.767987200004</v>
      </c>
      <c r="D20" s="151">
        <f>SUM(D10:D19)</f>
        <v>20000.000000000004</v>
      </c>
      <c r="E20" s="151">
        <f>SUM(E10:E19)</f>
        <v>20000</v>
      </c>
      <c r="F20" s="144"/>
      <c r="G20" s="145"/>
      <c r="H20" s="145"/>
      <c r="I20" s="145"/>
      <c r="J20" s="145"/>
    </row>
    <row r="21" spans="1:10" s="142" customFormat="1" x14ac:dyDescent="0.35">
      <c r="F21" s="145"/>
      <c r="G21" s="145"/>
      <c r="H21" s="145"/>
      <c r="I21" s="145"/>
      <c r="J21" s="148"/>
    </row>
    <row r="22" spans="1:10" s="142" customFormat="1" x14ac:dyDescent="0.35"/>
    <row r="23" spans="1:10" s="142" customFormat="1" x14ac:dyDescent="0.35"/>
    <row r="24" spans="1:10" s="142" customFormat="1" x14ac:dyDescent="0.35"/>
    <row r="25" spans="1:10" s="142" customFormat="1" x14ac:dyDescent="0.35"/>
    <row r="26" spans="1:10" s="142" customFormat="1" x14ac:dyDescent="0.35"/>
    <row r="27" spans="1:10" s="142" customFormat="1" x14ac:dyDescent="0.35"/>
    <row r="28" spans="1:10" s="142" customFormat="1" x14ac:dyDescent="0.35"/>
    <row r="29" spans="1:10" s="142" customFormat="1" x14ac:dyDescent="0.35"/>
    <row r="30" spans="1:10" s="142" customFormat="1" x14ac:dyDescent="0.35"/>
    <row r="31" spans="1:10" s="142" customFormat="1" x14ac:dyDescent="0.35"/>
    <row r="32" spans="1:10" s="142" customFormat="1" x14ac:dyDescent="0.35"/>
    <row r="33" s="142" customFormat="1" x14ac:dyDescent="0.35"/>
    <row r="34" s="142" customFormat="1" x14ac:dyDescent="0.35"/>
    <row r="35" s="142" customFormat="1" x14ac:dyDescent="0.35"/>
    <row r="36" s="142" customFormat="1" x14ac:dyDescent="0.35"/>
    <row r="37" s="142" customFormat="1" x14ac:dyDescent="0.35"/>
    <row r="38" s="142" customFormat="1" x14ac:dyDescent="0.35"/>
  </sheetData>
  <mergeCells count="4">
    <mergeCell ref="A4:B4"/>
    <mergeCell ref="A5:B5"/>
    <mergeCell ref="A6:B6"/>
    <mergeCell ref="A7:B7"/>
  </mergeCells>
  <printOptions gridLines="1" gridLinesSet="0"/>
  <pageMargins left="0.5" right="0.5" top="0.5" bottom="0.55000000000000004" header="0.51181102300000003" footer="0.51181102300000003"/>
  <pageSetup paperSize="9" orientation="portrait" horizontalDpi="360" verticalDpi="360" copies="0" r:id="rId1"/>
  <headerFooter alignWithMargins="0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Tabelle54"/>
  <dimension ref="A2:H19"/>
  <sheetViews>
    <sheetView workbookViewId="0">
      <selection activeCell="E6" sqref="E6"/>
    </sheetView>
  </sheetViews>
  <sheetFormatPr baseColWidth="10" defaultColWidth="11" defaultRowHeight="15.7" customHeight="1" x14ac:dyDescent="0.35"/>
  <cols>
    <col min="1" max="1" width="31.19921875" style="48" customWidth="1"/>
    <col min="2" max="2" width="13.69921875" style="48" customWidth="1"/>
    <col min="3" max="3" width="4.3984375" style="48" customWidth="1"/>
    <col min="4" max="4" width="21.09765625" style="48" customWidth="1"/>
    <col min="5" max="5" width="12.8984375" style="48" customWidth="1"/>
    <col min="6" max="6" width="13.59765625" style="48" customWidth="1"/>
    <col min="7" max="16384" width="11" style="48"/>
  </cols>
  <sheetData>
    <row r="2" spans="1:8" ht="15.7" customHeight="1" x14ac:dyDescent="0.35">
      <c r="A2" s="24" t="s">
        <v>56</v>
      </c>
      <c r="B2" s="35"/>
      <c r="C2" s="35"/>
      <c r="D2" s="35"/>
      <c r="E2" s="35"/>
      <c r="G2" s="49"/>
      <c r="H2" s="49"/>
    </row>
    <row r="3" spans="1:8" ht="15.7" customHeight="1" x14ac:dyDescent="0.35">
      <c r="A3" s="36"/>
      <c r="B3" s="36"/>
      <c r="C3" s="36"/>
      <c r="D3" s="36"/>
      <c r="E3" s="36"/>
    </row>
    <row r="4" spans="1:8" ht="15.7" customHeight="1" x14ac:dyDescent="0.35">
      <c r="A4" s="65" t="s">
        <v>57</v>
      </c>
      <c r="B4" s="63" t="s">
        <v>58</v>
      </c>
      <c r="C4" s="40"/>
      <c r="D4" s="39"/>
      <c r="E4" s="40"/>
    </row>
    <row r="5" spans="1:8" ht="15.7" customHeight="1" x14ac:dyDescent="0.35">
      <c r="A5" s="20"/>
      <c r="B5" s="41"/>
      <c r="C5" s="41"/>
      <c r="D5" s="20"/>
      <c r="E5" s="41"/>
    </row>
    <row r="6" spans="1:8" ht="15.7" customHeight="1" x14ac:dyDescent="0.35">
      <c r="A6" s="64" t="s">
        <v>59</v>
      </c>
      <c r="B6" s="55">
        <v>42889</v>
      </c>
      <c r="C6" s="43"/>
      <c r="D6" s="64" t="s">
        <v>60</v>
      </c>
      <c r="E6" s="56">
        <f>ACCRINT(Emission,Erster_Zinstermin,Abrechnungstermin,Nominalzins,Nennwert,Zinstermine_pro_Jahr,Basis_für_Berechnung_der_Zinstage)</f>
        <v>476.29166666666669</v>
      </c>
    </row>
    <row r="7" spans="1:8" ht="15.7" customHeight="1" x14ac:dyDescent="0.35">
      <c r="A7" s="64" t="s">
        <v>61</v>
      </c>
      <c r="B7" s="55">
        <v>43254</v>
      </c>
      <c r="C7" s="43"/>
      <c r="D7" s="64" t="s">
        <v>62</v>
      </c>
      <c r="E7" s="56">
        <f>Nennwert*0.5%</f>
        <v>140</v>
      </c>
    </row>
    <row r="8" spans="1:8" ht="15.7" customHeight="1" x14ac:dyDescent="0.35">
      <c r="A8" s="64" t="s">
        <v>162</v>
      </c>
      <c r="B8" s="55">
        <v>47272</v>
      </c>
      <c r="C8" s="43"/>
      <c r="D8" s="64" t="s">
        <v>63</v>
      </c>
      <c r="E8" s="56">
        <v>5</v>
      </c>
    </row>
    <row r="9" spans="1:8" ht="15.7" customHeight="1" x14ac:dyDescent="0.35">
      <c r="A9" s="64" t="s">
        <v>64</v>
      </c>
      <c r="B9" s="55">
        <v>43106</v>
      </c>
      <c r="C9" s="43"/>
      <c r="D9" s="64" t="s">
        <v>163</v>
      </c>
      <c r="E9" s="56">
        <f>0.075%*Nennwert</f>
        <v>21</v>
      </c>
    </row>
    <row r="10" spans="1:8" ht="15.7" customHeight="1" x14ac:dyDescent="0.35">
      <c r="A10" s="64" t="s">
        <v>19</v>
      </c>
      <c r="B10" s="57">
        <v>2.8750000000000001E-2</v>
      </c>
      <c r="C10" s="44"/>
      <c r="D10" s="64"/>
      <c r="E10" s="58"/>
    </row>
    <row r="11" spans="1:8" ht="15.7" customHeight="1" x14ac:dyDescent="0.35">
      <c r="A11" s="64" t="s">
        <v>2</v>
      </c>
      <c r="B11" s="56">
        <v>28000</v>
      </c>
      <c r="C11" s="45"/>
      <c r="D11" s="64" t="s">
        <v>65</v>
      </c>
      <c r="E11" s="56">
        <f>Kurswert+Aufgelaufene_Zinsen-SUM(Provision:Maklergebühr)</f>
        <v>31572.291666666668</v>
      </c>
    </row>
    <row r="12" spans="1:8" ht="15.7" customHeight="1" x14ac:dyDescent="0.35">
      <c r="A12" s="64" t="s">
        <v>66</v>
      </c>
      <c r="B12" s="59">
        <v>111.65</v>
      </c>
      <c r="C12" s="46"/>
      <c r="D12" s="42"/>
      <c r="E12" s="59"/>
    </row>
    <row r="13" spans="1:8" ht="15.7" customHeight="1" x14ac:dyDescent="0.35">
      <c r="A13" s="64" t="s">
        <v>67</v>
      </c>
      <c r="B13" s="56">
        <f>Nennwert * Kurs/100</f>
        <v>31262</v>
      </c>
      <c r="C13" s="45"/>
      <c r="D13" s="42"/>
      <c r="E13" s="59"/>
    </row>
    <row r="14" spans="1:8" ht="15.7" customHeight="1" x14ac:dyDescent="0.35">
      <c r="A14" s="64" t="s">
        <v>68</v>
      </c>
      <c r="B14" s="59">
        <v>1</v>
      </c>
      <c r="C14" s="46"/>
      <c r="D14" s="42"/>
      <c r="E14" s="59"/>
    </row>
    <row r="15" spans="1:8" ht="15.7" customHeight="1" x14ac:dyDescent="0.35">
      <c r="A15" s="64" t="s">
        <v>69</v>
      </c>
      <c r="B15" s="59">
        <v>4</v>
      </c>
      <c r="C15" s="46"/>
      <c r="D15" s="42"/>
      <c r="E15" s="60"/>
    </row>
    <row r="16" spans="1:8" ht="15.7" customHeight="1" x14ac:dyDescent="0.35">
      <c r="A16" s="64" t="s">
        <v>70</v>
      </c>
      <c r="B16" s="61">
        <f>COUPDAYBS(Abrechnungstermin,Faelligkeit,1,4)</f>
        <v>213</v>
      </c>
      <c r="C16" s="47"/>
      <c r="D16" s="42"/>
      <c r="E16" s="62"/>
    </row>
    <row r="17" spans="1:6" ht="15.7" customHeight="1" x14ac:dyDescent="0.35">
      <c r="A17" s="50"/>
      <c r="E17" s="51"/>
      <c r="F17" s="52"/>
    </row>
    <row r="18" spans="1:6" ht="15.7" customHeight="1" x14ac:dyDescent="0.35">
      <c r="E18" s="53"/>
      <c r="F18" s="54"/>
    </row>
    <row r="19" spans="1:6" ht="15.7" customHeight="1" x14ac:dyDescent="0.35">
      <c r="F19" s="51"/>
    </row>
  </sheetData>
  <printOptions gridLines="1" gridLinesSet="0"/>
  <pageMargins left="0.78740157499999996" right="0.78740157499999996" top="0.984251969" bottom="0.984251969" header="0.51181102300000003" footer="0.51181102300000003"/>
  <pageSetup paperSize="9" orientation="portrait" horizontalDpi="360" verticalDpi="36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Tabelle56"/>
  <dimension ref="A2:C21"/>
  <sheetViews>
    <sheetView workbookViewId="0">
      <selection activeCell="F25" sqref="F25"/>
    </sheetView>
  </sheetViews>
  <sheetFormatPr baseColWidth="10" defaultColWidth="11" defaultRowHeight="16.149999999999999" x14ac:dyDescent="0.35"/>
  <cols>
    <col min="1" max="1" width="38.5" style="86" customWidth="1"/>
    <col min="2" max="2" width="13.8984375" style="85" customWidth="1"/>
    <col min="3" max="3" width="32.5" style="86" customWidth="1"/>
    <col min="4" max="16384" width="11" style="86"/>
  </cols>
  <sheetData>
    <row r="2" spans="1:3" ht="17.850000000000001" x14ac:dyDescent="0.35">
      <c r="A2" s="88" t="s">
        <v>190</v>
      </c>
    </row>
    <row r="3" spans="1:3" x14ac:dyDescent="0.35">
      <c r="A3" s="87"/>
    </row>
    <row r="4" spans="1:3" x14ac:dyDescent="0.35">
      <c r="A4" s="89" t="s">
        <v>8</v>
      </c>
      <c r="B4" s="96">
        <v>42870</v>
      </c>
    </row>
    <row r="5" spans="1:3" x14ac:dyDescent="0.35">
      <c r="A5" s="90" t="s">
        <v>181</v>
      </c>
      <c r="B5" s="97">
        <v>98.48</v>
      </c>
    </row>
    <row r="6" spans="1:3" x14ac:dyDescent="0.35">
      <c r="A6" s="90" t="s">
        <v>31</v>
      </c>
      <c r="B6" s="97">
        <v>100</v>
      </c>
    </row>
    <row r="7" spans="1:3" x14ac:dyDescent="0.35">
      <c r="A7" s="90" t="s">
        <v>18</v>
      </c>
      <c r="B7" s="98">
        <v>45052</v>
      </c>
    </row>
    <row r="8" spans="1:3" x14ac:dyDescent="0.35">
      <c r="A8" s="90" t="s">
        <v>19</v>
      </c>
      <c r="B8" s="99">
        <v>4.6249999999999999E-2</v>
      </c>
    </row>
    <row r="9" spans="1:3" x14ac:dyDescent="0.35">
      <c r="A9" s="91" t="s">
        <v>193</v>
      </c>
      <c r="B9" s="91">
        <v>4</v>
      </c>
    </row>
    <row r="10" spans="1:3" x14ac:dyDescent="0.35">
      <c r="A10" s="91" t="s">
        <v>192</v>
      </c>
      <c r="B10" s="91">
        <v>1</v>
      </c>
    </row>
    <row r="11" spans="1:3" x14ac:dyDescent="0.35">
      <c r="A11" s="91" t="s">
        <v>194</v>
      </c>
      <c r="B11" s="96">
        <f>COUPPCD(B4,B7,B10,B9)</f>
        <v>42861</v>
      </c>
      <c r="C11" s="252" t="str">
        <f ca="1">_xlfn.FORMULATEXT(B11)</f>
        <v>=ZINSTERMVZ(B4;B7;B10;B9)</v>
      </c>
    </row>
    <row r="12" spans="1:3" x14ac:dyDescent="0.35">
      <c r="A12" s="89" t="s">
        <v>182</v>
      </c>
      <c r="B12" s="96">
        <f>COUPNCD(B4,B7,B10,B9)</f>
        <v>43226</v>
      </c>
      <c r="C12" s="252" t="str">
        <f t="shared" ref="C12:C20" ca="1" si="0">_xlfn.FORMULATEXT(B12)</f>
        <v>=ZINSTERMNZ(B4;B7;B10;B9)</v>
      </c>
    </row>
    <row r="13" spans="1:3" x14ac:dyDescent="0.35">
      <c r="A13" s="92" t="s">
        <v>183</v>
      </c>
      <c r="B13" s="100">
        <f>COUPDAYSNC(B4,B7,B10,B9)</f>
        <v>351</v>
      </c>
      <c r="C13" s="252" t="str">
        <f t="shared" ca="1" si="0"/>
        <v>=ZINSTERMTAGNZ(B4;B7;B10;B9)</v>
      </c>
    </row>
    <row r="14" spans="1:3" x14ac:dyDescent="0.35">
      <c r="A14" s="93" t="s">
        <v>184</v>
      </c>
      <c r="B14" s="101">
        <f>COUPDAYBS(B4,B7,B10,B9)</f>
        <v>9</v>
      </c>
      <c r="C14" s="252" t="str">
        <f t="shared" ca="1" si="0"/>
        <v>=ZINSTERMTAGVA(B4;B7;B10;B9)</v>
      </c>
    </row>
    <row r="15" spans="1:3" x14ac:dyDescent="0.35">
      <c r="A15" s="93" t="s">
        <v>185</v>
      </c>
      <c r="B15" s="101">
        <f>COUPDAYS(B4,B7,B10,B9)</f>
        <v>360</v>
      </c>
      <c r="C15" s="252" t="str">
        <f t="shared" ca="1" si="0"/>
        <v>=ZINSTERMTAGE(B4;B7;B10;B9)</v>
      </c>
    </row>
    <row r="16" spans="1:3" x14ac:dyDescent="0.35">
      <c r="A16" s="90" t="s">
        <v>186</v>
      </c>
      <c r="B16" s="105">
        <f>B8*B14/B15*B6</f>
        <v>0.11562499999999999</v>
      </c>
      <c r="C16" s="252" t="str">
        <f t="shared" ca="1" si="0"/>
        <v>=B8*B14/B15*B6</v>
      </c>
    </row>
    <row r="17" spans="1:3" x14ac:dyDescent="0.35">
      <c r="A17" s="93" t="s">
        <v>187</v>
      </c>
      <c r="B17" s="97">
        <f>COUPNUM(B4,B7,B10,B9)</f>
        <v>6</v>
      </c>
      <c r="C17" s="252" t="str">
        <f t="shared" ca="1" si="0"/>
        <v>=ZINSTERMZAHL(B4;B7;B10;B9)</v>
      </c>
    </row>
    <row r="18" spans="1:3" x14ac:dyDescent="0.35">
      <c r="A18" s="89" t="s">
        <v>188</v>
      </c>
      <c r="B18" s="102">
        <f>B5+B16</f>
        <v>98.595624999999998</v>
      </c>
      <c r="C18" s="252" t="str">
        <f t="shared" ca="1" si="0"/>
        <v>=B5+B16</v>
      </c>
    </row>
    <row r="19" spans="1:3" x14ac:dyDescent="0.35">
      <c r="A19" s="94" t="s">
        <v>189</v>
      </c>
      <c r="B19" s="103">
        <v>4.9200000000000001E-2</v>
      </c>
      <c r="C19" s="252"/>
    </row>
    <row r="20" spans="1:3" x14ac:dyDescent="0.35">
      <c r="A20" s="95" t="s">
        <v>191</v>
      </c>
      <c r="B20" s="104">
        <f>YIELD(B4,B7,B8,B5,B6,1,B9)</f>
        <v>4.9242898857265474E-2</v>
      </c>
      <c r="C20" s="252" t="str">
        <f t="shared" ca="1" si="0"/>
        <v>=RENDITE(B4;B7;B8;B5;B6;1;B9)</v>
      </c>
    </row>
    <row r="21" spans="1:3" x14ac:dyDescent="0.35">
      <c r="A21" s="85"/>
    </row>
  </sheetData>
  <pageMargins left="0.7" right="0.7" top="0.78740157499999996" bottom="0.78740157499999996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Tabelle57"/>
  <dimension ref="A2:M29"/>
  <sheetViews>
    <sheetView workbookViewId="0">
      <selection activeCell="M30" sqref="M30"/>
    </sheetView>
  </sheetViews>
  <sheetFormatPr baseColWidth="10" defaultColWidth="11" defaultRowHeight="16.149999999999999" x14ac:dyDescent="0.35"/>
  <cols>
    <col min="1" max="2" width="11" style="122"/>
    <col min="3" max="3" width="12.3984375" style="122" customWidth="1"/>
    <col min="4" max="16384" width="11" style="122"/>
  </cols>
  <sheetData>
    <row r="2" spans="1:4" ht="17.850000000000001" x14ac:dyDescent="0.35">
      <c r="A2" s="133" t="s">
        <v>207</v>
      </c>
    </row>
    <row r="4" spans="1:4" x14ac:dyDescent="0.35">
      <c r="A4" s="135" t="s">
        <v>9</v>
      </c>
      <c r="B4" s="137">
        <v>0.03</v>
      </c>
      <c r="C4" s="139"/>
    </row>
    <row r="5" spans="1:4" ht="48.4" x14ac:dyDescent="0.35">
      <c r="A5" s="123" t="s">
        <v>208</v>
      </c>
      <c r="B5" s="124" t="s">
        <v>209</v>
      </c>
      <c r="C5" s="124" t="s">
        <v>210</v>
      </c>
    </row>
    <row r="6" spans="1:4" x14ac:dyDescent="0.35">
      <c r="A6" s="136">
        <v>0</v>
      </c>
      <c r="B6" s="136">
        <v>10000</v>
      </c>
      <c r="C6" s="136">
        <v>10000</v>
      </c>
    </row>
    <row r="7" spans="1:4" x14ac:dyDescent="0.35">
      <c r="A7" s="136">
        <v>1</v>
      </c>
      <c r="B7" s="138">
        <f t="shared" ref="B7:B26" si="0">B6+($B$6*$B$4)</f>
        <v>10300</v>
      </c>
      <c r="C7" s="138">
        <f>$C$6*(1+$B$4)^A7</f>
        <v>10300</v>
      </c>
    </row>
    <row r="8" spans="1:4" x14ac:dyDescent="0.35">
      <c r="A8" s="136">
        <v>2</v>
      </c>
      <c r="B8" s="138">
        <f t="shared" si="0"/>
        <v>10600</v>
      </c>
      <c r="C8" s="138">
        <f t="shared" ref="C8:C26" si="1">$C$6*(1+$B$4)^A8</f>
        <v>10609</v>
      </c>
      <c r="D8" s="134"/>
    </row>
    <row r="9" spans="1:4" x14ac:dyDescent="0.35">
      <c r="A9" s="136">
        <v>3</v>
      </c>
      <c r="B9" s="138">
        <f t="shared" si="0"/>
        <v>10900</v>
      </c>
      <c r="C9" s="138">
        <f t="shared" si="1"/>
        <v>10927.27</v>
      </c>
    </row>
    <row r="10" spans="1:4" x14ac:dyDescent="0.35">
      <c r="A10" s="136">
        <v>4</v>
      </c>
      <c r="B10" s="138">
        <f t="shared" si="0"/>
        <v>11200</v>
      </c>
      <c r="C10" s="138">
        <f t="shared" si="1"/>
        <v>11255.088099999999</v>
      </c>
    </row>
    <row r="11" spans="1:4" x14ac:dyDescent="0.35">
      <c r="A11" s="136">
        <v>5</v>
      </c>
      <c r="B11" s="138">
        <f t="shared" si="0"/>
        <v>11500</v>
      </c>
      <c r="C11" s="138">
        <f t="shared" si="1"/>
        <v>11592.740742999998</v>
      </c>
    </row>
    <row r="12" spans="1:4" x14ac:dyDescent="0.35">
      <c r="A12" s="136">
        <v>6</v>
      </c>
      <c r="B12" s="138">
        <f t="shared" si="0"/>
        <v>11800</v>
      </c>
      <c r="C12" s="138">
        <f t="shared" si="1"/>
        <v>11940.52296529</v>
      </c>
    </row>
    <row r="13" spans="1:4" x14ac:dyDescent="0.35">
      <c r="A13" s="136">
        <v>7</v>
      </c>
      <c r="B13" s="138">
        <f t="shared" si="0"/>
        <v>12100</v>
      </c>
      <c r="C13" s="138">
        <f t="shared" si="1"/>
        <v>12298.7386542487</v>
      </c>
    </row>
    <row r="14" spans="1:4" x14ac:dyDescent="0.35">
      <c r="A14" s="136">
        <v>8</v>
      </c>
      <c r="B14" s="138">
        <f t="shared" si="0"/>
        <v>12400</v>
      </c>
      <c r="C14" s="138">
        <f t="shared" si="1"/>
        <v>12667.700813876159</v>
      </c>
    </row>
    <row r="15" spans="1:4" x14ac:dyDescent="0.35">
      <c r="A15" s="136">
        <v>9</v>
      </c>
      <c r="B15" s="138">
        <f t="shared" si="0"/>
        <v>12700</v>
      </c>
      <c r="C15" s="138">
        <f t="shared" si="1"/>
        <v>13047.731838292444</v>
      </c>
    </row>
    <row r="16" spans="1:4" x14ac:dyDescent="0.35">
      <c r="A16" s="136">
        <v>10</v>
      </c>
      <c r="B16" s="138">
        <f t="shared" si="0"/>
        <v>13000</v>
      </c>
      <c r="C16" s="138">
        <f t="shared" si="1"/>
        <v>13439.163793441217</v>
      </c>
    </row>
    <row r="17" spans="1:13" x14ac:dyDescent="0.35">
      <c r="A17" s="136">
        <v>11</v>
      </c>
      <c r="B17" s="138">
        <f t="shared" si="0"/>
        <v>13300</v>
      </c>
      <c r="C17" s="138">
        <f t="shared" si="1"/>
        <v>13842.338707244455</v>
      </c>
    </row>
    <row r="18" spans="1:13" x14ac:dyDescent="0.35">
      <c r="A18" s="136">
        <v>12</v>
      </c>
      <c r="B18" s="138">
        <f t="shared" si="0"/>
        <v>13600</v>
      </c>
      <c r="C18" s="138">
        <f t="shared" si="1"/>
        <v>14257.608868461786</v>
      </c>
    </row>
    <row r="19" spans="1:13" x14ac:dyDescent="0.35">
      <c r="A19" s="136">
        <v>13</v>
      </c>
      <c r="B19" s="138">
        <f t="shared" si="0"/>
        <v>13900</v>
      </c>
      <c r="C19" s="138">
        <f t="shared" si="1"/>
        <v>14685.337134515639</v>
      </c>
    </row>
    <row r="20" spans="1:13" x14ac:dyDescent="0.35">
      <c r="A20" s="136">
        <v>14</v>
      </c>
      <c r="B20" s="138">
        <f t="shared" si="0"/>
        <v>14200</v>
      </c>
      <c r="C20" s="138">
        <f t="shared" si="1"/>
        <v>15125.897248551109</v>
      </c>
    </row>
    <row r="21" spans="1:13" x14ac:dyDescent="0.35">
      <c r="A21" s="136">
        <v>15</v>
      </c>
      <c r="B21" s="138">
        <f t="shared" si="0"/>
        <v>14500</v>
      </c>
      <c r="C21" s="138">
        <f t="shared" si="1"/>
        <v>15579.674166007644</v>
      </c>
    </row>
    <row r="22" spans="1:13" x14ac:dyDescent="0.35">
      <c r="A22" s="136">
        <v>16</v>
      </c>
      <c r="B22" s="138">
        <f t="shared" si="0"/>
        <v>14800</v>
      </c>
      <c r="C22" s="138">
        <f t="shared" si="1"/>
        <v>16047.064390987871</v>
      </c>
    </row>
    <row r="23" spans="1:13" x14ac:dyDescent="0.35">
      <c r="A23" s="136">
        <v>17</v>
      </c>
      <c r="B23" s="138">
        <f t="shared" si="0"/>
        <v>15100</v>
      </c>
      <c r="C23" s="138">
        <f t="shared" si="1"/>
        <v>16528.476322717506</v>
      </c>
    </row>
    <row r="24" spans="1:13" x14ac:dyDescent="0.35">
      <c r="A24" s="136">
        <v>18</v>
      </c>
      <c r="B24" s="138">
        <f t="shared" si="0"/>
        <v>15400</v>
      </c>
      <c r="C24" s="138">
        <f t="shared" si="1"/>
        <v>17024.330612399033</v>
      </c>
    </row>
    <row r="25" spans="1:13" x14ac:dyDescent="0.35">
      <c r="A25" s="136">
        <v>19</v>
      </c>
      <c r="B25" s="138">
        <f t="shared" si="0"/>
        <v>15700</v>
      </c>
      <c r="C25" s="138">
        <f t="shared" si="1"/>
        <v>17535.060530771003</v>
      </c>
    </row>
    <row r="26" spans="1:13" x14ac:dyDescent="0.35">
      <c r="A26" s="136">
        <v>20</v>
      </c>
      <c r="B26" s="138">
        <f t="shared" si="0"/>
        <v>16000</v>
      </c>
      <c r="C26" s="138">
        <f t="shared" si="1"/>
        <v>18061.112346694132</v>
      </c>
    </row>
    <row r="27" spans="1:13" x14ac:dyDescent="0.35">
      <c r="B27" s="136" t="s">
        <v>79</v>
      </c>
      <c r="C27" s="138">
        <f>FV(B4,20,,-C6)</f>
        <v>18061.112346694132</v>
      </c>
    </row>
    <row r="29" spans="1:13" x14ac:dyDescent="0.35">
      <c r="M29" s="122" t="s">
        <v>320</v>
      </c>
    </row>
  </sheetData>
  <pageMargins left="0.7" right="0.7" top="0.78740157499999996" bottom="0.78740157499999996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2:E17"/>
  <sheetViews>
    <sheetView workbookViewId="0">
      <selection activeCell="E6" sqref="E6"/>
    </sheetView>
  </sheetViews>
  <sheetFormatPr baseColWidth="10" defaultColWidth="11" defaultRowHeight="16.149999999999999" x14ac:dyDescent="0.35"/>
  <cols>
    <col min="1" max="1" width="11" style="122"/>
    <col min="2" max="2" width="16.69921875" style="122" customWidth="1"/>
    <col min="3" max="3" width="12.3984375" style="122" customWidth="1"/>
    <col min="4" max="4" width="11" style="122"/>
    <col min="5" max="5" width="19.8984375" style="122" customWidth="1"/>
    <col min="6" max="16384" width="11" style="122"/>
  </cols>
  <sheetData>
    <row r="2" spans="1:5" ht="17.850000000000001" x14ac:dyDescent="0.35">
      <c r="A2" s="133" t="s">
        <v>281</v>
      </c>
    </row>
    <row r="4" spans="1:5" x14ac:dyDescent="0.35">
      <c r="A4" s="178" t="s">
        <v>1</v>
      </c>
      <c r="B4" s="178" t="s">
        <v>46</v>
      </c>
      <c r="C4" s="178" t="s">
        <v>9</v>
      </c>
      <c r="D4" s="178" t="s">
        <v>282</v>
      </c>
      <c r="E4" s="178" t="s">
        <v>287</v>
      </c>
    </row>
    <row r="5" spans="1:5" x14ac:dyDescent="0.35">
      <c r="A5" s="179" t="s">
        <v>286</v>
      </c>
      <c r="B5" s="179" t="s">
        <v>285</v>
      </c>
      <c r="C5" s="179" t="s">
        <v>283</v>
      </c>
      <c r="D5" s="179" t="s">
        <v>284</v>
      </c>
      <c r="E5" s="179" t="s">
        <v>288</v>
      </c>
    </row>
    <row r="6" spans="1:5" x14ac:dyDescent="0.35">
      <c r="A6" s="136">
        <f>K0*i*n</f>
        <v>150</v>
      </c>
      <c r="B6" s="136">
        <v>1000</v>
      </c>
      <c r="C6" s="137">
        <v>0.03</v>
      </c>
      <c r="D6" s="136">
        <v>5</v>
      </c>
      <c r="E6" s="136">
        <f>K0*(1+n*i)</f>
        <v>1150</v>
      </c>
    </row>
    <row r="7" spans="1:5" ht="17.850000000000001" x14ac:dyDescent="0.35">
      <c r="A7" s="263" t="str">
        <f ca="1">_xlfn.FORMULATEXT(z_)</f>
        <v>=K0*i*n</v>
      </c>
      <c r="B7" s="264"/>
      <c r="C7" s="264"/>
      <c r="D7" s="265"/>
      <c r="E7" s="188" t="str">
        <f ca="1">_xlfn.FORMULATEXT(E6)</f>
        <v>=K0*(1+n*i)</v>
      </c>
    </row>
    <row r="8" spans="1:5" x14ac:dyDescent="0.35">
      <c r="B8" s="266">
        <f>z_/(i*n)</f>
        <v>1000</v>
      </c>
      <c r="C8" s="267"/>
      <c r="D8" s="268"/>
      <c r="E8" s="136">
        <f>Kn/(1+n*i)</f>
        <v>1000.0000000000001</v>
      </c>
    </row>
    <row r="9" spans="1:5" ht="17.850000000000001" x14ac:dyDescent="0.35">
      <c r="B9" s="263" t="str">
        <f ca="1">_xlfn.FORMULATEXT(B8)</f>
        <v>=z_/(i*n)</v>
      </c>
      <c r="C9" s="264"/>
      <c r="D9" s="265"/>
      <c r="E9" s="188" t="str">
        <f ca="1">_xlfn.FORMULATEXT(E8)</f>
        <v>=Kn/(1+n*i)</v>
      </c>
    </row>
    <row r="10" spans="1:5" x14ac:dyDescent="0.35">
      <c r="C10" s="269">
        <f>z_/(K0*n)</f>
        <v>0.03</v>
      </c>
      <c r="D10" s="270"/>
      <c r="E10" s="189">
        <f>1/n*(Kn/K0-1)</f>
        <v>2.9999999999999985E-2</v>
      </c>
    </row>
    <row r="11" spans="1:5" ht="17.850000000000001" x14ac:dyDescent="0.35">
      <c r="C11" s="271" t="str">
        <f ca="1">_xlfn.FORMULATEXT(C10)</f>
        <v>=z_/(K0*n)</v>
      </c>
      <c r="D11" s="272"/>
      <c r="E11" s="188" t="str">
        <f ca="1">_xlfn.FORMULATEXT(E10)</f>
        <v>=1/n*(Kn/K0-1)</v>
      </c>
    </row>
    <row r="12" spans="1:5" x14ac:dyDescent="0.35">
      <c r="D12" s="180">
        <f>z_/(K0*i)</f>
        <v>5</v>
      </c>
      <c r="E12" s="136">
        <f>1/i*(Kn/K0-1)</f>
        <v>4.9999999999999973</v>
      </c>
    </row>
    <row r="13" spans="1:5" ht="17.850000000000001" x14ac:dyDescent="0.35">
      <c r="D13" s="181" t="str">
        <f ca="1">_xlfn.FORMULATEXT(D12)</f>
        <v>=z_/(K0*i)</v>
      </c>
      <c r="E13" s="188" t="str">
        <f ca="1">_xlfn.FORMULATEXT(E12)</f>
        <v>=1/i*(Kn/K0-1)</v>
      </c>
    </row>
    <row r="16" spans="1:5" x14ac:dyDescent="0.35">
      <c r="A16" s="187">
        <f>(K0*i*6)/12</f>
        <v>15</v>
      </c>
      <c r="B16" s="182"/>
      <c r="C16" s="182"/>
      <c r="D16" s="183"/>
    </row>
    <row r="17" spans="1:4" ht="17.850000000000001" x14ac:dyDescent="0.35">
      <c r="A17" s="184" t="str">
        <f ca="1">_xlfn.FORMULATEXT(A16)</f>
        <v>=(K0*i*6)/12</v>
      </c>
      <c r="B17" s="185"/>
      <c r="C17" s="185"/>
      <c r="D17" s="186"/>
    </row>
  </sheetData>
  <mergeCells count="5">
    <mergeCell ref="A7:D7"/>
    <mergeCell ref="B8:D8"/>
    <mergeCell ref="B9:D9"/>
    <mergeCell ref="C10:D10"/>
    <mergeCell ref="C11:D11"/>
  </mergeCells>
  <pageMargins left="0.7" right="0.7" top="0.78740157499999996" bottom="0.78740157499999996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2:F11"/>
  <sheetViews>
    <sheetView workbookViewId="0">
      <selection activeCell="A6" sqref="A6"/>
    </sheetView>
  </sheetViews>
  <sheetFormatPr baseColWidth="10" defaultColWidth="11" defaultRowHeight="16.149999999999999" x14ac:dyDescent="0.35"/>
  <cols>
    <col min="1" max="1" width="16.3984375" style="122" customWidth="1"/>
    <col min="2" max="2" width="16.69921875" style="122" customWidth="1"/>
    <col min="3" max="3" width="12.3984375" style="122" customWidth="1"/>
    <col min="4" max="4" width="11" style="122"/>
    <col min="5" max="5" width="26.5" style="122" customWidth="1"/>
    <col min="6" max="6" width="14.3984375" style="122" customWidth="1"/>
    <col min="7" max="16384" width="11" style="122"/>
  </cols>
  <sheetData>
    <row r="2" spans="1:6" ht="17.850000000000001" x14ac:dyDescent="0.35">
      <c r="A2" s="133" t="s">
        <v>311</v>
      </c>
    </row>
    <row r="4" spans="1:6" x14ac:dyDescent="0.35">
      <c r="A4" s="178" t="s">
        <v>1</v>
      </c>
      <c r="B4" s="178" t="s">
        <v>46</v>
      </c>
      <c r="C4" s="178" t="s">
        <v>9</v>
      </c>
      <c r="D4" s="178" t="s">
        <v>289</v>
      </c>
      <c r="E4" s="178" t="s">
        <v>282</v>
      </c>
      <c r="F4" s="178" t="s">
        <v>287</v>
      </c>
    </row>
    <row r="5" spans="1:6" x14ac:dyDescent="0.35">
      <c r="A5" s="179" t="s">
        <v>286</v>
      </c>
      <c r="B5" s="179" t="s">
        <v>285</v>
      </c>
      <c r="C5" s="179" t="s">
        <v>283</v>
      </c>
      <c r="D5" s="179" t="s">
        <v>275</v>
      </c>
      <c r="E5" s="179" t="s">
        <v>284</v>
      </c>
      <c r="F5" s="179" t="s">
        <v>288</v>
      </c>
    </row>
    <row r="6" spans="1:6" x14ac:dyDescent="0.35">
      <c r="A6" s="190">
        <f>(K0*q^n)-K0</f>
        <v>2472.253153018577</v>
      </c>
      <c r="B6" s="136">
        <v>10000</v>
      </c>
      <c r="C6" s="137">
        <v>2.8000000000000001E-2</v>
      </c>
      <c r="D6" s="137">
        <f>1+i</f>
        <v>1.028</v>
      </c>
      <c r="E6" s="136">
        <v>8</v>
      </c>
      <c r="F6" s="190">
        <f>K0*q^n</f>
        <v>12472.253153018577</v>
      </c>
    </row>
    <row r="7" spans="1:6" ht="17.850000000000001" x14ac:dyDescent="0.35">
      <c r="E7" s="136">
        <f>(LN(Kn)-LN(K0))/LN(q)</f>
        <v>7.9999999999999378</v>
      </c>
      <c r="F7" s="188" t="str">
        <f ca="1">_xlfn.FORMULATEXT(Kn)</f>
        <v>=K0*q^n</v>
      </c>
    </row>
    <row r="8" spans="1:6" ht="17.850000000000001" x14ac:dyDescent="0.35">
      <c r="C8" s="269">
        <f>((Kn/K0)^(1/n)) -1</f>
        <v>2.8000000000000025E-2</v>
      </c>
      <c r="D8" s="270"/>
      <c r="E8" s="188" t="str">
        <f ca="1">_xlfn.FORMULATEXT(E7)</f>
        <v>=(LN(Kn)-LN(K0))/LN(q)</v>
      </c>
    </row>
    <row r="9" spans="1:6" ht="17.850000000000001" x14ac:dyDescent="0.35">
      <c r="B9" s="136">
        <f>(Kn/q^n)</f>
        <v>10000</v>
      </c>
      <c r="C9" s="263" t="str">
        <f ca="1">_xlfn.FORMULATEXT(C8)</f>
        <v>=((Kn/K0)^(1/n)) -1</v>
      </c>
      <c r="D9" s="265"/>
    </row>
    <row r="10" spans="1:6" ht="17.850000000000001" x14ac:dyDescent="0.35">
      <c r="A10" s="190">
        <f>(K0*q^n)-K0</f>
        <v>2472.253153018577</v>
      </c>
      <c r="B10" s="188" t="str">
        <f ca="1">_xlfn.FORMULATEXT(B9)</f>
        <v>=(Kn/q^n)</v>
      </c>
    </row>
    <row r="11" spans="1:6" ht="17.850000000000001" x14ac:dyDescent="0.35">
      <c r="A11" s="188" t="str">
        <f ca="1">_xlfn.FORMULATEXT(A10)</f>
        <v>=(K0*q^n)-K0</v>
      </c>
    </row>
  </sheetData>
  <mergeCells count="2">
    <mergeCell ref="C9:D9"/>
    <mergeCell ref="C8:D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69</vt:i4>
      </vt:variant>
      <vt:variant>
        <vt:lpstr>Benannte Bereiche</vt:lpstr>
      </vt:variant>
      <vt:variant>
        <vt:i4>46</vt:i4>
      </vt:variant>
    </vt:vector>
  </HeadingPairs>
  <TitlesOfParts>
    <vt:vector size="115" baseType="lpstr">
      <vt:lpstr>Blattliste</vt:lpstr>
      <vt:lpstr>Finanzfunktionen</vt:lpstr>
      <vt:lpstr>AMORDEGRK</vt:lpstr>
      <vt:lpstr>AMORLINEARK</vt:lpstr>
      <vt:lpstr>AUFGELZINS</vt:lpstr>
      <vt:lpstr>AUFGELZINSF</vt:lpstr>
      <vt:lpstr>AUSZAHLUNG</vt:lpstr>
      <vt:lpstr>BW</vt:lpstr>
      <vt:lpstr>BW_und_ZW</vt:lpstr>
      <vt:lpstr>BW_von_ZW</vt:lpstr>
      <vt:lpstr>DIA</vt:lpstr>
      <vt:lpstr>DISAGIO</vt:lpstr>
      <vt:lpstr>DURATION</vt:lpstr>
      <vt:lpstr>EFFEKTIV</vt:lpstr>
      <vt:lpstr>GDA</vt:lpstr>
      <vt:lpstr>GDA2</vt:lpstr>
      <vt:lpstr>IKV</vt:lpstr>
      <vt:lpstr>ISPMT</vt:lpstr>
      <vt:lpstr>KAPZ</vt:lpstr>
      <vt:lpstr>KUMKAPITAL</vt:lpstr>
      <vt:lpstr>KUMZINSZ</vt:lpstr>
      <vt:lpstr>KURS</vt:lpstr>
      <vt:lpstr>KURSDISAGIO</vt:lpstr>
      <vt:lpstr>KURSFÄLLIG</vt:lpstr>
      <vt:lpstr>LIA</vt:lpstr>
      <vt:lpstr>MDURATION</vt:lpstr>
      <vt:lpstr>NBW</vt:lpstr>
      <vt:lpstr>NOMINAL</vt:lpstr>
      <vt:lpstr>NOTIERUNGBRU</vt:lpstr>
      <vt:lpstr>NOTIERUNGDEZ</vt:lpstr>
      <vt:lpstr>PDURATION</vt:lpstr>
      <vt:lpstr>QIKV</vt:lpstr>
      <vt:lpstr>RENDITE</vt:lpstr>
      <vt:lpstr>RENDITEDIS</vt:lpstr>
      <vt:lpstr>RENDITEFÄLL</vt:lpstr>
      <vt:lpstr>RMZ</vt:lpstr>
      <vt:lpstr>RMZ2</vt:lpstr>
      <vt:lpstr>TBILLÄQUIV</vt:lpstr>
      <vt:lpstr>TBILLKURS</vt:lpstr>
      <vt:lpstr>TBILLRENDITE</vt:lpstr>
      <vt:lpstr>UNREGER</vt:lpstr>
      <vt:lpstr>UNREGLE</vt:lpstr>
      <vt:lpstr>VDB</vt:lpstr>
      <vt:lpstr>XINTZINSFUSS</vt:lpstr>
      <vt:lpstr>ZINS</vt:lpstr>
      <vt:lpstr>ZINS2</vt:lpstr>
      <vt:lpstr>ZINSSATZ</vt:lpstr>
      <vt:lpstr>ZINSTERMNZ</vt:lpstr>
      <vt:lpstr>ZINSTERMTAGE</vt:lpstr>
      <vt:lpstr>ZINSTERMTAGNZ</vt:lpstr>
      <vt:lpstr>ZINSTERMTAGVA</vt:lpstr>
      <vt:lpstr>ZINSTERMVZ</vt:lpstr>
      <vt:lpstr>ZINSTERMZAHL</vt:lpstr>
      <vt:lpstr>ZINSZ</vt:lpstr>
      <vt:lpstr>ZSATZINVEST</vt:lpstr>
      <vt:lpstr>ZW</vt:lpstr>
      <vt:lpstr>ZW_2</vt:lpstr>
      <vt:lpstr>ZW_3</vt:lpstr>
      <vt:lpstr>ZW2</vt:lpstr>
      <vt:lpstr>ZZR</vt:lpstr>
      <vt:lpstr>ZZR2</vt:lpstr>
      <vt:lpstr>ZZR3</vt:lpstr>
      <vt:lpstr>Berechnung_der_Rentenrate</vt:lpstr>
      <vt:lpstr>Abschreibungsmethoden</vt:lpstr>
      <vt:lpstr>Aufgelaufene_Zinsen </vt:lpstr>
      <vt:lpstr>Anleihe_Daten</vt:lpstr>
      <vt:lpstr>Verzinsung</vt:lpstr>
      <vt:lpstr>Zinsformeln</vt:lpstr>
      <vt:lpstr>Zinseszinsformeln</vt:lpstr>
      <vt:lpstr>Abrechnungstermin</vt:lpstr>
      <vt:lpstr>Anzahl_Zinstage</vt:lpstr>
      <vt:lpstr>Aufgelaufene_Zinsen</vt:lpstr>
      <vt:lpstr>Basis_für_Berechnung_der_Zinstage</vt:lpstr>
      <vt:lpstr>Finanzfunktionen!Bw</vt:lpstr>
      <vt:lpstr>Bw</vt:lpstr>
      <vt:lpstr>GDA!Druckbereich</vt:lpstr>
      <vt:lpstr>Emission</vt:lpstr>
      <vt:lpstr>Erster_Zinstermin</vt:lpstr>
      <vt:lpstr>Finanzfunktionen!F</vt:lpstr>
      <vt:lpstr>F</vt:lpstr>
      <vt:lpstr>Faelligkeit</vt:lpstr>
      <vt:lpstr>Zinseszinsformeln!i</vt:lpstr>
      <vt:lpstr>Zinsformeln!i</vt:lpstr>
      <vt:lpstr>i</vt:lpstr>
      <vt:lpstr>j</vt:lpstr>
      <vt:lpstr>k</vt:lpstr>
      <vt:lpstr>Zinseszinsformeln!K0</vt:lpstr>
      <vt:lpstr>K0</vt:lpstr>
      <vt:lpstr>Zinseszinsformeln!Kn</vt:lpstr>
      <vt:lpstr>Kn</vt:lpstr>
      <vt:lpstr>Kurs</vt:lpstr>
      <vt:lpstr>Kurswert</vt:lpstr>
      <vt:lpstr>Maklergebühr</vt:lpstr>
      <vt:lpstr>Zinseszinsformeln!n</vt:lpstr>
      <vt:lpstr>n</vt:lpstr>
      <vt:lpstr>Nennwert</vt:lpstr>
      <vt:lpstr>Nominalzins</vt:lpstr>
      <vt:lpstr>Provision</vt:lpstr>
      <vt:lpstr>Zinseszinsformeln!q</vt:lpstr>
      <vt:lpstr>q</vt:lpstr>
      <vt:lpstr>Finanzfunktionen!Rmz</vt:lpstr>
      <vt:lpstr>Rmz</vt:lpstr>
      <vt:lpstr>Finanzfunktionen!Rz</vt:lpstr>
      <vt:lpstr>Rz</vt:lpstr>
      <vt:lpstr>Spesen</vt:lpstr>
      <vt:lpstr>Zinseszinsformeln!z_</vt:lpstr>
      <vt:lpstr>Zinsformeln!z_</vt:lpstr>
      <vt:lpstr>z_</vt:lpstr>
      <vt:lpstr>Finanzfunktionen!Zins</vt:lpstr>
      <vt:lpstr>Zins</vt:lpstr>
      <vt:lpstr>Zinstermine_pro_Jahr</vt:lpstr>
      <vt:lpstr>Finanzfunktionen!Zw</vt:lpstr>
      <vt:lpstr>Zw</vt:lpstr>
      <vt:lpstr>Finanzfunktionen!Zzr</vt:lpstr>
      <vt:lpstr>Zzr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2007-03-19T15:49:55Z</dcterms:created>
  <dcterms:modified xsi:type="dcterms:W3CDTF">2018-10-23T09:47:01Z</dcterms:modified>
</cp:coreProperties>
</file>