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3951208A-E749-426C-8EA5-32AFC9614EF9}" xr6:coauthVersionLast="37" xr6:coauthVersionMax="37" xr10:uidLastSave="{00000000-0000-0000-0000-000000000000}"/>
  <bookViews>
    <workbookView xWindow="242" yWindow="46" windowWidth="18858" windowHeight="11981" tabRatio="635" xr2:uid="{00000000-000D-0000-FFFF-FFFF00000000}"/>
  </bookViews>
  <sheets>
    <sheet name="Blattliste" sheetId="35" r:id="rId1"/>
    <sheet name="Bedingte_Berechnung" sheetId="20" r:id="rId2"/>
    <sheet name="BLATT" sheetId="21" r:id="rId3"/>
    <sheet name="IST" sheetId="15" r:id="rId4"/>
    <sheet name="IST2" sheetId="22" r:id="rId5"/>
    <sheet name="IST3" sheetId="23" r:id="rId6"/>
    <sheet name="IST4" sheetId="27" r:id="rId7"/>
    <sheet name="FEHLER.TYP" sheetId="6" r:id="rId8"/>
    <sheet name="INFO" sheetId="14" r:id="rId9"/>
    <sheet name="N" sheetId="13" r:id="rId10"/>
    <sheet name="NV" sheetId="12" r:id="rId11"/>
    <sheet name="TYP" sheetId="11" r:id="rId12"/>
    <sheet name="ZELLE " sheetId="16" r:id="rId13"/>
    <sheet name="ZELLE2" sheetId="28" r:id="rId14"/>
  </sheets>
  <definedNames>
    <definedName name="Daten1" localSheetId="1">Bedingte_Berechnung!#REF!</definedName>
    <definedName name="Daten1" localSheetId="4">'IST2'!#REF!</definedName>
    <definedName name="Daten1" localSheetId="5">'IST3'!#REF!</definedName>
    <definedName name="Daten1" localSheetId="6">'IST4'!#REF!</definedName>
    <definedName name="Daten1">IST!$A$5</definedName>
    <definedName name="Kopfzelle" localSheetId="4">Bedingte_Berechnung:TYP!$A$1</definedName>
    <definedName name="Kopfzelle" localSheetId="5">Bedingte_Berechnung:TYP!$A$1</definedName>
    <definedName name="Kopfzelle" localSheetId="6">Bedingte_Berechnung:TYP!$A$1</definedName>
    <definedName name="Kopfzelle">Bedingte_Berechnung:TYP!$A$1</definedName>
    <definedName name="Wertebereich">'IST4'!$C$5:$D$11</definedName>
    <definedName name="wwdd">INFO!$E$7</definedName>
  </definedNames>
  <calcPr calcId="179021"/>
</workbook>
</file>

<file path=xl/calcChain.xml><?xml version="1.0" encoding="utf-8"?>
<calcChain xmlns="http://schemas.openxmlformats.org/spreadsheetml/2006/main">
  <c r="B5" i="21" l="1"/>
  <c r="B6" i="16" l="1"/>
  <c r="B5" i="14"/>
  <c r="A28" i="28" l="1"/>
  <c r="D2" i="27" a="1"/>
  <c r="D2" i="27" s="1"/>
  <c r="B19" i="28"/>
  <c r="B18" i="28"/>
  <c r="B9" i="28"/>
  <c r="B26" i="28"/>
  <c r="B15" i="28"/>
  <c r="B14" i="28"/>
  <c r="B10" i="28"/>
  <c r="B6" i="28"/>
  <c r="B12" i="28"/>
  <c r="B20" i="28"/>
  <c r="B28" i="28"/>
  <c r="B7" i="28"/>
  <c r="B17" i="28"/>
  <c r="B16" i="28"/>
  <c r="B21" i="28"/>
  <c r="B11" i="28"/>
  <c r="B24" i="28"/>
  <c r="B23" i="28"/>
  <c r="B13" i="28"/>
  <c r="B22" i="28"/>
  <c r="B27" i="28"/>
  <c r="B29" i="28"/>
  <c r="B5" i="28"/>
  <c r="B8" i="28"/>
  <c r="B25" i="28"/>
  <c r="B12" i="6" l="1"/>
  <c r="B13" i="6"/>
  <c r="B12" i="23" l="1"/>
  <c r="B11" i="23"/>
  <c r="C12" i="23"/>
  <c r="C11" i="23"/>
  <c r="C8" i="23"/>
  <c r="B8" i="23"/>
  <c r="C7" i="23"/>
  <c r="B7" i="23"/>
  <c r="C6" i="23"/>
  <c r="B6" i="23"/>
  <c r="C5" i="23"/>
  <c r="B5" i="23"/>
  <c r="C8" i="22"/>
  <c r="B8" i="22"/>
  <c r="C7" i="22"/>
  <c r="B7" i="22"/>
  <c r="C6" i="22"/>
  <c r="B6" i="22"/>
  <c r="C5" i="22"/>
  <c r="B5" i="22"/>
  <c r="B7" i="21"/>
  <c r="B12" i="21"/>
  <c r="B11" i="21"/>
  <c r="B10" i="21"/>
  <c r="B6" i="21"/>
  <c r="C11" i="20"/>
  <c r="C12" i="20"/>
  <c r="C10" i="20"/>
  <c r="C6" i="20"/>
  <c r="C7" i="20"/>
  <c r="C5" i="20"/>
  <c r="C6" i="21"/>
  <c r="C5" i="21"/>
  <c r="C12" i="21"/>
  <c r="C10" i="21"/>
  <c r="D5" i="20"/>
  <c r="D5" i="23"/>
  <c r="D11" i="23"/>
  <c r="C11" i="21"/>
  <c r="C7" i="21"/>
  <c r="D5" i="22"/>
  <c r="D12" i="23"/>
  <c r="D10" i="20"/>
  <c r="B8" i="15" l="1"/>
  <c r="D7" i="12" l="1"/>
  <c r="B9" i="14"/>
  <c r="B16" i="15"/>
  <c r="B15" i="15"/>
  <c r="B14" i="15"/>
  <c r="B13" i="15"/>
  <c r="B11" i="15"/>
  <c r="B10" i="15"/>
  <c r="B9" i="15"/>
  <c r="B5" i="15"/>
  <c r="C11" i="15"/>
  <c r="C15" i="15"/>
  <c r="C7" i="15"/>
  <c r="C8" i="15"/>
  <c r="C10" i="15"/>
  <c r="C6" i="15"/>
  <c r="C9" i="15"/>
  <c r="C13" i="15"/>
  <c r="C14" i="15"/>
  <c r="C16" i="15"/>
  <c r="C5" i="15"/>
  <c r="C12" i="15"/>
  <c r="B6" i="14" l="1"/>
  <c r="B16" i="16"/>
  <c r="B15" i="16"/>
  <c r="B14" i="16"/>
  <c r="B13" i="16"/>
  <c r="B12" i="16"/>
  <c r="B11" i="16"/>
  <c r="B9" i="16"/>
  <c r="B8" i="16"/>
  <c r="B7" i="16"/>
  <c r="B5" i="16"/>
  <c r="A18" i="16"/>
  <c r="B17" i="16"/>
  <c r="B10" i="16"/>
  <c r="B11" i="11"/>
  <c r="B6" i="11"/>
  <c r="B5" i="11"/>
  <c r="B4" i="11"/>
  <c r="E15" i="15"/>
  <c r="F15" i="15" s="1"/>
  <c r="E14" i="15"/>
  <c r="F14" i="15" s="1"/>
  <c r="E13" i="15"/>
  <c r="F13" i="15" s="1"/>
  <c r="E12" i="15"/>
  <c r="F12" i="15" s="1"/>
  <c r="E11" i="15"/>
  <c r="F11" i="15" s="1"/>
  <c r="E8" i="15"/>
  <c r="F8" i="15" s="1"/>
  <c r="E7" i="15"/>
  <c r="F7" i="15" s="1"/>
  <c r="E6" i="15"/>
  <c r="F6" i="15" s="1"/>
  <c r="E5" i="15"/>
  <c r="F5" i="15" s="1"/>
  <c r="A12" i="15"/>
  <c r="B12" i="15" s="1"/>
  <c r="A7" i="15"/>
  <c r="A6" i="15"/>
  <c r="B11" i="14"/>
  <c r="B10" i="14"/>
  <c r="B8" i="14"/>
  <c r="B7" i="14"/>
  <c r="B12" i="13"/>
  <c r="B11" i="13"/>
  <c r="A10" i="13"/>
  <c r="B10" i="13" s="1"/>
  <c r="B9" i="13"/>
  <c r="B8" i="13"/>
  <c r="A7" i="13"/>
  <c r="B7" i="13" s="1"/>
  <c r="A6" i="13"/>
  <c r="B6" i="13" s="1"/>
  <c r="B5" i="13"/>
  <c r="E9" i="12"/>
  <c r="E8" i="12"/>
  <c r="C7" i="12"/>
  <c r="E7" i="12" s="1"/>
  <c r="C6" i="12"/>
  <c r="E6" i="12" s="1"/>
  <c r="C5" i="12"/>
  <c r="E5" i="12" s="1"/>
  <c r="B9" i="11"/>
  <c r="A8" i="11"/>
  <c r="B8" i="11" s="1"/>
  <c r="B18" i="16"/>
  <c r="E9" i="15" l="1"/>
  <c r="F9" i="15" s="1"/>
  <c r="B6" i="15"/>
  <c r="A8" i="15" s="1"/>
  <c r="E10" i="15"/>
  <c r="F10" i="15" s="1"/>
  <c r="B7" i="15"/>
  <c r="A7" i="11"/>
  <c r="B7" i="11" s="1"/>
  <c r="A6" i="6" l="1"/>
  <c r="D6" i="6" s="1"/>
  <c r="A11" i="6"/>
  <c r="A10" i="6"/>
  <c r="A9" i="6"/>
  <c r="A7" i="6"/>
  <c r="A5" i="6"/>
  <c r="D5" i="6" s="1"/>
  <c r="A8" i="6"/>
  <c r="B7" i="6" l="1"/>
  <c r="D7" i="6"/>
  <c r="B8" i="6"/>
  <c r="D8" i="6"/>
  <c r="B10" i="6"/>
  <c r="D10" i="6"/>
  <c r="B11" i="6"/>
  <c r="D11" i="6"/>
  <c r="B9" i="6"/>
  <c r="D9" i="6"/>
  <c r="B5" i="6"/>
  <c r="B6" i="6"/>
</calcChain>
</file>

<file path=xl/sharedStrings.xml><?xml version="1.0" encoding="utf-8"?>
<sst xmlns="http://schemas.openxmlformats.org/spreadsheetml/2006/main" count="133" uniqueCount="117">
  <si>
    <t>Standard</t>
  </si>
  <si>
    <t>Skye</t>
  </si>
  <si>
    <t xml:space="preserve"> =TYP({1,2;3,4})</t>
  </si>
  <si>
    <t xml:space="preserve"> =TYP(A7)</t>
  </si>
  <si>
    <t>Kennzeichnung fehlender Werte</t>
  </si>
  <si>
    <t>Test1</t>
  </si>
  <si>
    <t>Test2</t>
  </si>
  <si>
    <t>Test3</t>
  </si>
  <si>
    <t>Testperson 1</t>
  </si>
  <si>
    <t>Testperson 2</t>
  </si>
  <si>
    <t>Testperson 3</t>
  </si>
  <si>
    <t>Testperson 4</t>
  </si>
  <si>
    <t>Testperson 5</t>
  </si>
  <si>
    <t>Anzahl Ergebnisse</t>
  </si>
  <si>
    <t>Umwandeln in numerische Werte</t>
  </si>
  <si>
    <t>Zelleintrag</t>
  </si>
  <si>
    <t>Funktionsergebnis</t>
  </si>
  <si>
    <t>etwas Text</t>
  </si>
  <si>
    <t>Prüfen des Fehlertyps</t>
  </si>
  <si>
    <t>Infos zur Systemumgebung</t>
  </si>
  <si>
    <t xml:space="preserve"> =INFO("Verzeichnis")</t>
  </si>
  <si>
    <t xml:space="preserve"> =INFO("Dateienzahl")</t>
  </si>
  <si>
    <t xml:space="preserve"> =INFO("Ursprung")</t>
  </si>
  <si>
    <t xml:space="preserve"> =INFO("Sysversion")</t>
  </si>
  <si>
    <t xml:space="preserve"> =INFO("Version")</t>
  </si>
  <si>
    <t xml:space="preserve"> =INFO("System")</t>
  </si>
  <si>
    <t>IST-Funktionen</t>
  </si>
  <si>
    <t>Wert</t>
  </si>
  <si>
    <t>Funktion</t>
  </si>
  <si>
    <t>Daten1</t>
  </si>
  <si>
    <t>Text</t>
  </si>
  <si>
    <t>333</t>
  </si>
  <si>
    <t>789</t>
  </si>
  <si>
    <t>Werte</t>
  </si>
  <si>
    <t xml:space="preserve"> 101</t>
  </si>
  <si>
    <t>N()</t>
  </si>
  <si>
    <t>FEHLER.TYP()</t>
  </si>
  <si>
    <t>INFO()</t>
  </si>
  <si>
    <t>Benutzerdefinierte Fehlermeldungen:</t>
  </si>
  <si>
    <t>ISTTEXT()</t>
  </si>
  <si>
    <t>ISTZAHL()</t>
  </si>
  <si>
    <t>Test der Datentypanpassung</t>
  </si>
  <si>
    <t>ISTGERADE()</t>
  </si>
  <si>
    <t>ISTLOG()</t>
  </si>
  <si>
    <t>Prüfen des Datentyps von Argumenten</t>
  </si>
  <si>
    <t xml:space="preserve"> =TYP(A4)</t>
  </si>
  <si>
    <t xml:space="preserve"> =TYP("Frau "&amp;A4)</t>
  </si>
  <si>
    <t xml:space="preserve"> =TYP(2+A4)</t>
  </si>
  <si>
    <t xml:space="preserve"> =TYP(A8)</t>
  </si>
  <si>
    <t>Zelle</t>
  </si>
  <si>
    <t>ZELLE()</t>
  </si>
  <si>
    <t>Informationen zu Zellen</t>
  </si>
  <si>
    <t>100</t>
  </si>
  <si>
    <t xml:space="preserve"> =ZELLE("dateiname")</t>
  </si>
  <si>
    <t xml:space="preserve"> =ZELLE("breite")</t>
  </si>
  <si>
    <t xml:space="preserve"> =ZELLE("format")</t>
  </si>
  <si>
    <t xml:space="preserve"> =ZELLE("adresse";A5)</t>
  </si>
  <si>
    <t xml:space="preserve"> =ZELLE("farbe";A7)</t>
  </si>
  <si>
    <t xml:space="preserve"> =ZELLE("inhalt";A8)</t>
  </si>
  <si>
    <t xml:space="preserve"> =ZELLE("koord";A9)</t>
  </si>
  <si>
    <t xml:space="preserve"> =ZELLE("klammern";A11)</t>
  </si>
  <si>
    <t xml:space="preserve"> =ZELLE("präfix";A12)</t>
  </si>
  <si>
    <t xml:space="preserve"> =ZELLE("schutz";A13)</t>
  </si>
  <si>
    <t xml:space="preserve"> =ZELLE("zeile";A14)</t>
  </si>
  <si>
    <t xml:space="preserve"> =ZELLE("typ";A15)</t>
  </si>
  <si>
    <t xml:space="preserve"> =ZELLE("breite";A16)</t>
  </si>
  <si>
    <t>ZELLE("format")</t>
  </si>
  <si>
    <t xml:space="preserve"> =WENN(TYP(A11)=1;A11*1,19;"Wert in A11 ist keine Zahl")</t>
  </si>
  <si>
    <t xml:space="preserve"> =ZELLE("spalte";A6)</t>
  </si>
  <si>
    <t>FEHLER.TYP</t>
  </si>
  <si>
    <t>INFO</t>
  </si>
  <si>
    <t>IST</t>
  </si>
  <si>
    <t>N</t>
  </si>
  <si>
    <t>NV</t>
  </si>
  <si>
    <t>TYP</t>
  </si>
  <si>
    <t xml:space="preserve">ZELLE </t>
  </si>
  <si>
    <t xml:space="preserve"> =INFO("Berechne")</t>
  </si>
  <si>
    <t>Multiplikator</t>
  </si>
  <si>
    <t>Produkt</t>
  </si>
  <si>
    <t>unbekannt</t>
  </si>
  <si>
    <t>Blatt und Blätter</t>
  </si>
  <si>
    <t>BLATT()</t>
  </si>
  <si>
    <t>Aktuelles Blatt</t>
  </si>
  <si>
    <t>Blatt in der aktuellen Arbeitsmappe</t>
  </si>
  <si>
    <t>BLÄTTER()</t>
  </si>
  <si>
    <t>Anzahl der Blätter eines 3D-Bereichs</t>
  </si>
  <si>
    <t>Anzahl der Blätter eines benannten 3D-Bereichs</t>
  </si>
  <si>
    <t>Blatt eines Zellbezugs in der aktuellen Arbeitsmappe</t>
  </si>
  <si>
    <t>Umwandlung in Zahlen</t>
  </si>
  <si>
    <t>Kein Fehler</t>
  </si>
  <si>
    <t>Warten auf die Datenabfrage</t>
  </si>
  <si>
    <t>Artnr</t>
  </si>
  <si>
    <t>Bezeichnung</t>
  </si>
  <si>
    <t>Absatz</t>
  </si>
  <si>
    <t>Umsatz</t>
  </si>
  <si>
    <t>Jalousie Cc</t>
  </si>
  <si>
    <t>Jalousie Ccs</t>
  </si>
  <si>
    <t>Jalousie Ccw</t>
  </si>
  <si>
    <t>Jalousie Ccx</t>
  </si>
  <si>
    <t>Jalousie Louise</t>
  </si>
  <si>
    <t>Jalousie V</t>
  </si>
  <si>
    <t>Jalousie VV</t>
  </si>
  <si>
    <t>Nicht numerische Werte zählen</t>
  </si>
  <si>
    <t>Anzahl</t>
  </si>
  <si>
    <t>Wert fehlt</t>
  </si>
  <si>
    <t>Bedingte Formate, abhängig vom Zahlenformat</t>
  </si>
  <si>
    <t>BLATT</t>
  </si>
  <si>
    <t>IST2</t>
  </si>
  <si>
    <t>IST3</t>
  </si>
  <si>
    <t>IST4</t>
  </si>
  <si>
    <t>ZELLE2</t>
  </si>
  <si>
    <t>Bedingte Berechnung</t>
  </si>
  <si>
    <t>Anzahl der Blätter der Arbeitsmappe</t>
  </si>
  <si>
    <t>Typumwandlung</t>
  </si>
  <si>
    <t>Typumwandlung für Zeichenfolgen</t>
  </si>
  <si>
    <t>Bedingte_Berechnung</t>
  </si>
  <si>
    <t>Beispiele für Informationsfunktionen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</si>
</sst>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h:mm;@"/>
    <numFmt numFmtId="165" formatCode="[$-407]d/\ mmm/\ yy;@"/>
    <numFmt numFmtId="166" formatCode="[h]:mm:ss;@"/>
    <numFmt numFmtId="167" formatCode="mm\/dd\/yy"/>
    <numFmt numFmtId="168" formatCode="mm/dd"/>
    <numFmt numFmtId="169" formatCode="#,##0.00\ &quot;€&quot;"/>
    <numFmt numFmtId="170" formatCode="#,##0\ &quot;€&quot;"/>
    <numFmt numFmtId="171" formatCode="[$$-409]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indexed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>
      <alignment horizontal="left" vertical="center" indent="1"/>
    </xf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</cellStyleXfs>
  <cellXfs count="82">
    <xf numFmtId="0" fontId="0" fillId="0" borderId="0" xfId="0"/>
    <xf numFmtId="0" fontId="3" fillId="0" borderId="0" xfId="0" applyFont="1"/>
    <xf numFmtId="49" fontId="0" fillId="0" borderId="0" xfId="0" applyNumberFormat="1"/>
    <xf numFmtId="0" fontId="2" fillId="0" borderId="0" xfId="0" applyFont="1"/>
    <xf numFmtId="49" fontId="2" fillId="0" borderId="1" xfId="0" applyNumberFormat="1" applyFont="1" applyBorder="1"/>
    <xf numFmtId="0" fontId="5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horizontal="left" vertical="top" wrapText="1" indent="1"/>
    </xf>
    <xf numFmtId="0" fontId="8" fillId="0" borderId="0" xfId="0" applyFont="1" applyFill="1" applyAlignment="1">
      <alignment horizontal="left" vertical="top" wrapText="1" indent="2"/>
    </xf>
    <xf numFmtId="0" fontId="2" fillId="0" borderId="1" xfId="0" applyFont="1" applyBorder="1" applyAlignment="1">
      <alignment horizontal="left" inden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 indent="1"/>
    </xf>
    <xf numFmtId="4" fontId="2" fillId="0" borderId="1" xfId="0" applyNumberFormat="1" applyFont="1" applyBorder="1" applyAlignment="1">
      <alignment horizontal="right" indent="1"/>
    </xf>
    <xf numFmtId="167" fontId="2" fillId="0" borderId="1" xfId="0" applyNumberFormat="1" applyFont="1" applyBorder="1" applyAlignment="1">
      <alignment horizontal="right" indent="1"/>
    </xf>
    <xf numFmtId="168" fontId="2" fillId="0" borderId="1" xfId="0" applyNumberFormat="1" applyFont="1" applyBorder="1" applyAlignment="1">
      <alignment horizontal="right" indent="1"/>
    </xf>
    <xf numFmtId="11" fontId="2" fillId="0" borderId="1" xfId="0" applyNumberFormat="1" applyFont="1" applyBorder="1" applyAlignment="1">
      <alignment horizontal="right" indent="1"/>
    </xf>
    <xf numFmtId="2" fontId="2" fillId="0" borderId="1" xfId="0" applyNumberFormat="1" applyFont="1" applyBorder="1" applyAlignment="1">
      <alignment horizontal="right" indent="1"/>
    </xf>
    <xf numFmtId="10" fontId="2" fillId="0" borderId="1" xfId="1" applyNumberFormat="1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12" fontId="2" fillId="0" borderId="1" xfId="0" applyNumberFormat="1" applyFont="1" applyBorder="1" applyAlignment="1">
      <alignment horizontal="right" indent="1"/>
    </xf>
    <xf numFmtId="165" fontId="2" fillId="0" borderId="1" xfId="0" applyNumberFormat="1" applyFont="1" applyBorder="1" applyAlignment="1">
      <alignment horizontal="right" indent="1"/>
    </xf>
    <xf numFmtId="166" fontId="2" fillId="0" borderId="1" xfId="0" applyNumberFormat="1" applyFont="1" applyBorder="1" applyAlignment="1">
      <alignment horizontal="right" indent="1"/>
    </xf>
    <xf numFmtId="18" fontId="2" fillId="0" borderId="1" xfId="0" applyNumberFormat="1" applyFont="1" applyBorder="1" applyAlignment="1">
      <alignment horizontal="right" indent="1"/>
    </xf>
    <xf numFmtId="8" fontId="2" fillId="0" borderId="1" xfId="0" applyNumberFormat="1" applyFont="1" applyFill="1" applyBorder="1" applyAlignment="1">
      <alignment horizontal="right" indent="1"/>
    </xf>
    <xf numFmtId="9" fontId="2" fillId="0" borderId="1" xfId="1" quotePrefix="1" applyFont="1" applyBorder="1" applyAlignment="1">
      <alignment horizontal="right" indent="1"/>
    </xf>
    <xf numFmtId="14" fontId="2" fillId="0" borderId="0" xfId="0" applyNumberFormat="1" applyFont="1"/>
    <xf numFmtId="20" fontId="2" fillId="0" borderId="0" xfId="0" applyNumberFormat="1" applyFont="1"/>
    <xf numFmtId="169" fontId="2" fillId="0" borderId="0" xfId="0" applyNumberFormat="1" applyFont="1"/>
    <xf numFmtId="170" fontId="2" fillId="0" borderId="0" xfId="0" applyNumberFormat="1" applyFont="1"/>
    <xf numFmtId="42" fontId="2" fillId="0" borderId="0" xfId="0" applyNumberFormat="1" applyFont="1"/>
    <xf numFmtId="44" fontId="2" fillId="0" borderId="0" xfId="0" applyNumberFormat="1" applyFont="1"/>
    <xf numFmtId="171" fontId="2" fillId="0" borderId="0" xfId="0" applyNumberFormat="1" applyFont="1"/>
    <xf numFmtId="0" fontId="10" fillId="0" borderId="0" xfId="0" applyFont="1" applyAlignment="1">
      <alignment horizontal="left" indent="1"/>
    </xf>
    <xf numFmtId="0" fontId="5" fillId="0" borderId="0" xfId="0" applyFont="1" applyFill="1" applyAlignment="1">
      <alignment horizontal="left" indent="1"/>
    </xf>
    <xf numFmtId="0" fontId="5" fillId="0" borderId="0" xfId="0" applyFont="1" applyAlignment="1">
      <alignment horizontal="left" indent="1"/>
    </xf>
    <xf numFmtId="0" fontId="5" fillId="0" borderId="1" xfId="0" applyFont="1" applyBorder="1" applyAlignment="1">
      <alignment horizontal="right" indent="1"/>
    </xf>
    <xf numFmtId="0" fontId="0" fillId="0" borderId="1" xfId="0" applyBorder="1" applyAlignment="1">
      <alignment horizontal="right" indent="1"/>
    </xf>
    <xf numFmtId="0" fontId="0" fillId="0" borderId="0" xfId="0" applyAlignment="1">
      <alignment horizontal="right" indent="1"/>
    </xf>
    <xf numFmtId="0" fontId="10" fillId="0" borderId="5" xfId="0" applyFont="1" applyBorder="1" applyAlignment="1">
      <alignment horizontal="left" indent="1"/>
    </xf>
    <xf numFmtId="0" fontId="2" fillId="0" borderId="0" xfId="0" applyFont="1" applyBorder="1" applyAlignment="1">
      <alignment horizontal="right" indent="1"/>
    </xf>
    <xf numFmtId="0" fontId="5" fillId="0" borderId="6" xfId="0" applyFont="1" applyFill="1" applyBorder="1" applyAlignment="1">
      <alignment horizontal="left" indent="1"/>
    </xf>
    <xf numFmtId="0" fontId="5" fillId="0" borderId="5" xfId="0" applyFont="1" applyFill="1" applyBorder="1" applyAlignment="1">
      <alignment horizontal="left" indent="1"/>
    </xf>
    <xf numFmtId="0" fontId="2" fillId="3" borderId="1" xfId="0" applyFont="1" applyFill="1" applyBorder="1" applyAlignment="1">
      <alignment horizontal="right" indent="1"/>
    </xf>
    <xf numFmtId="0" fontId="2" fillId="0" borderId="1" xfId="0" applyNumberFormat="1" applyFont="1" applyBorder="1" applyAlignment="1">
      <alignment horizontal="right" indent="1"/>
    </xf>
    <xf numFmtId="0" fontId="2" fillId="0" borderId="1" xfId="0" applyFont="1" applyFill="1" applyBorder="1" applyAlignment="1">
      <alignment horizontal="right" indent="1"/>
    </xf>
    <xf numFmtId="49" fontId="2" fillId="0" borderId="1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left" indent="1"/>
    </xf>
    <xf numFmtId="0" fontId="5" fillId="0" borderId="1" xfId="0" applyFont="1" applyBorder="1" applyAlignment="1">
      <alignment horizontal="left" indent="2"/>
    </xf>
    <xf numFmtId="0" fontId="5" fillId="0" borderId="1" xfId="0" applyNumberFormat="1" applyFont="1" applyBorder="1" applyAlignment="1">
      <alignment horizontal="left" indent="2"/>
    </xf>
    <xf numFmtId="0" fontId="5" fillId="0" borderId="5" xfId="0" applyFont="1" applyBorder="1" applyAlignment="1">
      <alignment horizontal="left" indent="1"/>
    </xf>
    <xf numFmtId="49" fontId="2" fillId="0" borderId="1" xfId="0" applyNumberFormat="1" applyFont="1" applyBorder="1" applyAlignment="1">
      <alignment horizontal="left" indent="1"/>
    </xf>
    <xf numFmtId="0" fontId="2" fillId="4" borderId="1" xfId="0" applyFont="1" applyFill="1" applyBorder="1" applyAlignment="1">
      <alignment horizontal="right" indent="1"/>
    </xf>
    <xf numFmtId="49" fontId="0" fillId="0" borderId="1" xfId="0" applyNumberFormat="1" applyBorder="1" applyAlignment="1">
      <alignment horizontal="right" indent="1"/>
    </xf>
    <xf numFmtId="0" fontId="2" fillId="0" borderId="0" xfId="0" applyFont="1" applyAlignment="1">
      <alignment horizontal="right" indent="1"/>
    </xf>
    <xf numFmtId="1" fontId="10" fillId="0" borderId="3" xfId="4" applyNumberFormat="1" applyFont="1" applyBorder="1" applyAlignment="1">
      <alignment horizontal="right" indent="1"/>
    </xf>
    <xf numFmtId="1" fontId="1" fillId="2" borderId="4" xfId="4" applyNumberFormat="1" applyFont="1" applyFill="1" applyBorder="1" applyAlignment="1">
      <alignment horizontal="right" indent="1"/>
    </xf>
    <xf numFmtId="1" fontId="0" fillId="2" borderId="4" xfId="4" applyNumberFormat="1" applyFont="1" applyFill="1" applyBorder="1" applyAlignment="1">
      <alignment horizontal="right" indent="1"/>
    </xf>
    <xf numFmtId="0" fontId="10" fillId="0" borderId="3" xfId="4" applyNumberFormat="1" applyFont="1" applyBorder="1" applyAlignment="1">
      <alignment horizontal="right" indent="1"/>
    </xf>
    <xf numFmtId="0" fontId="1" fillId="2" borderId="4" xfId="4" applyNumberFormat="1" applyFont="1" applyFill="1" applyBorder="1" applyAlignment="1">
      <alignment horizontal="right" indent="1"/>
    </xf>
    <xf numFmtId="0" fontId="2" fillId="3" borderId="2" xfId="0" applyFont="1" applyFill="1" applyBorder="1" applyAlignment="1">
      <alignment horizontal="right" indent="1"/>
    </xf>
    <xf numFmtId="0" fontId="2" fillId="3" borderId="1" xfId="0" applyFont="1" applyFill="1" applyBorder="1" applyAlignment="1">
      <alignment horizontal="left" indent="1"/>
    </xf>
    <xf numFmtId="0" fontId="5" fillId="0" borderId="0" xfId="0" applyFont="1" applyBorder="1" applyAlignment="1">
      <alignment horizontal="left" indent="1"/>
    </xf>
    <xf numFmtId="14" fontId="2" fillId="0" borderId="1" xfId="0" applyNumberFormat="1" applyFont="1" applyBorder="1" applyAlignment="1">
      <alignment horizontal="right" indent="1"/>
    </xf>
    <xf numFmtId="20" fontId="2" fillId="0" borderId="1" xfId="0" applyNumberFormat="1" applyFont="1" applyBorder="1" applyAlignment="1">
      <alignment horizontal="right" indent="1"/>
    </xf>
    <xf numFmtId="1" fontId="2" fillId="0" borderId="1" xfId="0" applyNumberFormat="1" applyFont="1" applyBorder="1" applyAlignment="1">
      <alignment horizontal="right" indent="1"/>
    </xf>
    <xf numFmtId="0" fontId="9" fillId="0" borderId="1" xfId="0" applyFont="1" applyBorder="1" applyAlignment="1">
      <alignment horizontal="right" indent="1"/>
    </xf>
    <xf numFmtId="1" fontId="5" fillId="0" borderId="1" xfId="0" applyNumberFormat="1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2" fillId="3" borderId="1" xfId="0" applyFont="1" applyFill="1" applyBorder="1" applyAlignment="1">
      <alignment horizontal="right" wrapText="1" indent="1"/>
    </xf>
    <xf numFmtId="170" fontId="2" fillId="0" borderId="1" xfId="0" applyNumberFormat="1" applyFont="1" applyBorder="1" applyAlignment="1">
      <alignment horizontal="right" indent="1"/>
    </xf>
    <xf numFmtId="8" fontId="2" fillId="0" borderId="1" xfId="0" applyNumberFormat="1" applyFont="1" applyBorder="1" applyAlignment="1">
      <alignment horizontal="right" indent="1"/>
    </xf>
    <xf numFmtId="44" fontId="2" fillId="0" borderId="0" xfId="0" applyNumberFormat="1" applyFont="1" applyAlignment="1">
      <alignment horizontal="right" indent="1"/>
    </xf>
    <xf numFmtId="9" fontId="2" fillId="0" borderId="1" xfId="1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indent="1"/>
    </xf>
    <xf numFmtId="2" fontId="2" fillId="3" borderId="1" xfId="0" applyNumberFormat="1" applyFont="1" applyFill="1" applyBorder="1" applyAlignment="1">
      <alignment horizontal="right" indent="1"/>
    </xf>
    <xf numFmtId="0" fontId="11" fillId="0" borderId="0" xfId="5"/>
    <xf numFmtId="0" fontId="0" fillId="3" borderId="1" xfId="0" applyFill="1" applyBorder="1" applyAlignment="1">
      <alignment horizontal="right" indent="1"/>
    </xf>
    <xf numFmtId="0" fontId="0" fillId="5" borderId="1" xfId="0" applyFill="1" applyBorder="1" applyAlignment="1">
      <alignment horizontal="right" indent="1"/>
    </xf>
    <xf numFmtId="0" fontId="12" fillId="0" borderId="7" xfId="6"/>
  </cellXfs>
  <cellStyles count="7">
    <cellStyle name="ContentsHyperlink" xfId="3" xr:uid="{00000000-0005-0000-0000-000000000000}"/>
    <cellStyle name="Prozent" xfId="1" builtinId="5"/>
    <cellStyle name="Standard" xfId="0" builtinId="0"/>
    <cellStyle name="Standard 2" xfId="2" xr:uid="{00000000-0005-0000-0000-000003000000}"/>
    <cellStyle name="Standard 4" xfId="4" xr:uid="{00000000-0005-0000-0000-000004000000}"/>
    <cellStyle name="Überschrift 1" xfId="6" builtinId="16"/>
    <cellStyle name="Überschrift 4" xfId="5" builtinId="19"/>
  </cellStyles>
  <dxfs count="10">
    <dxf>
      <fill>
        <patternFill>
          <bgColor theme="0" tint="-0.24994659260841701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NV!$A$5:$A$9</c:f>
              <c:strCache>
                <c:ptCount val="5"/>
                <c:pt idx="0">
                  <c:v>Testperson 1</c:v>
                </c:pt>
                <c:pt idx="1">
                  <c:v>Testperson 2</c:v>
                </c:pt>
                <c:pt idx="2">
                  <c:v>Testperson 3</c:v>
                </c:pt>
                <c:pt idx="3">
                  <c:v>Testperson 4</c:v>
                </c:pt>
                <c:pt idx="4">
                  <c:v>Testperson 5</c:v>
                </c:pt>
              </c:strCache>
            </c:strRef>
          </c:cat>
          <c:val>
            <c:numRef>
              <c:f>NV!$B$5:$B$9</c:f>
              <c:numCache>
                <c:formatCode>General</c:formatCode>
                <c:ptCount val="5"/>
                <c:pt idx="0">
                  <c:v>12</c:v>
                </c:pt>
                <c:pt idx="1">
                  <c:v>13</c:v>
                </c:pt>
                <c:pt idx="2">
                  <c:v>23</c:v>
                </c:pt>
                <c:pt idx="3">
                  <c:v>12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CE-4AD7-A7DE-F722126A2102}"/>
            </c:ext>
          </c:extLst>
        </c:ser>
        <c:ser>
          <c:idx val="1"/>
          <c:order val="1"/>
          <c:invertIfNegative val="0"/>
          <c:cat>
            <c:strRef>
              <c:f>NV!$A$5:$A$9</c:f>
              <c:strCache>
                <c:ptCount val="5"/>
                <c:pt idx="0">
                  <c:v>Testperson 1</c:v>
                </c:pt>
                <c:pt idx="1">
                  <c:v>Testperson 2</c:v>
                </c:pt>
                <c:pt idx="2">
                  <c:v>Testperson 3</c:v>
                </c:pt>
                <c:pt idx="3">
                  <c:v>Testperson 4</c:v>
                </c:pt>
                <c:pt idx="4">
                  <c:v>Testperson 5</c:v>
                </c:pt>
              </c:strCache>
            </c:strRef>
          </c:cat>
          <c:val>
            <c:numRef>
              <c:f>NV!$C$5:$C$9</c:f>
              <c:numCache>
                <c:formatCode>General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23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CE-4AD7-A7DE-F722126A2102}"/>
            </c:ext>
          </c:extLst>
        </c:ser>
        <c:ser>
          <c:idx val="2"/>
          <c:order val="2"/>
          <c:invertIfNegative val="0"/>
          <c:cat>
            <c:strRef>
              <c:f>NV!$A$5:$A$9</c:f>
              <c:strCache>
                <c:ptCount val="5"/>
                <c:pt idx="0">
                  <c:v>Testperson 1</c:v>
                </c:pt>
                <c:pt idx="1">
                  <c:v>Testperson 2</c:v>
                </c:pt>
                <c:pt idx="2">
                  <c:v>Testperson 3</c:v>
                </c:pt>
                <c:pt idx="3">
                  <c:v>Testperson 4</c:v>
                </c:pt>
                <c:pt idx="4">
                  <c:v>Testperson 5</c:v>
                </c:pt>
              </c:strCache>
            </c:strRef>
          </c:cat>
          <c:val>
            <c:numRef>
              <c:f>NV!$D$5:$D$9</c:f>
              <c:numCache>
                <c:formatCode>General</c:formatCode>
                <c:ptCount val="5"/>
                <c:pt idx="0">
                  <c:v>24</c:v>
                </c:pt>
                <c:pt idx="1">
                  <c:v>12</c:v>
                </c:pt>
                <c:pt idx="2">
                  <c:v>#N/A</c:v>
                </c:pt>
                <c:pt idx="3">
                  <c:v>12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CE-4AD7-A7DE-F722126A2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131200"/>
        <c:axId val="33126304"/>
        <c:axId val="0"/>
      </c:bar3DChart>
      <c:catAx>
        <c:axId val="33131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3126304"/>
        <c:crosses val="autoZero"/>
        <c:auto val="1"/>
        <c:lblAlgn val="ctr"/>
        <c:lblOffset val="100"/>
        <c:noMultiLvlLbl val="0"/>
      </c:catAx>
      <c:valAx>
        <c:axId val="33126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131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133350</xdr:rowOff>
    </xdr:from>
    <xdr:to>
      <xdr:col>4</xdr:col>
      <xdr:colOff>1133475</xdr:colOff>
      <xdr:row>24</xdr:row>
      <xdr:rowOff>114300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EE1A6-3B82-4C7A-AFEB-BD382EEAE3AD}">
  <dimension ref="A2:A16"/>
  <sheetViews>
    <sheetView tabSelected="1" workbookViewId="0"/>
  </sheetViews>
  <sheetFormatPr baseColWidth="10" defaultRowHeight="14.4" x14ac:dyDescent="0.3"/>
  <cols>
    <col min="1" max="1" width="42.19921875" bestFit="1" customWidth="1"/>
  </cols>
  <sheetData>
    <row r="2" spans="1:1" ht="20.2" thickBot="1" x14ac:dyDescent="0.45">
      <c r="A2" s="81" t="s">
        <v>116</v>
      </c>
    </row>
    <row r="3" spans="1:1" ht="15" thickTop="1" x14ac:dyDescent="0.3">
      <c r="A3" s="78"/>
    </row>
    <row r="4" spans="1:1" x14ac:dyDescent="0.3">
      <c r="A4" s="78" t="s">
        <v>115</v>
      </c>
    </row>
    <row r="5" spans="1:1" x14ac:dyDescent="0.3">
      <c r="A5" s="78" t="s">
        <v>106</v>
      </c>
    </row>
    <row r="6" spans="1:1" x14ac:dyDescent="0.3">
      <c r="A6" s="78" t="s">
        <v>71</v>
      </c>
    </row>
    <row r="7" spans="1:1" x14ac:dyDescent="0.3">
      <c r="A7" s="78" t="s">
        <v>107</v>
      </c>
    </row>
    <row r="8" spans="1:1" x14ac:dyDescent="0.3">
      <c r="A8" s="78" t="s">
        <v>108</v>
      </c>
    </row>
    <row r="9" spans="1:1" x14ac:dyDescent="0.3">
      <c r="A9" s="78" t="s">
        <v>109</v>
      </c>
    </row>
    <row r="10" spans="1:1" x14ac:dyDescent="0.3">
      <c r="A10" s="78" t="s">
        <v>69</v>
      </c>
    </row>
    <row r="11" spans="1:1" x14ac:dyDescent="0.3">
      <c r="A11" s="78" t="s">
        <v>70</v>
      </c>
    </row>
    <row r="12" spans="1:1" x14ac:dyDescent="0.3">
      <c r="A12" s="78" t="s">
        <v>72</v>
      </c>
    </row>
    <row r="13" spans="1:1" x14ac:dyDescent="0.3">
      <c r="A13" s="78" t="s">
        <v>73</v>
      </c>
    </row>
    <row r="14" spans="1:1" x14ac:dyDescent="0.3">
      <c r="A14" s="78" t="s">
        <v>74</v>
      </c>
    </row>
    <row r="15" spans="1:1" x14ac:dyDescent="0.3">
      <c r="A15" s="78" t="s">
        <v>75</v>
      </c>
    </row>
    <row r="16" spans="1:1" x14ac:dyDescent="0.3">
      <c r="A16" s="78" t="s">
        <v>110</v>
      </c>
    </row>
  </sheetData>
  <hyperlinks>
    <hyperlink ref="A4" location="Bedingte_Berechnung!A1" display="Bedingte_Berechnung" xr:uid="{5F261CBE-880B-43EC-8D6F-779A411FF8CD}"/>
    <hyperlink ref="A5" location="BLATT!A1" display="BLATT" xr:uid="{78174B35-8890-44CB-B46B-F40201D7A503}"/>
    <hyperlink ref="A6" location="IST!A1" display="IST" xr:uid="{4DED09A6-910F-4EF4-9135-C26AA7098A20}"/>
    <hyperlink ref="A7" location="IST2!A1" display="IST2" xr:uid="{44B01339-74E9-482A-ADB4-AB0EF4536226}"/>
    <hyperlink ref="A8" location="IST3!A1" display="IST3" xr:uid="{F3D4BE01-2463-474D-97E9-6B9CC13608DF}"/>
    <hyperlink ref="A9" location="IST4!A1" display="IST4" xr:uid="{2FEC5F17-1159-4FAB-8967-0421DB8ADB3D}"/>
    <hyperlink ref="A10" location="FEHLER.TYP!A1" display="FEHLER.TYP" xr:uid="{38C72721-F801-488C-B437-CEE1508816BC}"/>
    <hyperlink ref="A11" location="INFO!A1" display="INFO" xr:uid="{CB59A738-6ED2-44AA-B249-CE55BC830BDC}"/>
    <hyperlink ref="A12" location="N!A1" display="N" xr:uid="{0FD1C6A3-A18D-4711-A186-365F44E9775C}"/>
    <hyperlink ref="A13" location="NV!A1" display="NV" xr:uid="{D0724BBD-C57E-442D-9F6B-35B17C40D892}"/>
    <hyperlink ref="A14" location="TYP!A1" display="TYP" xr:uid="{24B89E25-40D7-4379-B353-D3FB652376C9}"/>
    <hyperlink ref="A15" location="ZELLE !A1" display="ZELLE " xr:uid="{A482E7C6-1AFC-419A-94ED-CB252569D14E}"/>
    <hyperlink ref="A16" location="ZELLE2!A1" display="ZELLE2" xr:uid="{A1F920C2-9758-4D44-BE07-A6EA61BD6B0D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2"/>
  <sheetViews>
    <sheetView workbookViewId="0"/>
  </sheetViews>
  <sheetFormatPr baseColWidth="10" defaultRowHeight="14.4" x14ac:dyDescent="0.3"/>
  <cols>
    <col min="1" max="1" width="16" customWidth="1"/>
    <col min="2" max="2" width="18.09765625" customWidth="1"/>
    <col min="3" max="3" width="13" customWidth="1"/>
    <col min="4" max="4" width="51.59765625" bestFit="1" customWidth="1"/>
  </cols>
  <sheetData>
    <row r="2" spans="1:4" ht="17.850000000000001" x14ac:dyDescent="0.35">
      <c r="A2" s="1" t="s">
        <v>111</v>
      </c>
    </row>
    <row r="4" spans="1:4" ht="16.149999999999999" x14ac:dyDescent="0.35">
      <c r="A4" s="38" t="s">
        <v>27</v>
      </c>
      <c r="B4" s="38" t="s">
        <v>77</v>
      </c>
      <c r="C4" s="38" t="s">
        <v>78</v>
      </c>
    </row>
    <row r="5" spans="1:4" x14ac:dyDescent="0.3">
      <c r="A5" s="39">
        <v>1000</v>
      </c>
      <c r="B5" s="39">
        <v>3.5</v>
      </c>
      <c r="C5" s="79">
        <f>A5*B5</f>
        <v>3500</v>
      </c>
      <c r="D5" s="41" t="str">
        <f ca="1">_xlfn.FORMULATEXT(C5)</f>
        <v>=A5*B5</v>
      </c>
    </row>
    <row r="6" spans="1:4" x14ac:dyDescent="0.3">
      <c r="A6" s="39" t="s">
        <v>79</v>
      </c>
      <c r="B6" s="39">
        <v>100</v>
      </c>
      <c r="C6" s="79" t="e">
        <f t="shared" ref="C6:C7" si="0">A6*B6</f>
        <v>#VALUE!</v>
      </c>
      <c r="D6" s="35"/>
    </row>
    <row r="7" spans="1:4" x14ac:dyDescent="0.3">
      <c r="A7" s="39">
        <v>2000</v>
      </c>
      <c r="B7" s="39">
        <v>2.8</v>
      </c>
      <c r="C7" s="79">
        <f t="shared" si="0"/>
        <v>5600</v>
      </c>
      <c r="D7" s="35"/>
    </row>
    <row r="8" spans="1:4" x14ac:dyDescent="0.3">
      <c r="A8" s="40"/>
      <c r="B8" s="40"/>
      <c r="C8" s="40"/>
      <c r="D8" s="35"/>
    </row>
    <row r="9" spans="1:4" ht="16.149999999999999" x14ac:dyDescent="0.35">
      <c r="A9" s="38" t="s">
        <v>27</v>
      </c>
      <c r="B9" s="38" t="s">
        <v>77</v>
      </c>
      <c r="C9" s="38" t="s">
        <v>78</v>
      </c>
      <c r="D9" s="35"/>
    </row>
    <row r="10" spans="1:4" x14ac:dyDescent="0.3">
      <c r="A10" s="39">
        <v>1000</v>
      </c>
      <c r="B10" s="39">
        <v>3.5</v>
      </c>
      <c r="C10" s="80">
        <f>IF(AND(ISNUMBER(A10),ISNUMBER(B10)),A10*B10,"")</f>
        <v>3500</v>
      </c>
      <c r="D10" s="41" t="str">
        <f ca="1">_xlfn.FORMULATEXT(C10)</f>
        <v>=WENN(UND(ISTZAHL(A10);ISTZAHL(B10));A10*B10;"")</v>
      </c>
    </row>
    <row r="11" spans="1:4" x14ac:dyDescent="0.3">
      <c r="A11" s="39" t="s">
        <v>79</v>
      </c>
      <c r="B11" s="39">
        <v>100</v>
      </c>
      <c r="C11" s="80" t="str">
        <f t="shared" ref="C11:C12" si="1">IF(AND(ISNUMBER(A11),ISNUMBER(B11)),A11*B11,"")</f>
        <v/>
      </c>
    </row>
    <row r="12" spans="1:4" x14ac:dyDescent="0.3">
      <c r="A12" s="39">
        <v>2000</v>
      </c>
      <c r="B12" s="39">
        <v>2.8</v>
      </c>
      <c r="C12" s="80">
        <f t="shared" si="1"/>
        <v>5600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18"/>
  <sheetViews>
    <sheetView workbookViewId="0">
      <selection activeCell="B5" sqref="B5"/>
    </sheetView>
  </sheetViews>
  <sheetFormatPr baseColWidth="10" defaultColWidth="11.3984375" defaultRowHeight="16.149999999999999" x14ac:dyDescent="0.35"/>
  <cols>
    <col min="1" max="1" width="47.19921875" style="3" bestFit="1" customWidth="1"/>
    <col min="2" max="2" width="12" style="3" customWidth="1"/>
    <col min="3" max="3" width="40.8984375" style="3" bestFit="1" customWidth="1"/>
    <col min="4" max="16384" width="11.3984375" style="3"/>
  </cols>
  <sheetData>
    <row r="2" spans="1:3" ht="17.850000000000001" x14ac:dyDescent="0.35">
      <c r="A2" s="1" t="s">
        <v>80</v>
      </c>
    </row>
    <row r="4" spans="1:3" x14ac:dyDescent="0.35">
      <c r="A4" s="21"/>
      <c r="B4" s="21" t="s">
        <v>81</v>
      </c>
    </row>
    <row r="5" spans="1:3" x14ac:dyDescent="0.35">
      <c r="A5" s="21" t="s">
        <v>82</v>
      </c>
      <c r="B5" s="45">
        <f ca="1">_xlfn.SHEET()</f>
        <v>3</v>
      </c>
      <c r="C5" s="43" t="str">
        <f ca="1">_xlfn.FORMULATEXT(B5)</f>
        <v>=BLATT()</v>
      </c>
    </row>
    <row r="6" spans="1:3" x14ac:dyDescent="0.35">
      <c r="A6" s="21" t="s">
        <v>83</v>
      </c>
      <c r="B6" s="45">
        <f ca="1">_xlfn.SHEET("INFO")</f>
        <v>9</v>
      </c>
      <c r="C6" s="43" t="str">
        <f ca="1">_xlfn.FORMULATEXT(B6)</f>
        <v>=BLATT("INFO")</v>
      </c>
    </row>
    <row r="7" spans="1:3" x14ac:dyDescent="0.35">
      <c r="A7" s="21" t="s">
        <v>87</v>
      </c>
      <c r="B7" s="45">
        <f ca="1">_xlfn.SHEET(Bedingte_Berechnung!A1)</f>
        <v>2</v>
      </c>
      <c r="C7" s="44" t="str">
        <f ca="1">_xlfn.FORMULATEXT(B7)</f>
        <v>=BLATT(Bedingte_Berechnung!A1)</v>
      </c>
    </row>
    <row r="8" spans="1:3" x14ac:dyDescent="0.35">
      <c r="A8" s="42"/>
      <c r="B8" s="42"/>
      <c r="C8" s="36"/>
    </row>
    <row r="9" spans="1:3" x14ac:dyDescent="0.35">
      <c r="A9" s="21"/>
      <c r="B9" s="21" t="s">
        <v>84</v>
      </c>
      <c r="C9" s="36"/>
    </row>
    <row r="10" spans="1:3" x14ac:dyDescent="0.35">
      <c r="A10" s="21" t="s">
        <v>112</v>
      </c>
      <c r="B10" s="45">
        <f ca="1">_xlfn.SHEETS()</f>
        <v>14</v>
      </c>
      <c r="C10" s="43" t="str">
        <f t="shared" ref="C10:C12" ca="1" si="0">_xlfn.FORMULATEXT(B10)</f>
        <v>=BLÄTTER()</v>
      </c>
    </row>
    <row r="11" spans="1:3" x14ac:dyDescent="0.35">
      <c r="A11" s="21" t="s">
        <v>85</v>
      </c>
      <c r="B11" s="45">
        <f ca="1">_xlfn.SHEETS(Bedingte_Berechnung:BLATT!A1)</f>
        <v>2</v>
      </c>
      <c r="C11" s="43" t="str">
        <f t="shared" ca="1" si="0"/>
        <v>=BLÄTTER(Bedingte_Berechnung:BLATT!A1)</v>
      </c>
    </row>
    <row r="12" spans="1:3" x14ac:dyDescent="0.35">
      <c r="A12" s="21" t="s">
        <v>86</v>
      </c>
      <c r="B12" s="45">
        <f ca="1">_xlfn.SHEETS(Kopfzelle)</f>
        <v>11</v>
      </c>
      <c r="C12" s="44" t="str">
        <f t="shared" ca="1" si="0"/>
        <v>=BLÄTTER(Kopfzelle)</v>
      </c>
    </row>
    <row r="13" spans="1:3" x14ac:dyDescent="0.35">
      <c r="A13" s="8"/>
      <c r="B13" s="8"/>
      <c r="C13" s="9"/>
    </row>
    <row r="14" spans="1:3" x14ac:dyDescent="0.35">
      <c r="A14" s="8"/>
      <c r="B14" s="8"/>
      <c r="C14" s="9"/>
    </row>
    <row r="15" spans="1:3" x14ac:dyDescent="0.35">
      <c r="A15" s="8"/>
      <c r="B15" s="8"/>
      <c r="C15" s="9"/>
    </row>
    <row r="16" spans="1:3" x14ac:dyDescent="0.35">
      <c r="A16" s="8"/>
      <c r="B16" s="8"/>
      <c r="C16" s="8"/>
    </row>
    <row r="17" spans="1:3" x14ac:dyDescent="0.35">
      <c r="A17" s="8"/>
      <c r="B17" s="8"/>
      <c r="C17" s="8"/>
    </row>
    <row r="18" spans="1:3" x14ac:dyDescent="0.35">
      <c r="A18" s="8"/>
      <c r="B18" s="8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2"/>
  <dimension ref="A2:I17"/>
  <sheetViews>
    <sheetView workbookViewId="0">
      <selection activeCell="B5" sqref="B5"/>
    </sheetView>
  </sheetViews>
  <sheetFormatPr baseColWidth="10" defaultRowHeight="14.4" x14ac:dyDescent="0.3"/>
  <cols>
    <col min="1" max="1" width="16" customWidth="1"/>
    <col min="2" max="2" width="21.3984375" customWidth="1"/>
    <col min="3" max="3" width="23" customWidth="1"/>
    <col min="4" max="4" width="3.59765625" customWidth="1"/>
    <col min="5" max="5" width="16.59765625" customWidth="1"/>
    <col min="6" max="6" width="14.8984375" customWidth="1"/>
    <col min="7" max="7" width="17.69921875" customWidth="1"/>
    <col min="8" max="8" width="13" customWidth="1"/>
  </cols>
  <sheetData>
    <row r="2" spans="1:9" ht="17.850000000000001" x14ac:dyDescent="0.35">
      <c r="A2" s="1" t="s">
        <v>26</v>
      </c>
    </row>
    <row r="4" spans="1:9" ht="16.149999999999999" x14ac:dyDescent="0.35">
      <c r="A4" s="38" t="s">
        <v>27</v>
      </c>
      <c r="B4" s="38" t="s">
        <v>16</v>
      </c>
      <c r="C4" s="50" t="s">
        <v>28</v>
      </c>
      <c r="D4" s="3"/>
      <c r="E4" s="38" t="s">
        <v>42</v>
      </c>
      <c r="F4" s="38" t="s">
        <v>43</v>
      </c>
      <c r="H4" s="3"/>
    </row>
    <row r="5" spans="1:9" ht="16" customHeight="1" x14ac:dyDescent="0.35">
      <c r="A5" s="21" t="s">
        <v>29</v>
      </c>
      <c r="B5" s="46" t="b">
        <f>ISREF(Daten1)</f>
        <v>1</v>
      </c>
      <c r="C5" s="51" t="str">
        <f ca="1">_xlfn.FORMULATEXT(B5)</f>
        <v>=ISTBEZUG(Daten1)</v>
      </c>
      <c r="D5" s="3"/>
      <c r="E5" s="21" t="b">
        <f>ISEVEN(8+4)</f>
        <v>1</v>
      </c>
      <c r="F5" s="21" t="b">
        <f>ISLOGICAL(E5)</f>
        <v>1</v>
      </c>
      <c r="H5" s="3"/>
    </row>
    <row r="6" spans="1:9" ht="16" customHeight="1" x14ac:dyDescent="0.35">
      <c r="A6" s="21" t="e">
        <f>9/0</f>
        <v>#DIV/0!</v>
      </c>
      <c r="B6" s="46" t="b">
        <f>ISERR(A6)</f>
        <v>1</v>
      </c>
      <c r="C6" s="51" t="str">
        <f t="shared" ref="C6:C16" ca="1" si="0">_xlfn.FORMULATEXT(B6)</f>
        <v>=ISTFEHL(A6)</v>
      </c>
      <c r="D6" s="3"/>
      <c r="E6" s="21" t="b">
        <f>ISEVEN(A9+4)</f>
        <v>0</v>
      </c>
      <c r="F6" s="21" t="b">
        <f t="shared" ref="F6:F15" si="1">ISLOGICAL(E6)</f>
        <v>1</v>
      </c>
      <c r="H6" s="3"/>
    </row>
    <row r="7" spans="1:9" ht="16" customHeight="1" x14ac:dyDescent="0.35">
      <c r="A7" s="47" t="e">
        <f>NA()</f>
        <v>#N/A</v>
      </c>
      <c r="B7" s="46" t="b">
        <f>ISERROR(A7)</f>
        <v>1</v>
      </c>
      <c r="C7" s="51" t="str">
        <f t="shared" ca="1" si="0"/>
        <v>=ISTFEHLER(A7)</v>
      </c>
      <c r="D7" s="3"/>
      <c r="E7" s="21" t="b">
        <f>ISEVEN(2.4)</f>
        <v>1</v>
      </c>
      <c r="F7" s="21" t="b">
        <f t="shared" si="1"/>
        <v>1</v>
      </c>
      <c r="H7" s="3"/>
    </row>
    <row r="8" spans="1:9" ht="16" customHeight="1" x14ac:dyDescent="0.35">
      <c r="A8" s="47">
        <f>COUNTA(B5:B16)</f>
        <v>12</v>
      </c>
      <c r="B8" s="46" t="b">
        <f>_xlfn.ISFORMULA(A8)</f>
        <v>1</v>
      </c>
      <c r="C8" s="51" t="str">
        <f t="shared" ca="1" si="0"/>
        <v>=ISTFORMEL(A8)</v>
      </c>
      <c r="D8" s="3"/>
      <c r="E8" s="21" t="b">
        <f>ISEVEN(1.4)</f>
        <v>0</v>
      </c>
      <c r="F8" s="21" t="b">
        <f t="shared" si="1"/>
        <v>1</v>
      </c>
      <c r="H8" s="3"/>
    </row>
    <row r="9" spans="1:9" ht="16" customHeight="1" x14ac:dyDescent="0.35">
      <c r="A9" s="21">
        <v>3</v>
      </c>
      <c r="B9" s="46" t="b">
        <f>ISEVEN(A9)</f>
        <v>0</v>
      </c>
      <c r="C9" s="51" t="str">
        <f t="shared" ca="1" si="0"/>
        <v>=ISTGERADE(A9)</v>
      </c>
      <c r="D9" s="3"/>
      <c r="E9" s="21" t="e">
        <f>ISEVEN(A6)</f>
        <v>#DIV/0!</v>
      </c>
      <c r="F9" s="21" t="b">
        <f t="shared" si="1"/>
        <v>0</v>
      </c>
      <c r="H9" s="3"/>
    </row>
    <row r="10" spans="1:9" ht="16" customHeight="1" x14ac:dyDescent="0.35">
      <c r="A10" s="21" t="s">
        <v>30</v>
      </c>
      <c r="B10" s="46" t="b">
        <f>ISNONTEXT(A10)</f>
        <v>0</v>
      </c>
      <c r="C10" s="51" t="str">
        <f t="shared" ca="1" si="0"/>
        <v>=ISTKTEXT(A10)</v>
      </c>
      <c r="D10" s="3"/>
      <c r="E10" s="21" t="e">
        <f>ISEVEN(A7)</f>
        <v>#N/A</v>
      </c>
      <c r="F10" s="21" t="b">
        <f t="shared" si="1"/>
        <v>0</v>
      </c>
      <c r="H10" s="3"/>
    </row>
    <row r="11" spans="1:9" ht="16" customHeight="1" x14ac:dyDescent="0.35">
      <c r="A11" s="21"/>
      <c r="B11" s="46" t="b">
        <f>ISBLANK(A11)</f>
        <v>1</v>
      </c>
      <c r="C11" s="51" t="str">
        <f t="shared" ca="1" si="0"/>
        <v>=ISTLEER(A11)</v>
      </c>
      <c r="D11" s="3"/>
      <c r="E11" s="21" t="b">
        <f>ISEVEN(A9)</f>
        <v>0</v>
      </c>
      <c r="F11" s="21" t="b">
        <f t="shared" si="1"/>
        <v>1</v>
      </c>
      <c r="H11" s="3"/>
    </row>
    <row r="12" spans="1:9" ht="16.149999999999999" x14ac:dyDescent="0.35">
      <c r="A12" s="21" t="b">
        <f>A1&gt;A2</f>
        <v>0</v>
      </c>
      <c r="B12" s="46" t="b">
        <f>ISLOGICAL(A12)</f>
        <v>1</v>
      </c>
      <c r="C12" s="51" t="str">
        <f t="shared" ca="1" si="0"/>
        <v>=ISTLOG(A12)</v>
      </c>
      <c r="D12" s="3"/>
      <c r="E12" s="21" t="e">
        <f>ISEVEN(A10)</f>
        <v>#VALUE!</v>
      </c>
      <c r="F12" s="21" t="b">
        <f t="shared" si="1"/>
        <v>0</v>
      </c>
      <c r="H12" s="3"/>
    </row>
    <row r="13" spans="1:9" ht="16.149999999999999" x14ac:dyDescent="0.35">
      <c r="A13" s="21" t="e">
        <v>#N/A</v>
      </c>
      <c r="B13" s="46" t="b">
        <f>ISNA(A13)</f>
        <v>1</v>
      </c>
      <c r="C13" s="51" t="str">
        <f t="shared" ca="1" si="0"/>
        <v>=ISTNV(A13)</v>
      </c>
      <c r="D13" s="3"/>
      <c r="E13" s="21" t="b">
        <f>ISEVEN(A11)</f>
        <v>1</v>
      </c>
      <c r="F13" s="21" t="b">
        <f t="shared" si="1"/>
        <v>1</v>
      </c>
      <c r="H13" s="3"/>
    </row>
    <row r="14" spans="1:9" ht="16.149999999999999" x14ac:dyDescent="0.35">
      <c r="A14" s="21">
        <v>123</v>
      </c>
      <c r="B14" s="46" t="b">
        <f>ISTEXT(A14)</f>
        <v>0</v>
      </c>
      <c r="C14" s="51" t="str">
        <f t="shared" ca="1" si="0"/>
        <v>=ISTTEXT(A14)</v>
      </c>
      <c r="D14" s="3"/>
      <c r="E14" s="21" t="b">
        <f>ISEVEN(2.3)</f>
        <v>1</v>
      </c>
      <c r="F14" s="21" t="b">
        <f t="shared" si="1"/>
        <v>1</v>
      </c>
      <c r="H14" s="3"/>
    </row>
    <row r="15" spans="1:9" ht="16.149999999999999" x14ac:dyDescent="0.35">
      <c r="A15" s="21">
        <v>5</v>
      </c>
      <c r="B15" s="46" t="b">
        <f>ISODD(A15)</f>
        <v>1</v>
      </c>
      <c r="C15" s="51" t="str">
        <f t="shared" ca="1" si="0"/>
        <v>=ISTUNGERADE(A15)</v>
      </c>
      <c r="D15" s="3"/>
      <c r="E15" s="21" t="b">
        <f>ISEVEN(1.6)</f>
        <v>0</v>
      </c>
      <c r="F15" s="21" t="b">
        <f t="shared" si="1"/>
        <v>1</v>
      </c>
      <c r="H15" s="3"/>
    </row>
    <row r="16" spans="1:9" ht="16.149999999999999" x14ac:dyDescent="0.35">
      <c r="A16" s="48" t="s">
        <v>31</v>
      </c>
      <c r="B16" s="46" t="b">
        <f>ISNUMBER(A16)</f>
        <v>0</v>
      </c>
      <c r="C16" s="51" t="str">
        <f t="shared" ca="1" si="0"/>
        <v>=ISTZAHL(A16)</v>
      </c>
      <c r="D16" s="3"/>
      <c r="E16" s="3"/>
      <c r="H16" s="3"/>
      <c r="I16" s="3"/>
    </row>
    <row r="17" spans="1:9" ht="16.149999999999999" x14ac:dyDescent="0.35">
      <c r="A17" s="5"/>
      <c r="B17" s="5"/>
      <c r="C17" s="3"/>
      <c r="D17" s="3"/>
      <c r="E17" s="3"/>
      <c r="F17" s="3"/>
      <c r="G17" s="3"/>
      <c r="H17" s="3"/>
      <c r="I17" s="3"/>
    </row>
  </sheetData>
  <conditionalFormatting sqref="F5:F15">
    <cfRule type="expression" dxfId="9" priority="2">
      <formula>AND(ISLOGICAL(F5),NOT(F5))</formula>
    </cfRule>
    <cfRule type="expression" dxfId="8" priority="3">
      <formula>AND(ISLOGICAL(F5),F5)</formula>
    </cfRule>
  </conditionalFormatting>
  <conditionalFormatting sqref="A5:A16">
    <cfRule type="expression" dxfId="7" priority="1" stopIfTrue="1">
      <formula>ISNA(A5)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9"/>
  <sheetViews>
    <sheetView workbookViewId="0">
      <selection activeCell="G16" sqref="G16"/>
    </sheetView>
  </sheetViews>
  <sheetFormatPr baseColWidth="10" defaultRowHeight="14.4" x14ac:dyDescent="0.3"/>
  <cols>
    <col min="1" max="1" width="14.296875" customWidth="1"/>
    <col min="2" max="2" width="13.59765625" customWidth="1"/>
    <col min="3" max="3" width="27.09765625" customWidth="1"/>
    <col min="4" max="4" width="36" customWidth="1"/>
    <col min="5" max="5" width="15.296875" customWidth="1"/>
    <col min="6" max="6" width="14.09765625" customWidth="1"/>
    <col min="7" max="7" width="17.69921875" customWidth="1"/>
    <col min="8" max="8" width="13" customWidth="1"/>
  </cols>
  <sheetData>
    <row r="2" spans="1:9" ht="17.850000000000001" x14ac:dyDescent="0.35">
      <c r="A2" s="1" t="s">
        <v>113</v>
      </c>
    </row>
    <row r="4" spans="1:9" ht="16.149999999999999" x14ac:dyDescent="0.35">
      <c r="A4" s="38" t="s">
        <v>33</v>
      </c>
      <c r="B4" s="38" t="s">
        <v>39</v>
      </c>
      <c r="C4" s="38" t="s">
        <v>88</v>
      </c>
      <c r="D4" s="3"/>
      <c r="E4" s="3"/>
      <c r="F4" s="3"/>
      <c r="G4" s="3"/>
      <c r="H4" s="3"/>
      <c r="I4" s="3"/>
    </row>
    <row r="5" spans="1:9" ht="16.149999999999999" x14ac:dyDescent="0.35">
      <c r="A5" s="21">
        <v>123</v>
      </c>
      <c r="B5" s="45" t="b">
        <f>ISTEXT(A5)</f>
        <v>0</v>
      </c>
      <c r="C5" s="54">
        <f>IF(ISTEXT(A5),VALUE(A5),A5)</f>
        <v>123</v>
      </c>
      <c r="D5" s="52" t="str">
        <f ca="1">_xlfn.FORMULATEXT(C5)</f>
        <v>=WENN(ISTTEXT(A5);WERT(A5);A5)</v>
      </c>
      <c r="E5" s="3"/>
      <c r="F5" s="3"/>
      <c r="G5" s="3"/>
      <c r="H5" s="3"/>
      <c r="I5" s="3"/>
    </row>
    <row r="6" spans="1:9" ht="16.149999999999999" x14ac:dyDescent="0.35">
      <c r="A6" s="21">
        <v>456</v>
      </c>
      <c r="B6" s="45" t="b">
        <f t="shared" ref="B6:B8" si="0">ISTEXT(A6)</f>
        <v>0</v>
      </c>
      <c r="C6" s="54">
        <f t="shared" ref="C6:C8" si="1">IF(ISTEXT(A6),VALUE(A6),A6)</f>
        <v>456</v>
      </c>
      <c r="D6" s="3"/>
      <c r="E6" s="3"/>
      <c r="F6" s="3"/>
      <c r="G6" s="3"/>
      <c r="H6" s="3"/>
      <c r="I6" s="3"/>
    </row>
    <row r="7" spans="1:9" ht="16.149999999999999" x14ac:dyDescent="0.35">
      <c r="A7" s="53" t="s">
        <v>32</v>
      </c>
      <c r="B7" s="45" t="b">
        <f t="shared" si="0"/>
        <v>1</v>
      </c>
      <c r="C7" s="54">
        <f t="shared" si="1"/>
        <v>789</v>
      </c>
      <c r="D7" s="3"/>
      <c r="E7" s="3"/>
      <c r="F7" s="3"/>
      <c r="G7" s="3"/>
      <c r="H7" s="3"/>
      <c r="I7" s="3"/>
    </row>
    <row r="8" spans="1:9" ht="16.149999999999999" x14ac:dyDescent="0.35">
      <c r="A8" s="53" t="s">
        <v>34</v>
      </c>
      <c r="B8" s="45" t="b">
        <f t="shared" si="0"/>
        <v>1</v>
      </c>
      <c r="C8" s="54">
        <f t="shared" si="1"/>
        <v>101</v>
      </c>
      <c r="D8" s="3"/>
      <c r="E8" s="28"/>
      <c r="F8" s="3"/>
      <c r="G8" s="3"/>
      <c r="H8" s="3"/>
      <c r="I8" s="3"/>
    </row>
    <row r="9" spans="1:9" ht="16.149999999999999" x14ac:dyDescent="0.35">
      <c r="A9" s="3"/>
      <c r="B9" s="3"/>
      <c r="C9" s="3"/>
      <c r="D9" s="3"/>
      <c r="E9" s="29"/>
      <c r="F9" s="3"/>
      <c r="G9" s="3"/>
      <c r="H9" s="3"/>
      <c r="I9" s="3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12"/>
  <sheetViews>
    <sheetView workbookViewId="0">
      <selection activeCell="F20" sqref="F20"/>
    </sheetView>
  </sheetViews>
  <sheetFormatPr baseColWidth="10" defaultRowHeight="14.4" x14ac:dyDescent="0.3"/>
  <cols>
    <col min="1" max="1" width="16" customWidth="1"/>
    <col min="2" max="2" width="15.59765625" customWidth="1"/>
    <col min="3" max="3" width="30.59765625" customWidth="1"/>
    <col min="4" max="4" width="36.59765625" customWidth="1"/>
    <col min="5" max="5" width="15.296875" customWidth="1"/>
    <col min="6" max="6" width="14.09765625" customWidth="1"/>
    <col min="7" max="7" width="17.69921875" customWidth="1"/>
    <col min="8" max="8" width="13" customWidth="1"/>
  </cols>
  <sheetData>
    <row r="2" spans="1:9" ht="17.850000000000001" x14ac:dyDescent="0.35">
      <c r="A2" s="1" t="s">
        <v>114</v>
      </c>
    </row>
    <row r="3" spans="1:9" ht="16.149999999999999" x14ac:dyDescent="0.35">
      <c r="A3" s="5"/>
      <c r="B3" s="5"/>
      <c r="C3" s="3"/>
      <c r="D3" s="3"/>
      <c r="E3" s="3"/>
      <c r="F3" s="3"/>
      <c r="G3" s="3"/>
      <c r="H3" s="3"/>
      <c r="I3" s="3"/>
    </row>
    <row r="4" spans="1:9" ht="16.149999999999999" x14ac:dyDescent="0.35">
      <c r="A4" s="38" t="s">
        <v>33</v>
      </c>
      <c r="B4" s="38" t="s">
        <v>40</v>
      </c>
      <c r="C4" s="38" t="s">
        <v>88</v>
      </c>
      <c r="D4" s="3"/>
      <c r="E4" s="3"/>
      <c r="F4" s="3"/>
      <c r="G4" s="3"/>
      <c r="H4" s="3"/>
      <c r="I4" s="3"/>
    </row>
    <row r="5" spans="1:9" ht="16.149999999999999" x14ac:dyDescent="0.35">
      <c r="A5" s="21">
        <v>123</v>
      </c>
      <c r="B5" s="21" t="b">
        <f>ISNUMBER(A5)</f>
        <v>1</v>
      </c>
      <c r="C5" s="45">
        <f>IF(ISNUMBER(A5),A5,VALUE(A5))</f>
        <v>123</v>
      </c>
      <c r="D5" s="52" t="str">
        <f ca="1">_xlfn.FORMULATEXT(C5)</f>
        <v>=WENN(ISTZAHL(A5);A5;WERT(A5))</v>
      </c>
      <c r="E5" s="3"/>
      <c r="F5" s="3"/>
      <c r="G5" s="3"/>
      <c r="H5" s="3"/>
      <c r="I5" s="3"/>
    </row>
    <row r="6" spans="1:9" ht="16.149999999999999" x14ac:dyDescent="0.35">
      <c r="A6" s="21">
        <v>456</v>
      </c>
      <c r="B6" s="21" t="b">
        <f t="shared" ref="B6:B8" si="0">ISNUMBER(A6)</f>
        <v>1</v>
      </c>
      <c r="C6" s="45">
        <f t="shared" ref="C6:C8" si="1">IF(ISNUMBER(A6),A6,VALUE(A6))</f>
        <v>456</v>
      </c>
      <c r="D6" s="37"/>
      <c r="E6" s="3"/>
      <c r="F6" s="3"/>
      <c r="G6" s="3"/>
      <c r="H6" s="3"/>
      <c r="I6" s="3"/>
    </row>
    <row r="7" spans="1:9" ht="16.149999999999999" x14ac:dyDescent="0.35">
      <c r="A7" s="4" t="s">
        <v>32</v>
      </c>
      <c r="B7" s="21" t="b">
        <f t="shared" si="0"/>
        <v>0</v>
      </c>
      <c r="C7" s="45">
        <f t="shared" si="1"/>
        <v>789</v>
      </c>
      <c r="D7" s="37"/>
      <c r="F7" s="3"/>
      <c r="G7" s="3"/>
      <c r="H7" s="3"/>
      <c r="I7" s="3"/>
    </row>
    <row r="8" spans="1:9" ht="16.149999999999999" x14ac:dyDescent="0.35">
      <c r="A8" s="4" t="s">
        <v>34</v>
      </c>
      <c r="B8" s="21" t="b">
        <f t="shared" si="0"/>
        <v>0</v>
      </c>
      <c r="C8" s="45">
        <f t="shared" si="1"/>
        <v>101</v>
      </c>
      <c r="D8" s="37"/>
      <c r="F8" s="3"/>
      <c r="G8" s="3"/>
    </row>
    <row r="9" spans="1:9" ht="16.149999999999999" x14ac:dyDescent="0.35">
      <c r="A9" s="3"/>
      <c r="B9" s="42"/>
      <c r="C9" s="42"/>
      <c r="D9" s="37"/>
    </row>
    <row r="10" spans="1:9" ht="16.149999999999999" x14ac:dyDescent="0.35">
      <c r="A10" s="3"/>
      <c r="B10" s="40"/>
      <c r="C10" s="38" t="s">
        <v>41</v>
      </c>
      <c r="D10" s="37"/>
    </row>
    <row r="11" spans="1:9" ht="16.149999999999999" x14ac:dyDescent="0.35">
      <c r="B11" s="39" t="str">
        <f>A5&amp;A7</f>
        <v>123789</v>
      </c>
      <c r="C11" s="45" t="b">
        <f>ISTEXT(A5&amp;A7)</f>
        <v>1</v>
      </c>
      <c r="D11" s="37" t="str">
        <f t="shared" ref="D11:D12" ca="1" si="2">_xlfn.FORMULATEXT(C11)</f>
        <v>=ISTTEXT(A5&amp;A7)</v>
      </c>
    </row>
    <row r="12" spans="1:9" ht="16.149999999999999" x14ac:dyDescent="0.35">
      <c r="B12" s="55">
        <f>A5+A7</f>
        <v>912</v>
      </c>
      <c r="C12" s="45" t="b">
        <f>ISNUMBER(A5+A7)</f>
        <v>1</v>
      </c>
      <c r="D12" s="52" t="str">
        <f t="shared" ca="1" si="2"/>
        <v>=ISTZAHL(A5+A7)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"/>
  <sheetViews>
    <sheetView workbookViewId="0">
      <selection activeCell="F6" sqref="F6"/>
    </sheetView>
  </sheetViews>
  <sheetFormatPr baseColWidth="10" defaultRowHeight="14.4" x14ac:dyDescent="0.3"/>
  <cols>
    <col min="1" max="1" width="11.09765625" customWidth="1"/>
    <col min="2" max="2" width="26" customWidth="1"/>
    <col min="3" max="3" width="15.3984375" bestFit="1" customWidth="1"/>
    <col min="4" max="4" width="14" customWidth="1"/>
    <col min="5" max="5" width="15.296875" customWidth="1"/>
    <col min="6" max="6" width="14.09765625" customWidth="1"/>
    <col min="7" max="7" width="17.69921875" customWidth="1"/>
    <col min="8" max="8" width="13" customWidth="1"/>
  </cols>
  <sheetData>
    <row r="1" spans="1:9" ht="15" thickBot="1" x14ac:dyDescent="0.35"/>
    <row r="2" spans="1:9" ht="18.45" thickBot="1" x14ac:dyDescent="0.4">
      <c r="A2" s="1" t="s">
        <v>102</v>
      </c>
      <c r="C2" s="56" t="s">
        <v>103</v>
      </c>
      <c r="D2" s="62">
        <f t="array" ref="D2">SUM(IF(ISNUMBER(Wertebereich),0,1))</f>
        <v>4</v>
      </c>
    </row>
    <row r="3" spans="1:9" ht="16.149999999999999" x14ac:dyDescent="0.35">
      <c r="A3" s="5"/>
      <c r="B3" s="5"/>
      <c r="C3" s="56"/>
      <c r="D3" s="56"/>
      <c r="E3" s="3"/>
      <c r="F3" s="3"/>
      <c r="G3" s="3"/>
      <c r="H3" s="3"/>
      <c r="I3" s="3"/>
    </row>
    <row r="4" spans="1:9" ht="15" thickBot="1" x14ac:dyDescent="0.35">
      <c r="A4" s="60" t="s">
        <v>91</v>
      </c>
      <c r="B4" s="60" t="s">
        <v>92</v>
      </c>
      <c r="C4" s="57" t="s">
        <v>93</v>
      </c>
      <c r="D4" s="57" t="s">
        <v>94</v>
      </c>
    </row>
    <row r="5" spans="1:9" x14ac:dyDescent="0.3">
      <c r="A5" s="61">
        <v>7777</v>
      </c>
      <c r="B5" s="61" t="s">
        <v>95</v>
      </c>
      <c r="C5" s="58">
        <v>1232</v>
      </c>
      <c r="D5" s="58">
        <v>26181.100000000002</v>
      </c>
    </row>
    <row r="6" spans="1:9" x14ac:dyDescent="0.3">
      <c r="A6" s="61">
        <v>7778</v>
      </c>
      <c r="B6" s="61" t="s">
        <v>96</v>
      </c>
      <c r="C6" s="58">
        <v>1463.0000000000002</v>
      </c>
      <c r="D6" s="58">
        <v>63360.000000000007</v>
      </c>
    </row>
    <row r="7" spans="1:9" x14ac:dyDescent="0.3">
      <c r="A7" s="61">
        <v>7578</v>
      </c>
      <c r="B7" s="61" t="s">
        <v>97</v>
      </c>
      <c r="C7" s="59" t="s">
        <v>104</v>
      </c>
      <c r="D7" s="59" t="s">
        <v>104</v>
      </c>
    </row>
    <row r="8" spans="1:9" x14ac:dyDescent="0.3">
      <c r="A8" s="61">
        <v>7577</v>
      </c>
      <c r="B8" s="61" t="s">
        <v>98</v>
      </c>
      <c r="C8" s="58">
        <v>1243</v>
      </c>
      <c r="D8" s="58">
        <v>25631.100000000002</v>
      </c>
    </row>
    <row r="9" spans="1:9" x14ac:dyDescent="0.3">
      <c r="A9" s="61">
        <v>6378</v>
      </c>
      <c r="B9" s="61" t="s">
        <v>99</v>
      </c>
      <c r="C9" s="58">
        <v>770.00000000000011</v>
      </c>
      <c r="D9" s="58">
        <v>12650.000000000002</v>
      </c>
    </row>
    <row r="10" spans="1:9" x14ac:dyDescent="0.3">
      <c r="A10" s="61">
        <v>8443</v>
      </c>
      <c r="B10" s="61" t="s">
        <v>100</v>
      </c>
      <c r="C10" s="59" t="s">
        <v>104</v>
      </c>
      <c r="D10" s="59" t="s">
        <v>104</v>
      </c>
    </row>
    <row r="11" spans="1:9" x14ac:dyDescent="0.3">
      <c r="A11" s="61">
        <v>8243</v>
      </c>
      <c r="B11" s="61" t="s">
        <v>101</v>
      </c>
      <c r="C11" s="58">
        <v>253.00000000000003</v>
      </c>
      <c r="D11" s="58">
        <v>43450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3"/>
  <dimension ref="A2:D13"/>
  <sheetViews>
    <sheetView workbookViewId="0">
      <selection activeCell="D20" sqref="D20"/>
    </sheetView>
  </sheetViews>
  <sheetFormatPr baseColWidth="10" defaultColWidth="11.3984375" defaultRowHeight="16.149999999999999" x14ac:dyDescent="0.35"/>
  <cols>
    <col min="1" max="1" width="21.3984375" style="3" customWidth="1"/>
    <col min="2" max="2" width="18.09765625" style="3" customWidth="1"/>
    <col min="3" max="3" width="2.3984375" style="3" customWidth="1"/>
    <col min="4" max="4" width="48.3984375" style="3" customWidth="1"/>
    <col min="5" max="16384" width="11.3984375" style="3"/>
  </cols>
  <sheetData>
    <row r="2" spans="1:4" ht="17.850000000000001" x14ac:dyDescent="0.35">
      <c r="A2" s="1" t="s">
        <v>18</v>
      </c>
    </row>
    <row r="4" spans="1:4" x14ac:dyDescent="0.35">
      <c r="A4" s="21" t="s">
        <v>15</v>
      </c>
      <c r="B4" s="21" t="s">
        <v>36</v>
      </c>
      <c r="C4" s="7"/>
      <c r="D4" s="64" t="s">
        <v>38</v>
      </c>
    </row>
    <row r="5" spans="1:4" x14ac:dyDescent="0.35">
      <c r="A5" s="21" t="e">
        <f>#NULL!</f>
        <v>#NULL!</v>
      </c>
      <c r="B5" s="45">
        <f t="shared" ref="B5:B13" si="0">ERROR.TYPE(A5)</f>
        <v>1</v>
      </c>
      <c r="C5" s="7"/>
      <c r="D5" s="63" t="str">
        <f>IF(ERROR.TYPE(A5)=1,"Bereiche haben keine gemeinsame Schnittmenge.",)</f>
        <v>Bereiche haben keine gemeinsame Schnittmenge.</v>
      </c>
    </row>
    <row r="6" spans="1:4" x14ac:dyDescent="0.35">
      <c r="A6" s="21" t="e">
        <f>10/0</f>
        <v>#DIV/0!</v>
      </c>
      <c r="B6" s="45">
        <f t="shared" si="0"/>
        <v>2</v>
      </c>
      <c r="C6" s="7"/>
      <c r="D6" s="63" t="str">
        <f>IF(ERROR.TYPE(A6)=2,"Division durch null ist nicht erlaubt.",)</f>
        <v>Division durch null ist nicht erlaubt.</v>
      </c>
    </row>
    <row r="7" spans="1:4" x14ac:dyDescent="0.35">
      <c r="A7" s="21" t="e">
        <f>#VALUE!</f>
        <v>#VALUE!</v>
      </c>
      <c r="B7" s="45">
        <f t="shared" si="0"/>
        <v>3</v>
      </c>
      <c r="C7" s="7"/>
      <c r="D7" s="63" t="str">
        <f>IF(ERROR.TYPE(A7)=3,"Falscher Datentyp in Funktionsargument",)</f>
        <v>Falscher Datentyp in Funktionsargument</v>
      </c>
    </row>
    <row r="8" spans="1:4" x14ac:dyDescent="0.35">
      <c r="A8" s="21" t="e">
        <f>#REF!</f>
        <v>#REF!</v>
      </c>
      <c r="B8" s="45">
        <f t="shared" si="0"/>
        <v>4</v>
      </c>
      <c r="C8" s="7"/>
      <c r="D8" s="63" t="str">
        <f>IF(ERROR.TYPE(A8)=4,"Der Bezug existiert nicht mehr.",)</f>
        <v>Der Bezug existiert nicht mehr.</v>
      </c>
    </row>
    <row r="9" spans="1:4" x14ac:dyDescent="0.35">
      <c r="A9" s="21" t="e">
        <f>Hanse</f>
        <v>#NAME?</v>
      </c>
      <c r="B9" s="45">
        <f t="shared" si="0"/>
        <v>5</v>
      </c>
      <c r="C9" s="7"/>
      <c r="D9" s="63" t="str">
        <f>IF(ERROR.TYPE(A9)=5,"Dieser Name ist nicht definiert.",)</f>
        <v>Dieser Name ist nicht definiert.</v>
      </c>
    </row>
    <row r="10" spans="1:4" x14ac:dyDescent="0.35">
      <c r="A10" s="21" t="e">
        <f>#NUM!</f>
        <v>#NUM!</v>
      </c>
      <c r="B10" s="45">
        <f t="shared" si="0"/>
        <v>6</v>
      </c>
      <c r="C10" s="7"/>
      <c r="D10" s="63" t="str">
        <f>IF(ERROR.TYPE(A10)=6,"Ungültiger Wert",)</f>
        <v>Ungültiger Wert</v>
      </c>
    </row>
    <row r="11" spans="1:4" x14ac:dyDescent="0.35">
      <c r="A11" s="21" t="e">
        <f>#N/A</f>
        <v>#N/A</v>
      </c>
      <c r="B11" s="45">
        <f t="shared" si="0"/>
        <v>7</v>
      </c>
      <c r="C11" s="7"/>
      <c r="D11" s="63" t="str">
        <f>IF(ERROR.TYPE(A11)=7,"Wert nicht vorhanden",)</f>
        <v>Wert nicht vorhanden</v>
      </c>
    </row>
    <row r="12" spans="1:4" x14ac:dyDescent="0.35">
      <c r="A12" s="21" t="e">
        <v>#N/A</v>
      </c>
      <c r="B12" s="45">
        <f t="shared" si="0"/>
        <v>7</v>
      </c>
      <c r="D12" s="63" t="s">
        <v>90</v>
      </c>
    </row>
    <row r="13" spans="1:4" x14ac:dyDescent="0.35">
      <c r="A13" s="21" t="s">
        <v>89</v>
      </c>
      <c r="B13" s="45" t="e">
        <f t="shared" si="0"/>
        <v>#N/A</v>
      </c>
      <c r="C13" s="6"/>
    </row>
  </sheetData>
  <sortState ref="A5:B10">
    <sortCondition ref="B5:B10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4"/>
  <dimension ref="A2:C17"/>
  <sheetViews>
    <sheetView workbookViewId="0">
      <selection activeCell="B15" sqref="B15"/>
    </sheetView>
  </sheetViews>
  <sheetFormatPr baseColWidth="10" defaultColWidth="11.3984375" defaultRowHeight="16.149999999999999" x14ac:dyDescent="0.35"/>
  <cols>
    <col min="1" max="1" width="26.296875" style="3" customWidth="1"/>
    <col min="2" max="2" width="46.8984375" style="3" bestFit="1" customWidth="1"/>
    <col min="3" max="16384" width="11.3984375" style="3"/>
  </cols>
  <sheetData>
    <row r="2" spans="1:3" ht="17.850000000000001" x14ac:dyDescent="0.35">
      <c r="A2" s="1" t="s">
        <v>19</v>
      </c>
    </row>
    <row r="4" spans="1:3" x14ac:dyDescent="0.35">
      <c r="A4" s="21" t="s">
        <v>15</v>
      </c>
      <c r="B4" s="11" t="s">
        <v>37</v>
      </c>
    </row>
    <row r="5" spans="1:3" x14ac:dyDescent="0.35">
      <c r="A5" s="21" t="s">
        <v>20</v>
      </c>
      <c r="B5" s="63" t="str">
        <f ca="1">INFO("Verzeichnis")</f>
        <v>D:\Projekte\Excel19_Funktionen\ExFu19_Beispiele\</v>
      </c>
      <c r="C5" s="8"/>
    </row>
    <row r="6" spans="1:3" x14ac:dyDescent="0.35">
      <c r="A6" s="21" t="s">
        <v>21</v>
      </c>
      <c r="B6" s="63">
        <f ca="1">INFO("Dateienzahl")</f>
        <v>268</v>
      </c>
      <c r="C6" s="8"/>
    </row>
    <row r="7" spans="1:3" x14ac:dyDescent="0.35">
      <c r="A7" s="21" t="s">
        <v>22</v>
      </c>
      <c r="B7" s="63" t="str">
        <f ca="1">INFO("Ursprung")</f>
        <v>$A:$A$1</v>
      </c>
      <c r="C7" s="8"/>
    </row>
    <row r="8" spans="1:3" x14ac:dyDescent="0.35">
      <c r="A8" s="21" t="s">
        <v>23</v>
      </c>
      <c r="B8" s="63" t="str">
        <f ca="1">INFO("Sysversion")</f>
        <v>Windows (64-bit) NT 10.00</v>
      </c>
      <c r="C8" s="9"/>
    </row>
    <row r="9" spans="1:3" x14ac:dyDescent="0.35">
      <c r="A9" s="21" t="s">
        <v>76</v>
      </c>
      <c r="B9" s="63" t="str">
        <f ca="1">INFO("Berechne")</f>
        <v>Automatisch</v>
      </c>
      <c r="C9" s="9"/>
    </row>
    <row r="10" spans="1:3" x14ac:dyDescent="0.35">
      <c r="A10" s="21" t="s">
        <v>24</v>
      </c>
      <c r="B10" s="63" t="str">
        <f ca="1">INFO("Version")</f>
        <v>16.0</v>
      </c>
      <c r="C10" s="9"/>
    </row>
    <row r="11" spans="1:3" x14ac:dyDescent="0.35">
      <c r="A11" s="21" t="s">
        <v>25</v>
      </c>
      <c r="B11" s="63" t="str">
        <f ca="1">INFO("System")</f>
        <v>pcdos</v>
      </c>
      <c r="C11" s="10"/>
    </row>
    <row r="12" spans="1:3" x14ac:dyDescent="0.35">
      <c r="A12" s="8"/>
      <c r="B12" s="8"/>
      <c r="C12" s="10"/>
    </row>
    <row r="13" spans="1:3" x14ac:dyDescent="0.35">
      <c r="A13" s="8"/>
      <c r="B13" s="8"/>
      <c r="C13" s="9"/>
    </row>
    <row r="14" spans="1:3" x14ac:dyDescent="0.35">
      <c r="A14" s="8"/>
      <c r="B14" s="8"/>
      <c r="C14" s="9"/>
    </row>
    <row r="15" spans="1:3" x14ac:dyDescent="0.35">
      <c r="A15" s="8"/>
      <c r="B15" s="8"/>
      <c r="C15" s="9"/>
    </row>
    <row r="16" spans="1:3" x14ac:dyDescent="0.35">
      <c r="A16" s="8"/>
      <c r="B16" s="8"/>
      <c r="C16" s="8"/>
    </row>
    <row r="17" spans="1:3" x14ac:dyDescent="0.35">
      <c r="A17" s="8"/>
      <c r="B17" s="8"/>
      <c r="C17" s="8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5"/>
  <dimension ref="A2:B13"/>
  <sheetViews>
    <sheetView workbookViewId="0">
      <selection activeCell="B5" sqref="B5:B12"/>
    </sheetView>
  </sheetViews>
  <sheetFormatPr baseColWidth="10" defaultRowHeight="14.4" x14ac:dyDescent="0.3"/>
  <cols>
    <col min="1" max="1" width="21.296875" customWidth="1"/>
    <col min="2" max="2" width="18" customWidth="1"/>
  </cols>
  <sheetData>
    <row r="2" spans="1:2" ht="17.850000000000001" x14ac:dyDescent="0.35">
      <c r="A2" s="1" t="s">
        <v>14</v>
      </c>
    </row>
    <row r="4" spans="1:2" ht="16.149999999999999" x14ac:dyDescent="0.35">
      <c r="A4" s="21" t="s">
        <v>15</v>
      </c>
      <c r="B4" s="21" t="s">
        <v>35</v>
      </c>
    </row>
    <row r="5" spans="1:2" ht="16.149999999999999" x14ac:dyDescent="0.35">
      <c r="A5" s="21">
        <v>123</v>
      </c>
      <c r="B5" s="45">
        <f>N(A5)</f>
        <v>123</v>
      </c>
    </row>
    <row r="6" spans="1:2" ht="16.149999999999999" x14ac:dyDescent="0.35">
      <c r="A6" s="21" t="b">
        <f>1=1</f>
        <v>1</v>
      </c>
      <c r="B6" s="45">
        <f t="shared" ref="B6:B12" si="0">N(A6)</f>
        <v>1</v>
      </c>
    </row>
    <row r="7" spans="1:2" ht="16.149999999999999" x14ac:dyDescent="0.35">
      <c r="A7" s="21" t="b">
        <f>1&gt;1</f>
        <v>0</v>
      </c>
      <c r="B7" s="45">
        <f t="shared" si="0"/>
        <v>0</v>
      </c>
    </row>
    <row r="8" spans="1:2" ht="16.149999999999999" x14ac:dyDescent="0.35">
      <c r="A8" s="65">
        <v>39428</v>
      </c>
      <c r="B8" s="45">
        <f t="shared" si="0"/>
        <v>39428</v>
      </c>
    </row>
    <row r="9" spans="1:2" ht="16.149999999999999" x14ac:dyDescent="0.35">
      <c r="A9" s="66">
        <v>0.50694444444444442</v>
      </c>
      <c r="B9" s="45">
        <f t="shared" si="0"/>
        <v>0.50694444444444442</v>
      </c>
    </row>
    <row r="10" spans="1:2" ht="16.149999999999999" x14ac:dyDescent="0.35">
      <c r="A10" s="21" t="e">
        <f>NA()</f>
        <v>#N/A</v>
      </c>
      <c r="B10" s="45" t="e">
        <f t="shared" si="0"/>
        <v>#N/A</v>
      </c>
    </row>
    <row r="11" spans="1:2" ht="16.149999999999999" x14ac:dyDescent="0.35">
      <c r="A11" s="21" t="s">
        <v>17</v>
      </c>
      <c r="B11" s="45">
        <f t="shared" si="0"/>
        <v>0</v>
      </c>
    </row>
    <row r="12" spans="1:2" ht="16.149999999999999" x14ac:dyDescent="0.35">
      <c r="A12" s="21"/>
      <c r="B12" s="45">
        <f t="shared" si="0"/>
        <v>0</v>
      </c>
    </row>
    <row r="13" spans="1:2" x14ac:dyDescent="0.3">
      <c r="A13" s="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6"/>
  <dimension ref="A2:E9"/>
  <sheetViews>
    <sheetView workbookViewId="0">
      <selection activeCell="G22" sqref="G22"/>
    </sheetView>
  </sheetViews>
  <sheetFormatPr baseColWidth="10" defaultRowHeight="14.4" x14ac:dyDescent="0.3"/>
  <cols>
    <col min="1" max="1" width="22.8984375" customWidth="1"/>
    <col min="5" max="5" width="19.3984375" customWidth="1"/>
  </cols>
  <sheetData>
    <row r="2" spans="1:5" ht="17.850000000000001" x14ac:dyDescent="0.35">
      <c r="A2" s="1" t="s">
        <v>4</v>
      </c>
    </row>
    <row r="4" spans="1:5" ht="16.149999999999999" x14ac:dyDescent="0.35">
      <c r="A4" s="21"/>
      <c r="B4" s="21" t="s">
        <v>5</v>
      </c>
      <c r="C4" s="21" t="s">
        <v>6</v>
      </c>
      <c r="D4" s="21" t="s">
        <v>7</v>
      </c>
      <c r="E4" s="21" t="s">
        <v>13</v>
      </c>
    </row>
    <row r="5" spans="1:5" ht="16.149999999999999" x14ac:dyDescent="0.35">
      <c r="A5" s="21" t="s">
        <v>8</v>
      </c>
      <c r="B5" s="21">
        <v>12</v>
      </c>
      <c r="C5" s="21" t="e">
        <f>NA()</f>
        <v>#N/A</v>
      </c>
      <c r="D5" s="21">
        <v>24</v>
      </c>
      <c r="E5" s="21">
        <f>COUNT(B5:D5)</f>
        <v>2</v>
      </c>
    </row>
    <row r="6" spans="1:5" ht="16.149999999999999" x14ac:dyDescent="0.35">
      <c r="A6" s="21" t="s">
        <v>9</v>
      </c>
      <c r="B6" s="21">
        <v>13</v>
      </c>
      <c r="C6" s="21" t="e">
        <f>NA()</f>
        <v>#N/A</v>
      </c>
      <c r="D6" s="21">
        <v>12</v>
      </c>
      <c r="E6" s="21">
        <f t="shared" ref="E6:E9" si="0">COUNT(B6:D6)</f>
        <v>2</v>
      </c>
    </row>
    <row r="7" spans="1:5" ht="16.149999999999999" x14ac:dyDescent="0.35">
      <c r="A7" s="21" t="s">
        <v>10</v>
      </c>
      <c r="B7" s="21">
        <v>23</v>
      </c>
      <c r="C7" s="21" t="e">
        <f>NA()</f>
        <v>#N/A</v>
      </c>
      <c r="D7" s="21" t="e">
        <f>NA()</f>
        <v>#N/A</v>
      </c>
      <c r="E7" s="21">
        <f t="shared" si="0"/>
        <v>1</v>
      </c>
    </row>
    <row r="8" spans="1:5" ht="16.149999999999999" x14ac:dyDescent="0.35">
      <c r="A8" s="21" t="s">
        <v>11</v>
      </c>
      <c r="B8" s="21">
        <v>12</v>
      </c>
      <c r="C8" s="21">
        <v>23</v>
      </c>
      <c r="D8" s="21">
        <v>12</v>
      </c>
      <c r="E8" s="21">
        <f t="shared" si="0"/>
        <v>3</v>
      </c>
    </row>
    <row r="9" spans="1:5" ht="16.149999999999999" x14ac:dyDescent="0.35">
      <c r="A9" s="21" t="s">
        <v>12</v>
      </c>
      <c r="B9" s="21">
        <v>17</v>
      </c>
      <c r="C9" s="21">
        <v>12</v>
      </c>
      <c r="D9" s="21">
        <v>12</v>
      </c>
      <c r="E9" s="21">
        <f t="shared" si="0"/>
        <v>3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7"/>
  <dimension ref="A2:C11"/>
  <sheetViews>
    <sheetView workbookViewId="0">
      <selection activeCell="C18" sqref="C18"/>
    </sheetView>
  </sheetViews>
  <sheetFormatPr baseColWidth="10" defaultRowHeight="14.4" x14ac:dyDescent="0.3"/>
  <cols>
    <col min="1" max="1" width="11.296875" customWidth="1"/>
    <col min="2" max="2" width="7.296875" customWidth="1"/>
    <col min="3" max="3" width="71.296875" customWidth="1"/>
  </cols>
  <sheetData>
    <row r="2" spans="1:3" ht="17.850000000000001" x14ac:dyDescent="0.35">
      <c r="A2" s="13" t="s">
        <v>44</v>
      </c>
      <c r="B2" s="12"/>
      <c r="C2" s="12"/>
    </row>
    <row r="3" spans="1:3" ht="13.55" customHeight="1" x14ac:dyDescent="0.35">
      <c r="A3" s="12"/>
      <c r="B3" s="12"/>
      <c r="C3" s="12"/>
    </row>
    <row r="4" spans="1:3" ht="16" customHeight="1" x14ac:dyDescent="0.35">
      <c r="A4" s="67" t="s">
        <v>1</v>
      </c>
      <c r="B4" s="67">
        <f>TYPE(A4)</f>
        <v>2</v>
      </c>
      <c r="C4" s="69" t="s">
        <v>45</v>
      </c>
    </row>
    <row r="5" spans="1:3" ht="16" customHeight="1" x14ac:dyDescent="0.35">
      <c r="A5" s="67"/>
      <c r="B5" s="67">
        <f>TYPE("Frau "&amp;A42)</f>
        <v>2</v>
      </c>
      <c r="C5" s="69" t="s">
        <v>46</v>
      </c>
    </row>
    <row r="6" spans="1:3" ht="16" customHeight="1" x14ac:dyDescent="0.35">
      <c r="A6" s="67"/>
      <c r="B6" s="67">
        <f>TYPE(2+A4)</f>
        <v>16</v>
      </c>
      <c r="C6" s="69" t="s">
        <v>47</v>
      </c>
    </row>
    <row r="7" spans="1:3" ht="16" customHeight="1" x14ac:dyDescent="0.35">
      <c r="A7" s="67">
        <f>SUM(B4:B6)</f>
        <v>20</v>
      </c>
      <c r="B7" s="67">
        <f>TYPE(A7)</f>
        <v>1</v>
      </c>
      <c r="C7" s="69" t="s">
        <v>3</v>
      </c>
    </row>
    <row r="8" spans="1:3" ht="16" customHeight="1" x14ac:dyDescent="0.35">
      <c r="A8" s="67" t="b">
        <f>B4=B5</f>
        <v>1</v>
      </c>
      <c r="B8" s="67">
        <f>TYPE(A8)</f>
        <v>4</v>
      </c>
      <c r="C8" s="69" t="s">
        <v>48</v>
      </c>
    </row>
    <row r="9" spans="1:3" ht="16.149999999999999" x14ac:dyDescent="0.35">
      <c r="A9" s="67"/>
      <c r="B9" s="67">
        <f>TYPE({1.2;3.4})</f>
        <v>64</v>
      </c>
      <c r="C9" s="69" t="s">
        <v>2</v>
      </c>
    </row>
    <row r="10" spans="1:3" x14ac:dyDescent="0.3">
      <c r="A10" s="40"/>
      <c r="B10" s="40"/>
    </row>
    <row r="11" spans="1:3" ht="17.850000000000001" x14ac:dyDescent="0.35">
      <c r="A11" s="68">
        <v>100</v>
      </c>
      <c r="B11" s="68">
        <f>IF(TYPE(A11)=1,A11*1.19,"Wert in A11 ist keine Zahl")</f>
        <v>119</v>
      </c>
      <c r="C11" s="70" t="s">
        <v>67</v>
      </c>
    </row>
  </sheetData>
  <conditionalFormatting sqref="B4:C9">
    <cfRule type="expression" dxfId="6" priority="2">
      <formula>LEFT(CELL("Format",B4),1)="D"</formula>
    </cfRule>
  </conditionalFormatting>
  <conditionalFormatting sqref="A4:C9">
    <cfRule type="expression" dxfId="5" priority="1">
      <formula>LEFT(CELL("Format",A4),1)="W"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8"/>
  <dimension ref="A2:G19"/>
  <sheetViews>
    <sheetView workbookViewId="0">
      <selection activeCell="G23" sqref="G23"/>
    </sheetView>
  </sheetViews>
  <sheetFormatPr baseColWidth="10" defaultColWidth="11.3984375" defaultRowHeight="16.149999999999999" x14ac:dyDescent="0.35"/>
  <cols>
    <col min="1" max="1" width="20.09765625" style="3" customWidth="1"/>
    <col min="2" max="2" width="29.8984375" style="3" customWidth="1"/>
    <col min="3" max="3" width="27.3984375" style="3" bestFit="1" customWidth="1"/>
    <col min="4" max="6" width="11.3984375" style="3"/>
    <col min="7" max="7" width="14.3984375" style="3" bestFit="1" customWidth="1"/>
    <col min="8" max="16384" width="11.3984375" style="3"/>
  </cols>
  <sheetData>
    <row r="2" spans="1:7" ht="17.850000000000001" x14ac:dyDescent="0.35">
      <c r="A2" s="1" t="s">
        <v>51</v>
      </c>
    </row>
    <row r="4" spans="1:7" x14ac:dyDescent="0.35">
      <c r="A4" s="38" t="s">
        <v>49</v>
      </c>
      <c r="B4" s="38" t="s">
        <v>50</v>
      </c>
    </row>
    <row r="5" spans="1:7" x14ac:dyDescent="0.35">
      <c r="A5" s="14">
        <v>0</v>
      </c>
      <c r="B5" s="45" t="str">
        <f ca="1">CELL("adresse",A5)</f>
        <v>$A$5</v>
      </c>
      <c r="C5" s="49" t="s">
        <v>56</v>
      </c>
    </row>
    <row r="6" spans="1:7" x14ac:dyDescent="0.35">
      <c r="A6" s="15">
        <v>1000.11</v>
      </c>
      <c r="B6" s="45">
        <f ca="1">CELL("spalte",A6)</f>
        <v>1</v>
      </c>
      <c r="C6" s="49" t="s">
        <v>68</v>
      </c>
    </row>
    <row r="7" spans="1:7" x14ac:dyDescent="0.35">
      <c r="A7" s="26">
        <v>-100</v>
      </c>
      <c r="B7" s="45">
        <f ca="1">CELL("farbe",A7)</f>
        <v>1</v>
      </c>
      <c r="C7" s="49" t="s">
        <v>57</v>
      </c>
    </row>
    <row r="8" spans="1:7" x14ac:dyDescent="0.35">
      <c r="A8" s="16">
        <v>42780</v>
      </c>
      <c r="B8" s="45">
        <f ca="1">CELL("inhalt",A8)</f>
        <v>42780</v>
      </c>
      <c r="C8" s="49" t="s">
        <v>58</v>
      </c>
    </row>
    <row r="9" spans="1:7" x14ac:dyDescent="0.35">
      <c r="A9" s="17">
        <v>39398</v>
      </c>
      <c r="B9" s="45" t="str">
        <f ca="1">CELL("koord",A9)</f>
        <v>$A:$A$9</v>
      </c>
      <c r="C9" s="49" t="s">
        <v>59</v>
      </c>
    </row>
    <row r="10" spans="1:7" ht="48.4" x14ac:dyDescent="0.35">
      <c r="A10" s="18"/>
      <c r="B10" s="71" t="str">
        <f ca="1">CELL("dateiname")</f>
        <v>D:\Projekte\Excel19_Funktionen\ExFu19_Beispiele\[Informationsfunktionen.xlsx]Blattliste</v>
      </c>
      <c r="C10" s="49" t="s">
        <v>53</v>
      </c>
    </row>
    <row r="11" spans="1:7" x14ac:dyDescent="0.35">
      <c r="A11" s="19">
        <v>-100</v>
      </c>
      <c r="B11" s="45">
        <f ca="1">CELL("klammern",A11)</f>
        <v>0</v>
      </c>
      <c r="C11" s="49" t="s">
        <v>60</v>
      </c>
    </row>
    <row r="12" spans="1:7" x14ac:dyDescent="0.35">
      <c r="A12" s="27" t="s">
        <v>52</v>
      </c>
      <c r="B12" s="45" t="str">
        <f ca="1">CELL("präfix",A12)</f>
        <v>"</v>
      </c>
      <c r="C12" s="49" t="s">
        <v>61</v>
      </c>
    </row>
    <row r="13" spans="1:7" x14ac:dyDescent="0.35">
      <c r="A13" s="20">
        <v>0.1</v>
      </c>
      <c r="B13" s="45">
        <f ca="1">CELL("schutz",A13)</f>
        <v>1</v>
      </c>
      <c r="C13" s="49" t="s">
        <v>62</v>
      </c>
    </row>
    <row r="14" spans="1:7" x14ac:dyDescent="0.35">
      <c r="A14" s="21" t="s">
        <v>0</v>
      </c>
      <c r="B14" s="45">
        <f ca="1">CELL("zeile",A14)</f>
        <v>14</v>
      </c>
      <c r="C14" s="49" t="s">
        <v>63</v>
      </c>
    </row>
    <row r="15" spans="1:7" x14ac:dyDescent="0.35">
      <c r="A15" s="22">
        <v>1.3333333333333333</v>
      </c>
      <c r="B15" s="45" t="str">
        <f ca="1">CELL("typ",A15)</f>
        <v>w</v>
      </c>
      <c r="C15" s="49" t="s">
        <v>64</v>
      </c>
    </row>
    <row r="16" spans="1:7" x14ac:dyDescent="0.35">
      <c r="A16" s="23">
        <v>39125</v>
      </c>
      <c r="B16" s="45">
        <f ca="1">CELL("breite",A16)</f>
        <v>19</v>
      </c>
      <c r="C16" s="49" t="s">
        <v>65</v>
      </c>
      <c r="G16" s="31"/>
    </row>
    <row r="17" spans="1:7" x14ac:dyDescent="0.35">
      <c r="A17" s="24">
        <v>0.4550925925925926</v>
      </c>
      <c r="B17" s="45">
        <f ca="1">CELL("breite")</f>
        <v>42</v>
      </c>
      <c r="C17" s="49" t="s">
        <v>54</v>
      </c>
      <c r="G17" s="30"/>
    </row>
    <row r="18" spans="1:7" x14ac:dyDescent="0.35">
      <c r="A18" s="25">
        <f>TIME(12,12,12)</f>
        <v>0.50847222222222221</v>
      </c>
      <c r="B18" s="45" t="str">
        <f ca="1">CELL("format")</f>
        <v>S</v>
      </c>
      <c r="C18" s="49" t="s">
        <v>55</v>
      </c>
      <c r="G18" s="32"/>
    </row>
    <row r="19" spans="1:7" x14ac:dyDescent="0.35">
      <c r="G19" s="33"/>
    </row>
  </sheetData>
  <conditionalFormatting sqref="B18:C18">
    <cfRule type="expression" dxfId="4" priority="7">
      <formula>LEFT(CELL("Format",B18),1)="D"</formula>
    </cfRule>
  </conditionalFormatting>
  <conditionalFormatting sqref="A5:A6 A8:A18">
    <cfRule type="expression" dxfId="3" priority="5">
      <formula>LEFT(CELL("Format",A5),1)="W"</formula>
    </cfRule>
  </conditionalFormatting>
  <pageMargins left="0.7" right="0.7" top="0.78740157499999996" bottom="0.78740157499999996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G29"/>
  <sheetViews>
    <sheetView workbookViewId="0">
      <selection activeCell="F34" sqref="F34"/>
    </sheetView>
  </sheetViews>
  <sheetFormatPr baseColWidth="10" defaultColWidth="11.3984375" defaultRowHeight="16.149999999999999" x14ac:dyDescent="0.35"/>
  <cols>
    <col min="1" max="1" width="22.19921875" style="3" customWidth="1"/>
    <col min="2" max="2" width="25.5" style="3" customWidth="1"/>
    <col min="3" max="3" width="24.8984375" style="3" bestFit="1" customWidth="1"/>
    <col min="4" max="6" width="11.3984375" style="3"/>
    <col min="7" max="7" width="14.3984375" style="3" bestFit="1" customWidth="1"/>
    <col min="8" max="16384" width="11.3984375" style="3"/>
  </cols>
  <sheetData>
    <row r="2" spans="1:7" ht="17.850000000000001" x14ac:dyDescent="0.35">
      <c r="A2" s="1" t="s">
        <v>105</v>
      </c>
    </row>
    <row r="3" spans="1:7" x14ac:dyDescent="0.35">
      <c r="G3" s="33"/>
    </row>
    <row r="4" spans="1:7" x14ac:dyDescent="0.35">
      <c r="A4" s="38" t="s">
        <v>49</v>
      </c>
      <c r="B4" s="38" t="s">
        <v>66</v>
      </c>
      <c r="G4" s="34"/>
    </row>
    <row r="5" spans="1:7" x14ac:dyDescent="0.35">
      <c r="A5" s="14">
        <v>0</v>
      </c>
      <c r="B5" s="77" t="str">
        <f t="shared" ref="B5:B29" ca="1" si="0">CELL("format",A5)</f>
        <v>.0</v>
      </c>
    </row>
    <row r="6" spans="1:7" x14ac:dyDescent="0.35">
      <c r="A6" s="15">
        <v>1000.11</v>
      </c>
      <c r="B6" s="45" t="str">
        <f t="shared" ca="1" si="0"/>
        <v>.2</v>
      </c>
    </row>
    <row r="7" spans="1:7" x14ac:dyDescent="0.35">
      <c r="A7" s="72">
        <v>100000.5</v>
      </c>
      <c r="B7" s="45" t="str">
        <f ca="1">CELL("format",A7)</f>
        <v>W0</v>
      </c>
    </row>
    <row r="8" spans="1:7" hidden="1" x14ac:dyDescent="0.35">
      <c r="A8" s="72">
        <v>100000.5</v>
      </c>
      <c r="B8" s="45" t="str">
        <f t="shared" ref="B8:B15" ca="1" si="1">CELL("format",A8)</f>
        <v>W0</v>
      </c>
    </row>
    <row r="9" spans="1:7" hidden="1" x14ac:dyDescent="0.35">
      <c r="A9" s="72">
        <v>100000.5</v>
      </c>
      <c r="B9" s="45" t="str">
        <f t="shared" ca="1" si="1"/>
        <v>W0</v>
      </c>
    </row>
    <row r="10" spans="1:7" hidden="1" x14ac:dyDescent="0.35">
      <c r="A10" s="72">
        <v>100000.5</v>
      </c>
      <c r="B10" s="45" t="str">
        <f t="shared" ca="1" si="1"/>
        <v>W0</v>
      </c>
    </row>
    <row r="11" spans="1:7" hidden="1" x14ac:dyDescent="0.35">
      <c r="A11" s="72">
        <v>100000.5</v>
      </c>
      <c r="B11" s="45" t="str">
        <f t="shared" ca="1" si="1"/>
        <v>W0</v>
      </c>
    </row>
    <row r="12" spans="1:7" hidden="1" x14ac:dyDescent="0.35">
      <c r="A12" s="72">
        <v>100000.5</v>
      </c>
      <c r="B12" s="45" t="str">
        <f t="shared" ca="1" si="1"/>
        <v>W0</v>
      </c>
    </row>
    <row r="13" spans="1:7" hidden="1" x14ac:dyDescent="0.35">
      <c r="A13" s="72">
        <v>100000.5</v>
      </c>
      <c r="B13" s="45" t="str">
        <f t="shared" ca="1" si="1"/>
        <v>W0</v>
      </c>
    </row>
    <row r="14" spans="1:7" hidden="1" x14ac:dyDescent="0.35">
      <c r="A14" s="72">
        <v>100000.5</v>
      </c>
      <c r="B14" s="45" t="str">
        <f t="shared" ca="1" si="1"/>
        <v>W0</v>
      </c>
    </row>
    <row r="15" spans="1:7" x14ac:dyDescent="0.35">
      <c r="A15" s="73">
        <v>-100000.5</v>
      </c>
      <c r="B15" s="45" t="str">
        <f t="shared" ca="1" si="1"/>
        <v>W2-</v>
      </c>
    </row>
    <row r="16" spans="1:7" x14ac:dyDescent="0.35">
      <c r="A16" s="74">
        <v>100000.5</v>
      </c>
      <c r="B16" s="45" t="str">
        <f ca="1">CELL("format",A16)</f>
        <v>W2</v>
      </c>
    </row>
    <row r="17" spans="1:2" x14ac:dyDescent="0.35">
      <c r="A17" s="65">
        <v>42779</v>
      </c>
      <c r="B17" s="45" t="str">
        <f t="shared" ca="1" si="0"/>
        <v>D1</v>
      </c>
    </row>
    <row r="18" spans="1:2" x14ac:dyDescent="0.35">
      <c r="A18" s="16">
        <v>42780</v>
      </c>
      <c r="B18" s="45" t="str">
        <f t="shared" ca="1" si="0"/>
        <v>D4</v>
      </c>
    </row>
    <row r="19" spans="1:2" x14ac:dyDescent="0.35">
      <c r="A19" s="17">
        <v>39398</v>
      </c>
      <c r="B19" s="45" t="str">
        <f t="shared" ca="1" si="0"/>
        <v>D5</v>
      </c>
    </row>
    <row r="20" spans="1:2" x14ac:dyDescent="0.35">
      <c r="A20" s="18">
        <v>1.11111111111111E+16</v>
      </c>
      <c r="B20" s="45" t="str">
        <f t="shared" ca="1" si="0"/>
        <v>E2</v>
      </c>
    </row>
    <row r="21" spans="1:2" x14ac:dyDescent="0.35">
      <c r="A21" s="19">
        <v>1.111</v>
      </c>
      <c r="B21" s="45" t="str">
        <f t="shared" ca="1" si="0"/>
        <v>F2</v>
      </c>
    </row>
    <row r="22" spans="1:2" x14ac:dyDescent="0.35">
      <c r="A22" s="75">
        <v>0.10444000000000001</v>
      </c>
      <c r="B22" s="45" t="str">
        <f t="shared" ca="1" si="0"/>
        <v>P0</v>
      </c>
    </row>
    <row r="23" spans="1:2" x14ac:dyDescent="0.35">
      <c r="A23" s="20">
        <v>0.1</v>
      </c>
      <c r="B23" s="45" t="str">
        <f t="shared" ca="1" si="0"/>
        <v>P2</v>
      </c>
    </row>
    <row r="24" spans="1:2" x14ac:dyDescent="0.35">
      <c r="A24" s="21" t="s">
        <v>0</v>
      </c>
      <c r="B24" s="45" t="str">
        <f t="shared" ca="1" si="0"/>
        <v>S</v>
      </c>
    </row>
    <row r="25" spans="1:2" x14ac:dyDescent="0.35">
      <c r="A25" s="22">
        <v>1.3333333333333333</v>
      </c>
      <c r="B25" s="45" t="str">
        <f t="shared" ca="1" si="0"/>
        <v>S</v>
      </c>
    </row>
    <row r="26" spans="1:2" x14ac:dyDescent="0.35">
      <c r="A26" s="23">
        <v>39125</v>
      </c>
      <c r="B26" s="45" t="str">
        <f t="shared" ca="1" si="0"/>
        <v>S</v>
      </c>
    </row>
    <row r="27" spans="1:2" x14ac:dyDescent="0.35">
      <c r="A27" s="24">
        <v>0.4550925925925926</v>
      </c>
      <c r="B27" s="45" t="str">
        <f t="shared" ca="1" si="0"/>
        <v>S</v>
      </c>
    </row>
    <row r="28" spans="1:2" x14ac:dyDescent="0.35">
      <c r="A28" s="25">
        <f>TIME(12,12,12)</f>
        <v>0.50847222222222221</v>
      </c>
      <c r="B28" s="45" t="str">
        <f t="shared" ca="1" si="0"/>
        <v>U2</v>
      </c>
    </row>
    <row r="29" spans="1:2" x14ac:dyDescent="0.35">
      <c r="A29" s="76">
        <v>0.5083333333333333</v>
      </c>
      <c r="B29" s="45" t="str">
        <f t="shared" ca="1" si="0"/>
        <v>U4</v>
      </c>
    </row>
  </sheetData>
  <conditionalFormatting sqref="B5:B6 B16:B29">
    <cfRule type="expression" dxfId="2" priority="5">
      <formula>LEFT(CELL("Format",B5),1)="D"</formula>
    </cfRule>
  </conditionalFormatting>
  <conditionalFormatting sqref="B7:B15">
    <cfRule type="expression" dxfId="1" priority="2">
      <formula>LEFT(CELL("Format",B7),1)="D"</formula>
    </cfRule>
  </conditionalFormatting>
  <conditionalFormatting sqref="A5:A29">
    <cfRule type="expression" dxfId="0" priority="1">
      <formula>LEFT(CELL("Format",A5),1)="W"</formula>
    </cfRule>
  </conditionalFormatting>
  <pageMargins left="0.7" right="0.7" top="0.78740157499999996" bottom="0.7874015749999999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3</vt:i4>
      </vt:variant>
    </vt:vector>
  </HeadingPairs>
  <TitlesOfParts>
    <vt:vector size="17" baseType="lpstr">
      <vt:lpstr>Blattliste</vt:lpstr>
      <vt:lpstr>Bedingte_Berechnung</vt:lpstr>
      <vt:lpstr>BLATT</vt:lpstr>
      <vt:lpstr>IST</vt:lpstr>
      <vt:lpstr>IST2</vt:lpstr>
      <vt:lpstr>IST3</vt:lpstr>
      <vt:lpstr>IST4</vt:lpstr>
      <vt:lpstr>FEHLER.TYP</vt:lpstr>
      <vt:lpstr>INFO</vt:lpstr>
      <vt:lpstr>N</vt:lpstr>
      <vt:lpstr>NV</vt:lpstr>
      <vt:lpstr>TYP</vt:lpstr>
      <vt:lpstr>ZELLE </vt:lpstr>
      <vt:lpstr>ZELLE2</vt:lpstr>
      <vt:lpstr>Daten1</vt:lpstr>
      <vt:lpstr>Wertebereich</vt:lpstr>
      <vt:lpstr>wwdd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2007-02-25T14:38:22Z</dcterms:created>
  <dcterms:modified xsi:type="dcterms:W3CDTF">2018-10-23T09:44:27Z</dcterms:modified>
</cp:coreProperties>
</file>