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theme/themeOverride7.xml" ContentType="application/vnd.openxmlformats-officedocument.themeOverrid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theme/themeOverride8.xml" ContentType="application/vnd.openxmlformats-officedocument.themeOverrid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0905A174-F811-4338-865E-6EFA0F2253C4}" xr6:coauthVersionLast="37" xr6:coauthVersionMax="37" xr10:uidLastSave="{00000000-0000-0000-0000-000000000000}"/>
  <bookViews>
    <workbookView xWindow="484" yWindow="288" windowWidth="11532" windowHeight="8398" tabRatio="1000" xr2:uid="{00000000-000D-0000-FFFF-FFFF00000000}"/>
  </bookViews>
  <sheets>
    <sheet name="Blattliste" sheetId="130" r:id="rId1"/>
    <sheet name="BETAINV" sheetId="94" r:id="rId2"/>
    <sheet name="BETAVERT" sheetId="95" r:id="rId3"/>
    <sheet name="BINOMVERT" sheetId="96" r:id="rId4"/>
    <sheet name="CHITEST" sheetId="97" r:id="rId5"/>
    <sheet name="EXPONVERT" sheetId="98" r:id="rId6"/>
    <sheet name="FTEST" sheetId="99" r:id="rId7"/>
    <sheet name="GAMMAVERT" sheetId="100" r:id="rId8"/>
    <sheet name="GTEST " sheetId="123" r:id="rId9"/>
    <sheet name="HYPGEOMVERT" sheetId="102" r:id="rId10"/>
    <sheet name="KONFIDENZ" sheetId="121" r:id="rId11"/>
    <sheet name="KOVAR" sheetId="13" r:id="rId12"/>
    <sheet name="KRITBINOM" sheetId="44" r:id="rId13"/>
    <sheet name="LOGINV" sheetId="46" r:id="rId14"/>
    <sheet name="LOGNORMVERT" sheetId="47" r:id="rId15"/>
    <sheet name="LOGNORM.VERT" sheetId="124" r:id="rId16"/>
    <sheet name="MODALWERT" sheetId="122" r:id="rId17"/>
    <sheet name="NEGBINOMVERT" sheetId="54" r:id="rId18"/>
    <sheet name="NORMINV" sheetId="55" r:id="rId19"/>
    <sheet name="NORMVERT" sheetId="14" r:id="rId20"/>
    <sheet name="OBERGRENZE" sheetId="126" r:id="rId21"/>
    <sheet name="POISSON" sheetId="57" r:id="rId22"/>
    <sheet name="QUANTIL" sheetId="15" r:id="rId23"/>
    <sheet name="QUANTILSRANG" sheetId="58" r:id="rId24"/>
    <sheet name="QUARTILE" sheetId="59" r:id="rId25"/>
    <sheet name="RANG" sheetId="60" r:id="rId26"/>
    <sheet name="SCHÄTZER" sheetId="131" r:id="rId27"/>
    <sheet name="STABW" sheetId="64" r:id="rId28"/>
    <sheet name="STANDNORMINV" sheetId="66" r:id="rId29"/>
    <sheet name="STANDNORMVERT" sheetId="87" r:id="rId30"/>
    <sheet name="TINV" sheetId="71" r:id="rId31"/>
    <sheet name="TTEST" sheetId="72" r:id="rId32"/>
    <sheet name="UNTERGRENZE" sheetId="127" r:id="rId33"/>
    <sheet name="VARIANZ" sheetId="74" r:id="rId34"/>
    <sheet name="VERKETTEN" sheetId="129" r:id="rId35"/>
    <sheet name="WEIBULL" sheetId="112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__123Graph_A" localSheetId="10" hidden="1">#REF!</definedName>
    <definedName name="__123Graph_A" localSheetId="15" hidden="1">#REF!</definedName>
    <definedName name="__123Graph_A" localSheetId="16" hidden="1">#REF!</definedName>
    <definedName name="__123Graph_A" localSheetId="35" hidden="1">#REF!</definedName>
    <definedName name="__123Graph_A" hidden="1">#REF!</definedName>
    <definedName name="__123Graph_ALINEAR" localSheetId="10" hidden="1">#REF!</definedName>
    <definedName name="__123Graph_ALINEAR" localSheetId="15" hidden="1">#REF!</definedName>
    <definedName name="__123Graph_ALINEAR" localSheetId="16" hidden="1">#REF!</definedName>
    <definedName name="__123Graph_ALINEAR" localSheetId="35" hidden="1">#REF!</definedName>
    <definedName name="__123Graph_ALINEAR" hidden="1">#REF!</definedName>
    <definedName name="__123Graph_B" localSheetId="10" hidden="1">#REF!</definedName>
    <definedName name="__123Graph_B" localSheetId="15" hidden="1">#REF!</definedName>
    <definedName name="__123Graph_B" localSheetId="16" hidden="1">#REF!</definedName>
    <definedName name="__123Graph_B" localSheetId="35" hidden="1">#REF!</definedName>
    <definedName name="__123Graph_B" hidden="1">#REF!</definedName>
    <definedName name="__123Graph_C" localSheetId="10" hidden="1">#REF!</definedName>
    <definedName name="__123Graph_C" localSheetId="15" hidden="1">#REF!</definedName>
    <definedName name="__123Graph_C" localSheetId="16" hidden="1">#REF!</definedName>
    <definedName name="__123Graph_C" localSheetId="35" hidden="1">#REF!</definedName>
    <definedName name="__123Graph_C" hidden="1">#REF!</definedName>
    <definedName name="__123Graph_D" localSheetId="6" hidden="1">[1]Abschreibungsmethoden!#REF!</definedName>
    <definedName name="__123Graph_D" localSheetId="7" hidden="1">[1]Abschreibungsmethoden!#REF!</definedName>
    <definedName name="__123Graph_D" localSheetId="8" hidden="1">#REF!</definedName>
    <definedName name="__123Graph_D" localSheetId="9" hidden="1">[1]Abschreibungsmethoden!#REF!</definedName>
    <definedName name="__123Graph_D" localSheetId="10" hidden="1">[2]Abschreibungsmethoden!#REF!</definedName>
    <definedName name="__123Graph_D" localSheetId="15" hidden="1">[2]Abschreibungsmethoden!#REF!</definedName>
    <definedName name="__123Graph_D" localSheetId="16" hidden="1">[2]Abschreibungsmethoden!#REF!</definedName>
    <definedName name="__123Graph_D" localSheetId="20" hidden="1">[3]Abschreibungsmethoden!#REF!</definedName>
    <definedName name="__123Graph_D" localSheetId="29" hidden="1">#REF!</definedName>
    <definedName name="__123Graph_D" localSheetId="32" hidden="1">[3]Abschreibungsmethoden!#REF!</definedName>
    <definedName name="__123Graph_D" localSheetId="35" hidden="1">[2]Abschreibungsmethoden!#REF!</definedName>
    <definedName name="__123Graph_D" hidden="1">[2]Abschreibungsmethoden!#REF!</definedName>
    <definedName name="__123Graph_X" localSheetId="10" hidden="1">#REF!</definedName>
    <definedName name="__123Graph_X" localSheetId="15" hidden="1">#REF!</definedName>
    <definedName name="__123Graph_X" localSheetId="16" hidden="1">#REF!</definedName>
    <definedName name="__123Graph_X" localSheetId="35" hidden="1">#REF!</definedName>
    <definedName name="__123Graph_X" hidden="1">#REF!</definedName>
    <definedName name="__123Graph_XLINEAR" localSheetId="10" hidden="1">#REF!</definedName>
    <definedName name="__123Graph_XLINEAR" localSheetId="15" hidden="1">#REF!</definedName>
    <definedName name="__123Graph_XLINEAR" localSheetId="16" hidden="1">#REF!</definedName>
    <definedName name="__123Graph_XLINEAR" localSheetId="35" hidden="1">#REF!</definedName>
    <definedName name="__123Graph_XLINEAR" hidden="1">#REF!</definedName>
    <definedName name="_r">#REF!</definedName>
    <definedName name="_z">[4]TVERT2S!$C$5</definedName>
    <definedName name="Abrechnungstermin" localSheetId="15">#REF!</definedName>
    <definedName name="Abrechnungstermin" localSheetId="20">'[3]Aufgelaufene Zinsen'!$B$9</definedName>
    <definedName name="Abrechnungstermin" localSheetId="26">#REF!</definedName>
    <definedName name="Abrechnungstermin" localSheetId="32">'[3]Aufgelaufene Zinsen'!$B$9</definedName>
    <definedName name="Abrechnungstermin">#REF!</definedName>
    <definedName name="AM">'[5]Mittel und Streuung'!$N$12</definedName>
    <definedName name="anfang" localSheetId="26">#REF!</definedName>
    <definedName name="anfang">#REF!</definedName>
    <definedName name="Anzahl_Zinstage" localSheetId="15">#REF!</definedName>
    <definedName name="Anzahl_Zinstage">#REF!</definedName>
    <definedName name="Aufgelaufene_Zinsen" localSheetId="15">#REF!</definedName>
    <definedName name="Aufgelaufene_Zinsen" localSheetId="20">'[3]Aufgelaufene Zinsen'!$E$6</definedName>
    <definedName name="Aufgelaufene_Zinsen" localSheetId="26">#REF!</definedName>
    <definedName name="Aufgelaufene_Zinsen" localSheetId="32">'[3]Aufgelaufene Zinsen'!$E$6</definedName>
    <definedName name="Aufgelaufene_Zinsen">#REF!</definedName>
    <definedName name="Basis_für_Berechnung_der_Zinstage" localSheetId="15">#REF!</definedName>
    <definedName name="Basis_für_Berechnung_der_Zinstage" localSheetId="20">'[3]Aufgelaufene Zinsen'!$B$15</definedName>
    <definedName name="Basis_für_Berechnung_der_Zinstage" localSheetId="26">#REF!</definedName>
    <definedName name="Basis_für_Berechnung_der_Zinstage" localSheetId="32">'[3]Aufgelaufene Zinsen'!$B$15</definedName>
    <definedName name="Basis_für_Berechnung_der_Zinstage">#REF!</definedName>
    <definedName name="Betrag__Haben" localSheetId="15">#REF!</definedName>
    <definedName name="Betrag__Haben" localSheetId="26">#REF!</definedName>
    <definedName name="Betrag__Haben">#REF!</definedName>
    <definedName name="cursource" hidden="1">#N/A</definedName>
    <definedName name="effzins">[6]!effzins</definedName>
    <definedName name="Emission" localSheetId="15">#REF!</definedName>
    <definedName name="Emission" localSheetId="20">'[3]Aufgelaufene Zinsen'!$B$6</definedName>
    <definedName name="Emission" localSheetId="26">#REF!</definedName>
    <definedName name="Emission" localSheetId="32">'[3]Aufgelaufene Zinsen'!$B$6</definedName>
    <definedName name="Emission">#REF!</definedName>
    <definedName name="Erster_Zinstermin" localSheetId="15">#REF!</definedName>
    <definedName name="Erster_Zinstermin" localSheetId="20">'[3]Aufgelaufene Zinsen'!$B$7</definedName>
    <definedName name="Erster_Zinstermin" localSheetId="26">#REF!</definedName>
    <definedName name="Erster_Zinstermin" localSheetId="32">'[3]Aufgelaufene Zinsen'!$B$7</definedName>
    <definedName name="Erster_Zinstermin">#REF!</definedName>
    <definedName name="fa">#REF!</definedName>
    <definedName name="Faelligkeit" localSheetId="20">'[3]Aufgelaufene Zinsen'!$B$8</definedName>
    <definedName name="Faelligkeit" localSheetId="32">'[3]Aufgelaufene Zinsen'!$B$8</definedName>
    <definedName name="Fälligkeit" localSheetId="15">#REF!</definedName>
    <definedName name="Fälligkeit" localSheetId="26">#REF!</definedName>
    <definedName name="Fälligkeit">#REF!</definedName>
    <definedName name="Farbe">'[7]Weinlager (2)'!$D$9:$D$18</definedName>
    <definedName name="fb">#REF!</definedName>
    <definedName name="fc">#REF!</definedName>
    <definedName name="fd">#REF!</definedName>
    <definedName name="fe">#REF!</definedName>
    <definedName name="ff">#REF!</definedName>
    <definedName name="fg">#REF!</definedName>
    <definedName name="fh">#REF!</definedName>
    <definedName name="fi">#REF!</definedName>
    <definedName name="fj">#REF!</definedName>
    <definedName name="fk">#REF!</definedName>
    <definedName name="fl">#REF!</definedName>
    <definedName name="fm">#REF!</definedName>
    <definedName name="fn">#REF!</definedName>
    <definedName name="freq_bin">[8]Fourier!#REF!</definedName>
    <definedName name="Häuf">'[5]Mittel und Streuung'!$L$5:$L$9</definedName>
    <definedName name="Häuf_K_mitte">'[5]Mittel und Streuung'!$N$5:$N$9</definedName>
    <definedName name="int_ext_sel" hidden="1">1</definedName>
    <definedName name="Jahrgang">'[7]Weinlager (2)'!$E$9:$E$18</definedName>
    <definedName name="K_mitte">'[5]Mittel und Streuung'!$M$5:$M$9</definedName>
    <definedName name="Kaffeelager">[9]DBFunktionen!$A$4:$E$24</definedName>
    <definedName name="koeff">[10]math!#REF!</definedName>
    <definedName name="Kriterium">'[7]Weinlager (2)'!$B$3:$C$4</definedName>
    <definedName name="Kurs" localSheetId="15">#REF!</definedName>
    <definedName name="Kurs" localSheetId="20">'[3]Aufgelaufene Zinsen'!$B$12</definedName>
    <definedName name="Kurs" localSheetId="26">#REF!</definedName>
    <definedName name="Kurs" localSheetId="32">'[3]Aufgelaufene Zinsen'!$B$12</definedName>
    <definedName name="Kurs">#REF!</definedName>
    <definedName name="Kurswert" localSheetId="15">#REF!</definedName>
    <definedName name="Kurswert" localSheetId="20">'[3]Aufgelaufene Zinsen'!$B$13</definedName>
    <definedName name="Kurswert" localSheetId="26">#REF!</definedName>
    <definedName name="Kurswert" localSheetId="32">'[3]Aufgelaufene Zinsen'!$B$13</definedName>
    <definedName name="Kurswert">#REF!</definedName>
    <definedName name="Land">'[7]Weinlager (2)'!$B$9:$B$18</definedName>
    <definedName name="Maklergebühr" localSheetId="15">#REF!</definedName>
    <definedName name="Maklergebühr" localSheetId="20">'[3]Aufgelaufene Zinsen'!$E$9</definedName>
    <definedName name="Maklergebühr" localSheetId="26">#REF!</definedName>
    <definedName name="Maklergebühr" localSheetId="32">'[3]Aufgelaufene Zinsen'!$E$9</definedName>
    <definedName name="Maklergebühr">#REF!</definedName>
    <definedName name="n">[4]TVERT2S!$C$6</definedName>
    <definedName name="n_1">[4]F.VERT!$B$4</definedName>
    <definedName name="n_2">[4]F.VERT!$B$5</definedName>
    <definedName name="nam" localSheetId="10" hidden="1">#REF!</definedName>
    <definedName name="nam" localSheetId="15" hidden="1">#REF!</definedName>
    <definedName name="nam" localSheetId="16" hidden="1">#REF!</definedName>
    <definedName name="nam" localSheetId="35" hidden="1">#REF!</definedName>
    <definedName name="nam" hidden="1">#REF!</definedName>
    <definedName name="nam_2" localSheetId="10" hidden="1">#REF!</definedName>
    <definedName name="nam_2" localSheetId="15" hidden="1">#REF!</definedName>
    <definedName name="nam_2" localSheetId="16" hidden="1">#REF!</definedName>
    <definedName name="nam_2" localSheetId="35" hidden="1">#REF!</definedName>
    <definedName name="nam_2" hidden="1">#REF!</definedName>
    <definedName name="nam_3" localSheetId="10" hidden="1">#REF!</definedName>
    <definedName name="nam_3" localSheetId="15" hidden="1">#REF!</definedName>
    <definedName name="nam_3" localSheetId="16" hidden="1">#REF!</definedName>
    <definedName name="nam_3" localSheetId="35" hidden="1">#REF!</definedName>
    <definedName name="nam_3" hidden="1">#REF!</definedName>
    <definedName name="nam_4" localSheetId="10" hidden="1">#REF!</definedName>
    <definedName name="nam_4" localSheetId="15" hidden="1">#REF!</definedName>
    <definedName name="nam_4" localSheetId="16" hidden="1">#REF!</definedName>
    <definedName name="nam_4" localSheetId="35" hidden="1">#REF!</definedName>
    <definedName name="nam_4" hidden="1">#REF!</definedName>
    <definedName name="nam_5" localSheetId="6" hidden="1">[1]Abschreibungsmethoden!#REF!</definedName>
    <definedName name="nam_5" localSheetId="7" hidden="1">[1]Abschreibungsmethoden!#REF!</definedName>
    <definedName name="nam_5" localSheetId="8" hidden="1">[11]Abschreibungsmethoden!#REF!</definedName>
    <definedName name="nam_5" localSheetId="9" hidden="1">[1]Abschreibungsmethoden!#REF!</definedName>
    <definedName name="nam_5" localSheetId="10" hidden="1">[2]Abschreibungsmethoden!#REF!</definedName>
    <definedName name="nam_5" localSheetId="15" hidden="1">[2]Abschreibungsmethoden!#REF!</definedName>
    <definedName name="nam_5" localSheetId="16" hidden="1">[2]Abschreibungsmethoden!#REF!</definedName>
    <definedName name="nam_5" localSheetId="35" hidden="1">[2]Abschreibungsmethoden!#REF!</definedName>
    <definedName name="nam_5" hidden="1">[2]Abschreibungsmethoden!#REF!</definedName>
    <definedName name="nam_6" localSheetId="10" hidden="1">#REF!</definedName>
    <definedName name="nam_6" localSheetId="15" hidden="1">#REF!</definedName>
    <definedName name="nam_6" localSheetId="16" hidden="1">#REF!</definedName>
    <definedName name="nam_6" localSheetId="35" hidden="1">#REF!</definedName>
    <definedName name="nam_6" hidden="1">#REF!</definedName>
    <definedName name="nam_7" localSheetId="10" hidden="1">#REF!</definedName>
    <definedName name="nam_7" localSheetId="15" hidden="1">#REF!</definedName>
    <definedName name="nam_7" localSheetId="16" hidden="1">#REF!</definedName>
    <definedName name="nam_7" localSheetId="35" hidden="1">#REF!</definedName>
    <definedName name="nam_7" hidden="1">#REF!</definedName>
    <definedName name="Name">'[7]Weinlager (2)'!$A$9:$A$18</definedName>
    <definedName name="Nennwert" localSheetId="15">#REF!</definedName>
    <definedName name="Nennwert" localSheetId="20">'[3]Aufgelaufene Zinsen'!$B$11</definedName>
    <definedName name="Nennwert" localSheetId="26">#REF!</definedName>
    <definedName name="Nennwert" localSheetId="32">'[3]Aufgelaufene Zinsen'!$B$11</definedName>
    <definedName name="Nennwert">#REF!</definedName>
    <definedName name="Nominalzins" localSheetId="15">#REF!</definedName>
    <definedName name="Nominalzins" localSheetId="20">'[3]Aufgelaufene Zinsen'!$B$10</definedName>
    <definedName name="Nominalzins" localSheetId="26">#REF!</definedName>
    <definedName name="Nominalzins" localSheetId="32">'[3]Aufgelaufene Zinsen'!$B$10</definedName>
    <definedName name="Nominalzins">#REF!</definedName>
    <definedName name="nomzins">[6]!nomzins</definedName>
    <definedName name="NR">[12]LINKS!#REF!</definedName>
    <definedName name="p">[4]TVERT2S!$C$4</definedName>
    <definedName name="Provision" localSheetId="15">#REF!</definedName>
    <definedName name="Provision" localSheetId="20">'[3]Aufgelaufene Zinsen'!$E$7</definedName>
    <definedName name="Provision" localSheetId="26">#REF!</definedName>
    <definedName name="Provision" localSheetId="32">'[3]Aufgelaufene Zinsen'!$E$7</definedName>
    <definedName name="Provision">#REF!</definedName>
    <definedName name="Relation_Angestellte_Arbeiter">[13]Personalbestand!$B$10:$D$10</definedName>
    <definedName name="richtig">#REF!</definedName>
    <definedName name="s_">#REF!</definedName>
    <definedName name="Spesen" localSheetId="15">#REF!</definedName>
    <definedName name="Spesen" localSheetId="26">#REF!</definedName>
    <definedName name="Spesen">#REF!</definedName>
    <definedName name="_xlnm.Criteria">#REF!</definedName>
    <definedName name="t">#REF!</definedName>
    <definedName name="u">#REF!</definedName>
    <definedName name="ux">[14]Solver1!$A$6</definedName>
    <definedName name="uy">[14]Solver1!$B$6</definedName>
    <definedName name="uz">[14]Solver1!$C$6</definedName>
    <definedName name="v">#REF!</definedName>
    <definedName name="W">#REF!</definedName>
    <definedName name="Werk_1">[13]Personalbestand!$B$6:$B$7</definedName>
    <definedName name="Werk_2">[13]Personalbestand!$C$6:$C$7</definedName>
    <definedName name="Werk_3">[13]Personalbestand!$D$6:$D$7</definedName>
    <definedName name="Wert">'[7]Weinlager (2)'!$I$9:$I$18</definedName>
    <definedName name="Werte">[15]QUANTIL!$A$5:$A$15</definedName>
    <definedName name="Wertebereich">[16]AGGREGAT!$A$5:$B$15</definedName>
    <definedName name="x">#REF!</definedName>
    <definedName name="x_1">[4]F.VERT!$A$18</definedName>
    <definedName name="xa">#REF!</definedName>
    <definedName name="xb">#REF!</definedName>
    <definedName name="xc">#REF!</definedName>
    <definedName name="xd">#REF!</definedName>
    <definedName name="xe">#REF!</definedName>
    <definedName name="xf">#REF!</definedName>
    <definedName name="xk">#REF!</definedName>
    <definedName name="y">#REF!</definedName>
    <definedName name="ya">#REF!</definedName>
    <definedName name="yb">#REF!</definedName>
    <definedName name="yc">#REF!</definedName>
    <definedName name="yd">#REF!</definedName>
    <definedName name="ye">#REF!</definedName>
    <definedName name="yf">#REF!</definedName>
    <definedName name="yk">#REF!</definedName>
    <definedName name="z_">#REF!</definedName>
    <definedName name="Zinstermine_pro_Jahr" localSheetId="15">#REF!</definedName>
    <definedName name="Zinstermine_pro_Jahr" localSheetId="20">'[3]Aufgelaufene Zinsen'!$B$14</definedName>
    <definedName name="Zinstermine_pro_Jahr" localSheetId="26">#REF!</definedName>
    <definedName name="Zinstermine_pro_Jahr" localSheetId="32">'[3]Aufgelaufene Zinsen'!$B$14</definedName>
    <definedName name="Zinstermine_pro_Jahr">#REF!</definedName>
  </definedNames>
  <calcPr calcId="179021"/>
  <webPublishing codePage="1252"/>
</workbook>
</file>

<file path=xl/calcChain.xml><?xml version="1.0" encoding="utf-8"?>
<calcChain xmlns="http://schemas.openxmlformats.org/spreadsheetml/2006/main">
  <c r="B22" i="131" l="1"/>
  <c r="B23" i="131"/>
  <c r="B24" i="131"/>
  <c r="B25" i="131"/>
  <c r="B26" i="131"/>
  <c r="B27" i="131"/>
  <c r="B28" i="131"/>
  <c r="D5" i="129" l="1"/>
  <c r="D6" i="129"/>
  <c r="C7" i="129"/>
  <c r="D7" i="129" s="1"/>
  <c r="C5" i="127" l="1"/>
  <c r="C6" i="127"/>
  <c r="C7" i="127"/>
  <c r="C8" i="127"/>
  <c r="C9" i="127"/>
  <c r="C10" i="127"/>
  <c r="C11" i="127"/>
  <c r="C12" i="127"/>
  <c r="C5" i="126"/>
  <c r="C6" i="126"/>
  <c r="C7" i="126"/>
  <c r="C8" i="126"/>
  <c r="C9" i="126"/>
  <c r="C10" i="126"/>
  <c r="C11" i="126"/>
  <c r="C12" i="126"/>
  <c r="B8" i="112" l="1"/>
  <c r="E8" i="112"/>
  <c r="E9" i="112"/>
  <c r="E10" i="112"/>
  <c r="E11" i="112"/>
  <c r="E12" i="112"/>
  <c r="E13" i="112"/>
  <c r="E14" i="112"/>
  <c r="E15" i="112"/>
  <c r="E16" i="112"/>
  <c r="E17" i="112"/>
  <c r="D9" i="112"/>
  <c r="D10" i="112"/>
  <c r="D11" i="112"/>
  <c r="D12" i="112"/>
  <c r="D13" i="112"/>
  <c r="D14" i="112"/>
  <c r="D15" i="112"/>
  <c r="D16" i="112"/>
  <c r="D17" i="112"/>
  <c r="D8" i="112"/>
  <c r="C9" i="112"/>
  <c r="C10" i="112"/>
  <c r="C11" i="112"/>
  <c r="C12" i="112"/>
  <c r="C13" i="112"/>
  <c r="C14" i="112"/>
  <c r="C15" i="112"/>
  <c r="C16" i="112"/>
  <c r="C17" i="112"/>
  <c r="C8" i="112"/>
  <c r="B9" i="112"/>
  <c r="B10" i="112"/>
  <c r="B11" i="112"/>
  <c r="B12" i="112"/>
  <c r="B13" i="112"/>
  <c r="B14" i="112"/>
  <c r="B15" i="112"/>
  <c r="B16" i="112"/>
  <c r="B17" i="112"/>
  <c r="C9" i="124"/>
  <c r="C10" i="124"/>
  <c r="C11" i="124"/>
  <c r="C12" i="124"/>
  <c r="C13" i="124"/>
  <c r="C14" i="124"/>
  <c r="C15" i="124"/>
  <c r="C16" i="124"/>
  <c r="C17" i="124"/>
  <c r="C18" i="124"/>
  <c r="C19" i="124"/>
  <c r="C20" i="124"/>
  <c r="C21" i="124"/>
  <c r="C8" i="124"/>
  <c r="B9" i="124"/>
  <c r="B10" i="124"/>
  <c r="B11" i="124"/>
  <c r="B12" i="124"/>
  <c r="B13" i="124"/>
  <c r="B14" i="124"/>
  <c r="B15" i="124"/>
  <c r="B16" i="124"/>
  <c r="B17" i="124"/>
  <c r="B18" i="124"/>
  <c r="B19" i="124"/>
  <c r="B20" i="124"/>
  <c r="B21" i="124"/>
  <c r="B8" i="124"/>
  <c r="D5" i="123" l="1"/>
  <c r="D7" i="123"/>
  <c r="D6" i="123"/>
  <c r="D25" i="122" l="1"/>
  <c r="C25" i="122"/>
  <c r="C7" i="121" l="1"/>
  <c r="C10" i="121" s="1"/>
  <c r="C4" i="121"/>
  <c r="C12" i="121" l="1"/>
  <c r="C11" i="121"/>
  <c r="C5" i="87"/>
  <c r="B6" i="66"/>
  <c r="B7" i="66"/>
  <c r="B8" i="66"/>
  <c r="B9" i="66"/>
  <c r="B10" i="66"/>
  <c r="B11" i="66"/>
  <c r="B12" i="66"/>
  <c r="B13" i="66"/>
  <c r="B14" i="66"/>
  <c r="B15" i="66"/>
  <c r="B16" i="66"/>
  <c r="B17" i="66"/>
  <c r="B18" i="66"/>
  <c r="B19" i="66"/>
  <c r="B20" i="66"/>
  <c r="B21" i="66"/>
  <c r="B22" i="66"/>
  <c r="B23" i="66"/>
  <c r="B5" i="66"/>
  <c r="C5" i="57" l="1"/>
  <c r="B5" i="57"/>
  <c r="E12" i="102" l="1"/>
  <c r="E11" i="102"/>
  <c r="E10" i="102"/>
  <c r="E9" i="102"/>
  <c r="E8" i="102"/>
  <c r="E7" i="102"/>
  <c r="E6" i="102"/>
  <c r="E159" i="100"/>
  <c r="H159" i="100" s="1"/>
  <c r="D159" i="100"/>
  <c r="G159" i="100" s="1"/>
  <c r="C159" i="100"/>
  <c r="B159" i="100"/>
  <c r="E158" i="100"/>
  <c r="H158" i="100" s="1"/>
  <c r="D158" i="100"/>
  <c r="G158" i="100" s="1"/>
  <c r="C158" i="100"/>
  <c r="B158" i="100"/>
  <c r="E157" i="100"/>
  <c r="H157" i="100" s="1"/>
  <c r="D157" i="100"/>
  <c r="G157" i="100" s="1"/>
  <c r="C157" i="100"/>
  <c r="B157" i="100"/>
  <c r="E156" i="100"/>
  <c r="H156" i="100" s="1"/>
  <c r="D156" i="100"/>
  <c r="G156" i="100" s="1"/>
  <c r="C156" i="100"/>
  <c r="B156" i="100"/>
  <c r="E155" i="100"/>
  <c r="H155" i="100" s="1"/>
  <c r="D155" i="100"/>
  <c r="G155" i="100" s="1"/>
  <c r="C155" i="100"/>
  <c r="B155" i="100"/>
  <c r="E154" i="100"/>
  <c r="H154" i="100" s="1"/>
  <c r="D154" i="100"/>
  <c r="G154" i="100" s="1"/>
  <c r="C154" i="100"/>
  <c r="B154" i="100"/>
  <c r="E153" i="100"/>
  <c r="H153" i="100" s="1"/>
  <c r="D153" i="100"/>
  <c r="G153" i="100" s="1"/>
  <c r="C153" i="100"/>
  <c r="B153" i="100"/>
  <c r="E152" i="100"/>
  <c r="H152" i="100" s="1"/>
  <c r="D152" i="100"/>
  <c r="G152" i="100" s="1"/>
  <c r="C152" i="100"/>
  <c r="B152" i="100"/>
  <c r="E151" i="100"/>
  <c r="H151" i="100" s="1"/>
  <c r="D151" i="100"/>
  <c r="G151" i="100" s="1"/>
  <c r="C151" i="100"/>
  <c r="B151" i="100"/>
  <c r="E150" i="100"/>
  <c r="H150" i="100" s="1"/>
  <c r="D150" i="100"/>
  <c r="G150" i="100" s="1"/>
  <c r="C150" i="100"/>
  <c r="B150" i="100"/>
  <c r="E149" i="100"/>
  <c r="H149" i="100" s="1"/>
  <c r="D149" i="100"/>
  <c r="G149" i="100" s="1"/>
  <c r="C149" i="100"/>
  <c r="B149" i="100"/>
  <c r="E148" i="100"/>
  <c r="H148" i="100" s="1"/>
  <c r="D148" i="100"/>
  <c r="G148" i="100" s="1"/>
  <c r="C148" i="100"/>
  <c r="B148" i="100"/>
  <c r="E147" i="100"/>
  <c r="H147" i="100" s="1"/>
  <c r="D147" i="100"/>
  <c r="G147" i="100" s="1"/>
  <c r="C147" i="100"/>
  <c r="B147" i="100"/>
  <c r="E146" i="100"/>
  <c r="H146" i="100" s="1"/>
  <c r="D146" i="100"/>
  <c r="G146" i="100" s="1"/>
  <c r="C146" i="100"/>
  <c r="B146" i="100"/>
  <c r="E145" i="100"/>
  <c r="H145" i="100" s="1"/>
  <c r="D145" i="100"/>
  <c r="G145" i="100" s="1"/>
  <c r="C145" i="100"/>
  <c r="B145" i="100"/>
  <c r="E144" i="100"/>
  <c r="H144" i="100" s="1"/>
  <c r="D144" i="100"/>
  <c r="G144" i="100" s="1"/>
  <c r="C144" i="100"/>
  <c r="B144" i="100"/>
  <c r="E143" i="100"/>
  <c r="H143" i="100" s="1"/>
  <c r="D143" i="100"/>
  <c r="G143" i="100" s="1"/>
  <c r="C143" i="100"/>
  <c r="B143" i="100"/>
  <c r="E142" i="100"/>
  <c r="H142" i="100" s="1"/>
  <c r="D142" i="100"/>
  <c r="G142" i="100" s="1"/>
  <c r="C142" i="100"/>
  <c r="B142" i="100"/>
  <c r="E141" i="100"/>
  <c r="H141" i="100" s="1"/>
  <c r="D141" i="100"/>
  <c r="G141" i="100" s="1"/>
  <c r="C141" i="100"/>
  <c r="B141" i="100"/>
  <c r="E140" i="100"/>
  <c r="H140" i="100" s="1"/>
  <c r="D140" i="100"/>
  <c r="G140" i="100" s="1"/>
  <c r="C140" i="100"/>
  <c r="B140" i="100"/>
  <c r="E139" i="100"/>
  <c r="H139" i="100" s="1"/>
  <c r="D139" i="100"/>
  <c r="G139" i="100" s="1"/>
  <c r="C139" i="100"/>
  <c r="B139" i="100"/>
  <c r="E138" i="100"/>
  <c r="H138" i="100" s="1"/>
  <c r="D138" i="100"/>
  <c r="G138" i="100" s="1"/>
  <c r="C138" i="100"/>
  <c r="B138" i="100"/>
  <c r="E137" i="100"/>
  <c r="H137" i="100" s="1"/>
  <c r="D137" i="100"/>
  <c r="G137" i="100" s="1"/>
  <c r="C137" i="100"/>
  <c r="B137" i="100"/>
  <c r="E136" i="100"/>
  <c r="H136" i="100" s="1"/>
  <c r="D136" i="100"/>
  <c r="G136" i="100" s="1"/>
  <c r="C136" i="100"/>
  <c r="B136" i="100"/>
  <c r="E135" i="100"/>
  <c r="H135" i="100" s="1"/>
  <c r="D135" i="100"/>
  <c r="G135" i="100" s="1"/>
  <c r="C135" i="100"/>
  <c r="B135" i="100"/>
  <c r="E134" i="100"/>
  <c r="H134" i="100" s="1"/>
  <c r="D134" i="100"/>
  <c r="G134" i="100" s="1"/>
  <c r="C134" i="100"/>
  <c r="B134" i="100"/>
  <c r="E133" i="100"/>
  <c r="H133" i="100" s="1"/>
  <c r="D133" i="100"/>
  <c r="G133" i="100" s="1"/>
  <c r="C133" i="100"/>
  <c r="B133" i="100"/>
  <c r="E132" i="100"/>
  <c r="H132" i="100" s="1"/>
  <c r="D132" i="100"/>
  <c r="G132" i="100" s="1"/>
  <c r="C132" i="100"/>
  <c r="B132" i="100"/>
  <c r="E131" i="100"/>
  <c r="H131" i="100" s="1"/>
  <c r="D131" i="100"/>
  <c r="G131" i="100" s="1"/>
  <c r="C131" i="100"/>
  <c r="B131" i="100"/>
  <c r="E130" i="100"/>
  <c r="H130" i="100" s="1"/>
  <c r="D130" i="100"/>
  <c r="G130" i="100" s="1"/>
  <c r="C130" i="100"/>
  <c r="B130" i="100"/>
  <c r="E129" i="100"/>
  <c r="H129" i="100" s="1"/>
  <c r="D129" i="100"/>
  <c r="G129" i="100" s="1"/>
  <c r="C129" i="100"/>
  <c r="B129" i="100"/>
  <c r="E128" i="100"/>
  <c r="H128" i="100" s="1"/>
  <c r="D128" i="100"/>
  <c r="G128" i="100" s="1"/>
  <c r="C128" i="100"/>
  <c r="B128" i="100"/>
  <c r="E127" i="100"/>
  <c r="H127" i="100" s="1"/>
  <c r="D127" i="100"/>
  <c r="G127" i="100" s="1"/>
  <c r="C127" i="100"/>
  <c r="B127" i="100"/>
  <c r="E126" i="100"/>
  <c r="H126" i="100" s="1"/>
  <c r="D126" i="100"/>
  <c r="G126" i="100" s="1"/>
  <c r="C126" i="100"/>
  <c r="B126" i="100"/>
  <c r="E125" i="100"/>
  <c r="H125" i="100" s="1"/>
  <c r="D125" i="100"/>
  <c r="G125" i="100" s="1"/>
  <c r="C125" i="100"/>
  <c r="B125" i="100"/>
  <c r="E124" i="100"/>
  <c r="H124" i="100" s="1"/>
  <c r="D124" i="100"/>
  <c r="G124" i="100" s="1"/>
  <c r="C124" i="100"/>
  <c r="B124" i="100"/>
  <c r="E123" i="100"/>
  <c r="H123" i="100" s="1"/>
  <c r="D123" i="100"/>
  <c r="G123" i="100" s="1"/>
  <c r="C123" i="100"/>
  <c r="B123" i="100"/>
  <c r="E122" i="100"/>
  <c r="H122" i="100" s="1"/>
  <c r="D122" i="100"/>
  <c r="G122" i="100" s="1"/>
  <c r="C122" i="100"/>
  <c r="B122" i="100"/>
  <c r="E121" i="100"/>
  <c r="H121" i="100" s="1"/>
  <c r="D121" i="100"/>
  <c r="G121" i="100" s="1"/>
  <c r="C121" i="100"/>
  <c r="B121" i="100"/>
  <c r="E120" i="100"/>
  <c r="H120" i="100" s="1"/>
  <c r="D120" i="100"/>
  <c r="G120" i="100" s="1"/>
  <c r="C120" i="100"/>
  <c r="B120" i="100"/>
  <c r="E119" i="100"/>
  <c r="H119" i="100" s="1"/>
  <c r="D119" i="100"/>
  <c r="G119" i="100" s="1"/>
  <c r="C119" i="100"/>
  <c r="B119" i="100"/>
  <c r="E118" i="100"/>
  <c r="H118" i="100" s="1"/>
  <c r="D118" i="100"/>
  <c r="G118" i="100" s="1"/>
  <c r="C118" i="100"/>
  <c r="B118" i="100"/>
  <c r="E117" i="100"/>
  <c r="H117" i="100" s="1"/>
  <c r="D117" i="100"/>
  <c r="G117" i="100" s="1"/>
  <c r="C117" i="100"/>
  <c r="B117" i="100"/>
  <c r="E116" i="100"/>
  <c r="H116" i="100" s="1"/>
  <c r="D116" i="100"/>
  <c r="G116" i="100" s="1"/>
  <c r="C116" i="100"/>
  <c r="B116" i="100"/>
  <c r="E115" i="100"/>
  <c r="H115" i="100" s="1"/>
  <c r="D115" i="100"/>
  <c r="G115" i="100" s="1"/>
  <c r="C115" i="100"/>
  <c r="B115" i="100"/>
  <c r="E114" i="100"/>
  <c r="H114" i="100" s="1"/>
  <c r="D114" i="100"/>
  <c r="G114" i="100" s="1"/>
  <c r="C114" i="100"/>
  <c r="B114" i="100"/>
  <c r="E113" i="100"/>
  <c r="H113" i="100" s="1"/>
  <c r="D113" i="100"/>
  <c r="G113" i="100" s="1"/>
  <c r="C113" i="100"/>
  <c r="B113" i="100"/>
  <c r="E112" i="100"/>
  <c r="H112" i="100" s="1"/>
  <c r="D112" i="100"/>
  <c r="G112" i="100" s="1"/>
  <c r="C112" i="100"/>
  <c r="B112" i="100"/>
  <c r="E111" i="100"/>
  <c r="H111" i="100" s="1"/>
  <c r="D111" i="100"/>
  <c r="G111" i="100" s="1"/>
  <c r="C111" i="100"/>
  <c r="B111" i="100"/>
  <c r="E110" i="100"/>
  <c r="H110" i="100" s="1"/>
  <c r="D110" i="100"/>
  <c r="G110" i="100" s="1"/>
  <c r="C110" i="100"/>
  <c r="B110" i="100"/>
  <c r="E109" i="100"/>
  <c r="H109" i="100" s="1"/>
  <c r="D109" i="100"/>
  <c r="G109" i="100" s="1"/>
  <c r="C109" i="100"/>
  <c r="B109" i="100"/>
  <c r="E108" i="100"/>
  <c r="H108" i="100" s="1"/>
  <c r="D108" i="100"/>
  <c r="G108" i="100" s="1"/>
  <c r="C108" i="100"/>
  <c r="B108" i="100"/>
  <c r="E107" i="100"/>
  <c r="H107" i="100" s="1"/>
  <c r="D107" i="100"/>
  <c r="G107" i="100" s="1"/>
  <c r="C107" i="100"/>
  <c r="B107" i="100"/>
  <c r="E106" i="100"/>
  <c r="H106" i="100" s="1"/>
  <c r="D106" i="100"/>
  <c r="G106" i="100" s="1"/>
  <c r="C106" i="100"/>
  <c r="B106" i="100"/>
  <c r="E105" i="100"/>
  <c r="H105" i="100" s="1"/>
  <c r="D105" i="100"/>
  <c r="G105" i="100" s="1"/>
  <c r="C105" i="100"/>
  <c r="B105" i="100"/>
  <c r="E104" i="100"/>
  <c r="H104" i="100" s="1"/>
  <c r="D104" i="100"/>
  <c r="G104" i="100" s="1"/>
  <c r="C104" i="100"/>
  <c r="B104" i="100"/>
  <c r="E103" i="100"/>
  <c r="H103" i="100" s="1"/>
  <c r="D103" i="100"/>
  <c r="G103" i="100" s="1"/>
  <c r="C103" i="100"/>
  <c r="B103" i="100"/>
  <c r="E102" i="100"/>
  <c r="H102" i="100" s="1"/>
  <c r="D102" i="100"/>
  <c r="G102" i="100" s="1"/>
  <c r="C102" i="100"/>
  <c r="B102" i="100"/>
  <c r="E101" i="100"/>
  <c r="H101" i="100" s="1"/>
  <c r="D101" i="100"/>
  <c r="G101" i="100" s="1"/>
  <c r="C101" i="100"/>
  <c r="B101" i="100"/>
  <c r="E100" i="100"/>
  <c r="H100" i="100" s="1"/>
  <c r="D100" i="100"/>
  <c r="G100" i="100" s="1"/>
  <c r="C100" i="100"/>
  <c r="B100" i="100"/>
  <c r="E99" i="100"/>
  <c r="H99" i="100" s="1"/>
  <c r="D99" i="100"/>
  <c r="G99" i="100" s="1"/>
  <c r="C99" i="100"/>
  <c r="B99" i="100"/>
  <c r="E98" i="100"/>
  <c r="H98" i="100" s="1"/>
  <c r="D98" i="100"/>
  <c r="G98" i="100" s="1"/>
  <c r="C98" i="100"/>
  <c r="B98" i="100"/>
  <c r="E97" i="100"/>
  <c r="H97" i="100" s="1"/>
  <c r="D97" i="100"/>
  <c r="G97" i="100" s="1"/>
  <c r="C97" i="100"/>
  <c r="B97" i="100"/>
  <c r="E96" i="100"/>
  <c r="H96" i="100" s="1"/>
  <c r="D96" i="100"/>
  <c r="G96" i="100" s="1"/>
  <c r="C96" i="100"/>
  <c r="B96" i="100"/>
  <c r="E95" i="100"/>
  <c r="H95" i="100" s="1"/>
  <c r="D95" i="100"/>
  <c r="G95" i="100" s="1"/>
  <c r="C95" i="100"/>
  <c r="B95" i="100"/>
  <c r="E94" i="100"/>
  <c r="H94" i="100" s="1"/>
  <c r="D94" i="100"/>
  <c r="G94" i="100" s="1"/>
  <c r="C94" i="100"/>
  <c r="B94" i="100"/>
  <c r="E93" i="100"/>
  <c r="H93" i="100" s="1"/>
  <c r="D93" i="100"/>
  <c r="G93" i="100" s="1"/>
  <c r="C93" i="100"/>
  <c r="B93" i="100"/>
  <c r="E92" i="100"/>
  <c r="H92" i="100" s="1"/>
  <c r="D92" i="100"/>
  <c r="G92" i="100" s="1"/>
  <c r="C92" i="100"/>
  <c r="B92" i="100"/>
  <c r="E91" i="100"/>
  <c r="H91" i="100" s="1"/>
  <c r="D91" i="100"/>
  <c r="G91" i="100" s="1"/>
  <c r="C91" i="100"/>
  <c r="B91" i="100"/>
  <c r="E90" i="100"/>
  <c r="H90" i="100" s="1"/>
  <c r="D90" i="100"/>
  <c r="G90" i="100" s="1"/>
  <c r="C90" i="100"/>
  <c r="B90" i="100"/>
  <c r="E89" i="100"/>
  <c r="H89" i="100" s="1"/>
  <c r="D89" i="100"/>
  <c r="G89" i="100" s="1"/>
  <c r="C89" i="100"/>
  <c r="B89" i="100"/>
  <c r="E88" i="100"/>
  <c r="H88" i="100" s="1"/>
  <c r="D88" i="100"/>
  <c r="G88" i="100" s="1"/>
  <c r="C88" i="100"/>
  <c r="B88" i="100"/>
  <c r="E87" i="100"/>
  <c r="H87" i="100" s="1"/>
  <c r="D87" i="100"/>
  <c r="G87" i="100" s="1"/>
  <c r="C87" i="100"/>
  <c r="B87" i="100"/>
  <c r="E86" i="100"/>
  <c r="H86" i="100" s="1"/>
  <c r="D86" i="100"/>
  <c r="G86" i="100" s="1"/>
  <c r="C86" i="100"/>
  <c r="B86" i="100"/>
  <c r="E85" i="100"/>
  <c r="H85" i="100" s="1"/>
  <c r="D85" i="100"/>
  <c r="G85" i="100" s="1"/>
  <c r="C85" i="100"/>
  <c r="B85" i="100"/>
  <c r="E84" i="100"/>
  <c r="H84" i="100" s="1"/>
  <c r="D84" i="100"/>
  <c r="G84" i="100" s="1"/>
  <c r="C84" i="100"/>
  <c r="B84" i="100"/>
  <c r="E83" i="100"/>
  <c r="H83" i="100" s="1"/>
  <c r="D83" i="100"/>
  <c r="G83" i="100" s="1"/>
  <c r="C83" i="100"/>
  <c r="B83" i="100"/>
  <c r="E82" i="100"/>
  <c r="H82" i="100" s="1"/>
  <c r="D82" i="100"/>
  <c r="G82" i="100" s="1"/>
  <c r="C82" i="100"/>
  <c r="B82" i="100"/>
  <c r="E81" i="100"/>
  <c r="H81" i="100" s="1"/>
  <c r="D81" i="100"/>
  <c r="G81" i="100" s="1"/>
  <c r="C81" i="100"/>
  <c r="B81" i="100"/>
  <c r="E80" i="100"/>
  <c r="H80" i="100" s="1"/>
  <c r="D80" i="100"/>
  <c r="G80" i="100" s="1"/>
  <c r="C80" i="100"/>
  <c r="B80" i="100"/>
  <c r="E79" i="100"/>
  <c r="H79" i="100" s="1"/>
  <c r="D79" i="100"/>
  <c r="G79" i="100" s="1"/>
  <c r="C79" i="100"/>
  <c r="B79" i="100"/>
  <c r="E78" i="100"/>
  <c r="H78" i="100" s="1"/>
  <c r="D78" i="100"/>
  <c r="G78" i="100" s="1"/>
  <c r="C78" i="100"/>
  <c r="B78" i="100"/>
  <c r="E77" i="100"/>
  <c r="H77" i="100" s="1"/>
  <c r="D77" i="100"/>
  <c r="G77" i="100" s="1"/>
  <c r="C77" i="100"/>
  <c r="B77" i="100"/>
  <c r="E76" i="100"/>
  <c r="H76" i="100" s="1"/>
  <c r="D76" i="100"/>
  <c r="G76" i="100" s="1"/>
  <c r="C76" i="100"/>
  <c r="B76" i="100"/>
  <c r="E75" i="100"/>
  <c r="H75" i="100" s="1"/>
  <c r="D75" i="100"/>
  <c r="G75" i="100" s="1"/>
  <c r="C75" i="100"/>
  <c r="B75" i="100"/>
  <c r="E74" i="100"/>
  <c r="H74" i="100" s="1"/>
  <c r="D74" i="100"/>
  <c r="G74" i="100" s="1"/>
  <c r="C74" i="100"/>
  <c r="B74" i="100"/>
  <c r="E73" i="100"/>
  <c r="H73" i="100" s="1"/>
  <c r="D73" i="100"/>
  <c r="G73" i="100" s="1"/>
  <c r="C73" i="100"/>
  <c r="B73" i="100"/>
  <c r="E72" i="100"/>
  <c r="H72" i="100" s="1"/>
  <c r="D72" i="100"/>
  <c r="G72" i="100" s="1"/>
  <c r="C72" i="100"/>
  <c r="B72" i="100"/>
  <c r="E71" i="100"/>
  <c r="H71" i="100" s="1"/>
  <c r="D71" i="100"/>
  <c r="G71" i="100" s="1"/>
  <c r="C71" i="100"/>
  <c r="B71" i="100"/>
  <c r="E70" i="100"/>
  <c r="H70" i="100" s="1"/>
  <c r="D70" i="100"/>
  <c r="G70" i="100" s="1"/>
  <c r="C70" i="100"/>
  <c r="B70" i="100"/>
  <c r="E69" i="100"/>
  <c r="H69" i="100" s="1"/>
  <c r="D69" i="100"/>
  <c r="G69" i="100" s="1"/>
  <c r="C69" i="100"/>
  <c r="B69" i="100"/>
  <c r="E68" i="100"/>
  <c r="H68" i="100" s="1"/>
  <c r="D68" i="100"/>
  <c r="G68" i="100" s="1"/>
  <c r="C68" i="100"/>
  <c r="B68" i="100"/>
  <c r="E67" i="100"/>
  <c r="H67" i="100" s="1"/>
  <c r="D67" i="100"/>
  <c r="G67" i="100" s="1"/>
  <c r="C67" i="100"/>
  <c r="B67" i="100"/>
  <c r="E66" i="100"/>
  <c r="H66" i="100" s="1"/>
  <c r="D66" i="100"/>
  <c r="G66" i="100" s="1"/>
  <c r="C66" i="100"/>
  <c r="B66" i="100"/>
  <c r="E65" i="100"/>
  <c r="H65" i="100" s="1"/>
  <c r="D65" i="100"/>
  <c r="G65" i="100" s="1"/>
  <c r="C65" i="100"/>
  <c r="B65" i="100"/>
  <c r="E64" i="100"/>
  <c r="H64" i="100" s="1"/>
  <c r="D64" i="100"/>
  <c r="G64" i="100" s="1"/>
  <c r="C64" i="100"/>
  <c r="B64" i="100"/>
  <c r="E63" i="100"/>
  <c r="H63" i="100" s="1"/>
  <c r="D63" i="100"/>
  <c r="G63" i="100" s="1"/>
  <c r="C63" i="100"/>
  <c r="B63" i="100"/>
  <c r="E62" i="100"/>
  <c r="H62" i="100" s="1"/>
  <c r="D62" i="100"/>
  <c r="G62" i="100" s="1"/>
  <c r="C62" i="100"/>
  <c r="B62" i="100"/>
  <c r="E61" i="100"/>
  <c r="H61" i="100" s="1"/>
  <c r="D61" i="100"/>
  <c r="G61" i="100" s="1"/>
  <c r="C61" i="100"/>
  <c r="B61" i="100"/>
  <c r="E60" i="100"/>
  <c r="H60" i="100" s="1"/>
  <c r="D60" i="100"/>
  <c r="G60" i="100" s="1"/>
  <c r="C60" i="100"/>
  <c r="B60" i="100"/>
  <c r="E59" i="100"/>
  <c r="H59" i="100" s="1"/>
  <c r="D59" i="100"/>
  <c r="G59" i="100" s="1"/>
  <c r="C59" i="100"/>
  <c r="B59" i="100"/>
  <c r="E58" i="100"/>
  <c r="H58" i="100" s="1"/>
  <c r="D58" i="100"/>
  <c r="G58" i="100" s="1"/>
  <c r="C58" i="100"/>
  <c r="B58" i="100"/>
  <c r="E57" i="100"/>
  <c r="H57" i="100" s="1"/>
  <c r="D57" i="100"/>
  <c r="G57" i="100" s="1"/>
  <c r="C57" i="100"/>
  <c r="B57" i="100"/>
  <c r="E56" i="100"/>
  <c r="H56" i="100" s="1"/>
  <c r="D56" i="100"/>
  <c r="G56" i="100" s="1"/>
  <c r="C56" i="100"/>
  <c r="B56" i="100"/>
  <c r="E55" i="100"/>
  <c r="H55" i="100" s="1"/>
  <c r="D55" i="100"/>
  <c r="G55" i="100" s="1"/>
  <c r="C55" i="100"/>
  <c r="B55" i="100"/>
  <c r="E54" i="100"/>
  <c r="H54" i="100" s="1"/>
  <c r="D54" i="100"/>
  <c r="G54" i="100" s="1"/>
  <c r="C54" i="100"/>
  <c r="B54" i="100"/>
  <c r="E53" i="100"/>
  <c r="H53" i="100" s="1"/>
  <c r="D53" i="100"/>
  <c r="G53" i="100" s="1"/>
  <c r="C53" i="100"/>
  <c r="B53" i="100"/>
  <c r="E52" i="100"/>
  <c r="H52" i="100" s="1"/>
  <c r="D52" i="100"/>
  <c r="G52" i="100" s="1"/>
  <c r="C52" i="100"/>
  <c r="B52" i="100"/>
  <c r="E51" i="100"/>
  <c r="H51" i="100" s="1"/>
  <c r="D51" i="100"/>
  <c r="G51" i="100" s="1"/>
  <c r="C51" i="100"/>
  <c r="B51" i="100"/>
  <c r="E50" i="100"/>
  <c r="H50" i="100" s="1"/>
  <c r="D50" i="100"/>
  <c r="G50" i="100" s="1"/>
  <c r="C50" i="100"/>
  <c r="B50" i="100"/>
  <c r="E49" i="100"/>
  <c r="H49" i="100" s="1"/>
  <c r="D49" i="100"/>
  <c r="G49" i="100" s="1"/>
  <c r="C49" i="100"/>
  <c r="B49" i="100"/>
  <c r="E48" i="100"/>
  <c r="H48" i="100" s="1"/>
  <c r="D48" i="100"/>
  <c r="G48" i="100" s="1"/>
  <c r="C48" i="100"/>
  <c r="B48" i="100"/>
  <c r="E47" i="100"/>
  <c r="H47" i="100" s="1"/>
  <c r="D47" i="100"/>
  <c r="G47" i="100" s="1"/>
  <c r="C47" i="100"/>
  <c r="B47" i="100"/>
  <c r="E46" i="100"/>
  <c r="H46" i="100" s="1"/>
  <c r="D46" i="100"/>
  <c r="G46" i="100" s="1"/>
  <c r="C46" i="100"/>
  <c r="B46" i="100"/>
  <c r="E45" i="100"/>
  <c r="H45" i="100" s="1"/>
  <c r="D45" i="100"/>
  <c r="G45" i="100" s="1"/>
  <c r="C45" i="100"/>
  <c r="B45" i="100"/>
  <c r="E44" i="100"/>
  <c r="H44" i="100" s="1"/>
  <c r="D44" i="100"/>
  <c r="G44" i="100" s="1"/>
  <c r="C44" i="100"/>
  <c r="B44" i="100"/>
  <c r="E43" i="100"/>
  <c r="H43" i="100" s="1"/>
  <c r="D43" i="100"/>
  <c r="G43" i="100" s="1"/>
  <c r="C43" i="100"/>
  <c r="B43" i="100"/>
  <c r="E42" i="100"/>
  <c r="H42" i="100" s="1"/>
  <c r="D42" i="100"/>
  <c r="G42" i="100" s="1"/>
  <c r="C42" i="100"/>
  <c r="B42" i="100"/>
  <c r="E41" i="100"/>
  <c r="H41" i="100" s="1"/>
  <c r="D41" i="100"/>
  <c r="G41" i="100" s="1"/>
  <c r="C41" i="100"/>
  <c r="B41" i="100"/>
  <c r="E40" i="100"/>
  <c r="H40" i="100" s="1"/>
  <c r="D40" i="100"/>
  <c r="G40" i="100" s="1"/>
  <c r="C40" i="100"/>
  <c r="B40" i="100"/>
  <c r="E39" i="100"/>
  <c r="H39" i="100" s="1"/>
  <c r="D39" i="100"/>
  <c r="G39" i="100" s="1"/>
  <c r="C39" i="100"/>
  <c r="B39" i="100"/>
  <c r="E38" i="100"/>
  <c r="H38" i="100" s="1"/>
  <c r="D38" i="100"/>
  <c r="G38" i="100" s="1"/>
  <c r="C38" i="100"/>
  <c r="B38" i="100"/>
  <c r="E37" i="100"/>
  <c r="H37" i="100" s="1"/>
  <c r="D37" i="100"/>
  <c r="G37" i="100" s="1"/>
  <c r="C37" i="100"/>
  <c r="B37" i="100"/>
  <c r="E36" i="100"/>
  <c r="H36" i="100" s="1"/>
  <c r="D36" i="100"/>
  <c r="G36" i="100" s="1"/>
  <c r="C36" i="100"/>
  <c r="B36" i="100"/>
  <c r="E35" i="100"/>
  <c r="H35" i="100" s="1"/>
  <c r="D35" i="100"/>
  <c r="G35" i="100" s="1"/>
  <c r="C35" i="100"/>
  <c r="B35" i="100"/>
  <c r="E34" i="100"/>
  <c r="H34" i="100" s="1"/>
  <c r="D34" i="100"/>
  <c r="G34" i="100" s="1"/>
  <c r="C34" i="100"/>
  <c r="B34" i="100"/>
  <c r="E33" i="100"/>
  <c r="H33" i="100" s="1"/>
  <c r="D33" i="100"/>
  <c r="G33" i="100" s="1"/>
  <c r="C33" i="100"/>
  <c r="B33" i="100"/>
  <c r="E32" i="100"/>
  <c r="H32" i="100" s="1"/>
  <c r="D32" i="100"/>
  <c r="G32" i="100" s="1"/>
  <c r="C32" i="100"/>
  <c r="B32" i="100"/>
  <c r="E31" i="100"/>
  <c r="H31" i="100" s="1"/>
  <c r="D31" i="100"/>
  <c r="G31" i="100" s="1"/>
  <c r="C31" i="100"/>
  <c r="B31" i="100"/>
  <c r="E30" i="100"/>
  <c r="H30" i="100" s="1"/>
  <c r="D30" i="100"/>
  <c r="G30" i="100" s="1"/>
  <c r="C30" i="100"/>
  <c r="B30" i="100"/>
  <c r="E29" i="100"/>
  <c r="H29" i="100" s="1"/>
  <c r="D29" i="100"/>
  <c r="G29" i="100" s="1"/>
  <c r="C29" i="100"/>
  <c r="B29" i="100"/>
  <c r="E28" i="100"/>
  <c r="H28" i="100" s="1"/>
  <c r="D28" i="100"/>
  <c r="G28" i="100" s="1"/>
  <c r="C28" i="100"/>
  <c r="B28" i="100"/>
  <c r="E27" i="100"/>
  <c r="H27" i="100" s="1"/>
  <c r="D27" i="100"/>
  <c r="G27" i="100" s="1"/>
  <c r="C27" i="100"/>
  <c r="B27" i="100"/>
  <c r="E26" i="100"/>
  <c r="H26" i="100" s="1"/>
  <c r="D26" i="100"/>
  <c r="G26" i="100" s="1"/>
  <c r="C26" i="100"/>
  <c r="B26" i="100"/>
  <c r="E25" i="100"/>
  <c r="H25" i="100" s="1"/>
  <c r="D25" i="100"/>
  <c r="G25" i="100" s="1"/>
  <c r="C25" i="100"/>
  <c r="B25" i="100"/>
  <c r="E24" i="100"/>
  <c r="H24" i="100" s="1"/>
  <c r="D24" i="100"/>
  <c r="G24" i="100" s="1"/>
  <c r="C24" i="100"/>
  <c r="B24" i="100"/>
  <c r="E23" i="100"/>
  <c r="H23" i="100" s="1"/>
  <c r="D23" i="100"/>
  <c r="G23" i="100" s="1"/>
  <c r="C23" i="100"/>
  <c r="B23" i="100"/>
  <c r="E22" i="100"/>
  <c r="H22" i="100" s="1"/>
  <c r="D22" i="100"/>
  <c r="G22" i="100" s="1"/>
  <c r="C22" i="100"/>
  <c r="B22" i="100"/>
  <c r="E21" i="100"/>
  <c r="H21" i="100" s="1"/>
  <c r="D21" i="100"/>
  <c r="G21" i="100" s="1"/>
  <c r="C21" i="100"/>
  <c r="B21" i="100"/>
  <c r="E20" i="100"/>
  <c r="H20" i="100" s="1"/>
  <c r="D20" i="100"/>
  <c r="G20" i="100" s="1"/>
  <c r="C20" i="100"/>
  <c r="B20" i="100"/>
  <c r="E19" i="100"/>
  <c r="H19" i="100" s="1"/>
  <c r="D19" i="100"/>
  <c r="G19" i="100" s="1"/>
  <c r="C19" i="100"/>
  <c r="B19" i="100"/>
  <c r="E18" i="100"/>
  <c r="H18" i="100" s="1"/>
  <c r="D18" i="100"/>
  <c r="G18" i="100" s="1"/>
  <c r="C18" i="100"/>
  <c r="B18" i="100"/>
  <c r="E17" i="100"/>
  <c r="H17" i="100" s="1"/>
  <c r="D17" i="100"/>
  <c r="G17" i="100" s="1"/>
  <c r="C17" i="100"/>
  <c r="B17" i="100"/>
  <c r="E16" i="100"/>
  <c r="H16" i="100" s="1"/>
  <c r="D16" i="100"/>
  <c r="G16" i="100" s="1"/>
  <c r="C16" i="100"/>
  <c r="B16" i="100"/>
  <c r="E15" i="100"/>
  <c r="H15" i="100" s="1"/>
  <c r="D15" i="100"/>
  <c r="G15" i="100" s="1"/>
  <c r="C15" i="100"/>
  <c r="B15" i="100"/>
  <c r="E14" i="100"/>
  <c r="H14" i="100" s="1"/>
  <c r="D14" i="100"/>
  <c r="G14" i="100" s="1"/>
  <c r="C14" i="100"/>
  <c r="B14" i="100"/>
  <c r="E13" i="100"/>
  <c r="H13" i="100" s="1"/>
  <c r="D13" i="100"/>
  <c r="G13" i="100" s="1"/>
  <c r="C13" i="100"/>
  <c r="B13" i="100"/>
  <c r="E12" i="100"/>
  <c r="H12" i="100" s="1"/>
  <c r="D12" i="100"/>
  <c r="G12" i="100" s="1"/>
  <c r="C12" i="100"/>
  <c r="B12" i="100"/>
  <c r="E11" i="100"/>
  <c r="H11" i="100" s="1"/>
  <c r="D11" i="100"/>
  <c r="G11" i="100" s="1"/>
  <c r="C11" i="100"/>
  <c r="B11" i="100"/>
  <c r="E10" i="100"/>
  <c r="H10" i="100" s="1"/>
  <c r="D10" i="100"/>
  <c r="G10" i="100" s="1"/>
  <c r="C10" i="100"/>
  <c r="B10" i="100"/>
  <c r="E9" i="100"/>
  <c r="D9" i="100"/>
  <c r="G9" i="100" s="1"/>
  <c r="C9" i="100"/>
  <c r="B9" i="100"/>
  <c r="B14" i="99"/>
  <c r="A14" i="99"/>
  <c r="E5" i="99"/>
  <c r="E4" i="99"/>
  <c r="E6" i="99" s="1"/>
  <c r="D24" i="98"/>
  <c r="G17" i="98"/>
  <c r="F17" i="98"/>
  <c r="E17" i="98"/>
  <c r="D17" i="98"/>
  <c r="C17" i="98"/>
  <c r="B17" i="98"/>
  <c r="G16" i="98"/>
  <c r="F16" i="98"/>
  <c r="E16" i="98"/>
  <c r="D16" i="98"/>
  <c r="C16" i="98"/>
  <c r="B16" i="98"/>
  <c r="G15" i="98"/>
  <c r="F15" i="98"/>
  <c r="E15" i="98"/>
  <c r="D15" i="98"/>
  <c r="C15" i="98"/>
  <c r="B15" i="98"/>
  <c r="G14" i="98"/>
  <c r="F14" i="98"/>
  <c r="E14" i="98"/>
  <c r="D14" i="98"/>
  <c r="C14" i="98"/>
  <c r="B14" i="98"/>
  <c r="G13" i="98"/>
  <c r="F13" i="98"/>
  <c r="E13" i="98"/>
  <c r="D13" i="98"/>
  <c r="C13" i="98"/>
  <c r="B13" i="98"/>
  <c r="G12" i="98"/>
  <c r="F12" i="98"/>
  <c r="E12" i="98"/>
  <c r="D12" i="98"/>
  <c r="C12" i="98"/>
  <c r="B12" i="98"/>
  <c r="G11" i="98"/>
  <c r="F11" i="98"/>
  <c r="E11" i="98"/>
  <c r="D11" i="98"/>
  <c r="C11" i="98"/>
  <c r="B11" i="98"/>
  <c r="G10" i="98"/>
  <c r="F10" i="98"/>
  <c r="E10" i="98"/>
  <c r="D10" i="98"/>
  <c r="C10" i="98"/>
  <c r="B10" i="98"/>
  <c r="G9" i="98"/>
  <c r="F9" i="98"/>
  <c r="E9" i="98"/>
  <c r="D9" i="98"/>
  <c r="C9" i="98"/>
  <c r="B9" i="98"/>
  <c r="G8" i="98"/>
  <c r="F8" i="98"/>
  <c r="E8" i="98"/>
  <c r="D8" i="98"/>
  <c r="C8" i="98"/>
  <c r="B8" i="98"/>
  <c r="G7" i="98"/>
  <c r="F7" i="98"/>
  <c r="E7" i="98"/>
  <c r="D7" i="98"/>
  <c r="C7" i="98"/>
  <c r="B7" i="98"/>
  <c r="E14" i="97"/>
  <c r="E13" i="97"/>
  <c r="C11" i="97"/>
  <c r="B11" i="97"/>
  <c r="E10" i="97"/>
  <c r="D10" i="97"/>
  <c r="E9" i="97"/>
  <c r="D9" i="97"/>
  <c r="E8" i="97"/>
  <c r="D8" i="97"/>
  <c r="E7" i="97"/>
  <c r="D7" i="97"/>
  <c r="E6" i="97"/>
  <c r="D6" i="97"/>
  <c r="E5" i="97"/>
  <c r="D5" i="97"/>
  <c r="C24" i="96"/>
  <c r="B24" i="96"/>
  <c r="C23" i="96"/>
  <c r="B23" i="96"/>
  <c r="C22" i="96"/>
  <c r="B22" i="96"/>
  <c r="C21" i="96"/>
  <c r="B21" i="96"/>
  <c r="C20" i="96"/>
  <c r="B20" i="96"/>
  <c r="C19" i="96"/>
  <c r="B19" i="96"/>
  <c r="C18" i="96"/>
  <c r="B18" i="96"/>
  <c r="C17" i="96"/>
  <c r="B17" i="96"/>
  <c r="C16" i="96"/>
  <c r="B16" i="96"/>
  <c r="C15" i="96"/>
  <c r="B15" i="96"/>
  <c r="C14" i="96"/>
  <c r="B14" i="96"/>
  <c r="C8" i="96"/>
  <c r="E8" i="96" s="1"/>
  <c r="E7" i="96"/>
  <c r="E6" i="96"/>
  <c r="E5" i="96"/>
  <c r="D18" i="95"/>
  <c r="C18" i="95"/>
  <c r="B18" i="95"/>
  <c r="D17" i="95"/>
  <c r="C17" i="95"/>
  <c r="B17" i="95"/>
  <c r="D16" i="95"/>
  <c r="C16" i="95"/>
  <c r="B16" i="95"/>
  <c r="D15" i="95"/>
  <c r="C15" i="95"/>
  <c r="B15" i="95"/>
  <c r="D14" i="95"/>
  <c r="C14" i="95"/>
  <c r="B14" i="95"/>
  <c r="D13" i="95"/>
  <c r="C13" i="95"/>
  <c r="B13" i="95"/>
  <c r="D12" i="95"/>
  <c r="C12" i="95"/>
  <c r="B12" i="95"/>
  <c r="D11" i="95"/>
  <c r="C11" i="95"/>
  <c r="B11" i="95"/>
  <c r="D10" i="95"/>
  <c r="C10" i="95"/>
  <c r="B10" i="95"/>
  <c r="D9" i="95"/>
  <c r="C9" i="95"/>
  <c r="B9" i="95"/>
  <c r="D8" i="95"/>
  <c r="C8" i="95"/>
  <c r="B8" i="95"/>
  <c r="B18" i="94"/>
  <c r="C17" i="94"/>
  <c r="B17" i="94"/>
  <c r="C16" i="94"/>
  <c r="B16" i="94"/>
  <c r="C15" i="94"/>
  <c r="B15" i="94"/>
  <c r="C14" i="94"/>
  <c r="B14" i="94"/>
  <c r="C13" i="94"/>
  <c r="B13" i="94"/>
  <c r="C12" i="94"/>
  <c r="B12" i="94"/>
  <c r="C11" i="94"/>
  <c r="B11" i="94"/>
  <c r="C10" i="94"/>
  <c r="B10" i="94"/>
  <c r="C9" i="94"/>
  <c r="B9" i="94"/>
  <c r="B8" i="94"/>
  <c r="E11" i="97" l="1"/>
  <c r="E15" i="97" s="1"/>
  <c r="E17" i="97" s="1"/>
  <c r="D11" i="97"/>
  <c r="E14" i="99"/>
  <c r="E7" i="99" s="1"/>
  <c r="C9" i="59" l="1"/>
  <c r="C8" i="59"/>
  <c r="C7" i="59"/>
  <c r="C6" i="59"/>
  <c r="C5" i="59"/>
  <c r="C14" i="58" l="1"/>
  <c r="C15" i="58"/>
  <c r="C19" i="58"/>
  <c r="C21" i="58"/>
  <c r="C13" i="58"/>
  <c r="C16" i="58"/>
  <c r="C23" i="58"/>
  <c r="C8" i="58"/>
  <c r="C24" i="58"/>
  <c r="C17" i="58"/>
  <c r="C20" i="58"/>
  <c r="C22" i="58"/>
  <c r="C6" i="58"/>
  <c r="C10" i="58"/>
  <c r="C12" i="58"/>
  <c r="C9" i="58"/>
  <c r="C11" i="58"/>
  <c r="C5" i="58"/>
  <c r="C7" i="58"/>
  <c r="C18" i="58"/>
  <c r="E37" i="14" l="1"/>
  <c r="B5" i="87"/>
  <c r="B6" i="87"/>
  <c r="C6" i="87"/>
  <c r="B7" i="87"/>
  <c r="C7" i="87"/>
  <c r="B8" i="87"/>
  <c r="C8" i="87"/>
  <c r="B25" i="87"/>
  <c r="C25" i="87"/>
  <c r="B26" i="87"/>
  <c r="C26" i="87"/>
  <c r="B27" i="87"/>
  <c r="C27" i="87"/>
  <c r="B28" i="87"/>
  <c r="C28" i="87"/>
  <c r="C24" i="87"/>
  <c r="B24" i="87"/>
  <c r="C23" i="87"/>
  <c r="B23" i="87"/>
  <c r="C22" i="87"/>
  <c r="B22" i="87"/>
  <c r="C21" i="87"/>
  <c r="B21" i="87"/>
  <c r="C20" i="87"/>
  <c r="B20" i="87"/>
  <c r="C19" i="87"/>
  <c r="B19" i="87"/>
  <c r="C18" i="87"/>
  <c r="B18" i="87"/>
  <c r="C17" i="87"/>
  <c r="B17" i="87"/>
  <c r="C16" i="87"/>
  <c r="B16" i="87"/>
  <c r="C15" i="87"/>
  <c r="B15" i="87"/>
  <c r="C14" i="87"/>
  <c r="B14" i="87"/>
  <c r="C13" i="87"/>
  <c r="B13" i="87"/>
  <c r="C12" i="87"/>
  <c r="B12" i="87"/>
  <c r="C11" i="87"/>
  <c r="B11" i="87"/>
  <c r="C10" i="87"/>
  <c r="B10" i="87"/>
  <c r="C9" i="87"/>
  <c r="B9" i="87"/>
  <c r="B6" i="57" l="1"/>
  <c r="B7" i="57"/>
  <c r="B8" i="57"/>
  <c r="B9" i="57"/>
  <c r="B10" i="57"/>
  <c r="B11" i="57"/>
  <c r="B12" i="57"/>
  <c r="B13" i="57"/>
  <c r="B14" i="57"/>
  <c r="B15" i="57"/>
  <c r="C6" i="57"/>
  <c r="C7" i="57"/>
  <c r="C8" i="57"/>
  <c r="C9" i="57"/>
  <c r="C10" i="57"/>
  <c r="C11" i="57"/>
  <c r="C12" i="57"/>
  <c r="C13" i="57"/>
  <c r="C14" i="57"/>
  <c r="C15" i="57"/>
  <c r="D5" i="47" l="1"/>
  <c r="D6" i="47"/>
  <c r="D6" i="46"/>
  <c r="D5" i="54"/>
  <c r="D6" i="54"/>
  <c r="D7" i="54"/>
  <c r="D8" i="54"/>
  <c r="D9" i="54"/>
  <c r="D7" i="55"/>
  <c r="D8" i="55"/>
  <c r="D9" i="55"/>
  <c r="D10" i="55"/>
  <c r="D11" i="55"/>
  <c r="D12" i="55"/>
  <c r="D13" i="55"/>
  <c r="D5" i="55"/>
  <c r="D6" i="55"/>
  <c r="D5" i="46"/>
  <c r="E17" i="71"/>
  <c r="B17" i="71"/>
  <c r="B16" i="71"/>
  <c r="E15" i="71"/>
  <c r="B15" i="71"/>
  <c r="E14" i="71"/>
  <c r="E13" i="71"/>
  <c r="E15" i="72"/>
  <c r="B17" i="72"/>
  <c r="E17" i="72"/>
  <c r="E14" i="72"/>
  <c r="B16" i="72"/>
  <c r="E13" i="72"/>
  <c r="B15" i="72"/>
  <c r="C27" i="74"/>
  <c r="B27" i="74"/>
  <c r="C26" i="74"/>
  <c r="B26" i="74"/>
  <c r="D7" i="44"/>
  <c r="D6" i="44"/>
  <c r="D5" i="44"/>
  <c r="C13" i="60"/>
  <c r="C9" i="60"/>
  <c r="C7" i="60"/>
  <c r="C5" i="60"/>
  <c r="C6" i="60"/>
  <c r="C12" i="60"/>
  <c r="C10" i="60"/>
  <c r="C14" i="60"/>
  <c r="C11" i="60"/>
  <c r="C8" i="60"/>
  <c r="D6" i="15"/>
  <c r="D7" i="15"/>
  <c r="D8" i="15"/>
  <c r="D9" i="15"/>
  <c r="D10" i="15"/>
  <c r="D11" i="15"/>
  <c r="D12" i="15"/>
  <c r="D13" i="15"/>
  <c r="D14" i="15"/>
  <c r="D15" i="15"/>
  <c r="D5" i="15"/>
  <c r="D18" i="64"/>
  <c r="C18" i="64"/>
  <c r="D16" i="64"/>
  <c r="C16" i="64"/>
  <c r="D17" i="64"/>
  <c r="C17" i="64"/>
  <c r="D15" i="64"/>
  <c r="C15" i="64"/>
  <c r="C25" i="74"/>
  <c r="B25" i="74"/>
  <c r="D7" i="57"/>
  <c r="E4" i="14"/>
  <c r="E5" i="14"/>
  <c r="C14" i="13"/>
  <c r="C13" i="13"/>
  <c r="C12" i="13"/>
  <c r="B9" i="14" l="1"/>
  <c r="B22" i="14"/>
  <c r="C22" i="14"/>
  <c r="B23" i="14"/>
  <c r="C23" i="14"/>
  <c r="B24" i="14"/>
  <c r="C24" i="14"/>
  <c r="B25" i="14"/>
  <c r="C25" i="14"/>
  <c r="B26" i="14"/>
  <c r="C26" i="14"/>
  <c r="B27" i="14"/>
  <c r="C27" i="14"/>
  <c r="B28" i="14"/>
  <c r="C28" i="14"/>
  <c r="B29" i="14"/>
  <c r="C29" i="14"/>
  <c r="B30" i="14"/>
  <c r="C30" i="14"/>
  <c r="B5" i="14"/>
  <c r="C5" i="14"/>
  <c r="B6" i="14"/>
  <c r="C6" i="14"/>
  <c r="B7" i="14"/>
  <c r="C7" i="14"/>
  <c r="E19" i="71"/>
  <c r="C9" i="14"/>
  <c r="B8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C8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E21" i="71" l="1"/>
  <c r="E18" i="71" s="1"/>
</calcChain>
</file>

<file path=xl/sharedStrings.xml><?xml version="1.0" encoding="utf-8"?>
<sst xmlns="http://schemas.openxmlformats.org/spreadsheetml/2006/main" count="366" uniqueCount="244">
  <si>
    <t>Summe</t>
  </si>
  <si>
    <t>x-Werte</t>
  </si>
  <si>
    <t>y-Werte</t>
  </si>
  <si>
    <t>x</t>
  </si>
  <si>
    <t>Betaverteilung</t>
  </si>
  <si>
    <t>Chi-Test Beispiel: Würfeleichung: 60 mal gewürfelt</t>
  </si>
  <si>
    <t>Wurf</t>
  </si>
  <si>
    <t>Beob</t>
  </si>
  <si>
    <t>Erw</t>
  </si>
  <si>
    <t>Beob-Erw</t>
  </si>
  <si>
    <t>(beob-erw)^2/erw</t>
  </si>
  <si>
    <t>CHITEST(B5:B10;C5:C10)</t>
  </si>
  <si>
    <t>CHIINV(0,05;5)</t>
  </si>
  <si>
    <t>Exponentialverteilte Zufallsvariable</t>
  </si>
  <si>
    <t>Kumuliert(Verteilung)</t>
  </si>
  <si>
    <t>Nichtkumuliert(Dichte)</t>
  </si>
  <si>
    <t>Lambda-&gt;</t>
  </si>
  <si>
    <t>F-Test und F-Verteilung</t>
  </si>
  <si>
    <t>Varianz1</t>
  </si>
  <si>
    <t>Varianz2</t>
  </si>
  <si>
    <t>Alpha</t>
  </si>
  <si>
    <t>Beta</t>
  </si>
  <si>
    <t>Gauß-Test</t>
  </si>
  <si>
    <t>Matrix1</t>
  </si>
  <si>
    <t>Matrix2</t>
  </si>
  <si>
    <t>Matrix3</t>
  </si>
  <si>
    <t>Kovarianz</t>
  </si>
  <si>
    <t>Matrix4</t>
  </si>
  <si>
    <t>Dichte</t>
  </si>
  <si>
    <t>Verteilung</t>
  </si>
  <si>
    <t>STABW()</t>
  </si>
  <si>
    <t>MITTELWERT()</t>
  </si>
  <si>
    <t>Mittelwert</t>
  </si>
  <si>
    <t>m</t>
  </si>
  <si>
    <t>Weibull-Verteilung</t>
  </si>
  <si>
    <t>Dichtefunktion</t>
  </si>
  <si>
    <t>Verteilungsfunktion</t>
  </si>
  <si>
    <t>ANZAHL()</t>
  </si>
  <si>
    <t>Wahrsch</t>
  </si>
  <si>
    <t>BINOMVERT()</t>
  </si>
  <si>
    <t>Versuche</t>
  </si>
  <si>
    <t xml:space="preserve">Kumuliert </t>
  </si>
  <si>
    <t>Geschlecht</t>
  </si>
  <si>
    <t>Alter</t>
  </si>
  <si>
    <t>Gewicht</t>
  </si>
  <si>
    <t>w</t>
  </si>
  <si>
    <t>f(x)</t>
  </si>
  <si>
    <t>Berechnen der Varianz</t>
  </si>
  <si>
    <t>VARIANZ()</t>
  </si>
  <si>
    <t>STABWN()</t>
  </si>
  <si>
    <t>VARIANZEN()</t>
  </si>
  <si>
    <t>F(x)</t>
  </si>
  <si>
    <t>Kleinster Wert</t>
  </si>
  <si>
    <t>25%-Quartil</t>
  </si>
  <si>
    <t>50%-Quartil</t>
  </si>
  <si>
    <t>75%-Quartil</t>
  </si>
  <si>
    <t>Größter Wert</t>
  </si>
  <si>
    <t xml:space="preserve"> =MEDIAN()</t>
  </si>
  <si>
    <t xml:space="preserve"> =MIN()</t>
  </si>
  <si>
    <t xml:space="preserve"> =MAX()</t>
  </si>
  <si>
    <t>Quantile berechnen</t>
  </si>
  <si>
    <t>Zeit</t>
  </si>
  <si>
    <t>RANG()</t>
  </si>
  <si>
    <t>Teilnehmer</t>
  </si>
  <si>
    <t>disqual.</t>
  </si>
  <si>
    <t>Rang von Laufergebnissen berechnen</t>
  </si>
  <si>
    <t>Wahrscheinlichkeit einer binomialverteilten Zufallsvariablen</t>
  </si>
  <si>
    <t>Wahrscheinlichkeit der hypergeometrischen Verteilung</t>
  </si>
  <si>
    <t>POISSON()</t>
  </si>
  <si>
    <t>kumuliert</t>
  </si>
  <si>
    <t>GAMMAINV()</t>
  </si>
  <si>
    <t>GAMMALN()</t>
  </si>
  <si>
    <t>Erfolge_S</t>
  </si>
  <si>
    <t>Umfang_S</t>
  </si>
  <si>
    <t>Erfolge_G</t>
  </si>
  <si>
    <t>Umfang_G</t>
  </si>
  <si>
    <t>HYPGEOMVERT()</t>
  </si>
  <si>
    <t>6 Richtige</t>
  </si>
  <si>
    <t>5 Richtige</t>
  </si>
  <si>
    <t>4 Richtige</t>
  </si>
  <si>
    <t>3 Richtige</t>
  </si>
  <si>
    <t>2 Richtige</t>
  </si>
  <si>
    <t>1 Richtige</t>
  </si>
  <si>
    <t>0 Richtige</t>
  </si>
  <si>
    <t>Mittelwert (SP)</t>
  </si>
  <si>
    <t>Standardabweichung (GG)</t>
  </si>
  <si>
    <t>Irrtumswahrscheinlichkeit Alpha</t>
  </si>
  <si>
    <t>Stichprobenumfang</t>
  </si>
  <si>
    <t>KRITBINOM</t>
  </si>
  <si>
    <t>KRITBINOM()</t>
  </si>
  <si>
    <t>Erfolgswahrsch</t>
  </si>
  <si>
    <t>Vergleich der Mittelwerte zweier Stichproben</t>
  </si>
  <si>
    <r>
      <t>Knochendichte in mg/cm</t>
    </r>
    <r>
      <rPr>
        <vertAlign val="superscript"/>
        <sz val="12"/>
        <color theme="1"/>
        <rFont val="Calibri"/>
        <family val="2"/>
      </rPr>
      <t>3</t>
    </r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</si>
  <si>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</si>
  <si>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</si>
  <si>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</si>
  <si>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</si>
  <si>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</si>
  <si>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</si>
  <si>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</si>
  <si>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</si>
  <si>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</si>
  <si>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</si>
  <si>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Stichprobe 1</t>
  </si>
  <si>
    <t>Stichprobe 2</t>
  </si>
  <si>
    <t>TTEST()</t>
  </si>
  <si>
    <t>TINV()</t>
  </si>
  <si>
    <t>Berechnen des kritischen Werts der t-Verteilung</t>
  </si>
  <si>
    <t>TVERT()</t>
  </si>
  <si>
    <t>Freiheitsgrade</t>
  </si>
  <si>
    <t>LOGNORMVERT()</t>
  </si>
  <si>
    <t>Standabwn</t>
  </si>
  <si>
    <t>LOGINV()</t>
  </si>
  <si>
    <t>Standardabweichung</t>
  </si>
  <si>
    <t>Berechnen von Quantilen der Normalverteilung</t>
  </si>
  <si>
    <t>NORMINV()</t>
  </si>
  <si>
    <t>NEGBINOMVERT()</t>
  </si>
  <si>
    <t>Zahl_Misserfolge</t>
  </si>
  <si>
    <t>Zahl_Erfolge</t>
  </si>
  <si>
    <t>STANDNORMINV()</t>
  </si>
  <si>
    <t>STANDNORMVERT()</t>
  </si>
  <si>
    <t>Standardnormalverteilung</t>
  </si>
  <si>
    <t>GAMMAVERT()</t>
  </si>
  <si>
    <t>KOVARIANZ 1-2</t>
  </si>
  <si>
    <t>KOVARIANZ 2-3</t>
  </si>
  <si>
    <t>KOVARIANZ 1-4</t>
  </si>
  <si>
    <t>Person</t>
  </si>
  <si>
    <t>Wahrscheinlichkeit einer negativbinomialverteilten Zufallsvariablen</t>
  </si>
  <si>
    <t>Normalverteilung</t>
  </si>
  <si>
    <t xml:space="preserve"> QUANTIL()</t>
  </si>
  <si>
    <t>Quantilsrang berechnen</t>
  </si>
  <si>
    <t>Berechnen von Standardabweichung und Varianz</t>
  </si>
  <si>
    <t xml:space="preserve"> =FTEST(A5:A12;B5:B12)</t>
  </si>
  <si>
    <t>F-Wert</t>
  </si>
  <si>
    <t xml:space="preserve"> =FINV(0,05;7;7)</t>
  </si>
  <si>
    <t xml:space="preserve"> =FVERT(E4;7;7)</t>
  </si>
  <si>
    <t>CHIVERT(E11;5)</t>
  </si>
  <si>
    <t xml:space="preserve"> &lt;-- u Summe der relativierten quadrierten Abweichungen</t>
  </si>
  <si>
    <t>z</t>
  </si>
  <si>
    <t>Quantile der Standardnormalverteilung</t>
  </si>
  <si>
    <t>Größenwahrscheinlichkeit</t>
  </si>
  <si>
    <t>Mittlere Größe eines Jahrgangs bei Männern</t>
  </si>
  <si>
    <t>Wahrscheinlichkeit einer Größe von 2 m und mehr?</t>
  </si>
  <si>
    <t xml:space="preserve"> =1-NORMVERT(200;E35;E36;WAHR)</t>
  </si>
  <si>
    <t>Betaverteilung für verschiedene Parameterwerte</t>
  </si>
  <si>
    <t>X</t>
  </si>
  <si>
    <t>Gammaverteilung mit verschiedenen Parametern</t>
  </si>
  <si>
    <t>Berechnen der Ausfallwahrscheinlichkeit</t>
  </si>
  <si>
    <t>Ausfallrate (Lambda)</t>
  </si>
  <si>
    <t>%-Satz der ausgefallenen Geräte</t>
  </si>
  <si>
    <t xml:space="preserve">Ausfall nach </t>
  </si>
  <si>
    <t>Tagen</t>
  </si>
  <si>
    <t>Wahrscheinlichkeit bei logarithmischer Normalverteilung</t>
  </si>
  <si>
    <t>BETAINV</t>
  </si>
  <si>
    <t>BETAVERT</t>
  </si>
  <si>
    <t>BINOMVERT</t>
  </si>
  <si>
    <t>CHITEST</t>
  </si>
  <si>
    <t>EXPONVERT</t>
  </si>
  <si>
    <t>FTEST</t>
  </si>
  <si>
    <t>GAMMAVERT</t>
  </si>
  <si>
    <t>HYPGEOMVERT</t>
  </si>
  <si>
    <t>KONFIDENZ</t>
  </si>
  <si>
    <t>KOVAR</t>
  </si>
  <si>
    <t>LOGINV</t>
  </si>
  <si>
    <t>NEGBINOMVERT</t>
  </si>
  <si>
    <t>NORMINV</t>
  </si>
  <si>
    <t>NORMVERT</t>
  </si>
  <si>
    <t>POISSON</t>
  </si>
  <si>
    <t>QUANTIL</t>
  </si>
  <si>
    <t>QUANTILSRANG</t>
  </si>
  <si>
    <t>QUARTILE</t>
  </si>
  <si>
    <t>RANG</t>
  </si>
  <si>
    <t>STABW</t>
  </si>
  <si>
    <t>STANDNORMINV</t>
  </si>
  <si>
    <t>STANDNORMVERT</t>
  </si>
  <si>
    <t>TINV</t>
  </si>
  <si>
    <t>TTEST</t>
  </si>
  <si>
    <t>VARIANZ</t>
  </si>
  <si>
    <t>WEIBULL</t>
  </si>
  <si>
    <t>QUARTILE()</t>
  </si>
  <si>
    <t>BETAVERT()</t>
  </si>
  <si>
    <t>BETAINV()</t>
  </si>
  <si>
    <t xml:space="preserve">Wahrscheinlichkeit von x Frauen </t>
  </si>
  <si>
    <t>in einer Zufallsgruppe von 10 Personen</t>
  </si>
  <si>
    <t xml:space="preserve"> Poisson-Verteilung</t>
  </si>
  <si>
    <t>Überlebenswahrscheinlichkeit</t>
  </si>
  <si>
    <t>Zyklen</t>
  </si>
  <si>
    <t>Alpha (p)</t>
  </si>
  <si>
    <t>Beta (b)</t>
  </si>
  <si>
    <t xml:space="preserve"> NORMVERT(z;0;1;0)</t>
  </si>
  <si>
    <t>Seitenaufrufe pro Tag</t>
  </si>
  <si>
    <t>Konfidenzintervall für den Erwartungswert einer t-verteilten Zufallsvariablen</t>
  </si>
  <si>
    <t>Varianz2/Varianz1</t>
  </si>
  <si>
    <t xml:space="preserve"> =FVERT(E14;7;7)*2</t>
  </si>
  <si>
    <t>t-Wert</t>
  </si>
  <si>
    <t>MODALWERT()</t>
  </si>
  <si>
    <t>&lt;-- kritischer Wert</t>
  </si>
  <si>
    <t>Quantile der Betaverteilung</t>
  </si>
  <si>
    <t>Stichprobe</t>
  </si>
  <si>
    <t>Einzelwert:</t>
  </si>
  <si>
    <t>Mittelwert:</t>
  </si>
  <si>
    <t xml:space="preserve"> =GTEST(A5:B20;D4)</t>
  </si>
  <si>
    <t>KONFIDENZ()</t>
  </si>
  <si>
    <t>MITTELWERT()-KONFIDENZ()</t>
  </si>
  <si>
    <t>MITTELWERT()+KONFIDENZ()</t>
  </si>
  <si>
    <t>Quantile einer logarithmischen Normalverteilung</t>
  </si>
  <si>
    <t>QUANTILSRANG()</t>
  </si>
  <si>
    <t>Einteilung in Quartile</t>
  </si>
  <si>
    <t xml:space="preserve">GTEST </t>
  </si>
  <si>
    <t>LOGNORMVERT</t>
  </si>
  <si>
    <t>LOGNORM.VERT</t>
  </si>
  <si>
    <t>MODALWERT</t>
  </si>
  <si>
    <t>OBERGRENZE()</t>
  </si>
  <si>
    <t>Schritt</t>
  </si>
  <si>
    <t>Wert</t>
  </si>
  <si>
    <t>UNTERGRENZE()</t>
  </si>
  <si>
    <t>OBERGRENZE</t>
  </si>
  <si>
    <t>UNTERGRENZE</t>
  </si>
  <si>
    <t xml:space="preserve">Ausfallrate </t>
  </si>
  <si>
    <t>charakt. Lebensdauer</t>
  </si>
  <si>
    <t>Gewinnchance im Lotto 6 aus 49:</t>
  </si>
  <si>
    <t xml:space="preserve">Berechnung des 95%-Konfidenzintervalls </t>
  </si>
  <si>
    <t>Alpha --&gt;</t>
  </si>
  <si>
    <t>Beta --&gt;</t>
  </si>
  <si>
    <t>Modalwerte berechnen</t>
  </si>
  <si>
    <t>Abrunden auf das kleinste Vielfache</t>
  </si>
  <si>
    <t>Aufrunden auf das kleinste Vielfache</t>
  </si>
  <si>
    <t xml:space="preserve"> </t>
  </si>
  <si>
    <t>Termin:</t>
  </si>
  <si>
    <t>TypB</t>
  </si>
  <si>
    <t>Art123</t>
  </si>
  <si>
    <t>WG1</t>
  </si>
  <si>
    <t>Da</t>
  </si>
  <si>
    <t>VERKETTEN()</t>
  </si>
  <si>
    <t>Text3</t>
  </si>
  <si>
    <t>Text2</t>
  </si>
  <si>
    <t>Text1</t>
  </si>
  <si>
    <t>Zeichenfolgen verketten</t>
  </si>
  <si>
    <t>VERKETTEN</t>
  </si>
  <si>
    <t>SCHÄTZER()</t>
  </si>
  <si>
    <t>Umsatz</t>
  </si>
  <si>
    <t>Monat</t>
  </si>
  <si>
    <t>Schätzwerte für einen linearen Trend berechnen</t>
  </si>
  <si>
    <t>Beispiele für kompatible Funktionen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</si>
</sst>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\ _€_-;\-* #,##0.00\ _€_-;_-* &quot;-&quot;??\ _€_-;_-@_-"/>
    <numFmt numFmtId="164" formatCode="0.0000000"/>
    <numFmt numFmtId="165" formatCode="0.000000"/>
    <numFmt numFmtId="166" formatCode="0.00000"/>
    <numFmt numFmtId="167" formatCode="0.0000"/>
    <numFmt numFmtId="168" formatCode="0.000"/>
    <numFmt numFmtId="169" formatCode="0.0"/>
    <numFmt numFmtId="170" formatCode="General_)"/>
    <numFmt numFmtId="171" formatCode="_-* #,##0.00\ [$€]_-;\-* #,##0.00\ [$€]_-;_-* &quot;-&quot;??\ [$€]_-;_-@_-"/>
    <numFmt numFmtId="172" formatCode="[hh]:mm"/>
    <numFmt numFmtId="173" formatCode="#\ ???/???"/>
    <numFmt numFmtId="174" formatCode="0.0000000%"/>
    <numFmt numFmtId="175" formatCode="0.0%"/>
    <numFmt numFmtId="176" formatCode=".0000"/>
    <numFmt numFmtId="177" formatCode="_(* #,##0.00_);_(* \(#,##0.00\);_(* &quot;-&quot;??_);_(@_)"/>
    <numFmt numFmtId="178" formatCode="[$-407]mmm/\ yy;@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</font>
    <font>
      <sz val="10"/>
      <name val="Arial"/>
      <family val="2"/>
    </font>
    <font>
      <b/>
      <sz val="12"/>
      <color indexed="9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vertAlign val="superscript"/>
      <sz val="12"/>
      <color theme="1"/>
      <name val="Calibri"/>
      <family val="2"/>
    </font>
    <font>
      <b/>
      <sz val="11"/>
      <color indexed="12"/>
      <name val="Arial"/>
      <family val="2"/>
    </font>
    <font>
      <sz val="12"/>
      <name val="Arial"/>
      <family val="2"/>
    </font>
    <font>
      <sz val="11"/>
      <color theme="1"/>
      <name val="Calibri"/>
      <family val="2"/>
    </font>
    <font>
      <b/>
      <sz val="12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color theme="3"/>
      <name val="Calibri"/>
      <family val="2"/>
      <scheme val="minor"/>
    </font>
    <font>
      <b/>
      <sz val="15"/>
      <color theme="3"/>
      <name val="Corbe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2" borderId="0" applyNumberFormat="0" applyFont="0" applyBorder="0" applyAlignment="0" applyProtection="0"/>
    <xf numFmtId="0" fontId="8" fillId="0" borderId="0"/>
    <xf numFmtId="0" fontId="9" fillId="3" borderId="0"/>
    <xf numFmtId="0" fontId="10" fillId="4" borderId="2" applyNumberFormat="0" applyBorder="0" applyAlignment="0" applyProtection="0"/>
    <xf numFmtId="172" fontId="11" fillId="4" borderId="1" applyNumberFormat="0" applyFill="0" applyBorder="0" applyAlignment="0" applyProtection="0">
      <alignment horizontal="center"/>
    </xf>
    <xf numFmtId="170" fontId="12" fillId="2" borderId="0"/>
    <xf numFmtId="0" fontId="13" fillId="0" borderId="0"/>
    <xf numFmtId="171" fontId="5" fillId="0" borderId="0" applyFont="0" applyFill="0" applyBorder="0" applyAlignment="0" applyProtection="0"/>
    <xf numFmtId="172" fontId="5" fillId="5" borderId="14" applyFont="0" applyFill="0" applyBorder="0" applyAlignment="0" applyProtection="0"/>
    <xf numFmtId="172" fontId="11" fillId="4" borderId="1" applyNumberFormat="0" applyFill="0" applyBorder="0" applyAlignment="0" applyProtection="0">
      <alignment horizontal="center"/>
    </xf>
    <xf numFmtId="43" fontId="8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0" fontId="18" fillId="0" borderId="0">
      <alignment horizontal="left" vertical="center" indent="1"/>
    </xf>
    <xf numFmtId="172" fontId="11" fillId="4" borderId="1" applyNumberFormat="0" applyFill="0" applyBorder="0" applyAlignment="0" applyProtection="0">
      <alignment horizontal="center"/>
    </xf>
    <xf numFmtId="172" fontId="11" fillId="4" borderId="1" applyNumberFormat="0" applyFill="0" applyBorder="0" applyAlignment="0" applyProtection="0">
      <alignment horizontal="center"/>
    </xf>
    <xf numFmtId="172" fontId="11" fillId="4" borderId="1" applyNumberFormat="0" applyFill="0" applyBorder="0" applyAlignment="0" applyProtection="0">
      <alignment horizontal="center"/>
    </xf>
    <xf numFmtId="0" fontId="5" fillId="0" borderId="0"/>
    <xf numFmtId="177" fontId="5" fillId="0" borderId="0" applyFont="0" applyFill="0" applyBorder="0" applyAlignment="0" applyProtection="0"/>
    <xf numFmtId="0" fontId="19" fillId="0" borderId="0"/>
    <xf numFmtId="0" fontId="25" fillId="0" borderId="0" applyNumberFormat="0" applyFill="0" applyBorder="0" applyAlignment="0" applyProtection="0"/>
    <xf numFmtId="0" fontId="26" fillId="0" borderId="38" applyNumberFormat="0" applyFill="0" applyAlignment="0" applyProtection="0"/>
  </cellStyleXfs>
  <cellXfs count="194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15" fillId="0" borderId="0" xfId="0" applyFont="1"/>
    <xf numFmtId="0" fontId="16" fillId="0" borderId="0" xfId="2" applyFont="1" applyFill="1" applyBorder="1"/>
    <xf numFmtId="2" fontId="7" fillId="0" borderId="0" xfId="0" applyNumberFormat="1" applyFont="1"/>
    <xf numFmtId="0" fontId="7" fillId="0" borderId="24" xfId="0" applyFont="1" applyBorder="1"/>
    <xf numFmtId="0" fontId="7" fillId="0" borderId="0" xfId="0" applyFont="1" applyAlignment="1">
      <alignment horizontal="right" inden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7" fillId="0" borderId="20" xfId="0" applyFont="1" applyBorder="1" applyAlignment="1">
      <alignment horizontal="left" indent="1"/>
    </xf>
    <xf numFmtId="0" fontId="7" fillId="0" borderId="21" xfId="0" applyFont="1" applyBorder="1" applyAlignment="1">
      <alignment horizontal="left" vertical="center" indent="1"/>
    </xf>
    <xf numFmtId="0" fontId="7" fillId="0" borderId="21" xfId="0" applyFont="1" applyBorder="1" applyAlignment="1">
      <alignment horizontal="left" indent="1"/>
    </xf>
    <xf numFmtId="0" fontId="7" fillId="0" borderId="22" xfId="0" applyFont="1" applyBorder="1" applyAlignment="1">
      <alignment horizontal="left" indent="1"/>
    </xf>
    <xf numFmtId="167" fontId="2" fillId="0" borderId="0" xfId="0" applyNumberFormat="1" applyFont="1"/>
    <xf numFmtId="0" fontId="1" fillId="0" borderId="0" xfId="0" applyFont="1" applyBorder="1"/>
    <xf numFmtId="0" fontId="20" fillId="0" borderId="0" xfId="0" applyFont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indent="1"/>
    </xf>
    <xf numFmtId="165" fontId="1" fillId="0" borderId="0" xfId="0" applyNumberFormat="1" applyFont="1"/>
    <xf numFmtId="167" fontId="1" fillId="0" borderId="1" xfId="0" applyNumberFormat="1" applyFont="1" applyBorder="1" applyAlignment="1">
      <alignment horizontal="right" indent="1"/>
    </xf>
    <xf numFmtId="0" fontId="7" fillId="0" borderId="2" xfId="0" applyFont="1" applyBorder="1" applyAlignment="1">
      <alignment horizontal="right" indent="1"/>
    </xf>
    <xf numFmtId="0" fontId="1" fillId="0" borderId="24" xfId="0" applyFont="1" applyBorder="1" applyAlignment="1">
      <alignment horizontal="center"/>
    </xf>
    <xf numFmtId="0" fontId="15" fillId="0" borderId="0" xfId="0" applyFont="1" applyAlignment="1">
      <alignment horizontal="left" indent="1"/>
    </xf>
    <xf numFmtId="0" fontId="22" fillId="0" borderId="0" xfId="0" applyFont="1"/>
    <xf numFmtId="0" fontId="23" fillId="0" borderId="3" xfId="0" applyFont="1" applyBorder="1" applyAlignment="1">
      <alignment horizontal="right" indent="1"/>
    </xf>
    <xf numFmtId="0" fontId="23" fillId="0" borderId="1" xfId="0" applyFont="1" applyBorder="1" applyAlignment="1">
      <alignment horizontal="right" indent="1"/>
    </xf>
    <xf numFmtId="0" fontId="24" fillId="0" borderId="0" xfId="2" applyFont="1"/>
    <xf numFmtId="0" fontId="1" fillId="0" borderId="1" xfId="2" applyFont="1" applyBorder="1" applyAlignment="1">
      <alignment horizontal="right" indent="1"/>
    </xf>
    <xf numFmtId="0" fontId="6" fillId="0" borderId="0" xfId="2" applyFont="1"/>
    <xf numFmtId="0" fontId="16" fillId="0" borderId="0" xfId="2" applyFont="1"/>
    <xf numFmtId="0" fontId="1" fillId="0" borderId="27" xfId="0" applyFont="1" applyBorder="1" applyAlignment="1">
      <alignment horizontal="right" indent="1"/>
    </xf>
    <xf numFmtId="0" fontId="1" fillId="0" borderId="1" xfId="0" applyFont="1" applyBorder="1" applyAlignment="1">
      <alignment horizontal="right" indent="1"/>
    </xf>
    <xf numFmtId="0" fontId="7" fillId="0" borderId="1" xfId="0" applyFont="1" applyBorder="1" applyAlignment="1">
      <alignment horizontal="right" indent="1"/>
    </xf>
    <xf numFmtId="0" fontId="2" fillId="0" borderId="1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7" xfId="0" applyFont="1" applyBorder="1" applyAlignment="1">
      <alignment horizontal="right" indent="1"/>
    </xf>
    <xf numFmtId="0" fontId="1" fillId="0" borderId="11" xfId="0" applyFont="1" applyBorder="1" applyAlignment="1">
      <alignment horizontal="right" indent="1"/>
    </xf>
    <xf numFmtId="0" fontId="1" fillId="0" borderId="12" xfId="0" applyFont="1" applyBorder="1" applyAlignment="1">
      <alignment horizontal="right" indent="1"/>
    </xf>
    <xf numFmtId="0" fontId="25" fillId="0" borderId="0" xfId="24"/>
    <xf numFmtId="0" fontId="16" fillId="0" borderId="1" xfId="2" applyFont="1" applyFill="1" applyBorder="1" applyAlignment="1">
      <alignment horizontal="right" indent="1"/>
    </xf>
    <xf numFmtId="0" fontId="16" fillId="0" borderId="0" xfId="2" applyFont="1" applyFill="1" applyBorder="1" applyAlignment="1">
      <alignment horizontal="right" indent="1"/>
    </xf>
    <xf numFmtId="0" fontId="16" fillId="6" borderId="1" xfId="2" applyFont="1" applyFill="1" applyBorder="1" applyAlignment="1">
      <alignment horizontal="right" indent="1"/>
    </xf>
    <xf numFmtId="168" fontId="16" fillId="6" borderId="1" xfId="2" applyNumberFormat="1" applyFont="1" applyFill="1" applyBorder="1" applyAlignment="1">
      <alignment horizontal="right" indent="1"/>
    </xf>
    <xf numFmtId="0" fontId="1" fillId="6" borderId="1" xfId="0" applyFont="1" applyFill="1" applyBorder="1" applyAlignment="1">
      <alignment horizontal="right" indent="1"/>
    </xf>
    <xf numFmtId="0" fontId="1" fillId="0" borderId="0" xfId="0" applyFont="1" applyAlignment="1">
      <alignment horizontal="right" indent="1"/>
    </xf>
    <xf numFmtId="0" fontId="1" fillId="0" borderId="1" xfId="0" applyFont="1" applyBorder="1" applyAlignment="1">
      <alignment horizontal="right" vertical="center" indent="1"/>
    </xf>
    <xf numFmtId="1" fontId="1" fillId="0" borderId="1" xfId="0" applyNumberFormat="1" applyFont="1" applyBorder="1" applyAlignment="1">
      <alignment horizontal="right" indent="1"/>
    </xf>
    <xf numFmtId="169" fontId="1" fillId="0" borderId="1" xfId="0" applyNumberFormat="1" applyFont="1" applyBorder="1" applyAlignment="1">
      <alignment horizontal="right" indent="1"/>
    </xf>
    <xf numFmtId="166" fontId="1" fillId="0" borderId="1" xfId="0" applyNumberFormat="1" applyFont="1" applyBorder="1" applyAlignment="1">
      <alignment horizontal="right" indent="1"/>
    </xf>
    <xf numFmtId="0" fontId="16" fillId="0" borderId="1" xfId="2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right" indent="1"/>
    </xf>
    <xf numFmtId="12" fontId="1" fillId="0" borderId="1" xfId="0" applyNumberFormat="1" applyFont="1" applyFill="1" applyBorder="1" applyAlignment="1">
      <alignment horizontal="right" indent="1"/>
    </xf>
    <xf numFmtId="175" fontId="1" fillId="0" borderId="1" xfId="1" applyNumberFormat="1" applyFont="1" applyBorder="1" applyAlignment="1">
      <alignment horizontal="right" indent="1"/>
    </xf>
    <xf numFmtId="173" fontId="1" fillId="0" borderId="1" xfId="0" applyNumberFormat="1" applyFont="1" applyFill="1" applyBorder="1" applyAlignment="1">
      <alignment horizontal="right" indent="1"/>
    </xf>
    <xf numFmtId="0" fontId="1" fillId="0" borderId="1" xfId="0" applyFont="1" applyBorder="1" applyAlignment="1">
      <alignment horizontal="right" indent="6"/>
    </xf>
    <xf numFmtId="175" fontId="1" fillId="6" borderId="1" xfId="1" applyNumberFormat="1" applyFont="1" applyFill="1" applyBorder="1" applyAlignment="1">
      <alignment horizontal="right" indent="1"/>
    </xf>
    <xf numFmtId="168" fontId="1" fillId="6" borderId="1" xfId="0" applyNumberFormat="1" applyFont="1" applyFill="1" applyBorder="1" applyAlignment="1">
      <alignment horizontal="right" indent="1"/>
    </xf>
    <xf numFmtId="10" fontId="1" fillId="6" borderId="1" xfId="0" applyNumberFormat="1" applyFont="1" applyFill="1" applyBorder="1" applyAlignment="1">
      <alignment horizontal="right" indent="1"/>
    </xf>
    <xf numFmtId="165" fontId="1" fillId="0" borderId="1" xfId="0" applyNumberFormat="1" applyFont="1" applyBorder="1" applyAlignment="1">
      <alignment horizontal="right" indent="1"/>
    </xf>
    <xf numFmtId="0" fontId="1" fillId="0" borderId="16" xfId="0" applyFont="1" applyBorder="1" applyAlignment="1">
      <alignment horizontal="right" indent="1"/>
    </xf>
    <xf numFmtId="2" fontId="1" fillId="0" borderId="1" xfId="0" applyNumberFormat="1" applyFont="1" applyBorder="1" applyAlignment="1">
      <alignment horizontal="right" indent="1"/>
    </xf>
    <xf numFmtId="0" fontId="0" fillId="0" borderId="1" xfId="0" applyBorder="1" applyAlignment="1">
      <alignment horizontal="right" indent="1"/>
    </xf>
    <xf numFmtId="0" fontId="0" fillId="0" borderId="16" xfId="0" applyBorder="1" applyAlignment="1">
      <alignment horizontal="right" indent="1"/>
    </xf>
    <xf numFmtId="0" fontId="0" fillId="0" borderId="0" xfId="0" applyAlignment="1">
      <alignment horizontal="right" indent="1"/>
    </xf>
    <xf numFmtId="0" fontId="0" fillId="0" borderId="1" xfId="0" applyFill="1" applyBorder="1" applyAlignment="1">
      <alignment horizontal="right" indent="1"/>
    </xf>
    <xf numFmtId="0" fontId="0" fillId="6" borderId="1" xfId="0" applyFill="1" applyBorder="1" applyAlignment="1">
      <alignment horizontal="right" indent="1"/>
    </xf>
    <xf numFmtId="167" fontId="0" fillId="6" borderId="1" xfId="0" applyNumberFormat="1" applyFill="1" applyBorder="1" applyAlignment="1">
      <alignment horizontal="right" indent="1"/>
    </xf>
    <xf numFmtId="1" fontId="0" fillId="6" borderId="1" xfId="0" applyNumberFormat="1" applyFill="1" applyBorder="1" applyAlignment="1">
      <alignment horizontal="right" indent="1"/>
    </xf>
    <xf numFmtId="1" fontId="0" fillId="6" borderId="1" xfId="0" applyNumberFormat="1" applyFill="1" applyBorder="1" applyAlignment="1">
      <alignment horizontal="right" indent="2"/>
    </xf>
    <xf numFmtId="0" fontId="1" fillId="0" borderId="1" xfId="0" applyFont="1" applyBorder="1" applyAlignment="1">
      <alignment horizontal="right" wrapText="1" indent="1"/>
    </xf>
    <xf numFmtId="174" fontId="1" fillId="6" borderId="1" xfId="1" applyNumberFormat="1" applyFont="1" applyFill="1" applyBorder="1" applyAlignment="1">
      <alignment horizontal="right" indent="1"/>
    </xf>
    <xf numFmtId="0" fontId="7" fillId="0" borderId="0" xfId="0" applyFont="1" applyAlignment="1">
      <alignment horizontal="right"/>
    </xf>
    <xf numFmtId="2" fontId="7" fillId="0" borderId="1" xfId="0" applyNumberFormat="1" applyFont="1" applyBorder="1" applyAlignment="1">
      <alignment horizontal="right" indent="1"/>
    </xf>
    <xf numFmtId="9" fontId="7" fillId="0" borderId="1" xfId="1" applyFont="1" applyBorder="1" applyAlignment="1">
      <alignment horizontal="right" indent="1"/>
    </xf>
    <xf numFmtId="2" fontId="7" fillId="0" borderId="0" xfId="0" applyNumberFormat="1" applyFont="1" applyBorder="1" applyAlignment="1">
      <alignment horizontal="right" indent="1"/>
    </xf>
    <xf numFmtId="169" fontId="7" fillId="6" borderId="1" xfId="0" applyNumberFormat="1" applyFont="1" applyFill="1" applyBorder="1" applyAlignment="1">
      <alignment horizontal="right" indent="1"/>
    </xf>
    <xf numFmtId="2" fontId="7" fillId="6" borderId="1" xfId="0" applyNumberFormat="1" applyFont="1" applyFill="1" applyBorder="1" applyAlignment="1">
      <alignment horizontal="right" indent="1"/>
    </xf>
    <xf numFmtId="9" fontId="7" fillId="6" borderId="1" xfId="1" applyFont="1" applyFill="1" applyBorder="1" applyAlignment="1">
      <alignment horizontal="right" indent="1"/>
    </xf>
    <xf numFmtId="0" fontId="7" fillId="6" borderId="1" xfId="0" applyFont="1" applyFill="1" applyBorder="1" applyAlignment="1">
      <alignment horizontal="right" indent="1"/>
    </xf>
    <xf numFmtId="0" fontId="1" fillId="0" borderId="5" xfId="0" applyFont="1" applyBorder="1" applyAlignment="1">
      <alignment horizontal="right" indent="1"/>
    </xf>
    <xf numFmtId="0" fontId="1" fillId="6" borderId="5" xfId="0" applyFont="1" applyFill="1" applyBorder="1" applyAlignment="1">
      <alignment horizontal="right" indent="1"/>
    </xf>
    <xf numFmtId="0" fontId="1" fillId="0" borderId="8" xfId="0" applyFont="1" applyBorder="1" applyAlignment="1">
      <alignment horizontal="right" indent="1"/>
    </xf>
    <xf numFmtId="0" fontId="1" fillId="0" borderId="9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1" fillId="0" borderId="13" xfId="0" applyFont="1" applyBorder="1" applyAlignment="1">
      <alignment horizontal="right" indent="1"/>
    </xf>
    <xf numFmtId="1" fontId="1" fillId="0" borderId="33" xfId="0" applyNumberFormat="1" applyFont="1" applyBorder="1" applyAlignment="1">
      <alignment horizontal="right" indent="1"/>
    </xf>
    <xf numFmtId="1" fontId="1" fillId="0" borderId="34" xfId="0" applyNumberFormat="1" applyFont="1" applyBorder="1" applyAlignment="1">
      <alignment horizontal="right" indent="1"/>
    </xf>
    <xf numFmtId="0" fontId="1" fillId="7" borderId="10" xfId="0" applyFont="1" applyFill="1" applyBorder="1" applyAlignment="1">
      <alignment horizontal="right" indent="1"/>
    </xf>
    <xf numFmtId="0" fontId="1" fillId="7" borderId="1" xfId="0" applyFont="1" applyFill="1" applyBorder="1" applyAlignment="1">
      <alignment horizontal="right" indent="1"/>
    </xf>
    <xf numFmtId="10" fontId="7" fillId="6" borderId="1" xfId="1" applyNumberFormat="1" applyFont="1" applyFill="1" applyBorder="1" applyAlignment="1">
      <alignment horizontal="right" indent="1"/>
    </xf>
    <xf numFmtId="0" fontId="2" fillId="0" borderId="0" xfId="0" applyFont="1" applyAlignment="1">
      <alignment horizontal="right" indent="1"/>
    </xf>
    <xf numFmtId="0" fontId="2" fillId="6" borderId="1" xfId="0" applyFont="1" applyFill="1" applyBorder="1" applyAlignment="1">
      <alignment horizontal="right" indent="1"/>
    </xf>
    <xf numFmtId="9" fontId="2" fillId="6" borderId="1" xfId="1" applyFont="1" applyFill="1" applyBorder="1" applyAlignment="1">
      <alignment horizontal="right" indent="1"/>
    </xf>
    <xf numFmtId="0" fontId="1" fillId="6" borderId="1" xfId="2" applyFont="1" applyFill="1" applyBorder="1" applyAlignment="1">
      <alignment horizontal="right" indent="1"/>
    </xf>
    <xf numFmtId="0" fontId="7" fillId="0" borderId="5" xfId="0" applyFont="1" applyBorder="1" applyAlignment="1">
      <alignment horizontal="right" indent="1"/>
    </xf>
    <xf numFmtId="0" fontId="7" fillId="0" borderId="6" xfId="0" applyFont="1" applyBorder="1" applyAlignment="1">
      <alignment horizontal="right" indent="1"/>
    </xf>
    <xf numFmtId="0" fontId="7" fillId="0" borderId="8" xfId="0" applyFont="1" applyBorder="1" applyAlignment="1">
      <alignment horizontal="right" indent="1"/>
    </xf>
    <xf numFmtId="169" fontId="7" fillId="0" borderId="20" xfId="16" applyNumberFormat="1" applyFont="1" applyBorder="1" applyAlignment="1">
      <alignment horizontal="right" indent="1"/>
    </xf>
    <xf numFmtId="1" fontId="7" fillId="0" borderId="8" xfId="0" applyNumberFormat="1" applyFont="1" applyBorder="1" applyAlignment="1">
      <alignment horizontal="right" indent="1"/>
    </xf>
    <xf numFmtId="0" fontId="7" fillId="0" borderId="9" xfId="0" applyFont="1" applyBorder="1" applyAlignment="1">
      <alignment horizontal="right" indent="1"/>
    </xf>
    <xf numFmtId="0" fontId="7" fillId="0" borderId="10" xfId="0" applyFont="1" applyBorder="1" applyAlignment="1">
      <alignment horizontal="right" indent="1"/>
    </xf>
    <xf numFmtId="169" fontId="7" fillId="0" borderId="21" xfId="16" applyNumberFormat="1" applyFont="1" applyBorder="1" applyAlignment="1">
      <alignment horizontal="right" indent="1"/>
    </xf>
    <xf numFmtId="1" fontId="7" fillId="0" borderId="10" xfId="0" applyNumberFormat="1" applyFont="1" applyBorder="1" applyAlignment="1">
      <alignment horizontal="right" indent="1"/>
    </xf>
    <xf numFmtId="169" fontId="7" fillId="6" borderId="21" xfId="16" applyNumberFormat="1" applyFont="1" applyFill="1" applyBorder="1" applyAlignment="1">
      <alignment horizontal="right" indent="1"/>
    </xf>
    <xf numFmtId="1" fontId="7" fillId="6" borderId="10" xfId="0" applyNumberFormat="1" applyFont="1" applyFill="1" applyBorder="1" applyAlignment="1">
      <alignment horizontal="right" indent="1"/>
    </xf>
    <xf numFmtId="169" fontId="7" fillId="0" borderId="22" xfId="16" applyNumberFormat="1" applyFont="1" applyBorder="1" applyAlignment="1">
      <alignment horizontal="right" indent="1"/>
    </xf>
    <xf numFmtId="1" fontId="7" fillId="0" borderId="13" xfId="0" applyNumberFormat="1" applyFont="1" applyBorder="1" applyAlignment="1">
      <alignment horizontal="right" indent="1"/>
    </xf>
    <xf numFmtId="0" fontId="7" fillId="0" borderId="11" xfId="0" applyFont="1" applyBorder="1" applyAlignment="1">
      <alignment horizontal="right" indent="1"/>
    </xf>
    <xf numFmtId="0" fontId="7" fillId="0" borderId="13" xfId="0" applyFont="1" applyBorder="1" applyAlignment="1">
      <alignment horizontal="right" indent="1"/>
    </xf>
    <xf numFmtId="0" fontId="15" fillId="0" borderId="37" xfId="0" applyFont="1" applyBorder="1"/>
    <xf numFmtId="0" fontId="7" fillId="0" borderId="17" xfId="0" applyFont="1" applyBorder="1" applyAlignment="1">
      <alignment horizontal="right" indent="1"/>
    </xf>
    <xf numFmtId="2" fontId="7" fillId="0" borderId="8" xfId="0" applyNumberFormat="1" applyFont="1" applyBorder="1" applyAlignment="1">
      <alignment horizontal="right" indent="1"/>
    </xf>
    <xf numFmtId="2" fontId="7" fillId="0" borderId="10" xfId="0" applyNumberFormat="1" applyFont="1" applyBorder="1" applyAlignment="1">
      <alignment horizontal="right" indent="1"/>
    </xf>
    <xf numFmtId="0" fontId="7" fillId="0" borderId="18" xfId="0" applyFont="1" applyBorder="1" applyAlignment="1">
      <alignment horizontal="right" indent="1"/>
    </xf>
    <xf numFmtId="2" fontId="7" fillId="6" borderId="8" xfId="0" applyNumberFormat="1" applyFont="1" applyFill="1" applyBorder="1" applyAlignment="1">
      <alignment horizontal="right" indent="1"/>
    </xf>
    <xf numFmtId="2" fontId="7" fillId="6" borderId="10" xfId="0" applyNumberFormat="1" applyFont="1" applyFill="1" applyBorder="1" applyAlignment="1">
      <alignment horizontal="right" indent="1"/>
    </xf>
    <xf numFmtId="2" fontId="7" fillId="6" borderId="13" xfId="0" applyNumberFormat="1" applyFont="1" applyFill="1" applyBorder="1" applyAlignment="1">
      <alignment horizontal="right" indent="1"/>
    </xf>
    <xf numFmtId="0" fontId="7" fillId="0" borderId="29" xfId="0" applyFont="1" applyBorder="1" applyAlignment="1">
      <alignment horizontal="right" indent="1"/>
    </xf>
    <xf numFmtId="0" fontId="7" fillId="0" borderId="12" xfId="0" applyFont="1" applyBorder="1" applyAlignment="1">
      <alignment horizontal="right" indent="1"/>
    </xf>
    <xf numFmtId="2" fontId="7" fillId="0" borderId="17" xfId="0" applyNumberFormat="1" applyFont="1" applyBorder="1" applyAlignment="1">
      <alignment horizontal="right" indent="1"/>
    </xf>
    <xf numFmtId="2" fontId="7" fillId="0" borderId="2" xfId="0" applyNumberFormat="1" applyFont="1" applyBorder="1" applyAlignment="1">
      <alignment horizontal="right" indent="1"/>
    </xf>
    <xf numFmtId="2" fontId="7" fillId="0" borderId="35" xfId="0" applyNumberFormat="1" applyFont="1" applyBorder="1" applyAlignment="1">
      <alignment horizontal="right" indent="1"/>
    </xf>
    <xf numFmtId="2" fontId="7" fillId="6" borderId="35" xfId="0" applyNumberFormat="1" applyFont="1" applyFill="1" applyBorder="1" applyAlignment="1">
      <alignment horizontal="right" indent="1"/>
    </xf>
    <xf numFmtId="2" fontId="7" fillId="0" borderId="36" xfId="0" applyNumberFormat="1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0" fontId="7" fillId="6" borderId="8" xfId="0" applyFont="1" applyFill="1" applyBorder="1" applyAlignment="1">
      <alignment horizontal="right" indent="1"/>
    </xf>
    <xf numFmtId="0" fontId="7" fillId="6" borderId="10" xfId="0" applyFont="1" applyFill="1" applyBorder="1" applyAlignment="1">
      <alignment horizontal="right" indent="1"/>
    </xf>
    <xf numFmtId="0" fontId="7" fillId="6" borderId="13" xfId="0" applyFont="1" applyFill="1" applyBorder="1" applyAlignment="1">
      <alignment horizontal="right" indent="1"/>
    </xf>
    <xf numFmtId="0" fontId="7" fillId="0" borderId="7" xfId="0" applyFont="1" applyBorder="1" applyAlignment="1">
      <alignment horizontal="right" indent="1"/>
    </xf>
    <xf numFmtId="2" fontId="7" fillId="6" borderId="7" xfId="0" applyNumberFormat="1" applyFont="1" applyFill="1" applyBorder="1" applyAlignment="1">
      <alignment horizontal="right" indent="1"/>
    </xf>
    <xf numFmtId="2" fontId="7" fillId="6" borderId="12" xfId="0" applyNumberFormat="1" applyFont="1" applyFill="1" applyBorder="1" applyAlignment="1">
      <alignment horizontal="right" indent="1"/>
    </xf>
    <xf numFmtId="167" fontId="2" fillId="6" borderId="1" xfId="0" applyNumberFormat="1" applyFont="1" applyFill="1" applyBorder="1" applyAlignment="1">
      <alignment horizontal="right" indent="1"/>
    </xf>
    <xf numFmtId="167" fontId="2" fillId="8" borderId="1" xfId="0" applyNumberFormat="1" applyFont="1" applyFill="1" applyBorder="1" applyAlignment="1">
      <alignment horizontal="right" indent="1"/>
    </xf>
    <xf numFmtId="0" fontId="7" fillId="0" borderId="1" xfId="0" applyFont="1" applyBorder="1" applyAlignment="1">
      <alignment horizontal="right" vertical="center" indent="1"/>
    </xf>
    <xf numFmtId="0" fontId="7" fillId="0" borderId="1" xfId="0" applyFont="1" applyBorder="1" applyAlignment="1">
      <alignment horizontal="right" vertical="center" wrapText="1" indent="1"/>
    </xf>
    <xf numFmtId="0" fontId="7" fillId="6" borderId="2" xfId="0" applyFont="1" applyFill="1" applyBorder="1" applyAlignment="1">
      <alignment horizontal="right" indent="1"/>
    </xf>
    <xf numFmtId="169" fontId="7" fillId="6" borderId="24" xfId="0" applyNumberFormat="1" applyFont="1" applyFill="1" applyBorder="1" applyAlignment="1">
      <alignment horizontal="right" indent="1"/>
    </xf>
    <xf numFmtId="0" fontId="21" fillId="0" borderId="6" xfId="2" applyFont="1" applyBorder="1" applyAlignment="1">
      <alignment horizontal="right" indent="1"/>
    </xf>
    <xf numFmtId="0" fontId="21" fillId="0" borderId="11" xfId="2" applyFont="1" applyBorder="1" applyAlignment="1">
      <alignment horizontal="right" indent="1"/>
    </xf>
    <xf numFmtId="0" fontId="16" fillId="0" borderId="0" xfId="2" applyFont="1" applyBorder="1" applyAlignment="1">
      <alignment horizontal="right" indent="1"/>
    </xf>
    <xf numFmtId="0" fontId="21" fillId="0" borderId="30" xfId="2" applyFont="1" applyBorder="1" applyAlignment="1">
      <alignment horizontal="right" indent="1"/>
    </xf>
    <xf numFmtId="3" fontId="16" fillId="0" borderId="1" xfId="2" applyNumberFormat="1" applyFont="1" applyBorder="1" applyAlignment="1">
      <alignment horizontal="right" indent="1"/>
    </xf>
    <xf numFmtId="164" fontId="16" fillId="0" borderId="16" xfId="2" applyNumberFormat="1" applyFont="1" applyBorder="1" applyAlignment="1">
      <alignment horizontal="right" indent="1"/>
    </xf>
    <xf numFmtId="2" fontId="16" fillId="6" borderId="7" xfId="2" applyNumberFormat="1" applyFont="1" applyFill="1" applyBorder="1" applyAlignment="1">
      <alignment horizontal="right" indent="1"/>
    </xf>
    <xf numFmtId="2" fontId="16" fillId="6" borderId="8" xfId="2" applyNumberFormat="1" applyFont="1" applyFill="1" applyBorder="1" applyAlignment="1">
      <alignment horizontal="right" indent="1"/>
    </xf>
    <xf numFmtId="3" fontId="16" fillId="6" borderId="5" xfId="2" applyNumberFormat="1" applyFont="1" applyFill="1" applyBorder="1" applyAlignment="1">
      <alignment horizontal="right" indent="1"/>
    </xf>
    <xf numFmtId="3" fontId="16" fillId="6" borderId="19" xfId="2" applyNumberFormat="1" applyFont="1" applyFill="1" applyBorder="1" applyAlignment="1">
      <alignment horizontal="right" indent="1"/>
    </xf>
    <xf numFmtId="14" fontId="16" fillId="0" borderId="1" xfId="2" applyNumberFormat="1" applyFont="1" applyBorder="1" applyAlignment="1">
      <alignment horizontal="right" indent="1"/>
    </xf>
    <xf numFmtId="0" fontId="16" fillId="0" borderId="1" xfId="2" applyFont="1" applyBorder="1" applyAlignment="1">
      <alignment horizontal="right" indent="1"/>
    </xf>
    <xf numFmtId="0" fontId="15" fillId="0" borderId="1" xfId="2" applyFont="1" applyBorder="1" applyAlignment="1">
      <alignment horizontal="right" indent="1"/>
    </xf>
    <xf numFmtId="0" fontId="26" fillId="0" borderId="38" xfId="25"/>
    <xf numFmtId="0" fontId="1" fillId="0" borderId="1" xfId="0" applyFont="1" applyBorder="1" applyAlignment="1">
      <alignment horizontal="right" indent="1"/>
    </xf>
    <xf numFmtId="1" fontId="1" fillId="0" borderId="0" xfId="0" applyNumberFormat="1" applyFont="1"/>
    <xf numFmtId="1" fontId="1" fillId="6" borderId="1" xfId="0" applyNumberFormat="1" applyFont="1" applyFill="1" applyBorder="1" applyAlignment="1">
      <alignment horizontal="right" indent="1"/>
    </xf>
    <xf numFmtId="178" fontId="1" fillId="0" borderId="1" xfId="0" applyNumberFormat="1" applyFont="1" applyBorder="1" applyAlignment="1">
      <alignment horizontal="right" indent="1"/>
    </xf>
    <xf numFmtId="0" fontId="1" fillId="0" borderId="1" xfId="0" applyFont="1" applyBorder="1" applyAlignment="1">
      <alignment horizontal="right" indent="1"/>
    </xf>
    <xf numFmtId="0" fontId="15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indent="1"/>
    </xf>
    <xf numFmtId="0" fontId="1" fillId="0" borderId="23" xfId="0" applyFont="1" applyBorder="1" applyAlignment="1">
      <alignment horizontal="right" indent="1"/>
    </xf>
    <xf numFmtId="0" fontId="1" fillId="0" borderId="3" xfId="0" applyFont="1" applyBorder="1" applyAlignment="1">
      <alignment horizontal="right" indent="1"/>
    </xf>
    <xf numFmtId="0" fontId="15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3" fillId="0" borderId="27" xfId="0" applyFont="1" applyBorder="1" applyAlignment="1">
      <alignment horizontal="right" indent="1"/>
    </xf>
    <xf numFmtId="0" fontId="23" fillId="0" borderId="28" xfId="0" applyFont="1" applyBorder="1" applyAlignment="1">
      <alignment horizontal="right" indent="1"/>
    </xf>
    <xf numFmtId="0" fontId="15" fillId="0" borderId="2" xfId="0" applyFont="1" applyBorder="1" applyAlignment="1">
      <alignment horizontal="right" indent="1"/>
    </xf>
    <xf numFmtId="0" fontId="15" fillId="0" borderId="3" xfId="0" applyFont="1" applyBorder="1" applyAlignment="1">
      <alignment horizontal="right" indent="1"/>
    </xf>
    <xf numFmtId="0" fontId="7" fillId="0" borderId="1" xfId="0" applyFont="1" applyBorder="1" applyAlignment="1">
      <alignment horizontal="right" inden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15" fillId="0" borderId="32" xfId="0" applyFont="1" applyBorder="1" applyAlignment="1">
      <alignment horizontal="right" indent="1"/>
    </xf>
    <xf numFmtId="0" fontId="15" fillId="0" borderId="33" xfId="0" applyFont="1" applyBorder="1" applyAlignment="1">
      <alignment horizontal="right" indent="1"/>
    </xf>
    <xf numFmtId="0" fontId="2" fillId="0" borderId="1" xfId="0" applyFont="1" applyBorder="1" applyAlignment="1">
      <alignment horizontal="right" indent="1"/>
    </xf>
    <xf numFmtId="9" fontId="15" fillId="0" borderId="30" xfId="1" applyFont="1" applyBorder="1" applyAlignment="1">
      <alignment horizontal="left" indent="1"/>
    </xf>
    <xf numFmtId="9" fontId="15" fillId="0" borderId="14" xfId="1" applyFont="1" applyBorder="1" applyAlignment="1">
      <alignment horizontal="left" indent="1"/>
    </xf>
    <xf numFmtId="0" fontId="15" fillId="0" borderId="1" xfId="0" applyFont="1" applyBorder="1" applyAlignment="1">
      <alignment horizontal="left" vertical="center" textRotation="90"/>
    </xf>
    <xf numFmtId="0" fontId="1" fillId="0" borderId="6" xfId="0" applyFont="1" applyBorder="1" applyAlignment="1">
      <alignment horizontal="right" indent="1"/>
    </xf>
    <xf numFmtId="0" fontId="1" fillId="0" borderId="7" xfId="0" applyFont="1" applyBorder="1" applyAlignment="1">
      <alignment horizontal="right" indent="1"/>
    </xf>
    <xf numFmtId="0" fontId="1" fillId="0" borderId="11" xfId="0" applyFont="1" applyBorder="1" applyAlignment="1">
      <alignment horizontal="right" indent="1"/>
    </xf>
    <xf numFmtId="0" fontId="1" fillId="0" borderId="12" xfId="0" applyFont="1" applyBorder="1" applyAlignment="1">
      <alignment horizontal="right" indent="1"/>
    </xf>
    <xf numFmtId="0" fontId="1" fillId="0" borderId="25" xfId="0" applyFont="1" applyBorder="1" applyAlignment="1">
      <alignment horizontal="right" indent="1"/>
    </xf>
    <xf numFmtId="0" fontId="1" fillId="0" borderId="26" xfId="0" applyFont="1" applyBorder="1" applyAlignment="1">
      <alignment horizontal="right" indent="1"/>
    </xf>
    <xf numFmtId="176" fontId="21" fillId="0" borderId="27" xfId="2" applyNumberFormat="1" applyFont="1" applyBorder="1" applyAlignment="1">
      <alignment horizontal="right" indent="1"/>
    </xf>
    <xf numFmtId="176" fontId="21" fillId="0" borderId="31" xfId="2" applyNumberFormat="1" applyFont="1" applyBorder="1" applyAlignment="1">
      <alignment horizontal="right" indent="1"/>
    </xf>
    <xf numFmtId="176" fontId="21" fillId="0" borderId="28" xfId="2" applyNumberFormat="1" applyFont="1" applyBorder="1" applyAlignment="1">
      <alignment horizontal="right" indent="1"/>
    </xf>
    <xf numFmtId="0" fontId="1" fillId="0" borderId="30" xfId="0" applyFont="1" applyBorder="1" applyAlignment="1">
      <alignment horizontal="right" indent="1"/>
    </xf>
    <xf numFmtId="0" fontId="1" fillId="0" borderId="15" xfId="0" applyFont="1" applyBorder="1" applyAlignment="1">
      <alignment horizontal="right" indent="1"/>
    </xf>
  </cellXfs>
  <cellStyles count="26">
    <cellStyle name="Anfangstitel" xfId="9" xr:uid="{00000000-0005-0000-0000-000000000000}"/>
    <cellStyle name="Beschriftung" xfId="10" xr:uid="{00000000-0005-0000-0000-000001000000}"/>
    <cellStyle name="ContentsHyperlink" xfId="17" xr:uid="{00000000-0005-0000-0000-000002000000}"/>
    <cellStyle name="Dezimal 2" xfId="14" xr:uid="{00000000-0005-0000-0000-000003000000}"/>
    <cellStyle name="Dezimal 3" xfId="22" xr:uid="{00000000-0005-0000-0000-000004000000}"/>
    <cellStyle name="Euro" xfId="11" xr:uid="{00000000-0005-0000-0000-000005000000}"/>
    <cellStyle name="Komma" xfId="16" builtinId="3"/>
    <cellStyle name="Normal_54175" xfId="23" xr:uid="{00000000-0005-0000-0000-000007000000}"/>
    <cellStyle name="Ohne Wert" xfId="4" xr:uid="{00000000-0005-0000-0000-000008000000}"/>
    <cellStyle name="Prozent" xfId="1" builtinId="5"/>
    <cellStyle name="Prozent 2" xfId="3" xr:uid="{00000000-0005-0000-0000-00000A000000}"/>
    <cellStyle name="Standard" xfId="0" builtinId="0"/>
    <cellStyle name="Standard 2" xfId="2" xr:uid="{00000000-0005-0000-0000-00000C000000}"/>
    <cellStyle name="Standard 3" xfId="5" xr:uid="{00000000-0005-0000-0000-00000D000000}"/>
    <cellStyle name="Standard 3 2" xfId="21" xr:uid="{00000000-0005-0000-0000-00000E000000}"/>
    <cellStyle name="Standard 4" xfId="15" xr:uid="{00000000-0005-0000-0000-00000F000000}"/>
    <cellStyle name="Tabellenbeschriftung" xfId="7" xr:uid="{00000000-0005-0000-0000-000010000000}"/>
    <cellStyle name="Tabellendaten" xfId="8" xr:uid="{00000000-0005-0000-0000-000011000000}"/>
    <cellStyle name="Tabellendaten 2" xfId="13" xr:uid="{00000000-0005-0000-0000-000012000000}"/>
    <cellStyle name="Tabellendaten 3" xfId="18" xr:uid="{00000000-0005-0000-0000-000013000000}"/>
    <cellStyle name="Tabellendaten 4" xfId="19" xr:uid="{00000000-0005-0000-0000-000014000000}"/>
    <cellStyle name="Tabellendaten 5" xfId="20" xr:uid="{00000000-0005-0000-0000-000015000000}"/>
    <cellStyle name="Tabellentitel" xfId="6" xr:uid="{00000000-0005-0000-0000-000016000000}"/>
    <cellStyle name="Überschrift 1" xfId="25" builtinId="16"/>
    <cellStyle name="Überschrift 4" xfId="24" builtinId="19"/>
    <cellStyle name="zeitsumme" xfId="12" xr:uid="{00000000-0005-0000-0000-000018000000}"/>
  </cellStyles>
  <dxfs count="1">
    <dxf>
      <fill>
        <patternFill>
          <bgColor rgb="FF00B0F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47" Type="http://schemas.openxmlformats.org/officeDocument/2006/relationships/externalLink" Target="externalLinks/externalLink11.xml"/><Relationship Id="rId50" Type="http://schemas.openxmlformats.org/officeDocument/2006/relationships/externalLink" Target="externalLinks/externalLink14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externalLink" Target="externalLinks/externalLink9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8.xml"/><Relationship Id="rId52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7.xml"/><Relationship Id="rId48" Type="http://schemas.openxmlformats.org/officeDocument/2006/relationships/externalLink" Target="externalLinks/externalLink12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externalLink" Target="externalLinks/externalLink10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5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f(x)</a:t>
            </a:r>
          </a:p>
        </c:rich>
      </c:tx>
      <c:layout>
        <c:manualLayout>
          <c:xMode val="edge"/>
          <c:yMode val="edge"/>
          <c:x val="0.74433956761694087"/>
          <c:y val="0.1391694725028062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832494119719235"/>
          <c:y val="7.6716946526262528E-2"/>
          <c:w val="0.82338865736321298"/>
          <c:h val="0.8129181292097523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BINOMVERT!$B$13</c:f>
              <c:strCache>
                <c:ptCount val="1"/>
                <c:pt idx="0">
                  <c:v>f(x)</c:v>
                </c:pt>
              </c:strCache>
            </c:strRef>
          </c:tx>
          <c:spPr>
            <a:solidFill>
              <a:sysClr val="windowText" lastClr="000000"/>
            </a:solidFill>
            <a:ln w="0">
              <a:solidFill>
                <a:sysClr val="windowText" lastClr="000000"/>
              </a:solidFill>
              <a:prstDash val="sysDot"/>
            </a:ln>
          </c:spPr>
          <c:invertIfNegative val="0"/>
          <c:cat>
            <c:numRef>
              <c:f>BINOMVERT!$A$14:$A$24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BINOMVERT!$B$14:$B$24</c:f>
              <c:numCache>
                <c:formatCode>0.0%</c:formatCode>
                <c:ptCount val="11"/>
                <c:pt idx="0">
                  <c:v>9.765625E-4</c:v>
                </c:pt>
                <c:pt idx="1">
                  <c:v>9.7656250000000017E-3</c:v>
                </c:pt>
                <c:pt idx="2">
                  <c:v>4.3945312499999972E-2</c:v>
                </c:pt>
                <c:pt idx="3">
                  <c:v>0.11718750000000003</c:v>
                </c:pt>
                <c:pt idx="4">
                  <c:v>0.20507812500000006</c:v>
                </c:pt>
                <c:pt idx="5">
                  <c:v>0.24609375000000008</c:v>
                </c:pt>
                <c:pt idx="6">
                  <c:v>0.20507812500000006</c:v>
                </c:pt>
                <c:pt idx="7">
                  <c:v>0.11718750000000003</c:v>
                </c:pt>
                <c:pt idx="8">
                  <c:v>4.3945312499999986E-2</c:v>
                </c:pt>
                <c:pt idx="9">
                  <c:v>9.7656250000000017E-3</c:v>
                </c:pt>
                <c:pt idx="10">
                  <c:v>9.765625E-4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F1-4521-9658-5E9947ACD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-1256706368"/>
        <c:axId val="-1256705280"/>
      </c:barChart>
      <c:catAx>
        <c:axId val="-1256706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256705280"/>
        <c:crosses val="autoZero"/>
        <c:auto val="1"/>
        <c:lblAlgn val="ctr"/>
        <c:lblOffset val="100"/>
        <c:noMultiLvlLbl val="1"/>
      </c:catAx>
      <c:valAx>
        <c:axId val="-1256705280"/>
        <c:scaling>
          <c:orientation val="minMax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crossAx val="-1256706368"/>
        <c:crosses val="autoZero"/>
        <c:crossBetween val="between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 sz="1400"/>
              <a:t>Gamma-Dichte-Funktion</a:t>
            </a:r>
          </a:p>
        </c:rich>
      </c:tx>
      <c:layout>
        <c:manualLayout>
          <c:xMode val="edge"/>
          <c:yMode val="edge"/>
          <c:x val="0.49784733158355232"/>
          <c:y val="9.319991251093624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0196850393700789E-2"/>
          <c:y val="7.6716946526262528E-2"/>
          <c:w val="0.85683092738407696"/>
          <c:h val="0.82241287547389907"/>
        </c:manualLayout>
      </c:layout>
      <c:scatterChart>
        <c:scatterStyle val="smoothMarker"/>
        <c:varyColors val="0"/>
        <c:ser>
          <c:idx val="1"/>
          <c:order val="0"/>
          <c:tx>
            <c:v>Alpha 5</c:v>
          </c:tx>
          <c:spPr>
            <a:ln w="22225">
              <a:solidFill>
                <a:srgbClr val="46A6BD">
                  <a:lumMod val="50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GAMMAVERT!$A$9:$A$159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7.4000000000000101</c:v>
                </c:pt>
                <c:pt idx="75">
                  <c:v>7.5</c:v>
                </c:pt>
                <c:pt idx="76">
                  <c:v>7.6</c:v>
                </c:pt>
                <c:pt idx="77">
                  <c:v>7.7000000000000099</c:v>
                </c:pt>
                <c:pt idx="78">
                  <c:v>7.8000000000000096</c:v>
                </c:pt>
                <c:pt idx="79">
                  <c:v>7.9000000000000101</c:v>
                </c:pt>
                <c:pt idx="80">
                  <c:v>8</c:v>
                </c:pt>
                <c:pt idx="81">
                  <c:v>8.1000000000000103</c:v>
                </c:pt>
                <c:pt idx="82">
                  <c:v>8.2000000000000099</c:v>
                </c:pt>
                <c:pt idx="83">
                  <c:v>8.3000000000000096</c:v>
                </c:pt>
                <c:pt idx="84">
                  <c:v>8.4000000000000092</c:v>
                </c:pt>
                <c:pt idx="85">
                  <c:v>8.5000000000000107</c:v>
                </c:pt>
                <c:pt idx="86">
                  <c:v>8.6000000000000103</c:v>
                </c:pt>
                <c:pt idx="87">
                  <c:v>8.7000000000000099</c:v>
                </c:pt>
                <c:pt idx="88">
                  <c:v>8.8000000000000096</c:v>
                </c:pt>
                <c:pt idx="89">
                  <c:v>8.9000000000000092</c:v>
                </c:pt>
                <c:pt idx="90">
                  <c:v>9.0000000000000107</c:v>
                </c:pt>
                <c:pt idx="91">
                  <c:v>9.1000000000000103</c:v>
                </c:pt>
                <c:pt idx="92">
                  <c:v>9.2000000000000099</c:v>
                </c:pt>
                <c:pt idx="93">
                  <c:v>9.3000000000000096</c:v>
                </c:pt>
                <c:pt idx="94">
                  <c:v>9.4000000000000092</c:v>
                </c:pt>
                <c:pt idx="95">
                  <c:v>9.5000000000000107</c:v>
                </c:pt>
                <c:pt idx="96">
                  <c:v>9.6000000000000103</c:v>
                </c:pt>
                <c:pt idx="97">
                  <c:v>9.7000000000000099</c:v>
                </c:pt>
                <c:pt idx="98">
                  <c:v>9.8000000000000096</c:v>
                </c:pt>
                <c:pt idx="99">
                  <c:v>9.9000000000000092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xVal>
          <c:yVal>
            <c:numRef>
              <c:f>GAMMAVERT!$C$9:$C$159</c:f>
              <c:numCache>
                <c:formatCode>0.000000</c:formatCode>
                <c:ptCount val="151"/>
                <c:pt idx="0">
                  <c:v>0</c:v>
                </c:pt>
                <c:pt idx="1">
                  <c:v>3.7701559084831718E-6</c:v>
                </c:pt>
                <c:pt idx="2">
                  <c:v>5.4582050205198817E-5</c:v>
                </c:pt>
                <c:pt idx="3">
                  <c:v>2.5002614948007972E-4</c:v>
                </c:pt>
                <c:pt idx="4">
                  <c:v>7.1500804910468261E-4</c:v>
                </c:pt>
                <c:pt idx="5">
                  <c:v>1.5795069263349832E-3</c:v>
                </c:pt>
                <c:pt idx="6">
                  <c:v>2.963582834907743E-3</c:v>
                </c:pt>
                <c:pt idx="7">
                  <c:v>4.9679221433465591E-3</c:v>
                </c:pt>
                <c:pt idx="8">
                  <c:v>7.668547654267251E-3</c:v>
                </c:pt>
                <c:pt idx="9">
                  <c:v>1.1114598073158628E-2</c:v>
                </c:pt>
                <c:pt idx="10">
                  <c:v>1.53283100488101E-2</c:v>
                </c:pt>
                <c:pt idx="11">
                  <c:v>2.0306523068431604E-2</c:v>
                </c:pt>
                <c:pt idx="12">
                  <c:v>2.6023179909214249E-2</c:v>
                </c:pt>
                <c:pt idx="13">
                  <c:v>3.2432418920185155E-2</c:v>
                </c:pt>
                <c:pt idx="14">
                  <c:v>3.9471954028253119E-2</c:v>
                </c:pt>
                <c:pt idx="15">
                  <c:v>4.7066518156309398E-2</c:v>
                </c:pt>
                <c:pt idx="16">
                  <c:v>5.5131209180407224E-2</c:v>
                </c:pt>
                <c:pt idx="17">
                  <c:v>6.3574627551701846E-2</c:v>
                </c:pt>
                <c:pt idx="18">
                  <c:v>7.230173370812204E-2</c:v>
                </c:pt>
                <c:pt idx="19">
                  <c:v>8.1216383440470871E-2</c:v>
                </c:pt>
                <c:pt idx="20">
                  <c:v>9.0223522157741792E-2</c:v>
                </c:pt>
                <c:pt idx="21">
                  <c:v>9.9231035929450706E-2</c:v>
                </c:pt>
                <c:pt idx="22">
                  <c:v>0.10815126943886202</c:v>
                </c:pt>
                <c:pt idx="23">
                  <c:v>0.11690222952597128</c:v>
                </c:pt>
                <c:pt idx="24">
                  <c:v>0.12540849862728379</c:v>
                </c:pt>
                <c:pt idx="25">
                  <c:v>0.13360188578108528</c:v>
                </c:pt>
                <c:pt idx="26">
                  <c:v>0.14142184449197273</c:v>
                </c:pt>
                <c:pt idx="27">
                  <c:v>0.1488156870663557</c:v>
                </c:pt>
                <c:pt idx="28">
                  <c:v>0.15573862438735822</c:v>
                </c:pt>
                <c:pt idx="29">
                  <c:v>0.16215365876964891</c:v>
                </c:pt>
                <c:pt idx="30">
                  <c:v>0.16803135574154082</c:v>
                </c:pt>
                <c:pt idx="31">
                  <c:v>0.17334951851542041</c:v>
                </c:pt>
                <c:pt idx="32">
                  <c:v>0.17809278666174722</c:v>
                </c:pt>
                <c:pt idx="33">
                  <c:v>0.18225217819852482</c:v>
                </c:pt>
                <c:pt idx="34">
                  <c:v>0.18582459202375967</c:v>
                </c:pt>
                <c:pt idx="35">
                  <c:v>0.18881228540881959</c:v>
                </c:pt>
                <c:pt idx="36">
                  <c:v>0.19122233917513223</c:v>
                </c:pt>
                <c:pt idx="37">
                  <c:v>0.19306612122157391</c:v>
                </c:pt>
                <c:pt idx="38">
                  <c:v>0.19435875727115712</c:v>
                </c:pt>
                <c:pt idx="39">
                  <c:v>0.19511861607122147</c:v>
                </c:pt>
                <c:pt idx="40">
                  <c:v>0.19536681481316462</c:v>
                </c:pt>
                <c:pt idx="41">
                  <c:v>0.19512674923315113</c:v>
                </c:pt>
                <c:pt idx="42">
                  <c:v>0.19442365170822165</c:v>
                </c:pt>
                <c:pt idx="43">
                  <c:v>0.19328417966446487</c:v>
                </c:pt>
                <c:pt idx="44">
                  <c:v>0.19173603575554674</c:v>
                </c:pt>
                <c:pt idx="45">
                  <c:v>0.18980762054012443</c:v>
                </c:pt>
                <c:pt idx="46">
                  <c:v>0.18752771777426711</c:v>
                </c:pt>
                <c:pt idx="47">
                  <c:v>0.18492521192866729</c:v>
                </c:pt>
                <c:pt idx="48">
                  <c:v>0.18202883712904461</c:v>
                </c:pt>
                <c:pt idx="49">
                  <c:v>0.17886695639103214</c:v>
                </c:pt>
                <c:pt idx="50">
                  <c:v>0.17546736976785071</c:v>
                </c:pt>
                <c:pt idx="51">
                  <c:v>0.17185714984072062</c:v>
                </c:pt>
                <c:pt idx="52">
                  <c:v>0.16806250284943833</c:v>
                </c:pt>
                <c:pt idx="53">
                  <c:v>0.16410865367579511</c:v>
                </c:pt>
                <c:pt idx="54">
                  <c:v>0.16001975284820122</c:v>
                </c:pt>
                <c:pt idx="55">
                  <c:v>0.15581880372539689</c:v>
                </c:pt>
                <c:pt idx="56">
                  <c:v>0.15152760803456886</c:v>
                </c:pt>
                <c:pt idx="57">
                  <c:v>0.14716672797930086</c:v>
                </c:pt>
                <c:pt idx="58">
                  <c:v>0.14275546319094348</c:v>
                </c:pt>
                <c:pt idx="59">
                  <c:v>0.1383118408691496</c:v>
                </c:pt>
                <c:pt idx="60">
                  <c:v>0.13385261753998337</c:v>
                </c:pt>
                <c:pt idx="61">
                  <c:v>0.12939329095013763</c:v>
                </c:pt>
                <c:pt idx="62">
                  <c:v>0.12494812071083153</c:v>
                </c:pt>
                <c:pt idx="63">
                  <c:v>0.12053015640270863</c:v>
                </c:pt>
                <c:pt idx="64">
                  <c:v>0.11615127195170875</c:v>
                </c:pt>
                <c:pt idx="65">
                  <c:v>0.11182220518393868</c:v>
                </c:pt>
                <c:pt idx="66">
                  <c:v>0.10755260156378904</c:v>
                </c:pt>
                <c:pt idx="67">
                  <c:v>0.10335106121297309</c:v>
                </c:pt>
                <c:pt idx="68">
                  <c:v>9.9225188398022177E-2</c:v>
                </c:pt>
                <c:pt idx="69">
                  <c:v>9.5181642759497934E-2</c:v>
                </c:pt>
                <c:pt idx="70">
                  <c:v>9.1226191637349741E-2</c:v>
                </c:pt>
                <c:pt idx="71">
                  <c:v>8.7363762923177671E-2</c:v>
                </c:pt>
                <c:pt idx="72">
                  <c:v>8.3598497941493641E-2</c:v>
                </c:pt>
                <c:pt idx="73">
                  <c:v>7.9933803928331715E-2</c:v>
                </c:pt>
                <c:pt idx="74">
                  <c:v>7.6372405736757021E-2</c:v>
                </c:pt>
                <c:pt idx="75">
                  <c:v>7.2916396455036669E-2</c:v>
                </c:pt>
                <c:pt idx="76">
                  <c:v>6.9567286674574735E-2</c:v>
                </c:pt>
                <c:pt idx="77">
                  <c:v>6.6326052191391663E-2</c:v>
                </c:pt>
                <c:pt idx="78">
                  <c:v>6.3193179967064847E-2</c:v>
                </c:pt>
                <c:pt idx="79">
                  <c:v>6.016871221295083E-2</c:v>
                </c:pt>
                <c:pt idx="80">
                  <c:v>5.7252288495362035E-2</c:v>
                </c:pt>
                <c:pt idx="81">
                  <c:v>5.4443185789422414E-2</c:v>
                </c:pt>
                <c:pt idx="82">
                  <c:v>5.1740356435869814E-2</c:v>
                </c:pt>
                <c:pt idx="83">
                  <c:v>4.9142463978294311E-2</c:v>
                </c:pt>
                <c:pt idx="84">
                  <c:v>4.6647916878534826E-2</c:v>
                </c:pt>
                <c:pt idx="85">
                  <c:v>4.425490012535916E-2</c:v>
                </c:pt>
                <c:pt idx="86">
                  <c:v>4.196140476643398E-2</c:v>
                </c:pt>
                <c:pt idx="87">
                  <c:v>3.976525540613602E-2</c:v>
                </c:pt>
                <c:pt idx="88">
                  <c:v>3.7664135722203486E-2</c:v>
                </c:pt>
                <c:pt idx="89">
                  <c:v>3.5655612062773359E-2</c:v>
                </c:pt>
                <c:pt idx="90">
                  <c:v>3.3737155192195827E-2</c:v>
                </c:pt>
                <c:pt idx="91">
                  <c:v>3.1906160259346013E-2</c:v>
                </c:pt>
                <c:pt idx="92">
                  <c:v>3.0159965066126809E-2</c:v>
                </c:pt>
                <c:pt idx="93">
                  <c:v>2.8495866716646862E-2</c:v>
                </c:pt>
                <c:pt idx="94">
                  <c:v>2.6911136729296722E-2</c:v>
                </c:pt>
                <c:pt idx="95">
                  <c:v>2.5403034694778573E-2</c:v>
                </c:pt>
                <c:pt idx="96">
                  <c:v>2.3968820563188685E-2</c:v>
                </c:pt>
                <c:pt idx="97">
                  <c:v>2.2605765642619905E-2</c:v>
                </c:pt>
                <c:pt idx="98">
                  <c:v>2.1311162390547436E-2</c:v>
                </c:pt>
                <c:pt idx="99">
                  <c:v>2.0082333077575155E-2</c:v>
                </c:pt>
                <c:pt idx="100">
                  <c:v>1.8916637401035358E-2</c:v>
                </c:pt>
                <c:pt idx="101">
                  <c:v>1.7811479123526826E-2</c:v>
                </c:pt>
                <c:pt idx="102">
                  <c:v>1.6764311808811522E-2</c:v>
                </c:pt>
                <c:pt idx="103">
                  <c:v>1.5772643724623042E-2</c:v>
                </c:pt>
                <c:pt idx="104">
                  <c:v>1.4834041978931487E-2</c:v>
                </c:pt>
                <c:pt idx="105">
                  <c:v>1.3946135953094217E-2</c:v>
                </c:pt>
                <c:pt idx="106">
                  <c:v>1.3106620092149407E-2</c:v>
                </c:pt>
                <c:pt idx="107">
                  <c:v>1.2313256109306791E-2</c:v>
                </c:pt>
                <c:pt idx="108">
                  <c:v>1.1563874658492396E-2</c:v>
                </c:pt>
                <c:pt idx="109">
                  <c:v>1.085637652563361E-2</c:v>
                </c:pt>
                <c:pt idx="110">
                  <c:v>1.0188733386249446E-2</c:v>
                </c:pt>
                <c:pt idx="111">
                  <c:v>9.5589881738583696E-3</c:v>
                </c:pt>
                <c:pt idx="112">
                  <c:v>8.9652551007436757E-3</c:v>
                </c:pt>
                <c:pt idx="113">
                  <c:v>8.4057193697393458E-3</c:v>
                </c:pt>
                <c:pt idx="114">
                  <c:v>7.8786366129249864E-3</c:v>
                </c:pt>
                <c:pt idx="115">
                  <c:v>7.3823320904542076E-3</c:v>
                </c:pt>
                <c:pt idx="116">
                  <c:v>6.9151996801930151E-3</c:v>
                </c:pt>
                <c:pt idx="117">
                  <c:v>6.4757006864150715E-3</c:v>
                </c:pt>
                <c:pt idx="118">
                  <c:v>6.062362493492908E-3</c:v>
                </c:pt>
                <c:pt idx="119">
                  <c:v>5.67377708833773E-3</c:v>
                </c:pt>
                <c:pt idx="120">
                  <c:v>5.308599473275573E-3</c:v>
                </c:pt>
                <c:pt idx="121">
                  <c:v>4.9655459891033687E-3</c:v>
                </c:pt>
                <c:pt idx="122">
                  <c:v>4.6433925662415715E-3</c:v>
                </c:pt>
                <c:pt idx="123">
                  <c:v>4.3409729201894535E-3</c:v>
                </c:pt>
                <c:pt idx="124">
                  <c:v>4.057176705890223E-3</c:v>
                </c:pt>
                <c:pt idx="125">
                  <c:v>3.7909476441229948E-3</c:v>
                </c:pt>
                <c:pt idx="126">
                  <c:v>3.5412816316533623E-3</c:v>
                </c:pt>
                <c:pt idx="127">
                  <c:v>3.3072248455887892E-3</c:v>
                </c:pt>
                <c:pt idx="128">
                  <c:v>3.0878718511962435E-3</c:v>
                </c:pt>
                <c:pt idx="129">
                  <c:v>2.8823637213415722E-3</c:v>
                </c:pt>
                <c:pt idx="130">
                  <c:v>2.6898861746994115E-3</c:v>
                </c:pt>
                <c:pt idx="131">
                  <c:v>2.5096677389539511E-3</c:v>
                </c:pt>
                <c:pt idx="132">
                  <c:v>2.3409779443600374E-3</c:v>
                </c:pt>
                <c:pt idx="133">
                  <c:v>2.1831255522566069E-3</c:v>
                </c:pt>
                <c:pt idx="134">
                  <c:v>2.0354568224157459E-3</c:v>
                </c:pt>
                <c:pt idx="135">
                  <c:v>1.8973538224662605E-3</c:v>
                </c:pt>
                <c:pt idx="136">
                  <c:v>1.7682327820469704E-3</c:v>
                </c:pt>
                <c:pt idx="137">
                  <c:v>1.6475424938169432E-3</c:v>
                </c:pt>
                <c:pt idx="138">
                  <c:v>1.5347627629747626E-3</c:v>
                </c:pt>
                <c:pt idx="139">
                  <c:v>1.4294029065120878E-3</c:v>
                </c:pt>
                <c:pt idx="140">
                  <c:v>1.3310003030451104E-3</c:v>
                </c:pt>
                <c:pt idx="141">
                  <c:v>1.2391189937275564E-3</c:v>
                </c:pt>
                <c:pt idx="142">
                  <c:v>1.153348334447187E-3</c:v>
                </c:pt>
                <c:pt idx="143">
                  <c:v>1.073301699241636E-3</c:v>
                </c:pt>
                <c:pt idx="144">
                  <c:v>9.9861523463561823E-4</c:v>
                </c:pt>
                <c:pt idx="145">
                  <c:v>9.2894666439759916E-4</c:v>
                </c:pt>
                <c:pt idx="146">
                  <c:v>8.6397414403728133E-4</c:v>
                </c:pt>
                <c:pt idx="147">
                  <c:v>8.0339516421330348E-4</c:v>
                </c:pt>
                <c:pt idx="148">
                  <c:v>7.469255020912147E-4</c:v>
                </c:pt>
                <c:pt idx="149">
                  <c:v>6.9429821958293266E-4</c:v>
                </c:pt>
                <c:pt idx="150">
                  <c:v>6.4526270730853917E-4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CC-4115-BE19-4F30CCE79820}"/>
            </c:ext>
          </c:extLst>
        </c:ser>
        <c:ser>
          <c:idx val="0"/>
          <c:order val="1"/>
          <c:tx>
            <c:v>Alpha 2</c:v>
          </c:tx>
          <c:spPr>
            <a:ln w="22225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GAMMAVERT!$A$9:$A$159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7.4000000000000101</c:v>
                </c:pt>
                <c:pt idx="75">
                  <c:v>7.5</c:v>
                </c:pt>
                <c:pt idx="76">
                  <c:v>7.6</c:v>
                </c:pt>
                <c:pt idx="77">
                  <c:v>7.7000000000000099</c:v>
                </c:pt>
                <c:pt idx="78">
                  <c:v>7.8000000000000096</c:v>
                </c:pt>
                <c:pt idx="79">
                  <c:v>7.9000000000000101</c:v>
                </c:pt>
                <c:pt idx="80">
                  <c:v>8</c:v>
                </c:pt>
                <c:pt idx="81">
                  <c:v>8.1000000000000103</c:v>
                </c:pt>
                <c:pt idx="82">
                  <c:v>8.2000000000000099</c:v>
                </c:pt>
                <c:pt idx="83">
                  <c:v>8.3000000000000096</c:v>
                </c:pt>
                <c:pt idx="84">
                  <c:v>8.4000000000000092</c:v>
                </c:pt>
                <c:pt idx="85">
                  <c:v>8.5000000000000107</c:v>
                </c:pt>
                <c:pt idx="86">
                  <c:v>8.6000000000000103</c:v>
                </c:pt>
                <c:pt idx="87">
                  <c:v>8.7000000000000099</c:v>
                </c:pt>
                <c:pt idx="88">
                  <c:v>8.8000000000000096</c:v>
                </c:pt>
                <c:pt idx="89">
                  <c:v>8.9000000000000092</c:v>
                </c:pt>
                <c:pt idx="90">
                  <c:v>9.0000000000000107</c:v>
                </c:pt>
                <c:pt idx="91">
                  <c:v>9.1000000000000103</c:v>
                </c:pt>
                <c:pt idx="92">
                  <c:v>9.2000000000000099</c:v>
                </c:pt>
                <c:pt idx="93">
                  <c:v>9.3000000000000096</c:v>
                </c:pt>
                <c:pt idx="94">
                  <c:v>9.4000000000000092</c:v>
                </c:pt>
                <c:pt idx="95">
                  <c:v>9.5000000000000107</c:v>
                </c:pt>
                <c:pt idx="96">
                  <c:v>9.6000000000000103</c:v>
                </c:pt>
                <c:pt idx="97">
                  <c:v>9.7000000000000099</c:v>
                </c:pt>
                <c:pt idx="98">
                  <c:v>9.8000000000000096</c:v>
                </c:pt>
                <c:pt idx="99">
                  <c:v>9.9000000000000092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xVal>
          <c:yVal>
            <c:numRef>
              <c:f>GAMMAVERT!$B$9:$B$159</c:f>
              <c:numCache>
                <c:formatCode>0.000000</c:formatCode>
                <c:ptCount val="151"/>
                <c:pt idx="0">
                  <c:v>0</c:v>
                </c:pt>
                <c:pt idx="1">
                  <c:v>9.0483741803595988E-2</c:v>
                </c:pt>
                <c:pt idx="2">
                  <c:v>0.16374615061559639</c:v>
                </c:pt>
                <c:pt idx="3">
                  <c:v>0.22224546620451527</c:v>
                </c:pt>
                <c:pt idx="4">
                  <c:v>0.26812801841425571</c:v>
                </c:pt>
                <c:pt idx="5">
                  <c:v>0.30326532985631671</c:v>
                </c:pt>
                <c:pt idx="6">
                  <c:v>0.32928698165641579</c:v>
                </c:pt>
                <c:pt idx="7">
                  <c:v>0.3476097126539866</c:v>
                </c:pt>
                <c:pt idx="8">
                  <c:v>0.35946317129377731</c:v>
                </c:pt>
                <c:pt idx="9">
                  <c:v>0.36591269376653918</c:v>
                </c:pt>
                <c:pt idx="10">
                  <c:v>0.36787944117144228</c:v>
                </c:pt>
                <c:pt idx="11">
                  <c:v>0.36615819206788747</c:v>
                </c:pt>
                <c:pt idx="12">
                  <c:v>0.36143305429464256</c:v>
                </c:pt>
                <c:pt idx="13">
                  <c:v>0.3542913309442165</c:v>
                </c:pt>
                <c:pt idx="14">
                  <c:v>0.34523574951824909</c:v>
                </c:pt>
                <c:pt idx="15">
                  <c:v>0.33469524022264474</c:v>
                </c:pt>
                <c:pt idx="16">
                  <c:v>0.32303442879144878</c:v>
                </c:pt>
                <c:pt idx="17">
                  <c:v>0.31056199088964898</c:v>
                </c:pt>
                <c:pt idx="18">
                  <c:v>0.29753799879885584</c:v>
                </c:pt>
                <c:pt idx="19">
                  <c:v>0.28418037652300665</c:v>
                </c:pt>
                <c:pt idx="20">
                  <c:v>0.27067056647322546</c:v>
                </c:pt>
                <c:pt idx="21">
                  <c:v>0.25715849933126206</c:v>
                </c:pt>
                <c:pt idx="22">
                  <c:v>0.24376694839713456</c:v>
                </c:pt>
                <c:pt idx="23">
                  <c:v>0.23059534056244865</c:v>
                </c:pt>
                <c:pt idx="24">
                  <c:v>0.21772308789459008</c:v>
                </c:pt>
                <c:pt idx="25">
                  <c:v>0.20521249655974702</c:v>
                </c:pt>
                <c:pt idx="26">
                  <c:v>0.19311130335726809</c:v>
                </c:pt>
                <c:pt idx="27">
                  <c:v>0.18145488439732438</c:v>
                </c:pt>
                <c:pt idx="28">
                  <c:v>0.17026817535061034</c:v>
                </c:pt>
                <c:pt idx="29">
                  <c:v>0.15956733816358101</c:v>
                </c:pt>
                <c:pt idx="30">
                  <c:v>0.14936120510359183</c:v>
                </c:pt>
                <c:pt idx="31">
                  <c:v>0.13965252742002923</c:v>
                </c:pt>
                <c:pt idx="32">
                  <c:v>0.13043905273077189</c:v>
                </c:pt>
                <c:pt idx="33">
                  <c:v>0.12171445242409208</c:v>
                </c:pt>
                <c:pt idx="34">
                  <c:v>0.1134691178651087</c:v>
                </c:pt>
                <c:pt idx="35">
                  <c:v>0.10569084197811479</c:v>
                </c:pt>
                <c:pt idx="36">
                  <c:v>9.8365400810253231E-2</c:v>
                </c:pt>
                <c:pt idx="37">
                  <c:v>9.1477047940255768E-2</c:v>
                </c:pt>
                <c:pt idx="38">
                  <c:v>8.5008933053429298E-2</c:v>
                </c:pt>
                <c:pt idx="39">
                  <c:v>7.8943454638637126E-2</c:v>
                </c:pt>
                <c:pt idx="40">
                  <c:v>7.3262555554936729E-2</c:v>
                </c:pt>
                <c:pt idx="41">
                  <c:v>6.7947969147221149E-2</c:v>
                </c:pt>
                <c:pt idx="42">
                  <c:v>6.2981422646006355E-2</c:v>
                </c:pt>
                <c:pt idx="43">
                  <c:v>5.8344803752464022E-2</c:v>
                </c:pt>
                <c:pt idx="44">
                  <c:v>5.4020295573501124E-2</c:v>
                </c:pt>
                <c:pt idx="45">
                  <c:v>4.9990484422090378E-2</c:v>
                </c:pt>
                <c:pt idx="46">
                  <c:v>4.6238444425314496E-2</c:v>
                </c:pt>
                <c:pt idx="47">
                  <c:v>4.2747802377970337E-2</c:v>
                </c:pt>
                <c:pt idx="48">
                  <c:v>3.9502785835296143E-2</c:v>
                </c:pt>
                <c:pt idx="49">
                  <c:v>3.6488257047529268E-2</c:v>
                </c:pt>
                <c:pt idx="50">
                  <c:v>3.3689734995427337E-2</c:v>
                </c:pt>
                <c:pt idx="51">
                  <c:v>3.1093407484129754E-2</c:v>
                </c:pt>
                <c:pt idx="52">
                  <c:v>2.8686134987956018E-2</c:v>
                </c:pt>
                <c:pt idx="53">
                  <c:v>2.6455447706624152E-2</c:v>
                </c:pt>
                <c:pt idx="54">
                  <c:v>2.4389537090108399E-2</c:v>
                </c:pt>
                <c:pt idx="55">
                  <c:v>2.247724291155237E-2</c:v>
                </c:pt>
                <c:pt idx="56">
                  <c:v>2.0708036812304417E-2</c:v>
                </c:pt>
                <c:pt idx="57">
                  <c:v>1.9072003107586253E-2</c:v>
                </c:pt>
                <c:pt idx="58">
                  <c:v>1.7559817523179727E-2</c:v>
                </c:pt>
                <c:pt idx="59">
                  <c:v>1.6162724430733372E-2</c:v>
                </c:pt>
                <c:pt idx="60">
                  <c:v>1.4872513059998153E-2</c:v>
                </c:pt>
                <c:pt idx="61">
                  <c:v>1.3681493088863397E-2</c:v>
                </c:pt>
                <c:pt idx="62">
                  <c:v>1.2582469945033552E-2</c:v>
                </c:pt>
                <c:pt idx="63">
                  <c:v>1.1568720095282117E-2</c:v>
                </c:pt>
                <c:pt idx="64">
                  <c:v>1.0633966548313179E-2</c:v>
                </c:pt>
                <c:pt idx="65">
                  <c:v>9.7723547543542236E-3</c:v>
                </c:pt>
                <c:pt idx="66">
                  <c:v>8.9784290478161013E-3</c:v>
                </c:pt>
                <c:pt idx="67">
                  <c:v>8.2471097479123231E-3</c:v>
                </c:pt>
                <c:pt idx="68">
                  <c:v>7.5736710053446628E-3</c:v>
                </c:pt>
                <c:pt idx="69">
                  <c:v>6.953719460434723E-3</c:v>
                </c:pt>
                <c:pt idx="70">
                  <c:v>6.3831737588816145E-3</c:v>
                </c:pt>
                <c:pt idx="71">
                  <c:v>5.8582449551879221E-3</c:v>
                </c:pt>
                <c:pt idx="72">
                  <c:v>5.3754178203120912E-3</c:v>
                </c:pt>
                <c:pt idx="73">
                  <c:v>4.9314330589150645E-3</c:v>
                </c:pt>
                <c:pt idx="74">
                  <c:v>4.5232704323587992E-3</c:v>
                </c:pt>
                <c:pt idx="75">
                  <c:v>4.1481327761087525E-3</c:v>
                </c:pt>
                <c:pt idx="76">
                  <c:v>3.803430894148644E-3</c:v>
                </c:pt>
                <c:pt idx="77">
                  <c:v>3.4867693082283073E-3</c:v>
                </c:pt>
                <c:pt idx="78">
                  <c:v>3.1959328360423103E-3</c:v>
                </c:pt>
                <c:pt idx="79">
                  <c:v>2.9288739696267728E-3</c:v>
                </c:pt>
                <c:pt idx="80">
                  <c:v>2.6837010232200948E-3</c:v>
                </c:pt>
                <c:pt idx="81">
                  <c:v>2.4586670184387985E-3</c:v>
                </c:pt>
                <c:pt idx="82">
                  <c:v>2.2521592737715481E-3</c:v>
                </c:pt>
                <c:pt idx="83">
                  <c:v>2.0626896649959844E-3</c:v>
                </c:pt>
                <c:pt idx="84">
                  <c:v>1.8888855231023103E-3</c:v>
                </c:pt>
                <c:pt idx="85">
                  <c:v>1.7294811365904594E-3</c:v>
                </c:pt>
                <c:pt idx="86">
                  <c:v>1.5833098255411667E-3</c:v>
                </c:pt>
                <c:pt idx="87">
                  <c:v>1.4492965555923977E-3</c:v>
                </c:pt>
                <c:pt idx="88">
                  <c:v>1.3264510608401831E-3</c:v>
                </c:pt>
                <c:pt idx="89">
                  <c:v>1.2138614456898922E-3</c:v>
                </c:pt>
                <c:pt idx="90">
                  <c:v>1.1106882367801056E-3</c:v>
                </c:pt>
                <c:pt idx="91">
                  <c:v>1.0161588572600354E-3</c:v>
                </c:pt>
                <c:pt idx="92">
                  <c:v>9.295624969012506E-4</c:v>
                </c:pt>
                <c:pt idx="93">
                  <c:v>8.5024535274700502E-4</c:v>
                </c:pt>
                <c:pt idx="94">
                  <c:v>7.7760621623233718E-4</c:v>
                </c:pt>
                <c:pt idx="95">
                  <c:v>7.1109238393314968E-4</c:v>
                </c:pt>
                <c:pt idx="96">
                  <c:v>6.50195870312192E-4</c:v>
                </c:pt>
                <c:pt idx="97">
                  <c:v>5.9444990201624939E-4</c:v>
                </c:pt>
                <c:pt idx="98">
                  <c:v>5.4342567443533012E-4</c:v>
                </c:pt>
                <c:pt idx="99">
                  <c:v>4.9672935235613158E-4</c:v>
                </c:pt>
                <c:pt idx="100">
                  <c:v>4.5399929762484888E-4</c:v>
                </c:pt>
                <c:pt idx="101">
                  <c:v>4.1490350777553749E-4</c:v>
                </c:pt>
                <c:pt idx="102">
                  <c:v>3.7913725057809304E-4</c:v>
                </c:pt>
                <c:pt idx="103">
                  <c:v>3.464208804129054E-4</c:v>
                </c:pt>
                <c:pt idx="104">
                  <c:v>3.1649782328739811E-4</c:v>
                </c:pt>
                <c:pt idx="105">
                  <c:v>2.8913271817234548E-4</c:v>
                </c:pt>
                <c:pt idx="106">
                  <c:v>2.6410970315393406E-4</c:v>
                </c:pt>
                <c:pt idx="107">
                  <c:v>2.4123083567137091E-4</c:v>
                </c:pt>
                <c:pt idx="108">
                  <c:v>2.2031463684065683E-4</c:v>
                </c:pt>
                <c:pt idx="109">
                  <c:v>2.0119475055400832E-4</c:v>
                </c:pt>
                <c:pt idx="110">
                  <c:v>1.837187086927024E-4</c:v>
                </c:pt>
                <c:pt idx="111">
                  <c:v>1.6774679440039096E-4</c:v>
                </c:pt>
                <c:pt idx="112">
                  <c:v>1.5315099593562695E-4</c:v>
                </c:pt>
                <c:pt idx="113">
                  <c:v>1.3981404415820697E-4</c:v>
                </c:pt>
                <c:pt idx="114">
                  <c:v>1.2762852720553673E-4</c:v>
                </c:pt>
                <c:pt idx="115">
                  <c:v>1.1649607638425322E-4</c:v>
                </c:pt>
                <c:pt idx="116">
                  <c:v>1.0632661774047243E-4</c:v>
                </c:pt>
                <c:pt idx="117">
                  <c:v>9.7037684180861271E-5</c:v>
                </c:pt>
                <c:pt idx="118">
                  <c:v>8.8553783397906987E-5</c:v>
                </c:pt>
                <c:pt idx="119">
                  <c:v>8.0805817207815737E-5</c:v>
                </c:pt>
                <c:pt idx="120">
                  <c:v>7.3730548239938541E-5</c:v>
                </c:pt>
                <c:pt idx="121">
                  <c:v>6.7270110223966806E-5</c:v>
                </c:pt>
                <c:pt idx="122">
                  <c:v>6.1371558406759694E-5</c:v>
                </c:pt>
                <c:pt idx="123">
                  <c:v>5.5986456895923794E-5</c:v>
                </c:pt>
                <c:pt idx="124">
                  <c:v>5.1070499973442791E-5</c:v>
                </c:pt>
                <c:pt idx="125">
                  <c:v>4.6583164650983431E-5</c:v>
                </c:pt>
                <c:pt idx="126">
                  <c:v>4.2487391950153758E-5</c:v>
                </c:pt>
                <c:pt idx="127">
                  <c:v>3.8749294587062593E-5</c:v>
                </c:pt>
                <c:pt idx="128">
                  <c:v>3.533788892207619E-5</c:v>
                </c:pt>
                <c:pt idx="129">
                  <c:v>3.2224849203679607E-5</c:v>
                </c:pt>
                <c:pt idx="130">
                  <c:v>2.9384282290753715E-5</c:v>
                </c:pt>
                <c:pt idx="131">
                  <c:v>2.6792521181257745E-5</c:v>
                </c:pt>
                <c:pt idx="132">
                  <c:v>2.4427935808081198E-5</c:v>
                </c:pt>
                <c:pt idx="133">
                  <c:v>2.2270759685475753E-5</c:v>
                </c:pt>
                <c:pt idx="134">
                  <c:v>2.0302931102719563E-5</c:v>
                </c:pt>
                <c:pt idx="135">
                  <c:v>1.8507947666185143E-5</c:v>
                </c:pt>
                <c:pt idx="136">
                  <c:v>1.6870733087411311E-5</c:v>
                </c:pt>
                <c:pt idx="137">
                  <c:v>1.537751520371052E-5</c:v>
                </c:pt>
                <c:pt idx="138">
                  <c:v>1.4015714299834376E-5</c:v>
                </c:pt>
                <c:pt idx="139">
                  <c:v>1.277384087478162E-5</c:v>
                </c:pt>
                <c:pt idx="140">
                  <c:v>1.1641402067449961E-5</c:v>
                </c:pt>
                <c:pt idx="141">
                  <c:v>1.0608816018951544E-5</c:v>
                </c:pt>
                <c:pt idx="142">
                  <c:v>9.6673335084464073E-6</c:v>
                </c:pt>
                <c:pt idx="143">
                  <c:v>8.8089662536883618E-6</c:v>
                </c:pt>
                <c:pt idx="144">
                  <c:v>8.0264213174802195E-6</c:v>
                </c:pt>
                <c:pt idx="145">
                  <c:v>7.3130411072343861E-6</c:v>
                </c:pt>
                <c:pt idx="146">
                  <c:v>6.6627484971398289E-6</c:v>
                </c:pt>
                <c:pt idx="147">
                  <c:v>6.0699966413337169E-6</c:v>
                </c:pt>
                <c:pt idx="148">
                  <c:v>5.5297230822301891E-6</c:v>
                </c:pt>
                <c:pt idx="149">
                  <c:v>5.0373077910180672E-6</c:v>
                </c:pt>
                <c:pt idx="150">
                  <c:v>4.5885348075273931E-6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CC-4115-BE19-4F30CCE79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07646608"/>
        <c:axId val="-907650416"/>
      </c:scatterChart>
      <c:valAx>
        <c:axId val="-90764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907650416"/>
        <c:crosses val="autoZero"/>
        <c:crossBetween val="midCat"/>
      </c:valAx>
      <c:valAx>
        <c:axId val="-907650416"/>
        <c:scaling>
          <c:orientation val="minMax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-907646608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legend>
      <c:legendPos val="r"/>
      <c:layout>
        <c:manualLayout>
          <c:xMode val="edge"/>
          <c:yMode val="edge"/>
          <c:x val="0.6896940069991252"/>
          <c:y val="0.27297244094488188"/>
          <c:w val="0.20752821522309711"/>
          <c:h val="0.25539734616506271"/>
        </c:manualLayout>
      </c:layout>
      <c:overlay val="1"/>
      <c:spPr>
        <a:solidFill>
          <a:srgbClr val="FFF9E5">
            <a:lumMod val="90000"/>
          </a:srgbClr>
        </a:solidFill>
      </c:spPr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Verteilung</a:t>
            </a:r>
          </a:p>
        </c:rich>
      </c:tx>
      <c:layout>
        <c:manualLayout>
          <c:xMode val="edge"/>
          <c:yMode val="edge"/>
          <c:x val="0.11798201633981556"/>
          <c:y val="0.1059370778652668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186740749264379E-2"/>
          <c:y val="7.6716946526262528E-2"/>
          <c:w val="0.88832640178850297"/>
          <c:h val="0.75602925634295715"/>
        </c:manualLayout>
      </c:layout>
      <c:scatterChart>
        <c:scatterStyle val="smoothMarker"/>
        <c:varyColors val="0"/>
        <c:ser>
          <c:idx val="1"/>
          <c:order val="0"/>
          <c:tx>
            <c:v>Standabwn 1, Mittelwert 0</c:v>
          </c:tx>
          <c:spPr>
            <a:ln w="22225">
              <a:solidFill>
                <a:srgbClr val="C00000"/>
              </a:solidFill>
              <a:prstDash val="sysDash"/>
            </a:ln>
          </c:spPr>
          <c:marker>
            <c:symbol val="none"/>
          </c:marker>
          <c:xVal>
            <c:numRef>
              <c:f>LOGNORM.VERT!$A$8:$A$21</c:f>
              <c:numCache>
                <c:formatCode>General</c:formatCode>
                <c:ptCount val="14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1.6</c:v>
                </c:pt>
                <c:pt idx="8">
                  <c:v>1.8</c:v>
                </c:pt>
                <c:pt idx="9">
                  <c:v>2</c:v>
                </c:pt>
                <c:pt idx="10">
                  <c:v>2.2000000000000002</c:v>
                </c:pt>
                <c:pt idx="11">
                  <c:v>2.4</c:v>
                </c:pt>
                <c:pt idx="12">
                  <c:v>2.6</c:v>
                </c:pt>
                <c:pt idx="13">
                  <c:v>2.8</c:v>
                </c:pt>
              </c:numCache>
            </c:numRef>
          </c:xVal>
          <c:yVal>
            <c:numRef>
              <c:f>LOGNORM.VERT!$B$8:$B$21</c:f>
              <c:numCache>
                <c:formatCode>General</c:formatCode>
                <c:ptCount val="14"/>
                <c:pt idx="0">
                  <c:v>5.376031045166315E-2</c:v>
                </c:pt>
                <c:pt idx="1">
                  <c:v>0.17975721389578536</c:v>
                </c:pt>
                <c:pt idx="2">
                  <c:v>0.30473658251023167</c:v>
                </c:pt>
                <c:pt idx="3">
                  <c:v>0.41171189185745494</c:v>
                </c:pt>
                <c:pt idx="4">
                  <c:v>0.5</c:v>
                </c:pt>
                <c:pt idx="5">
                  <c:v>0.57233480883676835</c:v>
                </c:pt>
                <c:pt idx="6">
                  <c:v>0.63174260783667546</c:v>
                </c:pt>
                <c:pt idx="7">
                  <c:v>0.68082378767482676</c:v>
                </c:pt>
                <c:pt idx="8">
                  <c:v>0.72166225206508461</c:v>
                </c:pt>
                <c:pt idx="9">
                  <c:v>0.75589140421441736</c:v>
                </c:pt>
                <c:pt idx="10">
                  <c:v>0.78478538481714288</c:v>
                </c:pt>
                <c:pt idx="11">
                  <c:v>0.8093405433351144</c:v>
                </c:pt>
                <c:pt idx="12">
                  <c:v>0.83034043982357209</c:v>
                </c:pt>
                <c:pt idx="13">
                  <c:v>0.84840565167733395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EC-42A7-B5FB-BB1516EDCBD1}"/>
            </c:ext>
          </c:extLst>
        </c:ser>
        <c:ser>
          <c:idx val="0"/>
          <c:order val="1"/>
          <c:tx>
            <c:v>Standabwn 0,5, Mittelwert 0</c:v>
          </c:tx>
          <c:spPr>
            <a:ln w="22225">
              <a:solidFill>
                <a:srgbClr val="5488BC">
                  <a:lumMod val="50000"/>
                </a:srgbClr>
              </a:solidFill>
              <a:prstDash val="solid"/>
            </a:ln>
          </c:spPr>
          <c:marker>
            <c:symbol val="none"/>
          </c:marker>
          <c:xVal>
            <c:numRef>
              <c:f>LOGNORM.VERT!$A$8:$A$21</c:f>
              <c:numCache>
                <c:formatCode>General</c:formatCode>
                <c:ptCount val="14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  <c:pt idx="6">
                  <c:v>1.4</c:v>
                </c:pt>
                <c:pt idx="7">
                  <c:v>1.6</c:v>
                </c:pt>
                <c:pt idx="8">
                  <c:v>1.8</c:v>
                </c:pt>
                <c:pt idx="9">
                  <c:v>2</c:v>
                </c:pt>
                <c:pt idx="10">
                  <c:v>2.2000000000000002</c:v>
                </c:pt>
                <c:pt idx="11">
                  <c:v>2.4</c:v>
                </c:pt>
                <c:pt idx="12">
                  <c:v>2.6</c:v>
                </c:pt>
                <c:pt idx="13">
                  <c:v>2.8</c:v>
                </c:pt>
              </c:numCache>
            </c:numRef>
          </c:xVal>
          <c:yVal>
            <c:numRef>
              <c:f>LOGNORM.VERT!$C$8:$C$21</c:f>
              <c:numCache>
                <c:formatCode>General</c:formatCode>
                <c:ptCount val="14"/>
                <c:pt idx="0">
                  <c:v>6.4347101291387608E-4</c:v>
                </c:pt>
                <c:pt idx="1">
                  <c:v>3.3432418408916892E-2</c:v>
                </c:pt>
                <c:pt idx="2">
                  <c:v>0.15347299656473001</c:v>
                </c:pt>
                <c:pt idx="3">
                  <c:v>0.32769493571154251</c:v>
                </c:pt>
                <c:pt idx="4">
                  <c:v>0.5</c:v>
                </c:pt>
                <c:pt idx="5">
                  <c:v>0.64231108623683963</c:v>
                </c:pt>
                <c:pt idx="6">
                  <c:v>0.74950869138681098</c:v>
                </c:pt>
                <c:pt idx="7">
                  <c:v>0.82639308124972788</c:v>
                </c:pt>
                <c:pt idx="8">
                  <c:v>0.88011729086461865</c:v>
                </c:pt>
                <c:pt idx="9">
                  <c:v>0.91717148099830148</c:v>
                </c:pt>
                <c:pt idx="10">
                  <c:v>0.94259242556461897</c:v>
                </c:pt>
                <c:pt idx="11">
                  <c:v>0.9600216596174892</c:v>
                </c:pt>
                <c:pt idx="12">
                  <c:v>0.97199918031575783</c:v>
                </c:pt>
                <c:pt idx="13">
                  <c:v>0.98026431766072675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EC-42A7-B5FB-BB1516EDC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9973056"/>
        <c:axId val="-1099971424"/>
      </c:scatterChart>
      <c:valAx>
        <c:axId val="-1099973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099971424"/>
        <c:crosses val="autoZero"/>
        <c:crossBetween val="midCat"/>
      </c:valAx>
      <c:valAx>
        <c:axId val="-1099971424"/>
        <c:scaling>
          <c:orientation val="minMax"/>
        </c:scaling>
        <c:delete val="0"/>
        <c:axPos val="l"/>
        <c:majorGridlines/>
        <c:minorGridlines/>
        <c:numFmt formatCode="0.0" sourceLinked="0"/>
        <c:majorTickMark val="out"/>
        <c:minorTickMark val="none"/>
        <c:tickLblPos val="nextTo"/>
        <c:crossAx val="-1099973056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legend>
      <c:legendPos val="b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 sz="1600"/>
              <a:t>Dichte</a:t>
            </a:r>
          </a:p>
        </c:rich>
      </c:tx>
      <c:layout>
        <c:manualLayout>
          <c:xMode val="edge"/>
          <c:yMode val="edge"/>
          <c:x val="0.69758394033598758"/>
          <c:y val="0.13511215653402181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633377960319801"/>
          <c:y val="8.5020824120337707E-2"/>
          <c:w val="0.82113019734204695"/>
          <c:h val="0.77100604262509953"/>
        </c:manualLayout>
      </c:layout>
      <c:scatterChart>
        <c:scatterStyle val="smoothMarker"/>
        <c:varyColors val="0"/>
        <c:ser>
          <c:idx val="1"/>
          <c:order val="0"/>
          <c:spPr>
            <a:ln w="22225">
              <a:solidFill>
                <a:srgbClr val="5488BC">
                  <a:lumMod val="75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NORMVERT!$A$5:$A$30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NORMVERT!$C$5:$C$30</c:f>
              <c:numCache>
                <c:formatCode>General</c:formatCode>
                <c:ptCount val="26"/>
                <c:pt idx="0">
                  <c:v>7.2365521944994108E-3</c:v>
                </c:pt>
                <c:pt idx="1">
                  <c:v>1.2102724481615517E-2</c:v>
                </c:pt>
                <c:pt idx="2">
                  <c:v>1.9116913144459041E-2</c:v>
                </c:pt>
                <c:pt idx="3">
                  <c:v>2.8519083171567029E-2</c:v>
                </c:pt>
                <c:pt idx="4">
                  <c:v>4.0182460362629603E-2</c:v>
                </c:pt>
                <c:pt idx="5">
                  <c:v>5.3471290127995869E-2</c:v>
                </c:pt>
                <c:pt idx="6">
                  <c:v>6.7202893545354067E-2</c:v>
                </c:pt>
                <c:pt idx="7">
                  <c:v>7.9769791227686071E-2</c:v>
                </c:pt>
                <c:pt idx="8">
                  <c:v>8.9427710144558442E-2</c:v>
                </c:pt>
                <c:pt idx="9">
                  <c:v>9.4686690658850811E-2</c:v>
                </c:pt>
                <c:pt idx="10">
                  <c:v>9.4686690658850811E-2</c:v>
                </c:pt>
                <c:pt idx="11">
                  <c:v>8.9427710144558442E-2</c:v>
                </c:pt>
                <c:pt idx="12">
                  <c:v>7.9769791227686071E-2</c:v>
                </c:pt>
                <c:pt idx="13">
                  <c:v>6.7202893545354067E-2</c:v>
                </c:pt>
                <c:pt idx="14">
                  <c:v>5.3471290127995869E-2</c:v>
                </c:pt>
                <c:pt idx="15">
                  <c:v>4.0182460362629603E-2</c:v>
                </c:pt>
                <c:pt idx="16">
                  <c:v>2.8519083171567029E-2</c:v>
                </c:pt>
                <c:pt idx="17">
                  <c:v>1.9116913144459041E-2</c:v>
                </c:pt>
                <c:pt idx="18">
                  <c:v>1.2102724481615517E-2</c:v>
                </c:pt>
                <c:pt idx="19">
                  <c:v>7.2365521944994108E-3</c:v>
                </c:pt>
                <c:pt idx="20">
                  <c:v>4.0866121650888374E-3</c:v>
                </c:pt>
                <c:pt idx="21">
                  <c:v>2.1796076351837676E-3</c:v>
                </c:pt>
                <c:pt idx="22">
                  <c:v>1.0979343941978257E-3</c:v>
                </c:pt>
                <c:pt idx="23">
                  <c:v>5.223452288081981E-4</c:v>
                </c:pt>
                <c:pt idx="24">
                  <c:v>2.347048405719608E-4</c:v>
                </c:pt>
                <c:pt idx="25">
                  <c:v>9.9602361087677905E-5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45-4795-85EC-B87890587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3509280"/>
        <c:axId val="-1433508736"/>
      </c:scatterChart>
      <c:valAx>
        <c:axId val="-1433509280"/>
        <c:scaling>
          <c:orientation val="minMax"/>
          <c:max val="25"/>
        </c:scaling>
        <c:delete val="0"/>
        <c:axPos val="b"/>
        <c:numFmt formatCode="General" sourceLinked="1"/>
        <c:majorTickMark val="out"/>
        <c:minorTickMark val="none"/>
        <c:tickLblPos val="nextTo"/>
        <c:crossAx val="-1433508736"/>
        <c:crosses val="autoZero"/>
        <c:crossBetween val="midCat"/>
      </c:valAx>
      <c:valAx>
        <c:axId val="-1433508736"/>
        <c:scaling>
          <c:orientation val="minMax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crossAx val="-1433509280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 copies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 sz="1600"/>
              <a:t>Verteilung</a:t>
            </a:r>
          </a:p>
        </c:rich>
      </c:tx>
      <c:layout>
        <c:manualLayout>
          <c:xMode val="edge"/>
          <c:yMode val="edge"/>
          <c:x val="0.17056489540473291"/>
          <c:y val="0.13519457705582077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97708386042967"/>
          <c:y val="9.0069646805960274E-2"/>
          <c:w val="0.82732217155654386"/>
          <c:h val="0.76567383801434818"/>
        </c:manualLayout>
      </c:layout>
      <c:scatterChart>
        <c:scatterStyle val="smoothMarker"/>
        <c:varyColors val="0"/>
        <c:ser>
          <c:idx val="1"/>
          <c:order val="0"/>
          <c:spPr>
            <a:ln w="22225">
              <a:solidFill>
                <a:srgbClr val="5488BC">
                  <a:lumMod val="75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NORMVERT!$A$5:$A$30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NORMVERT!$B$5:$B$30</c:f>
              <c:numCache>
                <c:formatCode>General</c:formatCode>
                <c:ptCount val="26"/>
                <c:pt idx="0">
                  <c:v>1.1575475992623171E-2</c:v>
                </c:pt>
                <c:pt idx="1">
                  <c:v>2.1082465626681472E-2</c:v>
                </c:pt>
                <c:pt idx="2">
                  <c:v>3.6499022715057748E-2</c:v>
                </c:pt>
                <c:pt idx="3">
                  <c:v>6.0116400268406089E-2</c:v>
                </c:pt>
                <c:pt idx="4">
                  <c:v>9.4296721090881677E-2</c:v>
                </c:pt>
                <c:pt idx="5">
                  <c:v>0.14102943788077943</c:v>
                </c:pt>
                <c:pt idx="6">
                  <c:v>0.20139184712323782</c:v>
                </c:pt>
                <c:pt idx="7">
                  <c:v>0.27504865861519845</c:v>
                </c:pt>
                <c:pt idx="8">
                  <c:v>0.35995892659722323</c:v>
                </c:pt>
                <c:pt idx="9">
                  <c:v>0.45243056472522408</c:v>
                </c:pt>
                <c:pt idx="10">
                  <c:v>0.54756943527477597</c:v>
                </c:pt>
                <c:pt idx="11">
                  <c:v>0.64004107340277683</c:v>
                </c:pt>
                <c:pt idx="12">
                  <c:v>0.72495134138480155</c:v>
                </c:pt>
                <c:pt idx="13">
                  <c:v>0.79860815287676212</c:v>
                </c:pt>
                <c:pt idx="14">
                  <c:v>0.85897056211922052</c:v>
                </c:pt>
                <c:pt idx="15">
                  <c:v>0.90570327890911828</c:v>
                </c:pt>
                <c:pt idx="16">
                  <c:v>0.93988359973159397</c:v>
                </c:pt>
                <c:pt idx="17">
                  <c:v>0.96350097728494222</c:v>
                </c:pt>
                <c:pt idx="18">
                  <c:v>0.97891753437331852</c:v>
                </c:pt>
                <c:pt idx="19">
                  <c:v>0.98842452400737679</c:v>
                </c:pt>
                <c:pt idx="20">
                  <c:v>0.99396310137843857</c:v>
                </c:pt>
                <c:pt idx="21">
                  <c:v>0.99701136595376827</c:v>
                </c:pt>
                <c:pt idx="22">
                  <c:v>0.99859628076899898</c:v>
                </c:pt>
                <c:pt idx="23">
                  <c:v>0.99937477894329474</c:v>
                </c:pt>
                <c:pt idx="24">
                  <c:v>0.99973602841308506</c:v>
                </c:pt>
                <c:pt idx="25">
                  <c:v>0.99989439162098215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19-45DE-92A7-B6F87FA224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3630576"/>
        <c:axId val="-1433630032"/>
      </c:scatterChart>
      <c:valAx>
        <c:axId val="-1433630576"/>
        <c:scaling>
          <c:orientation val="minMax"/>
          <c:max val="25"/>
        </c:scaling>
        <c:delete val="0"/>
        <c:axPos val="b"/>
        <c:numFmt formatCode="General" sourceLinked="1"/>
        <c:majorTickMark val="out"/>
        <c:minorTickMark val="none"/>
        <c:tickLblPos val="nextTo"/>
        <c:crossAx val="-1433630032"/>
        <c:crosses val="autoZero"/>
        <c:crossBetween val="midCat"/>
      </c:valAx>
      <c:valAx>
        <c:axId val="-1433630032"/>
        <c:scaling>
          <c:orientation val="minMax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crossAx val="-1433630576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 copies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 sz="1400"/>
              <a:t>POISSON()</a:t>
            </a:r>
          </a:p>
        </c:rich>
      </c:tx>
      <c:layout>
        <c:manualLayout>
          <c:xMode val="edge"/>
          <c:yMode val="edge"/>
          <c:x val="0.14562406622249141"/>
          <c:y val="0.1004749406324209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283119913041171"/>
          <c:y val="7.6716946526262528E-2"/>
          <c:w val="0.83989607359686103"/>
          <c:h val="0.81291812920975237"/>
        </c:manualLayout>
      </c:layout>
      <c:scatterChart>
        <c:scatterStyle val="smoothMarker"/>
        <c:varyColors val="0"/>
        <c:ser>
          <c:idx val="1"/>
          <c:order val="0"/>
          <c:tx>
            <c:v>Dichte</c:v>
          </c:tx>
          <c:spPr>
            <a:ln w="22225">
              <a:solidFill>
                <a:srgbClr val="C00000"/>
              </a:solidFill>
              <a:prstDash val="sysDash"/>
            </a:ln>
          </c:spPr>
          <c:marker>
            <c:symbol val="none"/>
          </c:marker>
          <c:yVal>
            <c:numRef>
              <c:f>POISSON!$B$5:$B$15</c:f>
              <c:numCache>
                <c:formatCode>0%</c:formatCode>
                <c:ptCount val="11"/>
                <c:pt idx="0">
                  <c:v>6.737946999085467E-3</c:v>
                </c:pt>
                <c:pt idx="1">
                  <c:v>3.368973499542733E-2</c:v>
                </c:pt>
                <c:pt idx="2">
                  <c:v>8.4224337488568335E-2</c:v>
                </c:pt>
                <c:pt idx="3">
                  <c:v>0.14037389581428059</c:v>
                </c:pt>
                <c:pt idx="4">
                  <c:v>0.17546736976785074</c:v>
                </c:pt>
                <c:pt idx="5">
                  <c:v>0.17546736976785071</c:v>
                </c:pt>
                <c:pt idx="6">
                  <c:v>0.14622280813987559</c:v>
                </c:pt>
                <c:pt idx="7">
                  <c:v>0.104444862957054</c:v>
                </c:pt>
                <c:pt idx="8">
                  <c:v>6.5278039348158706E-2</c:v>
                </c:pt>
                <c:pt idx="9">
                  <c:v>3.6265577415643749E-2</c:v>
                </c:pt>
                <c:pt idx="10">
                  <c:v>1.8132788707821874E-2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0C-44E4-A793-FE8E84D3AAAC}"/>
            </c:ext>
          </c:extLst>
        </c:ser>
        <c:ser>
          <c:idx val="0"/>
          <c:order val="1"/>
          <c:tx>
            <c:v>Verteilung</c:v>
          </c:tx>
          <c:spPr>
            <a:ln w="22225"/>
          </c:spPr>
          <c:marker>
            <c:symbol val="none"/>
          </c:marker>
          <c:yVal>
            <c:numRef>
              <c:f>POISSON!$C$5:$C$15</c:f>
              <c:numCache>
                <c:formatCode>0%</c:formatCode>
                <c:ptCount val="11"/>
                <c:pt idx="0">
                  <c:v>6.737946999085467E-3</c:v>
                </c:pt>
                <c:pt idx="1">
                  <c:v>4.0427681994512799E-2</c:v>
                </c:pt>
                <c:pt idx="2">
                  <c:v>0.12465201948308113</c:v>
                </c:pt>
                <c:pt idx="3">
                  <c:v>0.26502591529736169</c:v>
                </c:pt>
                <c:pt idx="4">
                  <c:v>0.44049328506521235</c:v>
                </c:pt>
                <c:pt idx="5">
                  <c:v>0.61596065483306306</c:v>
                </c:pt>
                <c:pt idx="6">
                  <c:v>0.7621834629729386</c:v>
                </c:pt>
                <c:pt idx="7">
                  <c:v>0.86662832592999273</c:v>
                </c:pt>
                <c:pt idx="8">
                  <c:v>0.93190636527815141</c:v>
                </c:pt>
                <c:pt idx="9">
                  <c:v>0.96817194269379514</c:v>
                </c:pt>
                <c:pt idx="10">
                  <c:v>0.98630473140161712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0C-44E4-A793-FE8E84D3AA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04570080"/>
        <c:axId val="-1206562832"/>
      </c:scatterChart>
      <c:valAx>
        <c:axId val="-1104570080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-1206562832"/>
        <c:crosses val="autoZero"/>
        <c:crossBetween val="midCat"/>
      </c:valAx>
      <c:valAx>
        <c:axId val="-1206562832"/>
        <c:scaling>
          <c:orientation val="minMax"/>
          <c:max val="1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crossAx val="-1104570080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legend>
      <c:legendPos val="r"/>
      <c:layout>
        <c:manualLayout>
          <c:xMode val="edge"/>
          <c:yMode val="edge"/>
          <c:x val="0.67165246651860822"/>
          <c:y val="0.48070907803191265"/>
          <c:w val="0.26857021660171265"/>
          <c:h val="0.16743438320209975"/>
        </c:manualLayout>
      </c:layout>
      <c:overlay val="1"/>
      <c:spPr>
        <a:solidFill>
          <a:srgbClr val="FFF9E5">
            <a:lumMod val="75000"/>
          </a:srgbClr>
        </a:solidFill>
      </c:spPr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/>
              <a:t>Umsatzentwicklung</a:t>
            </a:r>
          </a:p>
        </c:rich>
      </c:tx>
      <c:layout>
        <c:manualLayout>
          <c:xMode val="edge"/>
          <c:yMode val="edge"/>
          <c:x val="0.60345450852434523"/>
          <c:y val="0.7180864925944202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535769186905719"/>
          <c:y val="7.6716946526262528E-2"/>
          <c:w val="0.84503835361594348"/>
          <c:h val="0.81291812920975237"/>
        </c:manualLayout>
      </c:layout>
      <c:scatterChart>
        <c:scatterStyle val="smoothMarker"/>
        <c:varyColors val="0"/>
        <c:ser>
          <c:idx val="1"/>
          <c:order val="0"/>
          <c:spPr>
            <a:ln w="22225">
              <a:solidFill>
                <a:srgbClr val="C00000"/>
              </a:solidFill>
              <a:prstDash val="solid"/>
            </a:ln>
          </c:spPr>
          <c:marker>
            <c:symbol val="none"/>
          </c:marker>
          <c:trendline>
            <c:spPr>
              <a:ln w="22225">
                <a:solidFill>
                  <a:srgbClr val="5488BC">
                    <a:lumMod val="50000"/>
                  </a:srgbClr>
                </a:solidFill>
                <a:prstDash val="dash"/>
              </a:ln>
            </c:spPr>
            <c:trendlineType val="linear"/>
            <c:dispRSqr val="0"/>
            <c:dispEq val="0"/>
          </c:trendline>
          <c:xVal>
            <c:numRef>
              <c:f>SCHÄTZER!$A$5:$A$28</c:f>
              <c:numCache>
                <c:formatCode>[$-407]mmm/\ yy;@</c:formatCode>
                <c:ptCount val="2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</c:numCache>
            </c:numRef>
          </c:xVal>
          <c:yVal>
            <c:numRef>
              <c:f>SCHÄTZER!$B$5:$B$28</c:f>
              <c:numCache>
                <c:formatCode>General</c:formatCode>
                <c:ptCount val="24"/>
                <c:pt idx="0">
                  <c:v>900000</c:v>
                </c:pt>
                <c:pt idx="1">
                  <c:v>1090000</c:v>
                </c:pt>
                <c:pt idx="2">
                  <c:v>1300000</c:v>
                </c:pt>
                <c:pt idx="3">
                  <c:v>1200000</c:v>
                </c:pt>
                <c:pt idx="4">
                  <c:v>900000</c:v>
                </c:pt>
                <c:pt idx="5">
                  <c:v>990000</c:v>
                </c:pt>
                <c:pt idx="6">
                  <c:v>700000</c:v>
                </c:pt>
                <c:pt idx="7">
                  <c:v>1050000</c:v>
                </c:pt>
                <c:pt idx="8">
                  <c:v>1020000</c:v>
                </c:pt>
                <c:pt idx="9">
                  <c:v>1200000</c:v>
                </c:pt>
                <c:pt idx="10">
                  <c:v>1230000</c:v>
                </c:pt>
                <c:pt idx="11">
                  <c:v>1300000</c:v>
                </c:pt>
                <c:pt idx="12">
                  <c:v>1090000</c:v>
                </c:pt>
                <c:pt idx="13">
                  <c:v>1100000</c:v>
                </c:pt>
                <c:pt idx="14">
                  <c:v>1400000</c:v>
                </c:pt>
                <c:pt idx="15">
                  <c:v>1160000</c:v>
                </c:pt>
                <c:pt idx="16">
                  <c:v>1080000</c:v>
                </c:pt>
                <c:pt idx="17" formatCode="0">
                  <c:v>1209144.5144468732</c:v>
                </c:pt>
                <c:pt idx="18" formatCode="0">
                  <c:v>1221048.1270824149</c:v>
                </c:pt>
                <c:pt idx="19" formatCode="0">
                  <c:v>1233348.5268058069</c:v>
                </c:pt>
                <c:pt idx="20" formatCode="0">
                  <c:v>1245648.9265291989</c:v>
                </c:pt>
                <c:pt idx="21" formatCode="0">
                  <c:v>1257552.5391647406</c:v>
                </c:pt>
                <c:pt idx="22" formatCode="0">
                  <c:v>1269852.9388881326</c:v>
                </c:pt>
                <c:pt idx="23" formatCode="0">
                  <c:v>1281756.5515236743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86-445F-8FF5-51768EF1F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9857376"/>
        <c:axId val="-779870976"/>
      </c:scatterChart>
      <c:valAx>
        <c:axId val="-779857376"/>
        <c:scaling>
          <c:orientation val="minMax"/>
        </c:scaling>
        <c:delete val="0"/>
        <c:axPos val="b"/>
        <c:numFmt formatCode="[$-407]mmm/\ yy;@" sourceLinked="1"/>
        <c:majorTickMark val="out"/>
        <c:minorTickMark val="none"/>
        <c:tickLblPos val="nextTo"/>
        <c:crossAx val="-779870976"/>
        <c:crosses val="autoZero"/>
        <c:crossBetween val="midCat"/>
      </c:valAx>
      <c:valAx>
        <c:axId val="-779870976"/>
        <c:scaling>
          <c:orientation val="minMax"/>
          <c:min val="500000"/>
        </c:scaling>
        <c:delete val="0"/>
        <c:axPos val="l"/>
        <c:majorGridlines/>
        <c:minorGridlines/>
        <c:numFmt formatCode="0" sourceLinked="0"/>
        <c:majorTickMark val="out"/>
        <c:minorTickMark val="none"/>
        <c:tickLblPos val="nextTo"/>
        <c:crossAx val="-779857376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Dichte</a:t>
            </a:r>
          </a:p>
        </c:rich>
      </c:tx>
      <c:layout>
        <c:manualLayout>
          <c:xMode val="edge"/>
          <c:yMode val="edge"/>
          <c:x val="9.1985881075210427E-2"/>
          <c:y val="9.319985444297350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285596443301737E-2"/>
          <c:y val="7.671691481042768E-2"/>
          <c:w val="0.90502793296089623"/>
          <c:h val="0.81291812920975237"/>
        </c:manualLayout>
      </c:layout>
      <c:scatterChart>
        <c:scatterStyle val="smoothMarker"/>
        <c:varyColors val="0"/>
        <c:ser>
          <c:idx val="1"/>
          <c:order val="0"/>
          <c:spPr>
            <a:ln w="22225">
              <a:solidFill>
                <a:srgbClr val="5488BC">
                  <a:lumMod val="75000"/>
                </a:srgbClr>
              </a:solidFill>
              <a:prstDash val="sysDash"/>
            </a:ln>
          </c:spPr>
          <c:marker>
            <c:symbol val="none"/>
          </c:marker>
          <c:xVal>
            <c:numRef>
              <c:f>STANDNORMVERT!$A$5:$A$28</c:f>
              <c:numCache>
                <c:formatCode>General</c:formatCode>
                <c:ptCount val="24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0.75</c:v>
                </c:pt>
                <c:pt idx="15">
                  <c:v>1</c:v>
                </c:pt>
                <c:pt idx="16">
                  <c:v>1.25</c:v>
                </c:pt>
                <c:pt idx="17">
                  <c:v>1.5</c:v>
                </c:pt>
                <c:pt idx="18">
                  <c:v>1.75</c:v>
                </c:pt>
                <c:pt idx="19">
                  <c:v>2</c:v>
                </c:pt>
                <c:pt idx="20">
                  <c:v>2.25</c:v>
                </c:pt>
                <c:pt idx="21">
                  <c:v>2.5</c:v>
                </c:pt>
                <c:pt idx="22">
                  <c:v>2.75</c:v>
                </c:pt>
                <c:pt idx="23">
                  <c:v>3</c:v>
                </c:pt>
              </c:numCache>
            </c:numRef>
          </c:xVal>
          <c:yVal>
            <c:numRef>
              <c:f>STANDNORMVERT!$C$5:$C$28</c:f>
              <c:numCache>
                <c:formatCode>0.0000</c:formatCode>
                <c:ptCount val="24"/>
                <c:pt idx="0">
                  <c:v>4.4318484119380075E-3</c:v>
                </c:pt>
                <c:pt idx="1">
                  <c:v>9.0935625015910529E-3</c:v>
                </c:pt>
                <c:pt idx="2">
                  <c:v>1.752830049356854E-2</c:v>
                </c:pt>
                <c:pt idx="3">
                  <c:v>3.1739651835667418E-2</c:v>
                </c:pt>
                <c:pt idx="4">
                  <c:v>5.3990966513188063E-2</c:v>
                </c:pt>
                <c:pt idx="5">
                  <c:v>8.6277318826511532E-2</c:v>
                </c:pt>
                <c:pt idx="6">
                  <c:v>0.12951759566589174</c:v>
                </c:pt>
                <c:pt idx="7">
                  <c:v>0.18264908538902191</c:v>
                </c:pt>
                <c:pt idx="8">
                  <c:v>0.24197072451914337</c:v>
                </c:pt>
                <c:pt idx="9">
                  <c:v>0.30113743215480443</c:v>
                </c:pt>
                <c:pt idx="10">
                  <c:v>0.35206532676429952</c:v>
                </c:pt>
                <c:pt idx="11">
                  <c:v>0.38666811680284924</c:v>
                </c:pt>
                <c:pt idx="12">
                  <c:v>0.3989422804014327</c:v>
                </c:pt>
                <c:pt idx="13">
                  <c:v>0.38666811680284924</c:v>
                </c:pt>
                <c:pt idx="14">
                  <c:v>0.30113743215480443</c:v>
                </c:pt>
                <c:pt idx="15">
                  <c:v>0.24197072451914337</c:v>
                </c:pt>
                <c:pt idx="16">
                  <c:v>0.18264908538902191</c:v>
                </c:pt>
                <c:pt idx="17">
                  <c:v>0.12951759566589174</c:v>
                </c:pt>
                <c:pt idx="18">
                  <c:v>8.6277318826511532E-2</c:v>
                </c:pt>
                <c:pt idx="19">
                  <c:v>5.3990966513188063E-2</c:v>
                </c:pt>
                <c:pt idx="20">
                  <c:v>3.1739651835667418E-2</c:v>
                </c:pt>
                <c:pt idx="21">
                  <c:v>1.752830049356854E-2</c:v>
                </c:pt>
                <c:pt idx="22">
                  <c:v>9.0935625015910529E-3</c:v>
                </c:pt>
                <c:pt idx="23">
                  <c:v>4.4318484119380075E-3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B3-45B3-B59E-ED0C20BCD1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07197040"/>
        <c:axId val="-907205744"/>
      </c:scatterChart>
      <c:valAx>
        <c:axId val="-907197040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extTo"/>
        <c:crossAx val="-907205744"/>
        <c:crosses val="autoZero"/>
        <c:crossBetween val="midCat"/>
      </c:valAx>
      <c:valAx>
        <c:axId val="-907205744"/>
        <c:scaling>
          <c:orientation val="minMax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crossAx val="-907197040"/>
        <c:crosses val="autoZero"/>
        <c:crossBetween val="midCat"/>
        <c:majorUnit val="0.1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 horizontalDpi="0" verticalDpi="0" copies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Alpha = 0,25</c:v>
          </c:tx>
          <c:spPr>
            <a:ln w="25400"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xVal>
            <c:numRef>
              <c:f>WEIBULL!$A$8:$A$17</c:f>
              <c:numCache>
                <c:formatCode>#,##0</c:formatCode>
                <c:ptCount val="10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  <c:pt idx="5">
                  <c:v>60000</c:v>
                </c:pt>
                <c:pt idx="6">
                  <c:v>70000</c:v>
                </c:pt>
                <c:pt idx="7">
                  <c:v>80000</c:v>
                </c:pt>
                <c:pt idx="8">
                  <c:v>90000</c:v>
                </c:pt>
                <c:pt idx="9">
                  <c:v>100000</c:v>
                </c:pt>
              </c:numCache>
            </c:numRef>
          </c:xVal>
          <c:yVal>
            <c:numRef>
              <c:f>WEIBULL!$B$8:$B$17</c:f>
              <c:numCache>
                <c:formatCode>0.0000000</c:formatCode>
                <c:ptCount val="10"/>
                <c:pt idx="0">
                  <c:v>0.45764027389245387</c:v>
                </c:pt>
                <c:pt idx="1">
                  <c:v>0.51753191527317965</c:v>
                </c:pt>
                <c:pt idx="2">
                  <c:v>0.55398683696880224</c:v>
                </c:pt>
                <c:pt idx="3">
                  <c:v>0.58030828857808547</c:v>
                </c:pt>
                <c:pt idx="4">
                  <c:v>0.60090477207531623</c:v>
                </c:pt>
                <c:pt idx="5">
                  <c:v>0.61780615844617415</c:v>
                </c:pt>
                <c:pt idx="6">
                  <c:v>0.63212055882855767</c:v>
                </c:pt>
                <c:pt idx="7">
                  <c:v>0.64452098764692467</c:v>
                </c:pt>
                <c:pt idx="8">
                  <c:v>0.65544749419356496</c:v>
                </c:pt>
                <c:pt idx="9">
                  <c:v>0.66520385469713539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9F-4324-80AB-D1A273B8EB24}"/>
            </c:ext>
          </c:extLst>
        </c:ser>
        <c:ser>
          <c:idx val="1"/>
          <c:order val="1"/>
          <c:tx>
            <c:v>Alpha = 3</c:v>
          </c:tx>
          <c:spPr>
            <a:ln w="25400">
              <a:solidFill>
                <a:schemeClr val="tx1">
                  <a:lumMod val="95000"/>
                  <a:lumOff val="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WEIBULL!$A$8:$A$17</c:f>
              <c:numCache>
                <c:formatCode>#,##0</c:formatCode>
                <c:ptCount val="10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  <c:pt idx="5">
                  <c:v>60000</c:v>
                </c:pt>
                <c:pt idx="6">
                  <c:v>70000</c:v>
                </c:pt>
                <c:pt idx="7">
                  <c:v>80000</c:v>
                </c:pt>
                <c:pt idx="8">
                  <c:v>90000</c:v>
                </c:pt>
                <c:pt idx="9">
                  <c:v>100000</c:v>
                </c:pt>
              </c:numCache>
            </c:numRef>
          </c:xVal>
          <c:yVal>
            <c:numRef>
              <c:f>WEIBULL!$C$8:$C$17</c:f>
              <c:numCache>
                <c:formatCode>0.0000000</c:formatCode>
                <c:ptCount val="10"/>
                <c:pt idx="0">
                  <c:v>2.9112060923143813E-3</c:v>
                </c:pt>
                <c:pt idx="1">
                  <c:v>2.3053722014860095E-2</c:v>
                </c:pt>
                <c:pt idx="2">
                  <c:v>7.5698721188264442E-2</c:v>
                </c:pt>
                <c:pt idx="3">
                  <c:v>0.17021522685577803</c:v>
                </c:pt>
                <c:pt idx="4">
                  <c:v>0.30540857701253182</c:v>
                </c:pt>
                <c:pt idx="5">
                  <c:v>0.46726843353753117</c:v>
                </c:pt>
                <c:pt idx="6">
                  <c:v>0.63212055882855767</c:v>
                </c:pt>
                <c:pt idx="7">
                  <c:v>0.77523758550818189</c:v>
                </c:pt>
                <c:pt idx="8">
                  <c:v>0.88061054893748714</c:v>
                </c:pt>
                <c:pt idx="9">
                  <c:v>0.94582045796635517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9F-4324-80AB-D1A273B8E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07192688"/>
        <c:axId val="-907195952"/>
      </c:scatterChart>
      <c:valAx>
        <c:axId val="-907192688"/>
        <c:scaling>
          <c:orientation val="minMax"/>
          <c:max val="100000"/>
        </c:scaling>
        <c:delete val="0"/>
        <c:axPos val="b"/>
        <c:numFmt formatCode="#,##0" sourceLinked="1"/>
        <c:majorTickMark val="out"/>
        <c:minorTickMark val="none"/>
        <c:tickLblPos val="nextTo"/>
        <c:crossAx val="-907195952"/>
        <c:crosses val="autoZero"/>
        <c:crossBetween val="midCat"/>
      </c:valAx>
      <c:valAx>
        <c:axId val="-907195952"/>
        <c:scaling>
          <c:orientation val="minMax"/>
        </c:scaling>
        <c:delete val="0"/>
        <c:axPos val="l"/>
        <c:majorGridlines/>
        <c:numFmt formatCode="0.0%" sourceLinked="0"/>
        <c:majorTickMark val="out"/>
        <c:minorTickMark val="none"/>
        <c:tickLblPos val="nextTo"/>
        <c:crossAx val="-907192688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Alpha = 0,25</c:v>
          </c:tx>
          <c:spPr>
            <a:ln w="25400">
              <a:solidFill>
                <a:schemeClr val="tx2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WEIBULL!$A$8:$A$17</c:f>
              <c:numCache>
                <c:formatCode>#,##0</c:formatCode>
                <c:ptCount val="10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  <c:pt idx="5">
                  <c:v>60000</c:v>
                </c:pt>
                <c:pt idx="6">
                  <c:v>70000</c:v>
                </c:pt>
                <c:pt idx="7">
                  <c:v>80000</c:v>
                </c:pt>
                <c:pt idx="8">
                  <c:v>90000</c:v>
                </c:pt>
                <c:pt idx="9">
                  <c:v>100000</c:v>
                </c:pt>
              </c:numCache>
            </c:numRef>
          </c:xVal>
          <c:yVal>
            <c:numRef>
              <c:f>WEIBULL!$D$8:$D$17</c:f>
              <c:numCache>
                <c:formatCode>0.0000000</c:formatCode>
                <c:ptCount val="10"/>
                <c:pt idx="0">
                  <c:v>8.378108680919104E-6</c:v>
                </c:pt>
                <c:pt idx="1">
                  <c:v>4.4391709335363566E-6</c:v>
                </c:pt>
                <c:pt idx="2">
                  <c:v>3.0307464446751759E-6</c:v>
                </c:pt>
                <c:pt idx="3">
                  <c:v>2.3000559024698082E-6</c:v>
                </c:pt>
                <c:pt idx="4">
                  <c:v>1.8511541065794693E-6</c:v>
                </c:pt>
                <c:pt idx="5">
                  <c:v>1.5468932138733217E-6</c:v>
                </c:pt>
                <c:pt idx="6">
                  <c:v>1.3269001735662481E-6</c:v>
                </c:pt>
                <c:pt idx="7">
                  <c:v>1.1603705161650163E-6</c:v>
                </c:pt>
                <c:pt idx="8">
                  <c:v>1.0299134085588679E-6</c:v>
                </c:pt>
                <c:pt idx="9">
                  <c:v>9.2495629018010026E-7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BB-4EAE-BCAA-4335E1DDEC58}"/>
            </c:ext>
          </c:extLst>
        </c:ser>
        <c:ser>
          <c:idx val="1"/>
          <c:order val="1"/>
          <c:tx>
            <c:v>Alpha = 3</c:v>
          </c:tx>
          <c:spPr>
            <a:ln w="25400">
              <a:solidFill>
                <a:schemeClr val="tx1">
                  <a:lumMod val="85000"/>
                  <a:lumOff val="1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WEIBULL!$A$8:$A$17</c:f>
              <c:numCache>
                <c:formatCode>#,##0</c:formatCode>
                <c:ptCount val="10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  <c:pt idx="5">
                  <c:v>60000</c:v>
                </c:pt>
                <c:pt idx="6">
                  <c:v>70000</c:v>
                </c:pt>
                <c:pt idx="7">
                  <c:v>80000</c:v>
                </c:pt>
                <c:pt idx="8">
                  <c:v>90000</c:v>
                </c:pt>
                <c:pt idx="9">
                  <c:v>100000</c:v>
                </c:pt>
              </c:numCache>
            </c:numRef>
          </c:xVal>
          <c:yVal>
            <c:numRef>
              <c:f>WEIBULL!$E$8:$E$17</c:f>
              <c:numCache>
                <c:formatCode>0.0000000</c:formatCode>
                <c:ptCount val="10"/>
                <c:pt idx="0">
                  <c:v>8.7208932411751259E-7</c:v>
                </c:pt>
                <c:pt idx="1">
                  <c:v>3.4178878530092375E-6</c:v>
                </c:pt>
                <c:pt idx="2">
                  <c:v>7.2758409702381705E-6</c:v>
                </c:pt>
                <c:pt idx="3">
                  <c:v>1.1612148428840431E-5</c:v>
                </c:pt>
                <c:pt idx="4">
                  <c:v>1.5187859103224556E-5</c:v>
                </c:pt>
                <c:pt idx="5">
                  <c:v>1.6774055153920353E-5</c:v>
                </c:pt>
                <c:pt idx="6">
                  <c:v>1.5766261764490395E-5</c:v>
                </c:pt>
                <c:pt idx="7">
                  <c:v>1.2581452939483709E-5</c:v>
                </c:pt>
                <c:pt idx="8">
                  <c:v>8.4582030927669616E-6</c:v>
                </c:pt>
                <c:pt idx="9">
                  <c:v>4.738735454837753E-6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0BB-4EAE-BCAA-4335E1DDE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07200304"/>
        <c:axId val="-907193776"/>
      </c:scatterChart>
      <c:valAx>
        <c:axId val="-907200304"/>
        <c:scaling>
          <c:orientation val="minMax"/>
          <c:max val="100000"/>
        </c:scaling>
        <c:delete val="0"/>
        <c:axPos val="b"/>
        <c:numFmt formatCode="#,##0" sourceLinked="1"/>
        <c:majorTickMark val="out"/>
        <c:minorTickMark val="none"/>
        <c:tickLblPos val="nextTo"/>
        <c:crossAx val="-907193776"/>
        <c:crosses val="autoZero"/>
        <c:crossBetween val="midCat"/>
      </c:valAx>
      <c:valAx>
        <c:axId val="-907193776"/>
        <c:scaling>
          <c:orientation val="minMax"/>
        </c:scaling>
        <c:delete val="0"/>
        <c:axPos val="l"/>
        <c:majorGridlines/>
        <c:numFmt formatCode="#,##0.00000" sourceLinked="0"/>
        <c:majorTickMark val="out"/>
        <c:minorTickMark val="none"/>
        <c:tickLblPos val="nextTo"/>
        <c:crossAx val="-907200304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10</xdr:row>
      <xdr:rowOff>19049</xdr:rowOff>
    </xdr:from>
    <xdr:to>
      <xdr:col>8</xdr:col>
      <xdr:colOff>371475</xdr:colOff>
      <xdr:row>24</xdr:row>
      <xdr:rowOff>9524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13</xdr:row>
      <xdr:rowOff>19050</xdr:rowOff>
    </xdr:from>
    <xdr:to>
      <xdr:col>8</xdr:col>
      <xdr:colOff>819150</xdr:colOff>
      <xdr:row>26</xdr:row>
      <xdr:rowOff>161925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238717</xdr:colOff>
      <xdr:row>12</xdr:row>
      <xdr:rowOff>161925</xdr:rowOff>
    </xdr:from>
    <xdr:to>
      <xdr:col>4</xdr:col>
      <xdr:colOff>663719</xdr:colOff>
      <xdr:row>28</xdr:row>
      <xdr:rowOff>111109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1292" y="2600325"/>
          <a:ext cx="5244652" cy="3149584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2</xdr:col>
      <xdr:colOff>249913</xdr:colOff>
      <xdr:row>15</xdr:row>
      <xdr:rowOff>33008</xdr:rowOff>
    </xdr:from>
    <xdr:to>
      <xdr:col>2</xdr:col>
      <xdr:colOff>254629</xdr:colOff>
      <xdr:row>27</xdr:row>
      <xdr:rowOff>155607</xdr:rowOff>
    </xdr:to>
    <xdr:cxnSp macro="">
      <xdr:nvCxnSpPr>
        <xdr:cNvPr id="3" name="Gerade Verbindung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CxnSpPr/>
      </xdr:nvCxnSpPr>
      <xdr:spPr>
        <a:xfrm flipH="1">
          <a:off x="4402813" y="3071483"/>
          <a:ext cx="4716" cy="25228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1657350</xdr:colOff>
      <xdr:row>25</xdr:row>
      <xdr:rowOff>171450</xdr:rowOff>
    </xdr:from>
    <xdr:to>
      <xdr:col>1</xdr:col>
      <xdr:colOff>1657350</xdr:colOff>
      <xdr:row>27</xdr:row>
      <xdr:rowOff>152400</xdr:rowOff>
    </xdr:to>
    <xdr:cxnSp macro="">
      <xdr:nvCxnSpPr>
        <xdr:cNvPr id="4" name="Gerade Verbindung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CxnSpPr/>
      </xdr:nvCxnSpPr>
      <xdr:spPr>
        <a:xfrm>
          <a:off x="3209925" y="5210175"/>
          <a:ext cx="0" cy="381000"/>
        </a:xfrm>
        <a:prstGeom prst="line">
          <a:avLst/>
        </a:prstGeom>
        <a:ln w="25400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25</xdr:row>
      <xdr:rowOff>161925</xdr:rowOff>
    </xdr:from>
    <xdr:to>
      <xdr:col>3</xdr:col>
      <xdr:colOff>600075</xdr:colOff>
      <xdr:row>27</xdr:row>
      <xdr:rowOff>142875</xdr:rowOff>
    </xdr:to>
    <xdr:cxnSp macro="">
      <xdr:nvCxnSpPr>
        <xdr:cNvPr id="5" name="Gerade Verbindung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CxnSpPr/>
      </xdr:nvCxnSpPr>
      <xdr:spPr>
        <a:xfrm>
          <a:off x="5600700" y="5200650"/>
          <a:ext cx="0" cy="381000"/>
        </a:xfrm>
        <a:prstGeom prst="line">
          <a:avLst/>
        </a:prstGeom>
        <a:ln w="25400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1777686</xdr:colOff>
      <xdr:row>16</xdr:row>
      <xdr:rowOff>169752</xdr:rowOff>
    </xdr:from>
    <xdr:to>
      <xdr:col>2</xdr:col>
      <xdr:colOff>33007</xdr:colOff>
      <xdr:row>19</xdr:row>
      <xdr:rowOff>66015</xdr:rowOff>
    </xdr:to>
    <xdr:cxnSp macro="">
      <xdr:nvCxnSpPr>
        <xdr:cNvPr id="6" name="Gerade Verbindung mit Pfeil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CxnSpPr/>
      </xdr:nvCxnSpPr>
      <xdr:spPr>
        <a:xfrm>
          <a:off x="3330261" y="3408252"/>
          <a:ext cx="855646" cy="496338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1296716</xdr:colOff>
      <xdr:row>26</xdr:row>
      <xdr:rowOff>47150</xdr:rowOff>
    </xdr:from>
    <xdr:to>
      <xdr:col>1</xdr:col>
      <xdr:colOff>1565491</xdr:colOff>
      <xdr:row>27</xdr:row>
      <xdr:rowOff>75443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CxnSpPr/>
      </xdr:nvCxnSpPr>
      <xdr:spPr>
        <a:xfrm>
          <a:off x="2849291" y="5285900"/>
          <a:ext cx="268775" cy="228318"/>
        </a:xfrm>
        <a:prstGeom prst="straightConnector1">
          <a:avLst/>
        </a:prstGeom>
        <a:ln>
          <a:tailEnd type="arrow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680318</xdr:colOff>
      <xdr:row>26</xdr:row>
      <xdr:rowOff>34525</xdr:rowOff>
    </xdr:from>
    <xdr:to>
      <xdr:col>3</xdr:col>
      <xdr:colOff>949093</xdr:colOff>
      <xdr:row>27</xdr:row>
      <xdr:rowOff>62818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CxnSpPr/>
      </xdr:nvCxnSpPr>
      <xdr:spPr>
        <a:xfrm flipH="1">
          <a:off x="5680943" y="5273275"/>
          <a:ext cx="268775" cy="228318"/>
        </a:xfrm>
        <a:prstGeom prst="straightConnector1">
          <a:avLst/>
        </a:prstGeom>
        <a:ln>
          <a:tailEnd type="arrow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oneCellAnchor>
    <xdr:from>
      <xdr:col>1</xdr:col>
      <xdr:colOff>1258998</xdr:colOff>
      <xdr:row>16</xdr:row>
      <xdr:rowOff>66015</xdr:rowOff>
    </xdr:from>
    <xdr:ext cx="430374" cy="264560"/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 txBox="1"/>
      </xdr:nvSpPr>
      <xdr:spPr>
        <a:xfrm>
          <a:off x="2811573" y="3304515"/>
          <a:ext cx="4303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/>
            <a:t>1 - </a:t>
          </a:r>
          <a:r>
            <a:rPr lang="el-GR" sz="1100">
              <a:latin typeface="Corbel"/>
            </a:rPr>
            <a:t>α</a:t>
          </a:r>
          <a:endParaRPr lang="de-DE" sz="1100"/>
        </a:p>
      </xdr:txBody>
    </xdr:sp>
    <xdr:clientData/>
  </xdr:oneCellAnchor>
  <xdr:oneCellAnchor>
    <xdr:from>
      <xdr:col>1</xdr:col>
      <xdr:colOff>919493</xdr:colOff>
      <xdr:row>24</xdr:row>
      <xdr:rowOff>174468</xdr:rowOff>
    </xdr:from>
    <xdr:ext cx="374654" cy="264560"/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 txBox="1"/>
      </xdr:nvSpPr>
      <xdr:spPr>
        <a:xfrm>
          <a:off x="2472068" y="5013168"/>
          <a:ext cx="374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l-GR" sz="1100">
              <a:latin typeface="Corbel"/>
            </a:rPr>
            <a:t>α</a:t>
          </a:r>
          <a:r>
            <a:rPr lang="de-DE" sz="1100">
              <a:latin typeface="Corbel"/>
            </a:rPr>
            <a:t>/2</a:t>
          </a:r>
          <a:endParaRPr lang="de-DE" sz="1100"/>
        </a:p>
      </xdr:txBody>
    </xdr:sp>
    <xdr:clientData/>
  </xdr:oneCellAnchor>
  <xdr:oneCellAnchor>
    <xdr:from>
      <xdr:col>3</xdr:col>
      <xdr:colOff>1055699</xdr:colOff>
      <xdr:row>25</xdr:row>
      <xdr:rowOff>21030</xdr:rowOff>
    </xdr:from>
    <xdr:ext cx="374654" cy="264560"/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 txBox="1"/>
      </xdr:nvSpPr>
      <xdr:spPr>
        <a:xfrm>
          <a:off x="6056324" y="5059755"/>
          <a:ext cx="374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l-GR" sz="1100">
              <a:latin typeface="Corbel"/>
            </a:rPr>
            <a:t>α</a:t>
          </a:r>
          <a:r>
            <a:rPr lang="de-DE" sz="1100">
              <a:latin typeface="Corbel"/>
            </a:rPr>
            <a:t>/2</a:t>
          </a:r>
          <a:endParaRPr lang="de-DE" sz="1100"/>
        </a:p>
      </xdr:txBody>
    </xdr:sp>
    <xdr:clientData/>
  </xdr:oneCellAnchor>
  <xdr:oneCellAnchor>
    <xdr:from>
      <xdr:col>1</xdr:col>
      <xdr:colOff>1612649</xdr:colOff>
      <xdr:row>28</xdr:row>
      <xdr:rowOff>51868</xdr:rowOff>
    </xdr:from>
    <xdr:ext cx="184731" cy="264560"/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 txBox="1"/>
      </xdr:nvSpPr>
      <xdr:spPr>
        <a:xfrm>
          <a:off x="3165224" y="56906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1</xdr:col>
      <xdr:colOff>1513626</xdr:colOff>
      <xdr:row>27</xdr:row>
      <xdr:rowOff>174468</xdr:rowOff>
    </xdr:from>
    <xdr:ext cx="184731" cy="264560"/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 txBox="1"/>
      </xdr:nvSpPr>
      <xdr:spPr>
        <a:xfrm>
          <a:off x="3066201" y="56132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twoCellAnchor>
    <xdr:from>
      <xdr:col>1</xdr:col>
      <xdr:colOff>1634282</xdr:colOff>
      <xdr:row>27</xdr:row>
      <xdr:rowOff>165037</xdr:rowOff>
    </xdr:from>
    <xdr:to>
      <xdr:col>3</xdr:col>
      <xdr:colOff>617709</xdr:colOff>
      <xdr:row>27</xdr:row>
      <xdr:rowOff>174468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CxnSpPr/>
      </xdr:nvCxnSpPr>
      <xdr:spPr>
        <a:xfrm flipV="1">
          <a:off x="3186857" y="5603812"/>
          <a:ext cx="2431477" cy="943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2</xdr:row>
      <xdr:rowOff>171450</xdr:rowOff>
    </xdr:from>
    <xdr:to>
      <xdr:col>8</xdr:col>
      <xdr:colOff>457200</xdr:colOff>
      <xdr:row>20</xdr:row>
      <xdr:rowOff>142875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171450</xdr:colOff>
      <xdr:row>5</xdr:row>
      <xdr:rowOff>133350</xdr:rowOff>
    </xdr:from>
    <xdr:ext cx="3240000" cy="241200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3</xdr:col>
      <xdr:colOff>171450</xdr:colOff>
      <xdr:row>18</xdr:row>
      <xdr:rowOff>0</xdr:rowOff>
    </xdr:from>
    <xdr:ext cx="3240000" cy="2412000"/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0</xdr:row>
      <xdr:rowOff>123825</xdr:rowOff>
    </xdr:from>
    <xdr:to>
      <xdr:col>8</xdr:col>
      <xdr:colOff>209550</xdr:colOff>
      <xdr:row>15</xdr:row>
      <xdr:rowOff>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114299</xdr:colOff>
      <xdr:row>2</xdr:row>
      <xdr:rowOff>200024</xdr:rowOff>
    </xdr:from>
    <xdr:to>
      <xdr:col>10</xdr:col>
      <xdr:colOff>47625</xdr:colOff>
      <xdr:row>20</xdr:row>
      <xdr:rowOff>95249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B971725-5CC2-4486-8799-2434581230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3</xdr:row>
      <xdr:rowOff>0</xdr:rowOff>
    </xdr:from>
    <xdr:ext cx="4591050" cy="499110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119062</xdr:colOff>
      <xdr:row>12</xdr:row>
      <xdr:rowOff>195262</xdr:rowOff>
    </xdr:from>
    <xdr:to>
      <xdr:col>7</xdr:col>
      <xdr:colOff>655912</xdr:colOff>
      <xdr:row>26</xdr:row>
      <xdr:rowOff>637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109537</xdr:colOff>
      <xdr:row>0</xdr:row>
      <xdr:rowOff>61912</xdr:rowOff>
    </xdr:from>
    <xdr:to>
      <xdr:col>7</xdr:col>
      <xdr:colOff>646387</xdr:colOff>
      <xdr:row>12</xdr:row>
      <xdr:rowOff>133987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icherungen\Funktionen2010\Beispiele%20f&#252;r%20Ex_Funktionen%202010\Beispiele%20f&#252;r%20Excel%202010\mapFunktionen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Funktionen\Beispiele%20Funktionen%20Excel%202013\mapFunktionen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map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tatistikfunktione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Excel_Wissenschaft\EXCEL97\11STAT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_10_Beispiele\Map08_rate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ISPIEL\EXCEL\GRBUCH\Map1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Funktionen\Beispiele%20Funktionen%20Excel%202013\AnalyseFunktionen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e/Excel19_Ratgeber_Beispiele/Excel_19_15_Statistikfunktione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2010\Kap16_Mathfunktione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FunktionsbeispieleFuerCD\Beispiele%20f&#252;r%20Excel%202007\mapFunktionen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Textfunktione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Kapitel_1-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-Funktionen\Kap07a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Excel2010\Kap16_Statistikfunktionen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MathematischeFunktion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Trend"/>
      <sheetName val="Maßeinheiten"/>
      <sheetName val="Umwandlungsbeispiele"/>
      <sheetName val="Tabell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Trend"/>
      <sheetName val="Maßeinheiten"/>
      <sheetName val="Umwandlungsbeispiele"/>
      <sheetName val="Tabelle1"/>
    </sheetNames>
    <sheetDataSet>
      <sheetData sheetId="0" refreshError="1"/>
      <sheetData sheetId="1"/>
      <sheetData sheetId="2">
        <row r="6">
          <cell r="C6">
            <v>35023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Maßeinheiten"/>
      <sheetName val="Umwandlungsbeispiele"/>
      <sheetName val="Trend"/>
      <sheetName val="Tabelle1"/>
    </sheetNames>
    <sheetDataSet>
      <sheetData sheetId="0"/>
      <sheetData sheetId="1"/>
      <sheetData sheetId="2">
        <row r="6">
          <cell r="B6">
            <v>35023</v>
          </cell>
          <cell r="E6">
            <v>257.83333333333337</v>
          </cell>
        </row>
        <row r="7">
          <cell r="B7">
            <v>35389</v>
          </cell>
          <cell r="E7">
            <v>30</v>
          </cell>
        </row>
        <row r="8">
          <cell r="B8">
            <v>38676</v>
          </cell>
        </row>
        <row r="9">
          <cell r="B9">
            <v>35247</v>
          </cell>
          <cell r="E9">
            <v>4.5</v>
          </cell>
        </row>
        <row r="10">
          <cell r="B10">
            <v>7.0000000000000007E-2</v>
          </cell>
        </row>
        <row r="11">
          <cell r="B11">
            <v>6000</v>
          </cell>
        </row>
        <row r="12">
          <cell r="B12">
            <v>99.7</v>
          </cell>
        </row>
        <row r="13">
          <cell r="B13">
            <v>5982</v>
          </cell>
        </row>
        <row r="14">
          <cell r="B14">
            <v>1</v>
          </cell>
        </row>
        <row r="15">
          <cell r="B15">
            <v>4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E1" t="str">
            <v>sinh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Urliste"/>
      <sheetName val="DichteVerteilung"/>
      <sheetName val="Abweichung"/>
      <sheetName val="Rückstand_Vorsprung"/>
      <sheetName val="Regressionsanalyse"/>
      <sheetName val="ACHSENABSCHNITT"/>
      <sheetName val="ANZAHL"/>
      <sheetName val="ANZAHL2"/>
      <sheetName val="ANZAHLLEEREZELLEN"/>
      <sheetName val="BESTIMMTHEITSMASS"/>
      <sheetName val="BETA.INV"/>
      <sheetName val="BETA.VERT"/>
      <sheetName val="BINOM.INV"/>
      <sheetName val="BINOM.VERT"/>
      <sheetName val="BINOM.VERT.BEREICH"/>
      <sheetName val="CHIQU.TEST"/>
      <sheetName val="CHIQU.VERT"/>
      <sheetName val="CHIQU.VERT.RE"/>
      <sheetName val="EXPON.VERT"/>
      <sheetName val="F.TEST"/>
      <sheetName val="F.VERT"/>
      <sheetName val="FISHER"/>
      <sheetName val="G.TEST"/>
      <sheetName val="GAMMA"/>
      <sheetName val="GAMMA.VERT"/>
      <sheetName val="GAMMALN"/>
      <sheetName val="GAUSS"/>
      <sheetName val="GEOMITTEL"/>
      <sheetName val="GESTUTZTMITTEL"/>
      <sheetName val="HAEUFIGKEIT"/>
      <sheetName val="HARMITTEL"/>
      <sheetName val="HYPGEOM.VERT"/>
      <sheetName val="KGRÖSSTE"/>
      <sheetName val="KKLEINSTE"/>
      <sheetName val="KONFIDENZ.NORM"/>
      <sheetName val="KONFIDENZ.T"/>
      <sheetName val="KORREL"/>
      <sheetName val="KOVARIANZ"/>
      <sheetName val="KURT"/>
      <sheetName val="LOGNORM.INV"/>
      <sheetName val="LOGNORM.VERT"/>
      <sheetName val="MAXWENNS"/>
      <sheetName val="MEDIAN"/>
      <sheetName val="MINWENNS"/>
      <sheetName val="MITTELWERT"/>
      <sheetName val="Bedingte_MInMax"/>
      <sheetName val="MITTELABW"/>
      <sheetName val="MITTELWERTA"/>
      <sheetName val="MITTELWERTWENN"/>
      <sheetName val="MITTELWERTWENNS"/>
      <sheetName val="MODUS.EINF"/>
      <sheetName val="MODUS.VIELF"/>
      <sheetName val="NEGBINOM.VERT"/>
      <sheetName val="NORM.INV"/>
      <sheetName val="NORM.S.INV"/>
      <sheetName val="NORM.S.VERT"/>
      <sheetName val="NORM.VERT"/>
      <sheetName val="PEARSON"/>
      <sheetName val="PHI"/>
      <sheetName val="POISSON.VERT"/>
      <sheetName val="PROGNOSE.ETS"/>
      <sheetName val="Prognoseblatt"/>
      <sheetName val="PROGNOSE.LINEAR"/>
      <sheetName val="QUANTIL"/>
      <sheetName val="QUANTILSRANG"/>
      <sheetName val="QUARTILE"/>
      <sheetName val="RANG"/>
      <sheetName val="RGP"/>
      <sheetName val="RKP"/>
      <sheetName val="RGPKENNZIFFERN"/>
      <sheetName val="SCHIEFE"/>
      <sheetName val="SCHIEFE.P"/>
      <sheetName val="STABW"/>
      <sheetName val="STABWA"/>
      <sheetName val="STANDARDISIERUNG"/>
      <sheetName val="STEIGUNG"/>
      <sheetName val="STFEHLERYX"/>
      <sheetName val="SUMQUADABW"/>
      <sheetName val="T.INV"/>
      <sheetName val="T.TEST"/>
      <sheetName val="T.VERT"/>
      <sheetName val="TVERT2S"/>
      <sheetName val="TREND"/>
      <sheetName val="TREND2"/>
      <sheetName val="VARIANZ"/>
      <sheetName val="VARIANZA"/>
      <sheetName val="VARIATION"/>
      <sheetName val="VARIATIONEN"/>
      <sheetName val="VARIATIONEN2"/>
      <sheetName val="WAHRSCHBEREICH"/>
      <sheetName val="WEIBULL.VERT"/>
      <sheetName val="ZAEHLENWENN"/>
      <sheetName val="ZAEHLENWEN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4</v>
          </cell>
        </row>
        <row r="5">
          <cell r="B5">
            <v>10</v>
          </cell>
        </row>
        <row r="18">
          <cell r="A18">
            <v>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4">
          <cell r="C4">
            <v>0.11</v>
          </cell>
        </row>
        <row r="5">
          <cell r="C5">
            <v>13</v>
          </cell>
        </row>
        <row r="6">
          <cell r="C6">
            <v>200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auigkeit"/>
      <sheetName val="Grund-Daten"/>
      <sheetName val="Sortierte Daten"/>
      <sheetName val="Klassifizierte Daten"/>
      <sheetName val="Mittelwerte"/>
      <sheetName val="Mittel und Streuung"/>
      <sheetName val="Diskrete Verteilungen"/>
      <sheetName val="Normalverteilung"/>
      <sheetName val="Varianz Formeln"/>
      <sheetName val="Schließende Statistik"/>
      <sheetName val="Tests"/>
      <sheetName val="StatF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">
          <cell r="L5">
            <v>3</v>
          </cell>
          <cell r="M5">
            <v>25</v>
          </cell>
          <cell r="N5">
            <v>75</v>
          </cell>
        </row>
        <row r="6">
          <cell r="L6">
            <v>5</v>
          </cell>
          <cell r="M6">
            <v>35</v>
          </cell>
          <cell r="N6">
            <v>175</v>
          </cell>
        </row>
        <row r="7">
          <cell r="L7">
            <v>6</v>
          </cell>
          <cell r="M7">
            <v>45</v>
          </cell>
          <cell r="N7">
            <v>270</v>
          </cell>
        </row>
        <row r="8">
          <cell r="L8">
            <v>5</v>
          </cell>
          <cell r="M8">
            <v>55</v>
          </cell>
          <cell r="N8">
            <v>275</v>
          </cell>
        </row>
        <row r="9">
          <cell r="L9">
            <v>1</v>
          </cell>
          <cell r="M9">
            <v>65</v>
          </cell>
          <cell r="N9">
            <v>65</v>
          </cell>
        </row>
        <row r="12">
          <cell r="N12">
            <v>43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1"/>
      <sheetName val="Ratenkredit"/>
      <sheetName val="Map08_raten"/>
    </sheetNames>
    <definedNames>
      <definedName name="effzins"/>
      <definedName name="nomzin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er 1"/>
      <sheetName val="Filter 2"/>
      <sheetName val="Kriterienbereich"/>
      <sheetName val="Teilergebnis gefiltert"/>
      <sheetName val="Weinlager (2)"/>
    </sheetNames>
    <sheetDataSet>
      <sheetData sheetId="0"/>
      <sheetData sheetId="1"/>
      <sheetData sheetId="2"/>
      <sheetData sheetId="3"/>
      <sheetData sheetId="4">
        <row r="3">
          <cell r="B3" t="str">
            <v>Land</v>
          </cell>
          <cell r="C3" t="str">
            <v>Farbe</v>
          </cell>
        </row>
        <row r="4">
          <cell r="B4" t="str">
            <v>Italien</v>
          </cell>
          <cell r="C4" t="str">
            <v>rot</v>
          </cell>
        </row>
        <row r="9">
          <cell r="A9" t="str">
            <v>Ravello</v>
          </cell>
          <cell r="B9" t="str">
            <v>Italien</v>
          </cell>
          <cell r="D9" t="str">
            <v>rosé</v>
          </cell>
          <cell r="E9">
            <v>1993</v>
          </cell>
          <cell r="I9">
            <v>1180</v>
          </cell>
        </row>
        <row r="10">
          <cell r="A10" t="str">
            <v>Ortenau</v>
          </cell>
          <cell r="B10" t="str">
            <v>Deutschland</v>
          </cell>
          <cell r="D10" t="str">
            <v>rot</v>
          </cell>
          <cell r="E10">
            <v>1993</v>
          </cell>
          <cell r="I10">
            <v>1360</v>
          </cell>
        </row>
        <row r="11">
          <cell r="A11" t="str">
            <v>Médoc</v>
          </cell>
          <cell r="B11" t="str">
            <v>Frankreich</v>
          </cell>
          <cell r="D11" t="str">
            <v>rot</v>
          </cell>
          <cell r="E11">
            <v>1993</v>
          </cell>
          <cell r="I11">
            <v>1500</v>
          </cell>
        </row>
        <row r="12">
          <cell r="A12" t="str">
            <v>Beaujolais</v>
          </cell>
          <cell r="B12" t="str">
            <v>Frankreich</v>
          </cell>
          <cell r="D12" t="str">
            <v>rot</v>
          </cell>
          <cell r="E12">
            <v>1993</v>
          </cell>
          <cell r="I12">
            <v>800</v>
          </cell>
        </row>
        <row r="13">
          <cell r="A13" t="str">
            <v>Freisa</v>
          </cell>
          <cell r="B13" t="str">
            <v>Italien</v>
          </cell>
          <cell r="D13" t="str">
            <v>rot</v>
          </cell>
          <cell r="E13">
            <v>1993</v>
          </cell>
          <cell r="I13">
            <v>468</v>
          </cell>
        </row>
        <row r="14">
          <cell r="A14" t="str">
            <v>Grignolino</v>
          </cell>
          <cell r="B14" t="str">
            <v>Italien</v>
          </cell>
          <cell r="D14" t="str">
            <v>rot</v>
          </cell>
          <cell r="E14">
            <v>1993</v>
          </cell>
          <cell r="I14">
            <v>966</v>
          </cell>
        </row>
        <row r="15">
          <cell r="A15" t="str">
            <v>Barolo</v>
          </cell>
          <cell r="B15" t="str">
            <v>Italien</v>
          </cell>
          <cell r="D15" t="str">
            <v>rot</v>
          </cell>
          <cell r="E15">
            <v>1993</v>
          </cell>
          <cell r="I15">
            <v>1140</v>
          </cell>
        </row>
        <row r="16">
          <cell r="A16" t="str">
            <v>Chianti</v>
          </cell>
          <cell r="B16" t="str">
            <v>Italien</v>
          </cell>
          <cell r="D16" t="str">
            <v>rot</v>
          </cell>
          <cell r="E16">
            <v>1993</v>
          </cell>
          <cell r="I16">
            <v>600</v>
          </cell>
        </row>
        <row r="17">
          <cell r="A17" t="str">
            <v>Brolio</v>
          </cell>
          <cell r="B17" t="str">
            <v>Italien</v>
          </cell>
          <cell r="D17" t="str">
            <v>rot</v>
          </cell>
          <cell r="E17">
            <v>1993</v>
          </cell>
          <cell r="I17">
            <v>1081</v>
          </cell>
        </row>
        <row r="18">
          <cell r="A18" t="str">
            <v>Valpolicella</v>
          </cell>
          <cell r="B18" t="str">
            <v>Italien</v>
          </cell>
          <cell r="D18" t="str">
            <v>rot</v>
          </cell>
          <cell r="E18">
            <v>1993</v>
          </cell>
          <cell r="I18">
            <v>1740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Anova 1"/>
      <sheetName val="Anova 1 Ausgabe"/>
      <sheetName val="Anova 2"/>
      <sheetName val="Anova 2 Ausgabe"/>
      <sheetName val="Anova 3"/>
      <sheetName val="Anova 3 Ausgabe"/>
      <sheetName val="Korrelation"/>
      <sheetName val="Kovarianz"/>
      <sheetName val="Populationskenngrößen"/>
      <sheetName val="Glätten"/>
      <sheetName val="F-Test"/>
      <sheetName val="Fourier"/>
      <sheetName val="Histogramm"/>
      <sheetName val="Gleitend"/>
      <sheetName val="Zufallszahlen"/>
      <sheetName val="Rang und Quantil"/>
      <sheetName val="Regression"/>
      <sheetName val="Stichprobenziehung"/>
      <sheetName val="T-Test1"/>
      <sheetName val="T-Test2"/>
      <sheetName val="T-Test3"/>
      <sheetName val="Gau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Rückstand_Vorsprung"/>
      <sheetName val="Bedingtes_Zählen"/>
      <sheetName val="Häufigkeit"/>
      <sheetName val="Mittelwert_Median_Modus"/>
      <sheetName val="bedingter_Mittelwert"/>
      <sheetName val="Modus_Vielf"/>
      <sheetName val="Bedingte_MInMax"/>
      <sheetName val="Harmonisches_Mittel"/>
      <sheetName val="Quantile"/>
      <sheetName val="Rang"/>
      <sheetName val="Abweichung"/>
      <sheetName val="Trend"/>
      <sheetName val="Prognoseblatt"/>
      <sheetName val="Saisonalität"/>
      <sheetName val="Schätzen"/>
      <sheetName val="Prognose"/>
      <sheetName val="Korrelation"/>
      <sheetName val="Regression"/>
      <sheetName val="RGP"/>
      <sheetName val="Variation"/>
      <sheetName val="Binomialverteilung"/>
      <sheetName val="Negbinomverteilung"/>
      <sheetName val="Hypergeometrisch"/>
      <sheetName val="Normalverteilung1"/>
      <sheetName val="Normalverteilung2"/>
      <sheetName val="Standardnormalverteilung"/>
      <sheetName val="CHIVerteilung"/>
      <sheetName val="CHIQUTest"/>
      <sheetName val="TVerteilung"/>
      <sheetName val="Weibull"/>
      <sheetName val="Tabelle1"/>
      <sheetName val="DBFunktion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40179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Anbaugebiet</v>
          </cell>
        </row>
        <row r="4">
          <cell r="A4" t="str">
            <v>Bezeichnung</v>
          </cell>
          <cell r="B4" t="str">
            <v>Anbaugebiet</v>
          </cell>
          <cell r="C4" t="str">
            <v>Röstung</v>
          </cell>
          <cell r="D4" t="str">
            <v>Bestand</v>
          </cell>
          <cell r="E4" t="str">
            <v>Preis</v>
          </cell>
        </row>
        <row r="5">
          <cell r="A5" t="str">
            <v>Columbia Mild 500</v>
          </cell>
          <cell r="B5" t="str">
            <v>Kolumbien</v>
          </cell>
          <cell r="C5" t="str">
            <v>mittlere</v>
          </cell>
          <cell r="D5">
            <v>340</v>
          </cell>
          <cell r="E5">
            <v>8</v>
          </cell>
        </row>
        <row r="6">
          <cell r="A6" t="str">
            <v>Columbia Forte 500</v>
          </cell>
          <cell r="B6" t="str">
            <v>Kolumbien</v>
          </cell>
          <cell r="C6" t="str">
            <v>starke</v>
          </cell>
          <cell r="D6">
            <v>340</v>
          </cell>
          <cell r="E6">
            <v>8.1</v>
          </cell>
        </row>
        <row r="7">
          <cell r="A7" t="str">
            <v>Brasilia Premium 1000</v>
          </cell>
          <cell r="B7" t="str">
            <v>Brasilien</v>
          </cell>
          <cell r="C7" t="str">
            <v>Espresso</v>
          </cell>
          <cell r="D7">
            <v>300</v>
          </cell>
          <cell r="E7">
            <v>16</v>
          </cell>
        </row>
        <row r="8">
          <cell r="A8" t="str">
            <v>Brasilia Mild 1000</v>
          </cell>
          <cell r="B8" t="str">
            <v>Brasilien</v>
          </cell>
          <cell r="C8" t="str">
            <v>mittlere</v>
          </cell>
          <cell r="D8">
            <v>300</v>
          </cell>
          <cell r="E8">
            <v>14.5</v>
          </cell>
        </row>
        <row r="9">
          <cell r="A9" t="str">
            <v>Columbia Mild 1000</v>
          </cell>
          <cell r="B9" t="str">
            <v>Kolumbien</v>
          </cell>
          <cell r="C9" t="str">
            <v>mittlere</v>
          </cell>
          <cell r="D9">
            <v>300</v>
          </cell>
          <cell r="E9">
            <v>14.4</v>
          </cell>
        </row>
        <row r="10">
          <cell r="A10" t="str">
            <v>Columbia Forte 1000</v>
          </cell>
          <cell r="B10" t="str">
            <v>Kolumbien</v>
          </cell>
          <cell r="C10" t="str">
            <v>starke</v>
          </cell>
          <cell r="D10">
            <v>300</v>
          </cell>
          <cell r="E10">
            <v>14.8</v>
          </cell>
        </row>
        <row r="11">
          <cell r="A11" t="str">
            <v>Javas Best Forte 500</v>
          </cell>
          <cell r="B11" t="str">
            <v>Java</v>
          </cell>
          <cell r="C11" t="str">
            <v>starke</v>
          </cell>
          <cell r="D11">
            <v>260</v>
          </cell>
          <cell r="E11">
            <v>7.9</v>
          </cell>
        </row>
        <row r="12">
          <cell r="A12" t="str">
            <v>Brasilia Crema 1000</v>
          </cell>
          <cell r="B12" t="str">
            <v>Brasilien</v>
          </cell>
          <cell r="C12" t="str">
            <v>Espresso</v>
          </cell>
          <cell r="D12">
            <v>230</v>
          </cell>
          <cell r="E12">
            <v>15</v>
          </cell>
        </row>
        <row r="13">
          <cell r="A13" t="str">
            <v>Brasilia Mild 500</v>
          </cell>
          <cell r="B13" t="str">
            <v>Brasilien</v>
          </cell>
          <cell r="C13" t="str">
            <v>mittlere</v>
          </cell>
          <cell r="D13">
            <v>230</v>
          </cell>
          <cell r="E13">
            <v>7.9</v>
          </cell>
        </row>
        <row r="14">
          <cell r="A14" t="str">
            <v>Brasilia Forte 500</v>
          </cell>
          <cell r="B14" t="str">
            <v>Brasilien</v>
          </cell>
          <cell r="C14" t="str">
            <v>starke</v>
          </cell>
          <cell r="D14">
            <v>230</v>
          </cell>
          <cell r="E14">
            <v>8.1</v>
          </cell>
        </row>
        <row r="15">
          <cell r="A15" t="str">
            <v>Columbia Supreme 500</v>
          </cell>
          <cell r="B15" t="str">
            <v>Kolumbien</v>
          </cell>
          <cell r="C15" t="str">
            <v>Espresso</v>
          </cell>
          <cell r="D15">
            <v>230</v>
          </cell>
          <cell r="E15">
            <v>8.1999999999999993</v>
          </cell>
        </row>
        <row r="16">
          <cell r="A16" t="str">
            <v>Javas Best Mild 1000</v>
          </cell>
          <cell r="B16" t="str">
            <v>Java</v>
          </cell>
          <cell r="C16" t="str">
            <v>mittlere</v>
          </cell>
          <cell r="D16">
            <v>230</v>
          </cell>
          <cell r="E16">
            <v>14.7</v>
          </cell>
        </row>
        <row r="17">
          <cell r="A17" t="str">
            <v>Javas Best Mild 500</v>
          </cell>
          <cell r="B17" t="str">
            <v>Java</v>
          </cell>
          <cell r="C17" t="str">
            <v>mittlere</v>
          </cell>
          <cell r="D17">
            <v>230</v>
          </cell>
          <cell r="E17">
            <v>8.1</v>
          </cell>
        </row>
        <row r="18">
          <cell r="A18" t="str">
            <v>Brasilia Premium 500</v>
          </cell>
          <cell r="B18" t="str">
            <v>Brasilien</v>
          </cell>
          <cell r="C18" t="str">
            <v>Espresso</v>
          </cell>
          <cell r="D18">
            <v>200</v>
          </cell>
          <cell r="E18">
            <v>9</v>
          </cell>
        </row>
        <row r="19">
          <cell r="A19" t="str">
            <v>Brasilia Crema 500</v>
          </cell>
          <cell r="B19" t="str">
            <v>Brasilien</v>
          </cell>
          <cell r="C19" t="str">
            <v>Espresso</v>
          </cell>
          <cell r="D19">
            <v>200</v>
          </cell>
          <cell r="E19">
            <v>8</v>
          </cell>
        </row>
        <row r="20">
          <cell r="A20" t="str">
            <v>Javas Best Crema 500</v>
          </cell>
          <cell r="B20" t="str">
            <v>Java</v>
          </cell>
          <cell r="C20" t="str">
            <v>Espresso</v>
          </cell>
          <cell r="D20">
            <v>200</v>
          </cell>
          <cell r="E20">
            <v>9</v>
          </cell>
        </row>
        <row r="21">
          <cell r="A21" t="str">
            <v>Javas Best Crema 1000</v>
          </cell>
          <cell r="B21" t="str">
            <v>Java</v>
          </cell>
          <cell r="C21" t="str">
            <v>Espresso</v>
          </cell>
          <cell r="D21">
            <v>170</v>
          </cell>
          <cell r="E21">
            <v>16.600000000000001</v>
          </cell>
        </row>
        <row r="22">
          <cell r="A22" t="str">
            <v>Javas Best Forte 1000</v>
          </cell>
          <cell r="B22" t="str">
            <v>Java</v>
          </cell>
          <cell r="C22" t="str">
            <v>starke</v>
          </cell>
          <cell r="D22">
            <v>170</v>
          </cell>
          <cell r="E22">
            <v>14.9</v>
          </cell>
        </row>
        <row r="23">
          <cell r="A23" t="str">
            <v>Brasilia Forte 1000</v>
          </cell>
          <cell r="B23" t="str">
            <v>Brasilien</v>
          </cell>
          <cell r="C23" t="str">
            <v>starke</v>
          </cell>
          <cell r="D23">
            <v>120</v>
          </cell>
          <cell r="E23">
            <v>15.2</v>
          </cell>
        </row>
        <row r="24">
          <cell r="A24" t="str">
            <v>Columbia Supreme 1000</v>
          </cell>
          <cell r="B24" t="str">
            <v>Kolumbien</v>
          </cell>
          <cell r="C24" t="str">
            <v>Espresso</v>
          </cell>
          <cell r="D24">
            <v>120</v>
          </cell>
          <cell r="E24">
            <v>15.5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GON"/>
      <sheetName val="HYPERBOL"/>
      <sheetName val="AGGREGAT"/>
      <sheetName val="OBERGRENZE"/>
      <sheetName val="PRODUKT"/>
      <sheetName val="RÖMISCH"/>
      <sheetName val="SUMME"/>
      <sheetName val="SUMMENPRODUKT"/>
      <sheetName val="SUMMEWENN"/>
      <sheetName val="SUMMEWENNS"/>
      <sheetName val="QUADRATSUMME"/>
      <sheetName val="ma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Trend"/>
      <sheetName val="Maßeinheiten"/>
      <sheetName val="Umwandlungsbeispiele"/>
      <sheetName val="Tabell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BAHTTEXT"/>
      <sheetName val="CODE"/>
      <sheetName val="CODE2"/>
      <sheetName val="DM"/>
      <sheetName val="ERSETZEN"/>
      <sheetName val="FEST"/>
      <sheetName val="FINDEN"/>
      <sheetName val="GLÄTTEN"/>
      <sheetName val="GROSS"/>
      <sheetName val="GROSS2"/>
      <sheetName val="IDENTISCH"/>
      <sheetName val="IDENTISCH2"/>
      <sheetName val="KLEIN"/>
      <sheetName val="LÄNGE"/>
      <sheetName val="LINKS"/>
      <sheetName val="LINKS2"/>
      <sheetName val="LINKS3"/>
      <sheetName val="RECHTS"/>
      <sheetName val="RECHTS2"/>
      <sheetName val="RECHTS3"/>
      <sheetName val="SÄUBERN"/>
      <sheetName val="SUCHEN"/>
      <sheetName val="T"/>
      <sheetName val="TEIL"/>
      <sheetName val="TEIL2"/>
      <sheetName val="TEXT"/>
      <sheetName val="TEXTKETTE"/>
      <sheetName val="TEXTVERKETTEN"/>
      <sheetName val="UNICODE"/>
      <sheetName val="UNIZEICHEN"/>
      <sheetName val="WECHSELN"/>
      <sheetName val="WECHSELN2"/>
      <sheetName val="WERT"/>
      <sheetName val="WIEDERHOLEN"/>
      <sheetName val="WIEDERHOLEN2"/>
      <sheetName val="ZAHLENWERT"/>
      <sheetName val="ZEICHEN"/>
      <sheetName val="ZEICHE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isliste"/>
      <sheetName val="Matrix2"/>
      <sheetName val="Differenz"/>
      <sheetName val="Betriebsergebnis"/>
      <sheetName val="Rundungsdifferenzen"/>
      <sheetName val="Logische Werte"/>
      <sheetName val="Währungen"/>
      <sheetName val="Schnittmenge"/>
      <sheetName val="Personalbestand"/>
      <sheetName val="Zinsberechnung"/>
      <sheetName val="Bedingte Formate"/>
      <sheetName val="Zielwert"/>
      <sheetName val="Solver"/>
      <sheetName val="Mehrfach 1"/>
      <sheetName val="Mehrfach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B6">
            <v>1200</v>
          </cell>
          <cell r="C6">
            <v>1300</v>
          </cell>
          <cell r="D6">
            <v>1100</v>
          </cell>
        </row>
        <row r="7">
          <cell r="B7">
            <v>2000</v>
          </cell>
          <cell r="C7">
            <v>1900</v>
          </cell>
          <cell r="D7">
            <v>2000</v>
          </cell>
        </row>
        <row r="10">
          <cell r="B10">
            <v>0.6</v>
          </cell>
          <cell r="C10">
            <v>0.68421052631578949</v>
          </cell>
          <cell r="D10">
            <v>0.55000000000000004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ver1"/>
      <sheetName val="Antwortbericht 2"/>
      <sheetName val="Answer Report 2"/>
      <sheetName val="Antwortbericht 3"/>
      <sheetName val="Solver2"/>
      <sheetName val="Zielwert"/>
      <sheetName val="Answer Report 1"/>
      <sheetName val="Antwortbericht 1"/>
      <sheetName val="Sensitivitätsbericht 1"/>
      <sheetName val="Grenzenwertbericht 1"/>
      <sheetName val="Solver3"/>
    </sheetNames>
    <sheetDataSet>
      <sheetData sheetId="0">
        <row r="6">
          <cell r="A6">
            <v>2.9999996999999996</v>
          </cell>
          <cell r="B6">
            <v>6.000000225</v>
          </cell>
          <cell r="C6">
            <v>12.000000499999999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ückstand_Vorsprung"/>
      <sheetName val="Abweichung"/>
      <sheetName val="ACHSENABSCHNITT"/>
      <sheetName val="BETA.VERT"/>
      <sheetName val="CHIQU.TEST"/>
      <sheetName val="EXPON.VERT"/>
      <sheetName val="F.TEST"/>
      <sheetName val="FISHER"/>
      <sheetName val="RKP"/>
      <sheetName val="GAMMA.VERT"/>
      <sheetName val="G.TEST"/>
      <sheetName val="HAEUFIGKEIT"/>
      <sheetName val="KORRELATION"/>
      <sheetName val="KOVARIANZ"/>
      <sheetName val="MITTELWERTWENN"/>
      <sheetName val="MITTELWERTWENNS"/>
      <sheetName val="NORM.VERT"/>
      <sheetName val="NORM.S.VERT"/>
      <sheetName val="QUANTIL"/>
      <sheetName val="REGRESSION"/>
      <sheetName val="RGP"/>
      <sheetName val="STABW"/>
      <sheetName val="T.INV"/>
      <sheetName val="TREND"/>
      <sheetName val="VARIATION"/>
      <sheetName val="WAHRSCHEINLICHKEIT"/>
      <sheetName val="WEIBULL"/>
      <sheetName val="ZAEHLENWENN"/>
      <sheetName val="ZAEHLENWENNS"/>
      <sheetName val="Statistikfunktion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A5">
            <v>0</v>
          </cell>
        </row>
        <row r="6">
          <cell r="A6">
            <v>1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2</v>
          </cell>
        </row>
        <row r="10">
          <cell r="A10">
            <v>2</v>
          </cell>
        </row>
        <row r="11">
          <cell r="A11">
            <v>3</v>
          </cell>
        </row>
        <row r="12">
          <cell r="A12">
            <v>3</v>
          </cell>
        </row>
        <row r="13">
          <cell r="A13">
            <v>4</v>
          </cell>
        </row>
        <row r="14">
          <cell r="A14">
            <v>4</v>
          </cell>
        </row>
        <row r="15">
          <cell r="A15">
            <v>7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Dreieck"/>
      <sheetName val="Einheitskreis"/>
      <sheetName val="Einheitskreis (2)"/>
      <sheetName val="Einheitskreis (3)"/>
      <sheetName val="HYPERBOL"/>
      <sheetName val="ABRUNDEN"/>
      <sheetName val="ABS"/>
      <sheetName val="AGGREGAT"/>
      <sheetName val="ARABISCH"/>
      <sheetName val="ARCCOS"/>
      <sheetName val="ARCCOSHYP"/>
      <sheetName val="ARCCOT"/>
      <sheetName val="ARCCOTHYP"/>
      <sheetName val="ARCSIN"/>
      <sheetName val="ARCSINHYP"/>
      <sheetName val="ARCTAN"/>
      <sheetName val="ARCTAN2"/>
      <sheetName val="ARCTANHYP"/>
      <sheetName val="AUFRUNDEN"/>
      <sheetName val="BASIS"/>
      <sheetName val="BOGENMASS"/>
      <sheetName val="COS"/>
      <sheetName val="COSEC"/>
      <sheetName val="COSECHYP"/>
      <sheetName val="COSHYP"/>
      <sheetName val="COT"/>
      <sheetName val="COTHYP"/>
      <sheetName val="DEZIMAL"/>
      <sheetName val="EXP"/>
      <sheetName val="FAKULTÄT"/>
      <sheetName val="GANZZAHL"/>
      <sheetName val="GERADE"/>
      <sheetName val="GGT"/>
      <sheetName val="GRAD"/>
      <sheetName val="KGT"/>
      <sheetName val="KOMBINATIONEN"/>
      <sheetName val="KOMBINATIONEN2"/>
      <sheetName val="Kotangens"/>
      <sheetName val="KÜRZEN"/>
      <sheetName val="LN"/>
      <sheetName val="LOG"/>
      <sheetName val="LOG10"/>
      <sheetName val="MDET"/>
      <sheetName val="MEINHEIT"/>
      <sheetName val="MINV"/>
      <sheetName val="MMULT"/>
      <sheetName val="OBERGRENZE.GENAU"/>
      <sheetName val="PI"/>
      <sheetName val="POLYNOMIAL"/>
      <sheetName val="POTENZ"/>
      <sheetName val="POTENZREIHE"/>
      <sheetName val="PRODUKT"/>
      <sheetName val="QUADRATESUMME"/>
      <sheetName val="QUOTIENT"/>
      <sheetName val="REST"/>
      <sheetName val="RÖMISCH"/>
      <sheetName val="RUNDEN"/>
      <sheetName val="SEC"/>
      <sheetName val="SECHYP"/>
      <sheetName val="SIN"/>
      <sheetName val="SINHYP"/>
      <sheetName val="SUMME"/>
      <sheetName val="SUMMENPRODUKT "/>
      <sheetName val="SUMMEWENN"/>
      <sheetName val="SUMMEWENNS"/>
      <sheetName val="MatrizenSUMMEN"/>
      <sheetName val="SUMMEX2MY2"/>
      <sheetName val="SUMMEX2PY2"/>
      <sheetName val="SUMMEXMY2"/>
      <sheetName val="TAN"/>
      <sheetName val="TANHYP"/>
      <sheetName val="TEILERGEBNIS"/>
      <sheetName val="UNGERADE"/>
      <sheetName val="UNTERGRENZE.GENAU"/>
      <sheetName val="VORZEICHEN"/>
      <sheetName val="VRUNDEN"/>
      <sheetName val="WURZEL"/>
      <sheetName val="WURZELPI"/>
      <sheetName val="ZUFALLSBEREICH"/>
      <sheetName val="ZUFALLSZAHL"/>
      <sheetName val="ZWEIFAKULTÄT"/>
      <sheetName val="Fakultä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120</v>
          </cell>
          <cell r="B5">
            <v>120</v>
          </cell>
        </row>
        <row r="6">
          <cell r="A6">
            <v>290</v>
          </cell>
          <cell r="B6">
            <v>290</v>
          </cell>
        </row>
        <row r="7">
          <cell r="A7">
            <v>120</v>
          </cell>
          <cell r="B7" t="e">
            <v>#DIV/0!</v>
          </cell>
        </row>
        <row r="8">
          <cell r="A8" t="e">
            <v>#NAME?</v>
          </cell>
          <cell r="B8">
            <v>450</v>
          </cell>
        </row>
        <row r="9">
          <cell r="A9">
            <v>290</v>
          </cell>
          <cell r="B9">
            <v>290</v>
          </cell>
        </row>
        <row r="10">
          <cell r="A10">
            <v>33</v>
          </cell>
          <cell r="B10">
            <v>120</v>
          </cell>
        </row>
        <row r="11">
          <cell r="A11">
            <v>140</v>
          </cell>
          <cell r="B11">
            <v>130</v>
          </cell>
        </row>
        <row r="12">
          <cell r="A12">
            <v>220</v>
          </cell>
          <cell r="B12" t="e">
            <v>#N/A</v>
          </cell>
        </row>
        <row r="13">
          <cell r="A13">
            <v>290</v>
          </cell>
          <cell r="B13">
            <v>290</v>
          </cell>
        </row>
        <row r="14">
          <cell r="A14">
            <v>219</v>
          </cell>
          <cell r="B14">
            <v>300</v>
          </cell>
        </row>
        <row r="15">
          <cell r="A15">
            <v>120</v>
          </cell>
          <cell r="B15">
            <v>340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B3DAF-7B22-4DCF-BAC3-A45D7B69BBEA}">
  <dimension ref="A2:B27"/>
  <sheetViews>
    <sheetView tabSelected="1" workbookViewId="0">
      <selection activeCell="D11" sqref="D11"/>
    </sheetView>
  </sheetViews>
  <sheetFormatPr baseColWidth="10" defaultRowHeight="14.4" x14ac:dyDescent="0.3"/>
  <cols>
    <col min="1" max="1" width="23.796875" customWidth="1"/>
    <col min="2" max="2" width="17.296875" customWidth="1"/>
  </cols>
  <sheetData>
    <row r="2" spans="1:2" ht="20.2" thickBot="1" x14ac:dyDescent="0.45">
      <c r="A2" s="155" t="s">
        <v>243</v>
      </c>
      <c r="B2" s="155"/>
    </row>
    <row r="3" spans="1:2" ht="15" thickTop="1" x14ac:dyDescent="0.3">
      <c r="A3" s="43"/>
      <c r="B3" s="43"/>
    </row>
    <row r="4" spans="1:2" x14ac:dyDescent="0.3">
      <c r="A4" s="43" t="s">
        <v>153</v>
      </c>
      <c r="B4" s="43" t="s">
        <v>171</v>
      </c>
    </row>
    <row r="5" spans="1:2" x14ac:dyDescent="0.3">
      <c r="A5" s="43" t="s">
        <v>154</v>
      </c>
      <c r="B5" s="43" t="s">
        <v>172</v>
      </c>
    </row>
    <row r="6" spans="1:2" x14ac:dyDescent="0.3">
      <c r="A6" s="43" t="s">
        <v>155</v>
      </c>
      <c r="B6" s="43" t="s">
        <v>173</v>
      </c>
    </row>
    <row r="7" spans="1:2" x14ac:dyDescent="0.3">
      <c r="A7" s="43" t="s">
        <v>156</v>
      </c>
      <c r="B7" s="43" t="s">
        <v>174</v>
      </c>
    </row>
    <row r="8" spans="1:2" x14ac:dyDescent="0.3">
      <c r="A8" s="43" t="s">
        <v>157</v>
      </c>
      <c r="B8" s="43" t="s">
        <v>175</v>
      </c>
    </row>
    <row r="9" spans="1:2" x14ac:dyDescent="0.3">
      <c r="A9" s="43" t="s">
        <v>158</v>
      </c>
      <c r="B9" s="43" t="s">
        <v>176</v>
      </c>
    </row>
    <row r="10" spans="1:2" x14ac:dyDescent="0.3">
      <c r="A10" s="43" t="s">
        <v>159</v>
      </c>
      <c r="B10" s="43" t="s">
        <v>217</v>
      </c>
    </row>
    <row r="11" spans="1:2" x14ac:dyDescent="0.3">
      <c r="A11" s="43" t="s">
        <v>208</v>
      </c>
      <c r="B11" s="43" t="s">
        <v>177</v>
      </c>
    </row>
    <row r="12" spans="1:2" x14ac:dyDescent="0.3">
      <c r="A12" s="43" t="s">
        <v>160</v>
      </c>
      <c r="B12" s="43" t="s">
        <v>238</v>
      </c>
    </row>
    <row r="13" spans="1:2" x14ac:dyDescent="0.3">
      <c r="A13" s="43" t="s">
        <v>161</v>
      </c>
      <c r="B13" s="43" t="s">
        <v>178</v>
      </c>
    </row>
    <row r="14" spans="1:2" x14ac:dyDescent="0.3">
      <c r="A14" s="43" t="s">
        <v>162</v>
      </c>
      <c r="B14" s="43"/>
    </row>
    <row r="15" spans="1:2" x14ac:dyDescent="0.3">
      <c r="A15" s="43" t="s">
        <v>88</v>
      </c>
      <c r="B15" s="43"/>
    </row>
    <row r="16" spans="1:2" x14ac:dyDescent="0.3">
      <c r="A16" s="43" t="s">
        <v>163</v>
      </c>
      <c r="B16" s="43"/>
    </row>
    <row r="17" spans="1:2" x14ac:dyDescent="0.3">
      <c r="A17" s="43" t="s">
        <v>209</v>
      </c>
      <c r="B17" s="43"/>
    </row>
    <row r="18" spans="1:2" x14ac:dyDescent="0.3">
      <c r="A18" s="43" t="s">
        <v>210</v>
      </c>
      <c r="B18" s="43"/>
    </row>
    <row r="19" spans="1:2" x14ac:dyDescent="0.3">
      <c r="A19" s="43" t="s">
        <v>211</v>
      </c>
      <c r="B19" s="43"/>
    </row>
    <row r="20" spans="1:2" x14ac:dyDescent="0.3">
      <c r="A20" s="43" t="s">
        <v>164</v>
      </c>
      <c r="B20" s="43"/>
    </row>
    <row r="21" spans="1:2" x14ac:dyDescent="0.3">
      <c r="A21" s="43" t="s">
        <v>165</v>
      </c>
      <c r="B21" s="43"/>
    </row>
    <row r="22" spans="1:2" x14ac:dyDescent="0.3">
      <c r="A22" s="43" t="s">
        <v>166</v>
      </c>
      <c r="B22" s="43"/>
    </row>
    <row r="23" spans="1:2" x14ac:dyDescent="0.3">
      <c r="A23" s="43" t="s">
        <v>216</v>
      </c>
      <c r="B23" s="43"/>
    </row>
    <row r="24" spans="1:2" x14ac:dyDescent="0.3">
      <c r="A24" s="43" t="s">
        <v>167</v>
      </c>
      <c r="B24" s="43"/>
    </row>
    <row r="25" spans="1:2" x14ac:dyDescent="0.3">
      <c r="A25" s="43" t="s">
        <v>168</v>
      </c>
      <c r="B25" s="43"/>
    </row>
    <row r="26" spans="1:2" x14ac:dyDescent="0.3">
      <c r="A26" s="43" t="s">
        <v>169</v>
      </c>
      <c r="B26" s="43"/>
    </row>
    <row r="27" spans="1:2" x14ac:dyDescent="0.3">
      <c r="A27" s="43" t="s">
        <v>170</v>
      </c>
      <c r="B27" s="43"/>
    </row>
  </sheetData>
  <hyperlinks>
    <hyperlink ref="A4" location="BETAINV!A1" display="BETAINV" xr:uid="{1FD9D404-5875-4025-9D48-38477A39A330}"/>
    <hyperlink ref="A5" location="BETAVERT!A1" display="BETAVERT" xr:uid="{FC4CC811-018C-48D3-A1FC-ECA8560B385D}"/>
    <hyperlink ref="A6" location="BINOMVERT!A1" display="BINOMVERT" xr:uid="{9719AD70-9E53-42D2-B479-5CD254CC559B}"/>
    <hyperlink ref="A7" location="CHITEST!A1" display="CHITEST" xr:uid="{47273218-F3E1-478C-BFD1-EF6683A2DEEB}"/>
    <hyperlink ref="A8" location="EXPONVERT!A1" display="EXPONVERT" xr:uid="{CDD71035-2739-40C0-979E-C2C34830C504}"/>
    <hyperlink ref="A9" location="FTEST!A1" display="FTEST" xr:uid="{D435B739-5B8B-4208-9AE0-0D85FC4361C6}"/>
    <hyperlink ref="A10" location="GAMMAVERT!A1" display="GAMMAVERT" xr:uid="{3D0F62F6-5EAE-49DF-AACB-1ED6D84B9B15}"/>
    <hyperlink ref="A11" location="GTEST !A1" display="GTEST " xr:uid="{ECBC2BFC-BD4C-4B04-86A1-285F0AEC15EF}"/>
    <hyperlink ref="A12" location="HYPGEOMVERT!A1" display="HYPGEOMVERT" xr:uid="{A95A19D6-A828-4866-9253-F8593B3F0CC7}"/>
    <hyperlink ref="A13" location="KONFIDENZ!A1" display="KONFIDENZ" xr:uid="{AD10A282-AAA7-4324-BABE-50B804CCDCCE}"/>
    <hyperlink ref="A14" location="KOVAR!A1" display="KOVAR" xr:uid="{DEFAFBE5-BBF7-49BF-90D4-C9FE86693869}"/>
    <hyperlink ref="A15" location="KRITBINOM!A1" display="KRITBINOM" xr:uid="{2E3B8335-3314-44DD-9A42-3A03BACBFE0A}"/>
    <hyperlink ref="A16" location="LOGINV!A1" display="LOGINV" xr:uid="{A5BFD932-DCBA-4069-B09D-844015B8A070}"/>
    <hyperlink ref="A17" location="LOGNORMVERT!A1" display="LOGNORMVERT" xr:uid="{A43195D4-B2E9-4A1A-AE1F-913F64B42E6F}"/>
    <hyperlink ref="A18" location="LOGNORM.VERT!A1" display="LOGNORM.VERT" xr:uid="{6A32DC16-AC5F-4323-9E39-51E7CEEA2DB1}"/>
    <hyperlink ref="A19" location="MODALWERT!A1" display="MODALWERT" xr:uid="{5D609492-A87F-43F7-8D28-CFF3A8BFE1E4}"/>
    <hyperlink ref="A20" location="NEGBINOMVERT!A1" display="NEGBINOMVERT" xr:uid="{921B648D-71A1-4980-B8D2-A11C2D38A2B9}"/>
    <hyperlink ref="A21" location="NORMINV!A1" display="NORMINV" xr:uid="{1C7A1C1B-23B5-4302-A7C6-EA45D0981FB9}"/>
    <hyperlink ref="A22" location="NORMVERT!A1" display="NORMVERT" xr:uid="{92AE44AB-F069-46E3-9746-94ECCCA92E79}"/>
    <hyperlink ref="A23" location="OBERGRENZE!A1" display="OBERGRENZE" xr:uid="{1B386256-67B6-4552-848B-B9012869F81A}"/>
    <hyperlink ref="A24" location="POISSON!A1" display="POISSON" xr:uid="{124FA6A2-587D-43D4-A50C-7D681F4D3049}"/>
    <hyperlink ref="A25" location="QUANTIL!A1" display="QUANTIL" xr:uid="{02DC78E1-3CA2-4662-8C02-849557800EA7}"/>
    <hyperlink ref="A26" location="QUANTILSRANG!A1" display="QUANTILSRANG" xr:uid="{A57EACA0-1CBA-4ACC-908E-98C66A820348}"/>
    <hyperlink ref="A27" location="QUARTILE!A1" display="QUARTILE" xr:uid="{F8B8437F-AFBD-484F-BC90-4D83E5CA07B9}"/>
    <hyperlink ref="B4" location="RANG!A1" display="RANG" xr:uid="{D14EC79E-0450-4E2D-ACDE-EF21C8FB1423}"/>
    <hyperlink ref="B5" location="STABW!A1" display="STABW" xr:uid="{58B31C71-A1D9-4EE9-89C6-3A79B7ED1CF1}"/>
    <hyperlink ref="B6" location="STANDNORMINV!A1" display="STANDNORMINV" xr:uid="{CDCE0B59-1107-47C4-AE33-14F12C33A6D0}"/>
    <hyperlink ref="B7" location="STANDNORMVERT!A1" display="STANDNORMVERT" xr:uid="{1AB7260D-DC8C-4480-8079-C1C26D3AAB1C}"/>
    <hyperlink ref="B8" location="TINV!A1" display="TINV" xr:uid="{09A18F84-592C-4A73-985A-C1F782FCA3B3}"/>
    <hyperlink ref="B9" location="TTEST!A1" display="TTEST" xr:uid="{3DA3726E-0D27-4AD6-B245-169D45BEEB9B}"/>
    <hyperlink ref="B10" location="UNTERGRENZE!A1" display="UNTERGRENZE" xr:uid="{350C5DBF-34B5-4B15-B611-B81475145BB6}"/>
    <hyperlink ref="B11" location="VARIANZ!A1" display="VARIANZ" xr:uid="{5EE7014B-A8FC-497F-B8E1-7E9C729DB183}"/>
    <hyperlink ref="B12" location="VERKETTEN!A1" display="VERKETTEN" xr:uid="{6128D3E9-70C6-4DD7-ACDF-1034978B3E62}"/>
    <hyperlink ref="B13" location="WEIBULL!A1" display="WEIBULL" xr:uid="{7F7568D8-8720-4A84-A308-C76CDD99C9EB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9"/>
  <dimension ref="A2:E19"/>
  <sheetViews>
    <sheetView workbookViewId="0">
      <selection activeCell="C9" sqref="C9"/>
    </sheetView>
  </sheetViews>
  <sheetFormatPr baseColWidth="10" defaultColWidth="11" defaultRowHeight="16.149999999999999" x14ac:dyDescent="0.35"/>
  <cols>
    <col min="1" max="1" width="13.3984375" style="12" customWidth="1"/>
    <col min="2" max="2" width="12.3984375" style="12" customWidth="1"/>
    <col min="3" max="3" width="13.59765625" style="12" customWidth="1"/>
    <col min="4" max="5" width="11" style="12"/>
    <col min="6" max="6" width="18.19921875" style="12" customWidth="1"/>
    <col min="7" max="16384" width="11" style="12"/>
  </cols>
  <sheetData>
    <row r="2" spans="1:5" ht="17.850000000000001" x14ac:dyDescent="0.35">
      <c r="A2" s="2" t="s">
        <v>197</v>
      </c>
    </row>
    <row r="3" spans="1:5" x14ac:dyDescent="0.35">
      <c r="A3" s="19"/>
      <c r="B3" s="19"/>
      <c r="C3" s="19"/>
      <c r="D3" s="19"/>
      <c r="E3" s="19"/>
    </row>
    <row r="4" spans="1:5" x14ac:dyDescent="0.35">
      <c r="A4" s="44" t="s">
        <v>20</v>
      </c>
      <c r="B4" s="44" t="s">
        <v>21</v>
      </c>
      <c r="C4" s="45"/>
      <c r="D4" s="5"/>
      <c r="E4" s="19"/>
    </row>
    <row r="5" spans="1:5" ht="18.75" customHeight="1" x14ac:dyDescent="0.35">
      <c r="A5" s="46">
        <v>3</v>
      </c>
      <c r="B5" s="46">
        <v>4</v>
      </c>
      <c r="C5" s="45"/>
      <c r="D5" s="5"/>
      <c r="E5" s="19"/>
    </row>
    <row r="6" spans="1:5" x14ac:dyDescent="0.35">
      <c r="A6" s="45"/>
      <c r="B6" s="45"/>
      <c r="C6" s="45"/>
      <c r="D6" s="5"/>
      <c r="E6" s="19"/>
    </row>
    <row r="7" spans="1:5" x14ac:dyDescent="0.35">
      <c r="A7" s="44" t="s">
        <v>38</v>
      </c>
      <c r="B7" s="44" t="s">
        <v>180</v>
      </c>
      <c r="C7" s="44" t="s">
        <v>181</v>
      </c>
      <c r="D7" s="19"/>
    </row>
    <row r="8" spans="1:5" x14ac:dyDescent="0.35">
      <c r="A8" s="44">
        <v>0</v>
      </c>
      <c r="B8" s="44">
        <f>BETADIST(A8,$A$5,$B$5)</f>
        <v>0</v>
      </c>
      <c r="C8" s="47"/>
      <c r="D8" s="19"/>
    </row>
    <row r="9" spans="1:5" x14ac:dyDescent="0.35">
      <c r="A9" s="44">
        <v>0.1</v>
      </c>
      <c r="B9" s="44">
        <f t="shared" ref="B9:B18" si="0">BETADIST(A9,$A$5,$B$5)</f>
        <v>1.5850000000000013E-2</v>
      </c>
      <c r="C9" s="47">
        <f>BETAINV(A9,$A$5,$B$5)</f>
        <v>0.20090887885690448</v>
      </c>
      <c r="D9" s="19"/>
    </row>
    <row r="10" spans="1:5" x14ac:dyDescent="0.35">
      <c r="A10" s="44">
        <v>0.2</v>
      </c>
      <c r="B10" s="44">
        <f t="shared" si="0"/>
        <v>9.8880000000000023E-2</v>
      </c>
      <c r="C10" s="47">
        <f t="shared" ref="C10:C17" si="1">BETAINV(A10,$A$5,$B$5)</f>
        <v>0.26864915422066787</v>
      </c>
      <c r="D10" s="19"/>
    </row>
    <row r="11" spans="1:5" x14ac:dyDescent="0.35">
      <c r="A11" s="44">
        <v>0.3</v>
      </c>
      <c r="B11" s="44">
        <f t="shared" si="0"/>
        <v>0.25569000000000003</v>
      </c>
      <c r="C11" s="47">
        <f t="shared" si="1"/>
        <v>0.32332388462877104</v>
      </c>
      <c r="D11" s="19"/>
    </row>
    <row r="12" spans="1:5" x14ac:dyDescent="0.35">
      <c r="A12" s="44">
        <v>0.4</v>
      </c>
      <c r="B12" s="44">
        <f t="shared" si="0"/>
        <v>0.4556800000000002</v>
      </c>
      <c r="C12" s="47">
        <f t="shared" si="1"/>
        <v>0.37307973190502902</v>
      </c>
      <c r="D12" s="19"/>
    </row>
    <row r="13" spans="1:5" x14ac:dyDescent="0.35">
      <c r="A13" s="44">
        <v>0.5</v>
      </c>
      <c r="B13" s="44">
        <f t="shared" si="0"/>
        <v>0.65625</v>
      </c>
      <c r="C13" s="47">
        <f t="shared" si="1"/>
        <v>0.42140719069071308</v>
      </c>
      <c r="D13" s="19"/>
    </row>
    <row r="14" spans="1:5" x14ac:dyDescent="0.35">
      <c r="A14" s="44">
        <v>0.6</v>
      </c>
      <c r="B14" s="44">
        <f t="shared" si="0"/>
        <v>0.82079999999999997</v>
      </c>
      <c r="C14" s="47">
        <f t="shared" si="1"/>
        <v>0.47078421907796097</v>
      </c>
      <c r="D14" s="19"/>
    </row>
    <row r="15" spans="1:5" x14ac:dyDescent="0.35">
      <c r="A15" s="44">
        <v>0.7</v>
      </c>
      <c r="B15" s="44">
        <f t="shared" si="0"/>
        <v>0.92952999999999997</v>
      </c>
      <c r="C15" s="47">
        <f t="shared" si="1"/>
        <v>0.52394180120125</v>
      </c>
      <c r="D15" s="19"/>
    </row>
    <row r="16" spans="1:5" x14ac:dyDescent="0.35">
      <c r="A16" s="44">
        <v>0.8</v>
      </c>
      <c r="B16" s="44">
        <f t="shared" si="0"/>
        <v>0.98304000000000002</v>
      </c>
      <c r="C16" s="47">
        <f t="shared" si="1"/>
        <v>0.58539423530217305</v>
      </c>
      <c r="D16" s="19"/>
    </row>
    <row r="17" spans="1:5" x14ac:dyDescent="0.35">
      <c r="A17" s="44">
        <v>0.9</v>
      </c>
      <c r="B17" s="44">
        <f t="shared" si="0"/>
        <v>0.99873000000000001</v>
      </c>
      <c r="C17" s="47">
        <f t="shared" si="1"/>
        <v>0.66680561347218481</v>
      </c>
      <c r="D17" s="19"/>
    </row>
    <row r="18" spans="1:5" x14ac:dyDescent="0.35">
      <c r="A18" s="44">
        <v>1</v>
      </c>
      <c r="B18" s="44">
        <f t="shared" si="0"/>
        <v>1</v>
      </c>
      <c r="C18" s="47"/>
      <c r="D18" s="19"/>
    </row>
    <row r="19" spans="1:5" x14ac:dyDescent="0.35">
      <c r="A19" s="19"/>
      <c r="B19" s="19"/>
      <c r="C19" s="19"/>
      <c r="D19" s="19"/>
      <c r="E19" s="19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10"/>
  <dimension ref="A1:F19"/>
  <sheetViews>
    <sheetView workbookViewId="0">
      <selection activeCell="D9" sqref="D9"/>
    </sheetView>
  </sheetViews>
  <sheetFormatPr baseColWidth="10" defaultColWidth="11" defaultRowHeight="16.149999999999999" x14ac:dyDescent="0.35"/>
  <cols>
    <col min="1" max="1" width="10.19921875" style="1" customWidth="1"/>
    <col min="2" max="4" width="12.8984375" style="1" customWidth="1"/>
    <col min="5" max="5" width="7.3984375" style="1" customWidth="1"/>
    <col min="6" max="16384" width="11" style="1"/>
  </cols>
  <sheetData>
    <row r="1" spans="1:6" x14ac:dyDescent="0.35">
      <c r="A1" s="12"/>
      <c r="B1" s="12"/>
      <c r="C1" s="12"/>
      <c r="D1" s="12"/>
      <c r="E1" s="12"/>
      <c r="F1" s="12"/>
    </row>
    <row r="2" spans="1:6" ht="17.850000000000001" x14ac:dyDescent="0.35">
      <c r="A2" s="2" t="s">
        <v>144</v>
      </c>
      <c r="B2" s="12"/>
      <c r="C2" s="12"/>
      <c r="D2" s="12"/>
      <c r="E2" s="12"/>
      <c r="F2" s="12"/>
    </row>
    <row r="3" spans="1:6" x14ac:dyDescent="0.35">
      <c r="A3" s="12"/>
      <c r="B3" s="12"/>
      <c r="C3" s="12"/>
      <c r="D3" s="12"/>
      <c r="E3" s="12"/>
      <c r="F3" s="12"/>
    </row>
    <row r="4" spans="1:6" x14ac:dyDescent="0.35">
      <c r="A4" s="36" t="s">
        <v>222</v>
      </c>
      <c r="B4" s="48">
        <v>1</v>
      </c>
      <c r="C4" s="48">
        <v>2</v>
      </c>
      <c r="D4" s="48">
        <v>3</v>
      </c>
      <c r="F4" s="12"/>
    </row>
    <row r="5" spans="1:6" x14ac:dyDescent="0.35">
      <c r="A5" s="36" t="s">
        <v>223</v>
      </c>
      <c r="B5" s="48">
        <v>1</v>
      </c>
      <c r="C5" s="48">
        <v>1</v>
      </c>
      <c r="D5" s="48">
        <v>2</v>
      </c>
      <c r="F5" s="12"/>
    </row>
    <row r="6" spans="1:6" x14ac:dyDescent="0.35">
      <c r="A6" s="49"/>
      <c r="B6" s="49"/>
      <c r="C6" s="49"/>
      <c r="D6" s="49"/>
      <c r="F6" s="12"/>
    </row>
    <row r="7" spans="1:6" x14ac:dyDescent="0.35">
      <c r="A7" s="50" t="s">
        <v>145</v>
      </c>
      <c r="B7" s="160" t="s">
        <v>4</v>
      </c>
      <c r="C7" s="160"/>
      <c r="D7" s="160"/>
      <c r="F7" s="12"/>
    </row>
    <row r="8" spans="1:6" x14ac:dyDescent="0.35">
      <c r="A8" s="36">
        <v>0</v>
      </c>
      <c r="B8" s="51">
        <f t="shared" ref="B8:D18" si="0">BETADIST($A8,B$4,B$5)</f>
        <v>0</v>
      </c>
      <c r="C8" s="51">
        <f t="shared" si="0"/>
        <v>0</v>
      </c>
      <c r="D8" s="51">
        <f t="shared" si="0"/>
        <v>0</v>
      </c>
      <c r="F8" s="12"/>
    </row>
    <row r="9" spans="1:6" x14ac:dyDescent="0.35">
      <c r="A9" s="36">
        <v>0.1</v>
      </c>
      <c r="B9" s="52">
        <f t="shared" si="0"/>
        <v>0.10000000000000002</v>
      </c>
      <c r="C9" s="53">
        <f t="shared" si="0"/>
        <v>1.0000000000000004E-2</v>
      </c>
      <c r="D9" s="53">
        <f t="shared" si="0"/>
        <v>3.7000000000000006E-3</v>
      </c>
      <c r="F9" s="12"/>
    </row>
    <row r="10" spans="1:6" x14ac:dyDescent="0.35">
      <c r="A10" s="36">
        <v>0.2</v>
      </c>
      <c r="B10" s="52">
        <f t="shared" si="0"/>
        <v>0.2</v>
      </c>
      <c r="C10" s="53">
        <f t="shared" si="0"/>
        <v>4.0000000000000008E-2</v>
      </c>
      <c r="D10" s="53">
        <f t="shared" si="0"/>
        <v>2.7200000000000016E-2</v>
      </c>
      <c r="F10" s="12"/>
    </row>
    <row r="11" spans="1:6" x14ac:dyDescent="0.35">
      <c r="A11" s="36">
        <v>0.3</v>
      </c>
      <c r="B11" s="52">
        <f t="shared" si="0"/>
        <v>0.3</v>
      </c>
      <c r="C11" s="53">
        <f t="shared" si="0"/>
        <v>8.9999999999999983E-2</v>
      </c>
      <c r="D11" s="53">
        <f t="shared" si="0"/>
        <v>8.3699999999999955E-2</v>
      </c>
      <c r="F11" s="12"/>
    </row>
    <row r="12" spans="1:6" x14ac:dyDescent="0.35">
      <c r="A12" s="36">
        <v>0.4</v>
      </c>
      <c r="B12" s="52">
        <f t="shared" si="0"/>
        <v>0.4</v>
      </c>
      <c r="C12" s="53">
        <f t="shared" si="0"/>
        <v>0.16000000000000003</v>
      </c>
      <c r="D12" s="53">
        <f t="shared" si="0"/>
        <v>0.17920000000000005</v>
      </c>
      <c r="F12" s="12"/>
    </row>
    <row r="13" spans="1:6" x14ac:dyDescent="0.35">
      <c r="A13" s="36">
        <v>0.5</v>
      </c>
      <c r="B13" s="52">
        <f t="shared" si="0"/>
        <v>0.5</v>
      </c>
      <c r="C13" s="53">
        <f t="shared" si="0"/>
        <v>0.25</v>
      </c>
      <c r="D13" s="53">
        <f t="shared" si="0"/>
        <v>0.31250000000000006</v>
      </c>
      <c r="F13" s="12"/>
    </row>
    <row r="14" spans="1:6" x14ac:dyDescent="0.35">
      <c r="A14" s="36">
        <v>0.6</v>
      </c>
      <c r="B14" s="52">
        <f t="shared" si="0"/>
        <v>0.6</v>
      </c>
      <c r="C14" s="53">
        <f t="shared" si="0"/>
        <v>0.36</v>
      </c>
      <c r="D14" s="53">
        <f t="shared" si="0"/>
        <v>0.47519999999999996</v>
      </c>
      <c r="F14" s="12"/>
    </row>
    <row r="15" spans="1:6" x14ac:dyDescent="0.35">
      <c r="A15" s="36">
        <v>0.7</v>
      </c>
      <c r="B15" s="52">
        <f t="shared" si="0"/>
        <v>0.7</v>
      </c>
      <c r="C15" s="53">
        <f t="shared" si="0"/>
        <v>0.48999999999999994</v>
      </c>
      <c r="D15" s="53">
        <f t="shared" si="0"/>
        <v>0.65169999999999995</v>
      </c>
      <c r="F15" s="12"/>
    </row>
    <row r="16" spans="1:6" x14ac:dyDescent="0.35">
      <c r="A16" s="36">
        <v>0.8</v>
      </c>
      <c r="B16" s="52">
        <f t="shared" si="0"/>
        <v>0.8</v>
      </c>
      <c r="C16" s="53">
        <f t="shared" si="0"/>
        <v>0.64</v>
      </c>
      <c r="D16" s="53">
        <f t="shared" si="0"/>
        <v>0.81920000000000004</v>
      </c>
      <c r="F16" s="12"/>
    </row>
    <row r="17" spans="1:6" x14ac:dyDescent="0.35">
      <c r="A17" s="36">
        <v>0.9</v>
      </c>
      <c r="B17" s="52">
        <f t="shared" si="0"/>
        <v>0.9</v>
      </c>
      <c r="C17" s="53">
        <f t="shared" si="0"/>
        <v>0.81</v>
      </c>
      <c r="D17" s="53">
        <f t="shared" si="0"/>
        <v>0.94769999999999999</v>
      </c>
      <c r="F17" s="12"/>
    </row>
    <row r="18" spans="1:6" x14ac:dyDescent="0.35">
      <c r="A18" s="36">
        <v>1</v>
      </c>
      <c r="B18" s="51">
        <f t="shared" si="0"/>
        <v>1</v>
      </c>
      <c r="C18" s="51">
        <f t="shared" si="0"/>
        <v>1</v>
      </c>
      <c r="D18" s="51">
        <f t="shared" si="0"/>
        <v>1</v>
      </c>
      <c r="F18" s="12"/>
    </row>
    <row r="19" spans="1:6" x14ac:dyDescent="0.35">
      <c r="A19" s="12"/>
      <c r="B19" s="12"/>
      <c r="C19" s="12"/>
      <c r="D19" s="12"/>
      <c r="F19" s="12"/>
    </row>
  </sheetData>
  <mergeCells count="1">
    <mergeCell ref="B7:D7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13"/>
  <dimension ref="A2:E24"/>
  <sheetViews>
    <sheetView workbookViewId="0">
      <selection activeCell="K25" sqref="K25"/>
    </sheetView>
  </sheetViews>
  <sheetFormatPr baseColWidth="10" defaultColWidth="11" defaultRowHeight="16.149999999999999" x14ac:dyDescent="0.35"/>
  <cols>
    <col min="1" max="1" width="12.59765625" style="12" customWidth="1"/>
    <col min="2" max="2" width="12.19921875" style="12" customWidth="1"/>
    <col min="3" max="3" width="17.19921875" style="12" customWidth="1"/>
    <col min="4" max="4" width="11.8984375" style="12" customWidth="1"/>
    <col min="5" max="5" width="14.59765625" style="12" customWidth="1"/>
    <col min="6" max="16384" width="11" style="12"/>
  </cols>
  <sheetData>
    <row r="2" spans="1:5" ht="17.850000000000001" x14ac:dyDescent="0.35">
      <c r="A2" s="2" t="s">
        <v>66</v>
      </c>
    </row>
    <row r="4" spans="1:5" x14ac:dyDescent="0.35">
      <c r="A4" s="54" t="s">
        <v>118</v>
      </c>
      <c r="B4" s="54" t="s">
        <v>40</v>
      </c>
      <c r="C4" s="54" t="s">
        <v>90</v>
      </c>
      <c r="D4" s="54" t="s">
        <v>41</v>
      </c>
      <c r="E4" s="54" t="s">
        <v>39</v>
      </c>
    </row>
    <row r="5" spans="1:5" x14ac:dyDescent="0.35">
      <c r="A5" s="55">
        <v>40</v>
      </c>
      <c r="B5" s="55">
        <v>100</v>
      </c>
      <c r="C5" s="56">
        <v>0.5</v>
      </c>
      <c r="D5" s="55" t="b">
        <v>1</v>
      </c>
      <c r="E5" s="60">
        <f>BINOMDIST(A5,B5,C5,D5)</f>
        <v>2.8443966820490399E-2</v>
      </c>
    </row>
    <row r="6" spans="1:5" x14ac:dyDescent="0.35">
      <c r="A6" s="55">
        <v>40</v>
      </c>
      <c r="B6" s="55">
        <v>100</v>
      </c>
      <c r="C6" s="56">
        <v>0.5</v>
      </c>
      <c r="D6" s="55" t="b">
        <v>0</v>
      </c>
      <c r="E6" s="60">
        <f>BINOMDIST(A6,B6,C6,D6)</f>
        <v>1.0843866711637992E-2</v>
      </c>
    </row>
    <row r="7" spans="1:5" x14ac:dyDescent="0.35">
      <c r="A7" s="55">
        <v>20</v>
      </c>
      <c r="B7" s="55">
        <v>100</v>
      </c>
      <c r="C7" s="58">
        <v>0.02</v>
      </c>
      <c r="D7" s="55" t="b">
        <v>1</v>
      </c>
      <c r="E7" s="60">
        <f>BINOMDIST(A7,B7,C7,D7)</f>
        <v>0.99999999999999911</v>
      </c>
    </row>
    <row r="8" spans="1:5" x14ac:dyDescent="0.35">
      <c r="A8" s="55">
        <v>3</v>
      </c>
      <c r="B8" s="55">
        <v>10</v>
      </c>
      <c r="C8" s="56">
        <f>1/6</f>
        <v>0.16666666666666666</v>
      </c>
      <c r="D8" s="55" t="b">
        <v>0</v>
      </c>
      <c r="E8" s="60">
        <f>BINOMDIST(A8,B8,C8,D8)</f>
        <v>0.15504535957425183</v>
      </c>
    </row>
    <row r="10" spans="1:5" ht="17.850000000000001" x14ac:dyDescent="0.35">
      <c r="A10" s="2" t="s">
        <v>182</v>
      </c>
    </row>
    <row r="11" spans="1:5" x14ac:dyDescent="0.35">
      <c r="A11" s="4" t="s">
        <v>183</v>
      </c>
    </row>
    <row r="13" spans="1:5" x14ac:dyDescent="0.35">
      <c r="A13" s="36" t="s">
        <v>3</v>
      </c>
      <c r="B13" s="36" t="s">
        <v>46</v>
      </c>
      <c r="C13" s="36" t="s">
        <v>51</v>
      </c>
    </row>
    <row r="14" spans="1:5" x14ac:dyDescent="0.35">
      <c r="A14" s="59">
        <v>0</v>
      </c>
      <c r="B14" s="57">
        <f t="shared" ref="B14:B24" si="0">BINOMDIST(A14,10,0.5,FALSE)</f>
        <v>9.765625E-4</v>
      </c>
      <c r="C14" s="57">
        <f>BINOMDIST(A14,10,0.5,TRUE)</f>
        <v>9.765625E-4</v>
      </c>
    </row>
    <row r="15" spans="1:5" x14ac:dyDescent="0.35">
      <c r="A15" s="59">
        <v>1</v>
      </c>
      <c r="B15" s="57">
        <f t="shared" si="0"/>
        <v>9.7656250000000017E-3</v>
      </c>
      <c r="C15" s="57">
        <f t="shared" ref="C15:C24" si="1">BINOMDIST(A15,10,0.5,TRUE)</f>
        <v>1.0742187500000003E-2</v>
      </c>
    </row>
    <row r="16" spans="1:5" x14ac:dyDescent="0.35">
      <c r="A16" s="59">
        <v>2</v>
      </c>
      <c r="B16" s="57">
        <f t="shared" si="0"/>
        <v>4.3945312499999972E-2</v>
      </c>
      <c r="C16" s="57">
        <f t="shared" si="1"/>
        <v>5.46875E-2</v>
      </c>
    </row>
    <row r="17" spans="1:3" x14ac:dyDescent="0.35">
      <c r="A17" s="59">
        <v>3</v>
      </c>
      <c r="B17" s="57">
        <f t="shared" si="0"/>
        <v>0.11718750000000003</v>
      </c>
      <c r="C17" s="57">
        <f t="shared" si="1"/>
        <v>0.17187500000000006</v>
      </c>
    </row>
    <row r="18" spans="1:3" x14ac:dyDescent="0.35">
      <c r="A18" s="59">
        <v>4</v>
      </c>
      <c r="B18" s="57">
        <f t="shared" si="0"/>
        <v>0.20507812500000006</v>
      </c>
      <c r="C18" s="57">
        <f t="shared" si="1"/>
        <v>0.376953125</v>
      </c>
    </row>
    <row r="19" spans="1:3" x14ac:dyDescent="0.35">
      <c r="A19" s="59">
        <v>5</v>
      </c>
      <c r="B19" s="57">
        <f t="shared" si="0"/>
        <v>0.24609375000000008</v>
      </c>
      <c r="C19" s="57">
        <f t="shared" si="1"/>
        <v>0.623046875</v>
      </c>
    </row>
    <row r="20" spans="1:3" x14ac:dyDescent="0.35">
      <c r="A20" s="59">
        <v>6</v>
      </c>
      <c r="B20" s="57">
        <f t="shared" si="0"/>
        <v>0.20507812500000006</v>
      </c>
      <c r="C20" s="57">
        <f t="shared" si="1"/>
        <v>0.828125</v>
      </c>
    </row>
    <row r="21" spans="1:3" x14ac:dyDescent="0.35">
      <c r="A21" s="59">
        <v>7</v>
      </c>
      <c r="B21" s="57">
        <f t="shared" si="0"/>
        <v>0.11718750000000003</v>
      </c>
      <c r="C21" s="57">
        <f t="shared" si="1"/>
        <v>0.9453125</v>
      </c>
    </row>
    <row r="22" spans="1:3" x14ac:dyDescent="0.35">
      <c r="A22" s="59">
        <v>8</v>
      </c>
      <c r="B22" s="57">
        <f t="shared" si="0"/>
        <v>4.3945312499999986E-2</v>
      </c>
      <c r="C22" s="57">
        <f t="shared" si="1"/>
        <v>0.9892578125</v>
      </c>
    </row>
    <row r="23" spans="1:3" x14ac:dyDescent="0.35">
      <c r="A23" s="59">
        <v>9</v>
      </c>
      <c r="B23" s="57">
        <f t="shared" si="0"/>
        <v>9.7656250000000017E-3</v>
      </c>
      <c r="C23" s="57">
        <f t="shared" si="1"/>
        <v>0.9990234375</v>
      </c>
    </row>
    <row r="24" spans="1:3" x14ac:dyDescent="0.35">
      <c r="A24" s="59">
        <v>10</v>
      </c>
      <c r="B24" s="57">
        <f t="shared" si="0"/>
        <v>9.765625E-4</v>
      </c>
      <c r="C24" s="57">
        <f t="shared" si="1"/>
        <v>1</v>
      </c>
    </row>
  </sheetData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17"/>
  <dimension ref="A2:F17"/>
  <sheetViews>
    <sheetView workbookViewId="0">
      <selection activeCell="E15" sqref="E15"/>
    </sheetView>
  </sheetViews>
  <sheetFormatPr baseColWidth="10" defaultColWidth="11" defaultRowHeight="16.149999999999999" x14ac:dyDescent="0.35"/>
  <cols>
    <col min="1" max="1" width="9.19921875" style="12" customWidth="1"/>
    <col min="2" max="2" width="8.8984375" style="12" customWidth="1"/>
    <col min="3" max="3" width="8.59765625" style="12" customWidth="1"/>
    <col min="4" max="4" width="10.8984375" style="12" customWidth="1"/>
    <col min="5" max="5" width="19.09765625" style="12" customWidth="1"/>
    <col min="6" max="6" width="27.59765625" style="12" customWidth="1"/>
    <col min="7" max="7" width="8.8984375" style="12" customWidth="1"/>
    <col min="8" max="8" width="9.5" style="12" customWidth="1"/>
    <col min="9" max="16384" width="11" style="12"/>
  </cols>
  <sheetData>
    <row r="2" spans="1:6" ht="17.850000000000001" x14ac:dyDescent="0.35">
      <c r="A2" s="2" t="s">
        <v>5</v>
      </c>
    </row>
    <row r="4" spans="1:6" x14ac:dyDescent="0.35">
      <c r="A4" s="36" t="s">
        <v>6</v>
      </c>
      <c r="B4" s="36" t="s">
        <v>7</v>
      </c>
      <c r="C4" s="36" t="s">
        <v>8</v>
      </c>
      <c r="D4" s="36" t="s">
        <v>9</v>
      </c>
      <c r="E4" s="36" t="s">
        <v>10</v>
      </c>
    </row>
    <row r="5" spans="1:6" x14ac:dyDescent="0.35">
      <c r="A5" s="36">
        <v>1</v>
      </c>
      <c r="B5" s="36">
        <v>8</v>
      </c>
      <c r="C5" s="36">
        <v>10</v>
      </c>
      <c r="D5" s="36">
        <f t="shared" ref="D5:D10" si="0">B5-C5</f>
        <v>-2</v>
      </c>
      <c r="E5" s="36">
        <f t="shared" ref="E5:E10" si="1">(B5-C5)^2/C5</f>
        <v>0.4</v>
      </c>
    </row>
    <row r="6" spans="1:6" x14ac:dyDescent="0.35">
      <c r="A6" s="36">
        <v>2</v>
      </c>
      <c r="B6" s="36">
        <v>12</v>
      </c>
      <c r="C6" s="36">
        <v>10</v>
      </c>
      <c r="D6" s="36">
        <f t="shared" si="0"/>
        <v>2</v>
      </c>
      <c r="E6" s="36">
        <f t="shared" si="1"/>
        <v>0.4</v>
      </c>
    </row>
    <row r="7" spans="1:6" x14ac:dyDescent="0.35">
      <c r="A7" s="36">
        <v>3</v>
      </c>
      <c r="B7" s="36">
        <v>12</v>
      </c>
      <c r="C7" s="36">
        <v>10</v>
      </c>
      <c r="D7" s="36">
        <f t="shared" si="0"/>
        <v>2</v>
      </c>
      <c r="E7" s="36">
        <f t="shared" si="1"/>
        <v>0.4</v>
      </c>
    </row>
    <row r="8" spans="1:6" x14ac:dyDescent="0.35">
      <c r="A8" s="36">
        <v>4</v>
      </c>
      <c r="B8" s="36">
        <v>7</v>
      </c>
      <c r="C8" s="36">
        <v>10</v>
      </c>
      <c r="D8" s="36">
        <f t="shared" si="0"/>
        <v>-3</v>
      </c>
      <c r="E8" s="36">
        <f t="shared" si="1"/>
        <v>0.9</v>
      </c>
    </row>
    <row r="9" spans="1:6" x14ac:dyDescent="0.35">
      <c r="A9" s="36">
        <v>5</v>
      </c>
      <c r="B9" s="36">
        <v>12</v>
      </c>
      <c r="C9" s="36">
        <v>10</v>
      </c>
      <c r="D9" s="36">
        <f t="shared" si="0"/>
        <v>2</v>
      </c>
      <c r="E9" s="36">
        <f t="shared" si="1"/>
        <v>0.4</v>
      </c>
    </row>
    <row r="10" spans="1:6" x14ac:dyDescent="0.35">
      <c r="A10" s="36">
        <v>6</v>
      </c>
      <c r="B10" s="36">
        <v>9</v>
      </c>
      <c r="C10" s="36">
        <v>10</v>
      </c>
      <c r="D10" s="36">
        <f t="shared" si="0"/>
        <v>-1</v>
      </c>
      <c r="E10" s="36">
        <f t="shared" si="1"/>
        <v>0.1</v>
      </c>
    </row>
    <row r="11" spans="1:6" ht="15.7" customHeight="1" x14ac:dyDescent="0.35">
      <c r="A11" s="36" t="s">
        <v>0</v>
      </c>
      <c r="B11" s="36">
        <f>SUM(B5:B10)</f>
        <v>60</v>
      </c>
      <c r="C11" s="36">
        <f>SUM(C5:C10)</f>
        <v>60</v>
      </c>
      <c r="D11" s="36">
        <f>SUM(D5:D10)</f>
        <v>0</v>
      </c>
      <c r="E11" s="48">
        <f>SUM(E5:E10)</f>
        <v>2.6</v>
      </c>
      <c r="F11" s="161" t="s">
        <v>137</v>
      </c>
    </row>
    <row r="12" spans="1:6" ht="14.25" customHeight="1" x14ac:dyDescent="0.35">
      <c r="A12" s="162"/>
      <c r="B12" s="163"/>
      <c r="C12" s="163"/>
      <c r="D12" s="163"/>
      <c r="E12" s="164"/>
      <c r="F12" s="161"/>
    </row>
    <row r="13" spans="1:6" x14ac:dyDescent="0.35">
      <c r="A13" s="160" t="s">
        <v>11</v>
      </c>
      <c r="B13" s="160"/>
      <c r="C13" s="160"/>
      <c r="D13" s="160"/>
      <c r="E13" s="61">
        <f>CHITEST(B5:B10,C5:C10)</f>
        <v>0.76136526784501379</v>
      </c>
      <c r="F13" s="9"/>
    </row>
    <row r="14" spans="1:6" x14ac:dyDescent="0.35">
      <c r="A14" s="160" t="s">
        <v>12</v>
      </c>
      <c r="B14" s="160"/>
      <c r="C14" s="160"/>
      <c r="D14" s="160"/>
      <c r="E14" s="61">
        <f>CHIINV(0.05,5)</f>
        <v>11.070497693516353</v>
      </c>
      <c r="F14" s="27" t="s">
        <v>196</v>
      </c>
    </row>
    <row r="15" spans="1:6" ht="15.7" customHeight="1" x14ac:dyDescent="0.35">
      <c r="A15" s="160" t="s">
        <v>136</v>
      </c>
      <c r="B15" s="160"/>
      <c r="C15" s="160"/>
      <c r="D15" s="160"/>
      <c r="E15" s="61">
        <f>CHIDIST(E11,5)</f>
        <v>0.76136526784501379</v>
      </c>
      <c r="F15" s="165"/>
    </row>
    <row r="16" spans="1:6" x14ac:dyDescent="0.35">
      <c r="A16" s="49"/>
      <c r="B16" s="49"/>
      <c r="C16" s="49"/>
      <c r="D16" s="49"/>
      <c r="E16" s="49"/>
      <c r="F16" s="165"/>
    </row>
    <row r="17" spans="1:6" x14ac:dyDescent="0.35">
      <c r="A17" s="49"/>
      <c r="B17" s="49"/>
      <c r="C17" s="49"/>
      <c r="D17" s="49"/>
      <c r="E17" s="48">
        <f>CHIINV(E15,5)</f>
        <v>2.6000000000000005</v>
      </c>
      <c r="F17" s="10"/>
    </row>
  </sheetData>
  <mergeCells count="6">
    <mergeCell ref="F11:F12"/>
    <mergeCell ref="A12:E12"/>
    <mergeCell ref="A13:D13"/>
    <mergeCell ref="A14:D14"/>
    <mergeCell ref="A15:D15"/>
    <mergeCell ref="F15:F16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18"/>
  <dimension ref="A2:G24"/>
  <sheetViews>
    <sheetView topLeftCell="A19" workbookViewId="0">
      <selection activeCell="J39" sqref="J39"/>
    </sheetView>
  </sheetViews>
  <sheetFormatPr baseColWidth="10" defaultColWidth="11" defaultRowHeight="16.149999999999999" x14ac:dyDescent="0.35"/>
  <cols>
    <col min="1" max="3" width="11" style="12"/>
    <col min="4" max="4" width="11.09765625" style="12" customWidth="1"/>
    <col min="5" max="5" width="7.8984375" style="12" customWidth="1"/>
    <col min="6" max="16384" width="11" style="12"/>
  </cols>
  <sheetData>
    <row r="2" spans="1:7" ht="17.850000000000001" x14ac:dyDescent="0.35">
      <c r="A2" s="2" t="s">
        <v>13</v>
      </c>
    </row>
    <row r="4" spans="1:7" x14ac:dyDescent="0.35">
      <c r="A4" s="13"/>
      <c r="B4" s="166" t="s">
        <v>14</v>
      </c>
      <c r="C4" s="167"/>
      <c r="D4" s="168"/>
      <c r="E4" s="166" t="s">
        <v>15</v>
      </c>
      <c r="F4" s="167"/>
      <c r="G4" s="168"/>
    </row>
    <row r="5" spans="1:7" x14ac:dyDescent="0.35">
      <c r="A5" s="13" t="s">
        <v>16</v>
      </c>
      <c r="B5" s="13">
        <v>0.1</v>
      </c>
      <c r="C5" s="13">
        <v>1</v>
      </c>
      <c r="D5" s="13">
        <v>3</v>
      </c>
      <c r="E5" s="13">
        <v>0.1</v>
      </c>
      <c r="F5" s="13">
        <v>1</v>
      </c>
      <c r="G5" s="13">
        <v>3</v>
      </c>
    </row>
    <row r="6" spans="1:7" x14ac:dyDescent="0.35">
      <c r="A6" s="13" t="s">
        <v>3</v>
      </c>
      <c r="B6" s="13"/>
      <c r="C6" s="13"/>
      <c r="D6" s="13"/>
      <c r="E6" s="13"/>
      <c r="F6" s="13"/>
      <c r="G6" s="13"/>
    </row>
    <row r="7" spans="1:7" x14ac:dyDescent="0.35">
      <c r="A7" s="13">
        <v>0</v>
      </c>
      <c r="B7" s="13">
        <f t="shared" ref="B7:G7" si="0">EXPONDIST($A7,B$5,TRUE)</f>
        <v>0</v>
      </c>
      <c r="C7" s="13">
        <f t="shared" si="0"/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</row>
    <row r="8" spans="1:7" x14ac:dyDescent="0.35">
      <c r="A8" s="13">
        <v>0.1</v>
      </c>
      <c r="B8" s="21">
        <f t="shared" ref="B8:D17" si="1">EXPONDIST($A8,B$5,TRUE)</f>
        <v>9.9501662508319488E-3</v>
      </c>
      <c r="C8" s="21">
        <f t="shared" si="1"/>
        <v>9.5162581964040427E-2</v>
      </c>
      <c r="D8" s="21">
        <f t="shared" si="1"/>
        <v>0.25918177931828218</v>
      </c>
      <c r="E8" s="21">
        <f>EXPONDIST($A8,E$5,FALSE)</f>
        <v>9.9004983374916811E-2</v>
      </c>
      <c r="F8" s="21">
        <f>EXPONDIST($A8,F$5,FALSE)</f>
        <v>0.90483741803595952</v>
      </c>
      <c r="G8" s="21">
        <f>EXPONDIST($A8,G$5,FALSE)</f>
        <v>2.2224546620451537</v>
      </c>
    </row>
    <row r="9" spans="1:7" x14ac:dyDescent="0.35">
      <c r="A9" s="13">
        <v>0.2</v>
      </c>
      <c r="B9" s="21">
        <f t="shared" si="1"/>
        <v>1.9801326693244702E-2</v>
      </c>
      <c r="C9" s="21">
        <f t="shared" si="1"/>
        <v>0.18126924692201815</v>
      </c>
      <c r="D9" s="21">
        <f t="shared" si="1"/>
        <v>0.45118836390597356</v>
      </c>
      <c r="E9" s="21">
        <f t="shared" ref="E9:G17" si="2">EXPONDIST($A9,E$5,FALSE)</f>
        <v>9.8019867330675525E-2</v>
      </c>
      <c r="F9" s="21">
        <f t="shared" si="2"/>
        <v>0.81873075307798182</v>
      </c>
      <c r="G9" s="21">
        <f t="shared" si="2"/>
        <v>1.6464349082820791</v>
      </c>
    </row>
    <row r="10" spans="1:7" x14ac:dyDescent="0.35">
      <c r="A10" s="13">
        <v>0.3</v>
      </c>
      <c r="B10" s="21">
        <f t="shared" si="1"/>
        <v>2.9554466451491821E-2</v>
      </c>
      <c r="C10" s="21">
        <f t="shared" si="1"/>
        <v>0.25918177931828212</v>
      </c>
      <c r="D10" s="21">
        <f t="shared" si="1"/>
        <v>0.59343034025940078</v>
      </c>
      <c r="E10" s="21">
        <f t="shared" si="2"/>
        <v>9.7044553354850821E-2</v>
      </c>
      <c r="F10" s="21">
        <f t="shared" si="2"/>
        <v>0.74081822068171788</v>
      </c>
      <c r="G10" s="21">
        <f t="shared" si="2"/>
        <v>1.2197089792217974</v>
      </c>
    </row>
    <row r="11" spans="1:7" x14ac:dyDescent="0.35">
      <c r="A11" s="13">
        <v>0.4</v>
      </c>
      <c r="B11" s="21">
        <f t="shared" si="1"/>
        <v>3.9210560847676795E-2</v>
      </c>
      <c r="C11" s="21">
        <f t="shared" si="1"/>
        <v>0.32967995396436073</v>
      </c>
      <c r="D11" s="21">
        <f t="shared" si="1"/>
        <v>0.69880578808779803</v>
      </c>
      <c r="E11" s="21">
        <f t="shared" si="2"/>
        <v>9.607894391523232E-2</v>
      </c>
      <c r="F11" s="21">
        <f t="shared" si="2"/>
        <v>0.67032004603563933</v>
      </c>
      <c r="G11" s="21">
        <f t="shared" si="2"/>
        <v>0.90358263573660613</v>
      </c>
    </row>
    <row r="12" spans="1:7" x14ac:dyDescent="0.35">
      <c r="A12" s="13">
        <v>0.5</v>
      </c>
      <c r="B12" s="21">
        <f t="shared" si="1"/>
        <v>4.8770575499285991E-2</v>
      </c>
      <c r="C12" s="21">
        <f t="shared" si="1"/>
        <v>0.39346934028736658</v>
      </c>
      <c r="D12" s="21">
        <f t="shared" si="1"/>
        <v>0.77686983985157021</v>
      </c>
      <c r="E12" s="21">
        <f t="shared" si="2"/>
        <v>9.5122942450071413E-2</v>
      </c>
      <c r="F12" s="21">
        <f t="shared" si="2"/>
        <v>0.60653065971263342</v>
      </c>
      <c r="G12" s="21">
        <f t="shared" si="2"/>
        <v>0.66939048044528948</v>
      </c>
    </row>
    <row r="13" spans="1:7" x14ac:dyDescent="0.35">
      <c r="A13" s="13">
        <v>0.6</v>
      </c>
      <c r="B13" s="21">
        <f t="shared" si="1"/>
        <v>5.8235466415751287E-2</v>
      </c>
      <c r="C13" s="21">
        <f t="shared" si="1"/>
        <v>0.4511883639059735</v>
      </c>
      <c r="D13" s="21">
        <f t="shared" si="1"/>
        <v>0.83470111177841344</v>
      </c>
      <c r="E13" s="21">
        <f t="shared" si="2"/>
        <v>9.417645335842488E-2</v>
      </c>
      <c r="F13" s="21">
        <f t="shared" si="2"/>
        <v>0.54881163609402639</v>
      </c>
      <c r="G13" s="21">
        <f t="shared" si="2"/>
        <v>0.49589666466475968</v>
      </c>
    </row>
    <row r="14" spans="1:7" x14ac:dyDescent="0.35">
      <c r="A14" s="13">
        <v>0.7</v>
      </c>
      <c r="B14" s="21">
        <f t="shared" si="1"/>
        <v>6.7606180094051768E-2</v>
      </c>
      <c r="C14" s="21">
        <f t="shared" si="1"/>
        <v>0.50341469620859047</v>
      </c>
      <c r="D14" s="21">
        <f t="shared" si="1"/>
        <v>0.87754357174701803</v>
      </c>
      <c r="E14" s="21">
        <f t="shared" si="2"/>
        <v>9.3239381990594838E-2</v>
      </c>
      <c r="F14" s="21">
        <f t="shared" si="2"/>
        <v>0.49658530379140953</v>
      </c>
      <c r="G14" s="21">
        <f t="shared" si="2"/>
        <v>0.36736928475894581</v>
      </c>
    </row>
    <row r="15" spans="1:7" x14ac:dyDescent="0.35">
      <c r="A15" s="13">
        <v>0.8</v>
      </c>
      <c r="B15" s="21">
        <f t="shared" si="1"/>
        <v>7.6883653613364231E-2</v>
      </c>
      <c r="C15" s="21">
        <f t="shared" si="1"/>
        <v>0.55067103588277844</v>
      </c>
      <c r="D15" s="21">
        <f t="shared" si="1"/>
        <v>0.90928204671058754</v>
      </c>
      <c r="E15" s="21">
        <f t="shared" si="2"/>
        <v>9.2311634638663584E-2</v>
      </c>
      <c r="F15" s="21">
        <f t="shared" si="2"/>
        <v>0.44932896411722156</v>
      </c>
      <c r="G15" s="21">
        <f t="shared" si="2"/>
        <v>0.27215385986823742</v>
      </c>
    </row>
    <row r="16" spans="1:7" x14ac:dyDescent="0.35">
      <c r="A16" s="13">
        <v>0.9</v>
      </c>
      <c r="B16" s="21">
        <f t="shared" si="1"/>
        <v>8.6068814728771828E-2</v>
      </c>
      <c r="C16" s="21">
        <f t="shared" si="1"/>
        <v>0.59343034025940089</v>
      </c>
      <c r="D16" s="21">
        <f t="shared" si="1"/>
        <v>0.93279448726025027</v>
      </c>
      <c r="E16" s="21">
        <f t="shared" si="2"/>
        <v>9.1393118527122827E-2</v>
      </c>
      <c r="F16" s="21">
        <f t="shared" si="2"/>
        <v>0.40656965974059911</v>
      </c>
      <c r="G16" s="21">
        <f t="shared" si="2"/>
        <v>0.20161653821924927</v>
      </c>
    </row>
    <row r="17" spans="1:7" x14ac:dyDescent="0.35">
      <c r="A17" s="13">
        <v>1</v>
      </c>
      <c r="B17" s="21">
        <f t="shared" si="1"/>
        <v>9.5162581964040427E-2</v>
      </c>
      <c r="C17" s="21">
        <f t="shared" si="1"/>
        <v>0.63212055882855767</v>
      </c>
      <c r="D17" s="21">
        <f t="shared" si="1"/>
        <v>0.95021293163213605</v>
      </c>
      <c r="E17" s="21">
        <f t="shared" si="2"/>
        <v>9.048374180359596E-2</v>
      </c>
      <c r="F17" s="21">
        <f t="shared" si="2"/>
        <v>0.36787944117144233</v>
      </c>
      <c r="G17" s="21">
        <f t="shared" si="2"/>
        <v>0.14936120510359183</v>
      </c>
    </row>
    <row r="20" spans="1:7" ht="17.850000000000001" x14ac:dyDescent="0.35">
      <c r="A20" s="2" t="s">
        <v>147</v>
      </c>
    </row>
    <row r="22" spans="1:7" x14ac:dyDescent="0.35">
      <c r="A22" s="160" t="s">
        <v>148</v>
      </c>
      <c r="B22" s="160"/>
      <c r="C22" s="160"/>
      <c r="D22" s="48">
        <v>1E-4</v>
      </c>
      <c r="E22" s="49"/>
    </row>
    <row r="23" spans="1:7" x14ac:dyDescent="0.35">
      <c r="A23" s="160" t="s">
        <v>150</v>
      </c>
      <c r="B23" s="160"/>
      <c r="C23" s="160"/>
      <c r="D23" s="48">
        <v>365</v>
      </c>
      <c r="E23" s="22" t="s">
        <v>151</v>
      </c>
    </row>
    <row r="24" spans="1:7" x14ac:dyDescent="0.35">
      <c r="A24" s="160" t="s">
        <v>149</v>
      </c>
      <c r="B24" s="160"/>
      <c r="C24" s="160"/>
      <c r="D24" s="62">
        <f>EXPONDIST(D23,$D$22,1)</f>
        <v>3.5841906103676012E-2</v>
      </c>
      <c r="E24" s="49"/>
    </row>
  </sheetData>
  <mergeCells count="5">
    <mergeCell ref="B4:D4"/>
    <mergeCell ref="E4:G4"/>
    <mergeCell ref="A22:C22"/>
    <mergeCell ref="A23:C23"/>
    <mergeCell ref="A24:C24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23"/>
  <dimension ref="A2:G14"/>
  <sheetViews>
    <sheetView workbookViewId="0">
      <selection activeCell="E6" sqref="E6"/>
    </sheetView>
  </sheetViews>
  <sheetFormatPr baseColWidth="10" defaultColWidth="11" defaultRowHeight="16.149999999999999" x14ac:dyDescent="0.35"/>
  <cols>
    <col min="1" max="1" width="13.09765625" style="12" customWidth="1"/>
    <col min="2" max="2" width="13.69921875" style="12" customWidth="1"/>
    <col min="3" max="3" width="3.8984375" style="12" customWidth="1"/>
    <col min="4" max="4" width="22.19921875" style="12" customWidth="1"/>
    <col min="5" max="5" width="13.69921875" style="12" customWidth="1"/>
    <col min="6" max="6" width="11" style="12"/>
    <col min="7" max="7" width="8.8984375" style="12" customWidth="1"/>
    <col min="8" max="8" width="29.5" style="12" customWidth="1"/>
    <col min="9" max="9" width="11.8984375" style="12" customWidth="1"/>
    <col min="10" max="16384" width="11" style="12"/>
  </cols>
  <sheetData>
    <row r="2" spans="1:7" ht="17.850000000000001" x14ac:dyDescent="0.35">
      <c r="A2" s="2" t="s">
        <v>17</v>
      </c>
    </row>
    <row r="4" spans="1:7" x14ac:dyDescent="0.35">
      <c r="A4" s="36" t="s">
        <v>1</v>
      </c>
      <c r="B4" s="36" t="s">
        <v>2</v>
      </c>
      <c r="C4" s="36"/>
      <c r="D4" s="36" t="s">
        <v>134</v>
      </c>
      <c r="E4" s="48">
        <f>FINV(0.05,7,7)</f>
        <v>3.7870435399280704</v>
      </c>
      <c r="G4"/>
    </row>
    <row r="5" spans="1:7" x14ac:dyDescent="0.35">
      <c r="A5" s="36">
        <v>4</v>
      </c>
      <c r="B5" s="36">
        <v>3</v>
      </c>
      <c r="C5" s="36"/>
      <c r="D5" s="36" t="s">
        <v>132</v>
      </c>
      <c r="E5" s="48">
        <f>FTEST(A5:A12,B5:B12)</f>
        <v>0.73018587743515961</v>
      </c>
      <c r="G5"/>
    </row>
    <row r="6" spans="1:7" x14ac:dyDescent="0.35">
      <c r="A6" s="36">
        <v>2</v>
      </c>
      <c r="B6" s="36">
        <v>2</v>
      </c>
      <c r="C6" s="36"/>
      <c r="D6" s="36" t="s">
        <v>135</v>
      </c>
      <c r="E6" s="48">
        <f>FDIST(E4,7,7)</f>
        <v>4.9999999999999996E-2</v>
      </c>
      <c r="G6"/>
    </row>
    <row r="7" spans="1:7" x14ac:dyDescent="0.35">
      <c r="A7" s="36">
        <v>3</v>
      </c>
      <c r="B7" s="36">
        <v>5</v>
      </c>
      <c r="C7" s="36"/>
      <c r="D7" s="36" t="s">
        <v>193</v>
      </c>
      <c r="E7" s="48">
        <f>FDIST(E14,7,7)*2</f>
        <v>0.73018587743515961</v>
      </c>
      <c r="G7"/>
    </row>
    <row r="8" spans="1:7" x14ac:dyDescent="0.35">
      <c r="A8" s="36">
        <v>5</v>
      </c>
      <c r="B8" s="36">
        <v>6</v>
      </c>
      <c r="C8" s="36"/>
      <c r="D8" s="36"/>
      <c r="E8" s="55"/>
      <c r="G8"/>
    </row>
    <row r="9" spans="1:7" x14ac:dyDescent="0.35">
      <c r="A9" s="36">
        <v>3</v>
      </c>
      <c r="B9" s="36">
        <v>5</v>
      </c>
      <c r="C9" s="36"/>
      <c r="D9" s="36"/>
      <c r="E9" s="55"/>
      <c r="G9"/>
    </row>
    <row r="10" spans="1:7" x14ac:dyDescent="0.35">
      <c r="A10" s="36">
        <v>6</v>
      </c>
      <c r="B10" s="36">
        <v>5</v>
      </c>
      <c r="C10" s="36"/>
      <c r="D10" s="36"/>
      <c r="E10" s="55"/>
      <c r="G10"/>
    </row>
    <row r="11" spans="1:7" x14ac:dyDescent="0.35">
      <c r="A11" s="36">
        <v>3</v>
      </c>
      <c r="B11" s="36">
        <v>2</v>
      </c>
      <c r="C11" s="36"/>
      <c r="D11" s="36"/>
      <c r="E11" s="55"/>
      <c r="G11"/>
    </row>
    <row r="12" spans="1:7" x14ac:dyDescent="0.35">
      <c r="A12" s="36">
        <v>5</v>
      </c>
      <c r="B12" s="36">
        <v>3</v>
      </c>
      <c r="C12" s="36"/>
      <c r="D12" s="36"/>
      <c r="E12" s="55"/>
      <c r="G12"/>
    </row>
    <row r="13" spans="1:7" x14ac:dyDescent="0.35">
      <c r="A13" s="36" t="s">
        <v>18</v>
      </c>
      <c r="B13" s="36" t="s">
        <v>19</v>
      </c>
      <c r="C13" s="36"/>
      <c r="D13" s="36"/>
      <c r="E13" s="36" t="s">
        <v>133</v>
      </c>
      <c r="G13"/>
    </row>
    <row r="14" spans="1:7" x14ac:dyDescent="0.35">
      <c r="A14" s="36">
        <f>VAR(A5:A12)</f>
        <v>1.8392857142857142</v>
      </c>
      <c r="B14" s="36">
        <f>VAR(B5:B12)</f>
        <v>2.4107142857142856</v>
      </c>
      <c r="C14" s="36"/>
      <c r="D14" s="36" t="s">
        <v>192</v>
      </c>
      <c r="E14" s="48">
        <f>B14/A14</f>
        <v>1.3106796116504855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25"/>
  <dimension ref="A2:H159"/>
  <sheetViews>
    <sheetView topLeftCell="A28" workbookViewId="0">
      <selection activeCell="G10" sqref="G10"/>
    </sheetView>
  </sheetViews>
  <sheetFormatPr baseColWidth="10" defaultColWidth="11" defaultRowHeight="16.149999999999999" x14ac:dyDescent="0.35"/>
  <cols>
    <col min="1" max="1" width="10" style="12" customWidth="1"/>
    <col min="2" max="2" width="12.3984375" style="12" customWidth="1"/>
    <col min="3" max="3" width="11.3984375" style="12" customWidth="1"/>
    <col min="4" max="4" width="12" style="12" customWidth="1"/>
    <col min="5" max="5" width="11" style="12" customWidth="1"/>
    <col min="6" max="6" width="1.69921875" style="12" customWidth="1"/>
    <col min="7" max="7" width="13.69921875" style="12" customWidth="1"/>
    <col min="8" max="8" width="13.5" style="12" customWidth="1"/>
    <col min="9" max="16384" width="11" style="12"/>
  </cols>
  <sheetData>
    <row r="2" spans="1:8" ht="17.850000000000001" x14ac:dyDescent="0.35">
      <c r="A2" s="2" t="s">
        <v>146</v>
      </c>
      <c r="H2" s="23"/>
    </row>
    <row r="4" spans="1:8" x14ac:dyDescent="0.35">
      <c r="A4" s="36"/>
      <c r="B4" s="162" t="s">
        <v>28</v>
      </c>
      <c r="C4" s="163"/>
      <c r="D4" s="162" t="s">
        <v>29</v>
      </c>
      <c r="E4" s="163"/>
      <c r="F4" s="49"/>
      <c r="G4" s="49"/>
      <c r="H4" s="49"/>
    </row>
    <row r="5" spans="1:8" x14ac:dyDescent="0.35">
      <c r="A5" s="36" t="s">
        <v>187</v>
      </c>
      <c r="B5" s="48">
        <v>2</v>
      </c>
      <c r="C5" s="48">
        <v>5</v>
      </c>
      <c r="D5" s="48">
        <v>2</v>
      </c>
      <c r="E5" s="48">
        <v>5</v>
      </c>
      <c r="F5" s="49"/>
      <c r="G5" s="49"/>
      <c r="H5" s="49"/>
    </row>
    <row r="6" spans="1:8" x14ac:dyDescent="0.35">
      <c r="A6" s="36" t="s">
        <v>188</v>
      </c>
      <c r="B6" s="48">
        <v>1</v>
      </c>
      <c r="C6" s="48">
        <v>1</v>
      </c>
      <c r="D6" s="48">
        <v>1</v>
      </c>
      <c r="E6" s="48">
        <v>1</v>
      </c>
      <c r="F6" s="49"/>
      <c r="G6" s="49"/>
      <c r="H6" s="49"/>
    </row>
    <row r="7" spans="1:8" x14ac:dyDescent="0.35">
      <c r="A7" s="49"/>
      <c r="B7" s="49"/>
      <c r="C7" s="49"/>
      <c r="D7" s="49"/>
      <c r="E7" s="49"/>
      <c r="F7" s="49"/>
      <c r="G7" s="49"/>
      <c r="H7" s="49"/>
    </row>
    <row r="8" spans="1:8" x14ac:dyDescent="0.35">
      <c r="A8" s="36" t="s">
        <v>3</v>
      </c>
      <c r="B8" s="162" t="s">
        <v>122</v>
      </c>
      <c r="C8" s="163"/>
      <c r="D8" s="163"/>
      <c r="E8" s="163"/>
      <c r="F8" s="49"/>
      <c r="G8" s="36" t="s">
        <v>70</v>
      </c>
      <c r="H8" s="36" t="s">
        <v>71</v>
      </c>
    </row>
    <row r="9" spans="1:8" x14ac:dyDescent="0.35">
      <c r="A9" s="36">
        <v>0</v>
      </c>
      <c r="B9" s="63">
        <f>GAMMADIST($A9,B$5,B$6,FALSE)</f>
        <v>0</v>
      </c>
      <c r="C9" s="63">
        <f>GAMMADIST($A9,C$5,C$6,FALSE)</f>
        <v>0</v>
      </c>
      <c r="D9" s="63">
        <f>GAMMADIST($A9,D$5,D$6,TRUE)</f>
        <v>0</v>
      </c>
      <c r="E9" s="63">
        <f>GAMMADIST($A9,E$5,E$6,TRUE)</f>
        <v>0</v>
      </c>
      <c r="F9" s="49"/>
      <c r="G9" s="64">
        <f t="shared" ref="G9:G72" si="0">GAMMAINV(D9,$D$5,$D$6)</f>
        <v>0</v>
      </c>
      <c r="H9" s="65"/>
    </row>
    <row r="10" spans="1:8" x14ac:dyDescent="0.35">
      <c r="A10" s="36">
        <v>0.1</v>
      </c>
      <c r="B10" s="63">
        <f t="shared" ref="B10:C25" si="1">GAMMADIST($A10,B$5,B$6,FALSE)</f>
        <v>9.0483741803595988E-2</v>
      </c>
      <c r="C10" s="63">
        <f t="shared" si="1"/>
        <v>3.7701559084831718E-6</v>
      </c>
      <c r="D10" s="63">
        <f t="shared" ref="D10:E25" si="2">GAMMADIST($A10,D$5,D$6,TRUE)</f>
        <v>4.6788401604444712E-3</v>
      </c>
      <c r="E10" s="63">
        <f t="shared" si="2"/>
        <v>7.6678016861893239E-8</v>
      </c>
      <c r="F10" s="49"/>
      <c r="G10" s="36">
        <f t="shared" si="0"/>
        <v>0.10000000000000003</v>
      </c>
      <c r="H10" s="65">
        <f t="shared" ref="H10:H73" si="3">GAMMALN(E10)</f>
        <v>16.383650737364615</v>
      </c>
    </row>
    <row r="11" spans="1:8" x14ac:dyDescent="0.35">
      <c r="A11" s="36">
        <v>0.2</v>
      </c>
      <c r="B11" s="63">
        <f t="shared" si="1"/>
        <v>0.16374615061559639</v>
      </c>
      <c r="C11" s="63">
        <f t="shared" si="1"/>
        <v>5.4582050205198817E-5</v>
      </c>
      <c r="D11" s="63">
        <f t="shared" si="2"/>
        <v>1.7523096306421772E-2</v>
      </c>
      <c r="E11" s="63">
        <f t="shared" si="2"/>
        <v>2.2581905529578222E-6</v>
      </c>
      <c r="F11" s="49"/>
      <c r="G11" s="36">
        <f t="shared" si="0"/>
        <v>0.20000000000000004</v>
      </c>
      <c r="H11" s="65">
        <f t="shared" si="3"/>
        <v>13.000945402189075</v>
      </c>
    </row>
    <row r="12" spans="1:8" x14ac:dyDescent="0.35">
      <c r="A12" s="36">
        <v>0.3</v>
      </c>
      <c r="B12" s="63">
        <f t="shared" si="1"/>
        <v>0.22224546620451527</v>
      </c>
      <c r="C12" s="63">
        <f t="shared" si="1"/>
        <v>2.5002614948007972E-4</v>
      </c>
      <c r="D12" s="63">
        <f t="shared" si="2"/>
        <v>3.6936313113766765E-2</v>
      </c>
      <c r="E12" s="63">
        <f t="shared" si="2"/>
        <v>1.5785040541659963E-5</v>
      </c>
      <c r="F12" s="49"/>
      <c r="G12" s="36">
        <f t="shared" si="0"/>
        <v>0.29999999999999993</v>
      </c>
      <c r="H12" s="65">
        <f t="shared" si="3"/>
        <v>11.056438756423708</v>
      </c>
    </row>
    <row r="13" spans="1:8" x14ac:dyDescent="0.35">
      <c r="A13" s="36">
        <v>0.4</v>
      </c>
      <c r="B13" s="63">
        <f t="shared" si="1"/>
        <v>0.26812801841425571</v>
      </c>
      <c r="C13" s="63">
        <f t="shared" si="1"/>
        <v>7.1500804910468261E-4</v>
      </c>
      <c r="D13" s="63">
        <f t="shared" si="2"/>
        <v>6.1551935550104991E-2</v>
      </c>
      <c r="E13" s="63">
        <f t="shared" si="2"/>
        <v>6.1243327102333822E-5</v>
      </c>
      <c r="F13" s="49"/>
      <c r="G13" s="36">
        <f t="shared" si="0"/>
        <v>0.4</v>
      </c>
      <c r="H13" s="65">
        <f t="shared" si="3"/>
        <v>9.7006203122194208</v>
      </c>
    </row>
    <row r="14" spans="1:8" x14ac:dyDescent="0.35">
      <c r="A14" s="36">
        <v>0.5</v>
      </c>
      <c r="B14" s="63">
        <f t="shared" si="1"/>
        <v>0.30326532985631671</v>
      </c>
      <c r="C14" s="63">
        <f t="shared" si="1"/>
        <v>1.5795069263349832E-3</v>
      </c>
      <c r="D14" s="63">
        <f t="shared" si="2"/>
        <v>9.0204010431049864E-2</v>
      </c>
      <c r="E14" s="63">
        <f t="shared" si="2"/>
        <v>1.7211562995584078E-4</v>
      </c>
      <c r="F14" s="49"/>
      <c r="G14" s="36">
        <f t="shared" si="0"/>
        <v>0.5</v>
      </c>
      <c r="H14" s="65">
        <f t="shared" si="3"/>
        <v>8.6672447163608233</v>
      </c>
    </row>
    <row r="15" spans="1:8" x14ac:dyDescent="0.35">
      <c r="A15" s="36">
        <v>0.6</v>
      </c>
      <c r="B15" s="63">
        <f t="shared" si="1"/>
        <v>0.32928698165641579</v>
      </c>
      <c r="C15" s="63">
        <f t="shared" si="1"/>
        <v>2.963582834907743E-3</v>
      </c>
      <c r="D15" s="63">
        <f t="shared" si="2"/>
        <v>0.12190138224955763</v>
      </c>
      <c r="E15" s="63">
        <f t="shared" si="2"/>
        <v>3.9448601834025579E-4</v>
      </c>
      <c r="F15" s="49"/>
      <c r="G15" s="36">
        <f t="shared" si="0"/>
        <v>0.59999999999999987</v>
      </c>
      <c r="H15" s="65">
        <f t="shared" si="3"/>
        <v>7.8376992842336914</v>
      </c>
    </row>
    <row r="16" spans="1:8" x14ac:dyDescent="0.35">
      <c r="A16" s="36">
        <v>0.7</v>
      </c>
      <c r="B16" s="63">
        <f t="shared" si="1"/>
        <v>0.3476097126539866</v>
      </c>
      <c r="C16" s="63">
        <f t="shared" si="1"/>
        <v>4.9679221433465591E-3</v>
      </c>
      <c r="D16" s="63">
        <f t="shared" si="2"/>
        <v>0.15580498355460379</v>
      </c>
      <c r="E16" s="63">
        <f t="shared" si="2"/>
        <v>7.8553544895302381E-4</v>
      </c>
      <c r="F16" s="49"/>
      <c r="G16" s="36">
        <f t="shared" si="0"/>
        <v>0.69999999999999984</v>
      </c>
      <c r="H16" s="65">
        <f t="shared" si="3"/>
        <v>7.1486920560854363</v>
      </c>
    </row>
    <row r="17" spans="1:8" x14ac:dyDescent="0.35">
      <c r="A17" s="36">
        <v>0.8</v>
      </c>
      <c r="B17" s="63">
        <f t="shared" si="1"/>
        <v>0.35946317129377731</v>
      </c>
      <c r="C17" s="63">
        <f t="shared" si="1"/>
        <v>7.668547654267251E-3</v>
      </c>
      <c r="D17" s="63">
        <f t="shared" si="2"/>
        <v>0.1912078645890011</v>
      </c>
      <c r="E17" s="63">
        <f t="shared" si="2"/>
        <v>1.4113101458867359E-3</v>
      </c>
      <c r="F17" s="49"/>
      <c r="G17" s="36">
        <f t="shared" si="0"/>
        <v>0.80000000000000016</v>
      </c>
      <c r="H17" s="65">
        <f t="shared" si="3"/>
        <v>6.5624238312712961</v>
      </c>
    </row>
    <row r="18" spans="1:8" x14ac:dyDescent="0.35">
      <c r="A18" s="36">
        <v>0.9</v>
      </c>
      <c r="B18" s="63">
        <f t="shared" si="1"/>
        <v>0.36591269376653918</v>
      </c>
      <c r="C18" s="63">
        <f t="shared" si="1"/>
        <v>1.1114598073158628E-2</v>
      </c>
      <c r="D18" s="63">
        <f t="shared" si="2"/>
        <v>0.22751764649286171</v>
      </c>
      <c r="E18" s="63">
        <f t="shared" si="2"/>
        <v>2.3441225662776274E-3</v>
      </c>
      <c r="F18" s="49"/>
      <c r="G18" s="36">
        <f t="shared" si="0"/>
        <v>0.9</v>
      </c>
      <c r="H18" s="65">
        <f t="shared" si="3"/>
        <v>6.0544955692309701</v>
      </c>
    </row>
    <row r="19" spans="1:8" x14ac:dyDescent="0.35">
      <c r="A19" s="36">
        <v>1</v>
      </c>
      <c r="B19" s="63">
        <f t="shared" si="1"/>
        <v>0.36787944117144228</v>
      </c>
      <c r="C19" s="63">
        <f t="shared" si="1"/>
        <v>1.53283100488101E-2</v>
      </c>
      <c r="D19" s="63">
        <f t="shared" si="2"/>
        <v>0.26424111765711522</v>
      </c>
      <c r="E19" s="63">
        <f t="shared" si="2"/>
        <v>3.6598468273437122E-3</v>
      </c>
      <c r="F19" s="49"/>
      <c r="G19" s="36">
        <f t="shared" si="0"/>
        <v>0.99999999999999978</v>
      </c>
      <c r="H19" s="65">
        <f t="shared" si="3"/>
        <v>5.6082324589006163</v>
      </c>
    </row>
    <row r="20" spans="1:8" x14ac:dyDescent="0.35">
      <c r="A20" s="36">
        <v>1.1000000000000001</v>
      </c>
      <c r="B20" s="63">
        <f t="shared" si="1"/>
        <v>0.36615819206788747</v>
      </c>
      <c r="C20" s="63">
        <f t="shared" si="1"/>
        <v>2.0306523068431604E-2</v>
      </c>
      <c r="D20" s="63">
        <f t="shared" si="2"/>
        <v>0.30097072423403287</v>
      </c>
      <c r="E20" s="63">
        <f t="shared" si="2"/>
        <v>5.4352934612392359E-3</v>
      </c>
      <c r="F20" s="49"/>
      <c r="G20" s="36">
        <f t="shared" si="0"/>
        <v>1.1000000000000001</v>
      </c>
      <c r="H20" s="65">
        <f t="shared" si="3"/>
        <v>5.2117286621880643</v>
      </c>
    </row>
    <row r="21" spans="1:8" x14ac:dyDescent="0.35">
      <c r="A21" s="36">
        <v>1.2</v>
      </c>
      <c r="B21" s="63">
        <f t="shared" si="1"/>
        <v>0.36143305429464256</v>
      </c>
      <c r="C21" s="63">
        <f t="shared" si="1"/>
        <v>2.6023179909214249E-2</v>
      </c>
      <c r="D21" s="63">
        <f t="shared" si="2"/>
        <v>0.33737273379315535</v>
      </c>
      <c r="E21" s="63">
        <f t="shared" si="2"/>
        <v>7.7457882764414053E-3</v>
      </c>
      <c r="F21" s="49"/>
      <c r="G21" s="36">
        <f t="shared" si="0"/>
        <v>1.2</v>
      </c>
      <c r="H21" s="65">
        <f t="shared" si="3"/>
        <v>4.8561842017173067</v>
      </c>
    </row>
    <row r="22" spans="1:8" x14ac:dyDescent="0.35">
      <c r="A22" s="36">
        <v>1.3</v>
      </c>
      <c r="B22" s="63">
        <f t="shared" si="1"/>
        <v>0.3542913309442165</v>
      </c>
      <c r="C22" s="63">
        <f t="shared" si="1"/>
        <v>3.2432418920185155E-2</v>
      </c>
      <c r="D22" s="63">
        <f t="shared" si="2"/>
        <v>0.37317687602177113</v>
      </c>
      <c r="E22" s="63">
        <f t="shared" si="2"/>
        <v>1.0663033771890948E-2</v>
      </c>
      <c r="F22" s="49"/>
      <c r="G22" s="36">
        <f t="shared" si="0"/>
        <v>1.3000000000000005</v>
      </c>
      <c r="H22" s="65">
        <f t="shared" si="3"/>
        <v>4.5349104690410691</v>
      </c>
    </row>
    <row r="23" spans="1:8" x14ac:dyDescent="0.35">
      <c r="A23" s="36">
        <v>1.4</v>
      </c>
      <c r="B23" s="63">
        <f t="shared" si="1"/>
        <v>0.34523574951824909</v>
      </c>
      <c r="C23" s="63">
        <f t="shared" si="1"/>
        <v>3.9471954028253119E-2</v>
      </c>
      <c r="D23" s="63">
        <f t="shared" si="2"/>
        <v>0.40816728654014456</v>
      </c>
      <c r="E23" s="63">
        <f t="shared" si="2"/>
        <v>1.4253296339822264E-2</v>
      </c>
      <c r="F23" s="49"/>
      <c r="G23" s="36">
        <f t="shared" si="0"/>
        <v>1.4000000000000001</v>
      </c>
      <c r="H23" s="65">
        <f t="shared" si="3"/>
        <v>4.2427057912917654</v>
      </c>
    </row>
    <row r="24" spans="1:8" x14ac:dyDescent="0.35">
      <c r="A24" s="36">
        <v>1.5</v>
      </c>
      <c r="B24" s="63">
        <f t="shared" si="1"/>
        <v>0.33469524022264474</v>
      </c>
      <c r="C24" s="63">
        <f t="shared" si="1"/>
        <v>4.7066518156309398E-2</v>
      </c>
      <c r="D24" s="63">
        <f t="shared" si="2"/>
        <v>0.44217459962892536</v>
      </c>
      <c r="E24" s="63">
        <f t="shared" si="2"/>
        <v>1.8575936222140665E-2</v>
      </c>
      <c r="F24" s="49"/>
      <c r="G24" s="36">
        <f t="shared" si="0"/>
        <v>1.4999999999999996</v>
      </c>
      <c r="H24" s="65">
        <f t="shared" si="3"/>
        <v>3.975447234329601</v>
      </c>
    </row>
    <row r="25" spans="1:8" x14ac:dyDescent="0.35">
      <c r="A25" s="36">
        <v>1.6</v>
      </c>
      <c r="B25" s="63">
        <f t="shared" si="1"/>
        <v>0.32303442879144878</v>
      </c>
      <c r="C25" s="63">
        <f t="shared" si="1"/>
        <v>5.5131209180407224E-2</v>
      </c>
      <c r="D25" s="63">
        <f t="shared" si="2"/>
        <v>0.47506905321389603</v>
      </c>
      <c r="E25" s="63">
        <f t="shared" si="2"/>
        <v>2.3682278049311674E-2</v>
      </c>
      <c r="F25" s="49"/>
      <c r="G25" s="36">
        <f t="shared" si="0"/>
        <v>1.6</v>
      </c>
      <c r="H25" s="65">
        <f t="shared" si="3"/>
        <v>3.7298145327978851</v>
      </c>
    </row>
    <row r="26" spans="1:8" x14ac:dyDescent="0.35">
      <c r="A26" s="36">
        <v>1.7</v>
      </c>
      <c r="B26" s="63">
        <f t="shared" ref="B26:C41" si="4">GAMMADIST($A26,B$5,B$6,FALSE)</f>
        <v>0.31056199088964898</v>
      </c>
      <c r="C26" s="63">
        <f t="shared" si="4"/>
        <v>6.3574627551701846E-2</v>
      </c>
      <c r="D26" s="63">
        <f t="shared" ref="D26:E41" si="5">GAMMADIST($A26,D$5,D$6,TRUE)</f>
        <v>0.50675448505761655</v>
      </c>
      <c r="E26" s="63">
        <f t="shared" si="5"/>
        <v>2.9614806304532088E-2</v>
      </c>
      <c r="F26" s="49"/>
      <c r="G26" s="36">
        <f t="shared" si="0"/>
        <v>1.7</v>
      </c>
      <c r="H26" s="65">
        <f t="shared" si="3"/>
        <v>3.5030978298288211</v>
      </c>
    </row>
    <row r="27" spans="1:8" x14ac:dyDescent="0.35">
      <c r="A27" s="36">
        <v>1.8</v>
      </c>
      <c r="B27" s="63">
        <f t="shared" si="4"/>
        <v>0.29753799879885584</v>
      </c>
      <c r="C27" s="63">
        <f t="shared" si="4"/>
        <v>7.230173370812204E-2</v>
      </c>
      <c r="D27" s="63">
        <f t="shared" si="5"/>
        <v>0.53716311297955777</v>
      </c>
      <c r="E27" s="63">
        <f t="shared" si="5"/>
        <v>3.6406661001083473E-2</v>
      </c>
      <c r="F27" s="49"/>
      <c r="G27" s="36">
        <f t="shared" si="0"/>
        <v>1.8000000000000003</v>
      </c>
      <c r="H27" s="65">
        <f t="shared" si="3"/>
        <v>3.2930602936783502</v>
      </c>
    </row>
    <row r="28" spans="1:8" x14ac:dyDescent="0.35">
      <c r="A28" s="36">
        <v>1.9</v>
      </c>
      <c r="B28" s="63">
        <f t="shared" si="4"/>
        <v>0.28418037652300665</v>
      </c>
      <c r="C28" s="63">
        <f t="shared" si="4"/>
        <v>8.1216383440470871E-2</v>
      </c>
      <c r="D28" s="63">
        <f t="shared" si="5"/>
        <v>0.56625100425435848</v>
      </c>
      <c r="E28" s="63">
        <f t="shared" si="5"/>
        <v>4.4081403242355467E-2</v>
      </c>
      <c r="F28" s="49"/>
      <c r="G28" s="36">
        <f t="shared" si="0"/>
        <v>1.9000000000000001</v>
      </c>
      <c r="H28" s="65">
        <f t="shared" si="3"/>
        <v>3.0978376641006911</v>
      </c>
    </row>
    <row r="29" spans="1:8" x14ac:dyDescent="0.35">
      <c r="A29" s="36">
        <v>2</v>
      </c>
      <c r="B29" s="63">
        <f t="shared" si="4"/>
        <v>0.27067056647322546</v>
      </c>
      <c r="C29" s="63">
        <f t="shared" si="4"/>
        <v>9.0223522157741792E-2</v>
      </c>
      <c r="D29" s="63">
        <f t="shared" si="5"/>
        <v>0.59399415029016189</v>
      </c>
      <c r="E29" s="63">
        <f t="shared" si="5"/>
        <v>5.2653017343711139E-2</v>
      </c>
      <c r="F29" s="49"/>
      <c r="G29" s="36">
        <f t="shared" si="0"/>
        <v>2</v>
      </c>
      <c r="H29" s="65">
        <f t="shared" si="3"/>
        <v>2.9158632548728538</v>
      </c>
    </row>
    <row r="30" spans="1:8" x14ac:dyDescent="0.35">
      <c r="A30" s="36">
        <v>2.1</v>
      </c>
      <c r="B30" s="63">
        <f t="shared" si="4"/>
        <v>0.25715849933126206</v>
      </c>
      <c r="C30" s="63">
        <f t="shared" si="4"/>
        <v>9.9231035929450706E-2</v>
      </c>
      <c r="D30" s="63">
        <f t="shared" si="5"/>
        <v>0.62038507241575602</v>
      </c>
      <c r="E30" s="63">
        <f t="shared" si="5"/>
        <v>6.2126115180002647E-2</v>
      </c>
      <c r="F30" s="49"/>
      <c r="G30" s="36">
        <f t="shared" si="0"/>
        <v>2.0999999999999996</v>
      </c>
      <c r="H30" s="65">
        <f t="shared" si="3"/>
        <v>2.7458108852091856</v>
      </c>
    </row>
    <row r="31" spans="1:8" x14ac:dyDescent="0.35">
      <c r="A31" s="36">
        <v>2.2000000000000002</v>
      </c>
      <c r="B31" s="63">
        <f t="shared" si="4"/>
        <v>0.24376694839713456</v>
      </c>
      <c r="C31" s="63">
        <f t="shared" si="4"/>
        <v>0.10815126943886202</v>
      </c>
      <c r="D31" s="63">
        <f t="shared" si="5"/>
        <v>0.64542989324053157</v>
      </c>
      <c r="E31" s="63">
        <f t="shared" si="5"/>
        <v>7.2496308857799674E-2</v>
      </c>
      <c r="F31" s="49"/>
      <c r="G31" s="36">
        <f t="shared" si="0"/>
        <v>2.2000000000000002</v>
      </c>
      <c r="H31" s="65">
        <f t="shared" si="3"/>
        <v>2.5865506905743239</v>
      </c>
    </row>
    <row r="32" spans="1:8" x14ac:dyDescent="0.35">
      <c r="A32" s="36">
        <v>2.2999999999999998</v>
      </c>
      <c r="B32" s="63">
        <f t="shared" si="4"/>
        <v>0.23059534056244865</v>
      </c>
      <c r="C32" s="63">
        <f t="shared" si="4"/>
        <v>0.11690222952597128</v>
      </c>
      <c r="D32" s="63">
        <f t="shared" si="5"/>
        <v>0.66914581571474763</v>
      </c>
      <c r="E32" s="63">
        <f t="shared" si="5"/>
        <v>8.3750719279401573E-2</v>
      </c>
      <c r="F32" s="49"/>
      <c r="G32" s="36">
        <f t="shared" si="0"/>
        <v>2.2999999999999998</v>
      </c>
      <c r="H32" s="65">
        <f t="shared" si="3"/>
        <v>2.4371143594915314</v>
      </c>
    </row>
    <row r="33" spans="1:8" x14ac:dyDescent="0.35">
      <c r="A33" s="36">
        <v>2.4</v>
      </c>
      <c r="B33" s="63">
        <f t="shared" si="4"/>
        <v>0.21772308789459008</v>
      </c>
      <c r="C33" s="63">
        <f t="shared" si="4"/>
        <v>0.12540849862728379</v>
      </c>
      <c r="D33" s="63">
        <f t="shared" si="5"/>
        <v>0.69155895881599749</v>
      </c>
      <c r="E33" s="63">
        <f t="shared" si="5"/>
        <v>9.5868590336399162E-2</v>
      </c>
      <c r="F33" s="49"/>
      <c r="G33" s="36">
        <f t="shared" si="0"/>
        <v>2.4000000000000004</v>
      </c>
      <c r="H33" s="65">
        <f t="shared" si="3"/>
        <v>2.2966673940031836</v>
      </c>
    </row>
    <row r="34" spans="1:8" x14ac:dyDescent="0.35">
      <c r="A34" s="36">
        <v>2.5</v>
      </c>
      <c r="B34" s="63">
        <f t="shared" si="4"/>
        <v>0.20521249655974702</v>
      </c>
      <c r="C34" s="63">
        <f t="shared" si="4"/>
        <v>0.13360188578108528</v>
      </c>
      <c r="D34" s="63">
        <f t="shared" si="5"/>
        <v>0.71270250481635422</v>
      </c>
      <c r="E34" s="63">
        <f t="shared" si="5"/>
        <v>0.10882198108584876</v>
      </c>
      <c r="F34" s="49"/>
      <c r="G34" s="36">
        <f t="shared" si="0"/>
        <v>2.5</v>
      </c>
      <c r="H34" s="65">
        <f t="shared" si="3"/>
        <v>2.1644866966572605</v>
      </c>
    </row>
    <row r="35" spans="1:8" x14ac:dyDescent="0.35">
      <c r="A35" s="36">
        <v>2.6</v>
      </c>
      <c r="B35" s="63">
        <f t="shared" si="4"/>
        <v>0.19311130335726809</v>
      </c>
      <c r="C35" s="63">
        <f t="shared" si="4"/>
        <v>0.14142184449197273</v>
      </c>
      <c r="D35" s="63">
        <f t="shared" si="5"/>
        <v>0.73261511842839799</v>
      </c>
      <c r="E35" s="63">
        <f t="shared" si="5"/>
        <v>0.12257651112278822</v>
      </c>
      <c r="F35" s="49"/>
      <c r="G35" s="36">
        <f t="shared" si="0"/>
        <v>2.6</v>
      </c>
      <c r="H35" s="65">
        <f t="shared" si="3"/>
        <v>2.0399422675211412</v>
      </c>
    </row>
    <row r="36" spans="1:8" x14ac:dyDescent="0.35">
      <c r="A36" s="36">
        <v>2.7</v>
      </c>
      <c r="B36" s="63">
        <f t="shared" si="4"/>
        <v>0.18145488439732438</v>
      </c>
      <c r="C36" s="63">
        <f t="shared" si="4"/>
        <v>0.1488156870663557</v>
      </c>
      <c r="D36" s="63">
        <f t="shared" si="5"/>
        <v>0.75133960286292589</v>
      </c>
      <c r="E36" s="63">
        <f t="shared" si="5"/>
        <v>0.13709213731743333</v>
      </c>
      <c r="F36" s="49"/>
      <c r="G36" s="36">
        <f t="shared" si="0"/>
        <v>2.6999999999999997</v>
      </c>
      <c r="H36" s="65">
        <f t="shared" si="3"/>
        <v>1.9224821265490404</v>
      </c>
    </row>
    <row r="37" spans="1:8" x14ac:dyDescent="0.35">
      <c r="A37" s="36">
        <v>2.8</v>
      </c>
      <c r="B37" s="63">
        <f t="shared" si="4"/>
        <v>0.17026817535061034</v>
      </c>
      <c r="C37" s="63">
        <f t="shared" si="4"/>
        <v>0.15573862438735822</v>
      </c>
      <c r="D37" s="63">
        <f t="shared" si="5"/>
        <v>0.76892176202417173</v>
      </c>
      <c r="E37" s="63">
        <f t="shared" si="5"/>
        <v>0.15232394302116156</v>
      </c>
      <c r="F37" s="49"/>
      <c r="G37" s="36">
        <f t="shared" si="0"/>
        <v>2.8000000000000003</v>
      </c>
      <c r="H37" s="65">
        <f t="shared" si="3"/>
        <v>1.8116198081951624</v>
      </c>
    </row>
    <row r="38" spans="1:8" x14ac:dyDescent="0.35">
      <c r="A38" s="36">
        <v>2.9</v>
      </c>
      <c r="B38" s="63">
        <f t="shared" si="4"/>
        <v>0.15956733816358101</v>
      </c>
      <c r="C38" s="63">
        <f t="shared" si="4"/>
        <v>0.16215365876964891</v>
      </c>
      <c r="D38" s="63">
        <f t="shared" si="5"/>
        <v>0.78540944178001182</v>
      </c>
      <c r="E38" s="63">
        <f t="shared" si="5"/>
        <v>0.16822292368055097</v>
      </c>
      <c r="F38" s="49"/>
      <c r="G38" s="36">
        <f t="shared" si="0"/>
        <v>2.9</v>
      </c>
      <c r="H38" s="65">
        <f t="shared" si="3"/>
        <v>1.7069239382663546</v>
      </c>
    </row>
    <row r="39" spans="1:8" x14ac:dyDescent="0.35">
      <c r="A39" s="36">
        <v>3</v>
      </c>
      <c r="B39" s="63">
        <f t="shared" si="4"/>
        <v>0.14936120510359183</v>
      </c>
      <c r="C39" s="63">
        <f t="shared" si="4"/>
        <v>0.16803135574154082</v>
      </c>
      <c r="D39" s="63">
        <f t="shared" si="5"/>
        <v>0.80085172652854419</v>
      </c>
      <c r="E39" s="63">
        <f t="shared" si="5"/>
        <v>0.18473675547622792</v>
      </c>
      <c r="F39" s="49"/>
      <c r="G39" s="36">
        <f t="shared" si="0"/>
        <v>2.9999999999999996</v>
      </c>
      <c r="H39" s="65">
        <f t="shared" si="3"/>
        <v>1.6080095188862549</v>
      </c>
    </row>
    <row r="40" spans="1:8" x14ac:dyDescent="0.35">
      <c r="A40" s="36">
        <v>3.1</v>
      </c>
      <c r="B40" s="63">
        <f t="shared" si="4"/>
        <v>0.13965252742002923</v>
      </c>
      <c r="C40" s="63">
        <f t="shared" si="4"/>
        <v>0.17334951851542041</v>
      </c>
      <c r="D40" s="63">
        <f t="shared" si="5"/>
        <v>0.8152982701864131</v>
      </c>
      <c r="E40" s="63">
        <f t="shared" si="5"/>
        <v>0.2018105360855339</v>
      </c>
      <c r="F40" s="49"/>
      <c r="G40" s="36">
        <f t="shared" si="0"/>
        <v>3.1000000000000005</v>
      </c>
      <c r="H40" s="65">
        <f t="shared" si="3"/>
        <v>1.5145306305230151</v>
      </c>
    </row>
    <row r="41" spans="1:8" x14ac:dyDescent="0.35">
      <c r="A41" s="36">
        <v>3.2</v>
      </c>
      <c r="B41" s="63">
        <f t="shared" si="4"/>
        <v>0.13043905273077189</v>
      </c>
      <c r="C41" s="63">
        <f t="shared" si="4"/>
        <v>0.17809278666174722</v>
      </c>
      <c r="D41" s="63">
        <f t="shared" si="5"/>
        <v>0.82879874329086189</v>
      </c>
      <c r="E41" s="63">
        <f t="shared" si="5"/>
        <v>0.21938748893269563</v>
      </c>
      <c r="F41" s="49"/>
      <c r="G41" s="36">
        <f t="shared" si="0"/>
        <v>3.2</v>
      </c>
      <c r="H41" s="65">
        <f t="shared" si="3"/>
        <v>1.4261743202374118</v>
      </c>
    </row>
    <row r="42" spans="1:8" x14ac:dyDescent="0.35">
      <c r="A42" s="36">
        <v>3.3</v>
      </c>
      <c r="B42" s="63">
        <f t="shared" ref="B42:C105" si="6">GAMMADIST($A42,B$5,B$6,FALSE)</f>
        <v>0.12171445242409208</v>
      </c>
      <c r="C42" s="63">
        <f t="shared" si="6"/>
        <v>0.18225217819852482</v>
      </c>
      <c r="D42" s="63">
        <f t="shared" ref="D42:E105" si="7">GAMMADIST($A42,D$5,D$6,TRUE)</f>
        <v>0.84140238017466795</v>
      </c>
      <c r="E42" s="63">
        <f t="shared" si="7"/>
        <v>0.23740962432666443</v>
      </c>
      <c r="F42" s="49"/>
      <c r="G42" s="36">
        <f t="shared" si="0"/>
        <v>3.3000000000000003</v>
      </c>
      <c r="H42" s="65">
        <f t="shared" si="3"/>
        <v>1.342655489522081</v>
      </c>
    </row>
    <row r="43" spans="1:8" x14ac:dyDescent="0.35">
      <c r="A43" s="36">
        <v>3.4</v>
      </c>
      <c r="B43" s="63">
        <f t="shared" si="6"/>
        <v>0.1134691178651087</v>
      </c>
      <c r="C43" s="63">
        <f t="shared" si="6"/>
        <v>0.18582459202375967</v>
      </c>
      <c r="D43" s="63">
        <f t="shared" si="7"/>
        <v>0.85315761217456521</v>
      </c>
      <c r="E43" s="63">
        <f t="shared" si="7"/>
        <v>0.25581835269334485</v>
      </c>
      <c r="F43" s="49"/>
      <c r="G43" s="36">
        <f t="shared" si="0"/>
        <v>3.4</v>
      </c>
      <c r="H43" s="65">
        <f t="shared" si="3"/>
        <v>1.2637126281239091</v>
      </c>
    </row>
    <row r="44" spans="1:8" x14ac:dyDescent="0.35">
      <c r="A44" s="36">
        <v>3.5</v>
      </c>
      <c r="B44" s="63">
        <f t="shared" si="6"/>
        <v>0.10569084197811479</v>
      </c>
      <c r="C44" s="63">
        <f t="shared" si="6"/>
        <v>0.18881228540881959</v>
      </c>
      <c r="D44" s="63">
        <f t="shared" si="7"/>
        <v>0.86411177459956678</v>
      </c>
      <c r="E44" s="63">
        <f t="shared" si="7"/>
        <v>0.27455504669039549</v>
      </c>
      <c r="F44" s="49"/>
      <c r="G44" s="36">
        <f t="shared" si="0"/>
        <v>3.5</v>
      </c>
      <c r="H44" s="65">
        <f t="shared" si="3"/>
        <v>1.1891042654163408</v>
      </c>
    </row>
    <row r="45" spans="1:8" x14ac:dyDescent="0.35">
      <c r="A45" s="36">
        <v>3.6</v>
      </c>
      <c r="B45" s="63">
        <f t="shared" si="6"/>
        <v>9.8365400810253231E-2</v>
      </c>
      <c r="C45" s="63">
        <f t="shared" si="6"/>
        <v>0.19122233917513223</v>
      </c>
      <c r="D45" s="63">
        <f t="shared" si="7"/>
        <v>0.87431087674245422</v>
      </c>
      <c r="E45" s="63">
        <f t="shared" si="7"/>
        <v>0.29356155035871923</v>
      </c>
      <c r="F45" s="49"/>
      <c r="G45" s="36">
        <f t="shared" si="0"/>
        <v>3.6</v>
      </c>
      <c r="H45" s="65">
        <f t="shared" si="3"/>
        <v>1.1186060305430754</v>
      </c>
    </row>
    <row r="46" spans="1:8" x14ac:dyDescent="0.35">
      <c r="A46" s="36">
        <v>3.7</v>
      </c>
      <c r="B46" s="63">
        <f t="shared" si="6"/>
        <v>9.1477047940255768E-2</v>
      </c>
      <c r="C46" s="63">
        <f t="shared" si="6"/>
        <v>0.19306612122157391</v>
      </c>
      <c r="D46" s="63">
        <f t="shared" si="7"/>
        <v>0.88379942558940483</v>
      </c>
      <c r="E46" s="63">
        <f t="shared" si="7"/>
        <v>0.31278063462800748</v>
      </c>
      <c r="F46" s="49"/>
      <c r="G46" s="36">
        <f t="shared" si="0"/>
        <v>3.6999999999999993</v>
      </c>
      <c r="H46" s="65">
        <f t="shared" si="3"/>
        <v>1.0520082282977623</v>
      </c>
    </row>
    <row r="47" spans="1:8" x14ac:dyDescent="0.35">
      <c r="A47" s="36">
        <v>3.8</v>
      </c>
      <c r="B47" s="63">
        <f t="shared" si="6"/>
        <v>8.5008933053429298E-2</v>
      </c>
      <c r="C47" s="63">
        <f t="shared" si="6"/>
        <v>0.19435875727115712</v>
      </c>
      <c r="D47" s="63">
        <f t="shared" si="7"/>
        <v>0.89262029509040519</v>
      </c>
      <c r="E47" s="63">
        <f t="shared" si="7"/>
        <v>0.33215639946914605</v>
      </c>
      <c r="F47" s="49"/>
      <c r="G47" s="36">
        <f t="shared" si="0"/>
        <v>3.8000000000000003</v>
      </c>
      <c r="H47" s="65">
        <f t="shared" si="3"/>
        <v>0.98911385063949575</v>
      </c>
    </row>
    <row r="48" spans="1:8" x14ac:dyDescent="0.35">
      <c r="A48" s="36">
        <v>3.9</v>
      </c>
      <c r="B48" s="63">
        <f t="shared" si="6"/>
        <v>7.8943454638637126E-2</v>
      </c>
      <c r="C48" s="63">
        <f t="shared" si="6"/>
        <v>0.19511861607122147</v>
      </c>
      <c r="D48" s="63">
        <f t="shared" si="7"/>
        <v>0.90081463391555849</v>
      </c>
      <c r="E48" s="63">
        <f t="shared" si="7"/>
        <v>0.35163462379004962</v>
      </c>
      <c r="F48" s="49"/>
      <c r="G48" s="36">
        <f t="shared" si="0"/>
        <v>3.9</v>
      </c>
      <c r="H48" s="65">
        <f t="shared" si="3"/>
        <v>0.92973695462162664</v>
      </c>
    </row>
    <row r="49" spans="1:8" x14ac:dyDescent="0.35">
      <c r="A49" s="36">
        <v>4</v>
      </c>
      <c r="B49" s="63">
        <f t="shared" si="6"/>
        <v>7.3262555554936729E-2</v>
      </c>
      <c r="C49" s="63">
        <f t="shared" si="6"/>
        <v>0.19536681481316462</v>
      </c>
      <c r="D49" s="63">
        <f t="shared" si="7"/>
        <v>0.90842180555632912</v>
      </c>
      <c r="E49" s="63">
        <f t="shared" si="7"/>
        <v>0.37116306482012656</v>
      </c>
      <c r="F49" s="49"/>
      <c r="G49" s="36">
        <f t="shared" si="0"/>
        <v>4.0000000000000009</v>
      </c>
      <c r="H49" s="65">
        <f t="shared" si="3"/>
        <v>0.87370134683812883</v>
      </c>
    </row>
    <row r="50" spans="1:8" x14ac:dyDescent="0.35">
      <c r="A50" s="36">
        <v>4.0999999999999996</v>
      </c>
      <c r="B50" s="63">
        <f t="shared" si="6"/>
        <v>6.7947969147221149E-2</v>
      </c>
      <c r="C50" s="63">
        <f t="shared" si="6"/>
        <v>0.19512674923315113</v>
      </c>
      <c r="D50" s="63">
        <f t="shared" si="7"/>
        <v>0.91547935545101766</v>
      </c>
      <c r="E50" s="63">
        <f t="shared" si="7"/>
        <v>0.39069170923859869</v>
      </c>
      <c r="F50" s="49"/>
      <c r="G50" s="36">
        <f t="shared" si="0"/>
        <v>4.1000000000000005</v>
      </c>
      <c r="H50" s="65">
        <f t="shared" si="3"/>
        <v>0.82083952260747295</v>
      </c>
    </row>
    <row r="51" spans="1:8" x14ac:dyDescent="0.35">
      <c r="A51" s="36">
        <v>4.2</v>
      </c>
      <c r="B51" s="63">
        <f t="shared" si="6"/>
        <v>6.2981422646006355E-2</v>
      </c>
      <c r="C51" s="63">
        <f t="shared" si="6"/>
        <v>0.19442365170822165</v>
      </c>
      <c r="D51" s="63">
        <f t="shared" si="7"/>
        <v>0.92202300053351594</v>
      </c>
      <c r="E51" s="63">
        <f t="shared" si="7"/>
        <v>0.41017297868942226</v>
      </c>
      <c r="F51" s="49"/>
      <c r="G51" s="36">
        <f t="shared" si="0"/>
        <v>4.2</v>
      </c>
      <c r="H51" s="65">
        <f t="shared" si="3"/>
        <v>0.77099181524695493</v>
      </c>
    </row>
    <row r="52" spans="1:8" x14ac:dyDescent="0.35">
      <c r="A52" s="36">
        <v>4.3</v>
      </c>
      <c r="B52" s="63">
        <f t="shared" si="6"/>
        <v>5.8344803752464022E-2</v>
      </c>
      <c r="C52" s="63">
        <f t="shared" si="6"/>
        <v>0.19328417966446487</v>
      </c>
      <c r="D52" s="63">
        <f t="shared" si="7"/>
        <v>0.92808663723533502</v>
      </c>
      <c r="E52" s="63">
        <f t="shared" si="7"/>
        <v>0.42956189260589595</v>
      </c>
      <c r="F52" s="49"/>
      <c r="G52" s="36">
        <f t="shared" si="0"/>
        <v>4.2999999999999989</v>
      </c>
      <c r="H52" s="65">
        <f t="shared" si="3"/>
        <v>0.72400571709610528</v>
      </c>
    </row>
    <row r="53" spans="1:8" x14ac:dyDescent="0.35">
      <c r="A53" s="36">
        <v>4.4000000000000004</v>
      </c>
      <c r="B53" s="63">
        <f t="shared" si="6"/>
        <v>5.4020295573501124E-2</v>
      </c>
      <c r="C53" s="63">
        <f t="shared" si="6"/>
        <v>0.19173603575554674</v>
      </c>
      <c r="D53" s="63">
        <f t="shared" si="7"/>
        <v>0.93370236452343047</v>
      </c>
      <c r="E53" s="63">
        <f t="shared" si="7"/>
        <v>0.44881619145568413</v>
      </c>
      <c r="F53" s="49"/>
      <c r="G53" s="36">
        <f t="shared" si="0"/>
        <v>4.4000000000000012</v>
      </c>
      <c r="H53" s="65">
        <f t="shared" si="3"/>
        <v>0.67973533953446563</v>
      </c>
    </row>
    <row r="54" spans="1:8" x14ac:dyDescent="0.35">
      <c r="A54" s="36">
        <v>4.5</v>
      </c>
      <c r="B54" s="63">
        <f t="shared" si="6"/>
        <v>4.9990484422090378E-2</v>
      </c>
      <c r="C54" s="63">
        <f t="shared" si="6"/>
        <v>0.18980762054012443</v>
      </c>
      <c r="D54" s="63">
        <f t="shared" si="7"/>
        <v>0.93890051903966731</v>
      </c>
      <c r="E54" s="63">
        <f t="shared" si="7"/>
        <v>0.46789642362528466</v>
      </c>
      <c r="F54" s="49"/>
      <c r="G54" s="36">
        <f t="shared" si="0"/>
        <v>4.5</v>
      </c>
      <c r="H54" s="65">
        <f t="shared" si="3"/>
        <v>0.63804098418619404</v>
      </c>
    </row>
    <row r="55" spans="1:8" x14ac:dyDescent="0.35">
      <c r="A55" s="36">
        <v>4.5999999999999996</v>
      </c>
      <c r="B55" s="63">
        <f t="shared" si="6"/>
        <v>4.6238444425314496E-2</v>
      </c>
      <c r="C55" s="63">
        <f t="shared" si="6"/>
        <v>0.18752771777426711</v>
      </c>
      <c r="D55" s="63">
        <f t="shared" si="7"/>
        <v>0.94370971983005192</v>
      </c>
      <c r="E55" s="63">
        <f t="shared" si="7"/>
        <v>0.48676599920428559</v>
      </c>
      <c r="F55" s="49"/>
      <c r="G55" s="36">
        <f t="shared" si="0"/>
        <v>4.5999999999999988</v>
      </c>
      <c r="H55" s="65">
        <f t="shared" si="3"/>
        <v>0.59878880187328953</v>
      </c>
    </row>
    <row r="56" spans="1:8" x14ac:dyDescent="0.35">
      <c r="A56" s="36">
        <v>4.7</v>
      </c>
      <c r="B56" s="63">
        <f t="shared" si="6"/>
        <v>4.2747802377970337E-2</v>
      </c>
      <c r="C56" s="63">
        <f t="shared" si="6"/>
        <v>0.18492521192866729</v>
      </c>
      <c r="D56" s="63">
        <f t="shared" si="7"/>
        <v>0.94815692052033385</v>
      </c>
      <c r="E56" s="63">
        <f t="shared" si="7"/>
        <v>0.50539121391520891</v>
      </c>
      <c r="F56" s="49"/>
      <c r="G56" s="36">
        <f t="shared" si="0"/>
        <v>4.7</v>
      </c>
      <c r="H56" s="65">
        <f t="shared" si="3"/>
        <v>0.56185051972238997</v>
      </c>
    </row>
    <row r="57" spans="1:8" x14ac:dyDescent="0.35">
      <c r="A57" s="36">
        <v>4.8</v>
      </c>
      <c r="B57" s="63">
        <f t="shared" si="6"/>
        <v>3.9502785835296143E-2</v>
      </c>
      <c r="C57" s="63">
        <f t="shared" si="6"/>
        <v>0.18202883712904461</v>
      </c>
      <c r="D57" s="63">
        <f t="shared" si="7"/>
        <v>0.95226746711568389</v>
      </c>
      <c r="E57" s="63">
        <f t="shared" si="7"/>
        <v>0.52374124637439123</v>
      </c>
      <c r="F57" s="49"/>
      <c r="G57" s="36">
        <f t="shared" si="0"/>
        <v>4.8000000000000025</v>
      </c>
      <c r="H57" s="65">
        <f t="shared" si="3"/>
        <v>0.5271032201927025</v>
      </c>
    </row>
    <row r="58" spans="1:8" x14ac:dyDescent="0.35">
      <c r="A58" s="36">
        <v>4.9000000000000004</v>
      </c>
      <c r="B58" s="63">
        <f t="shared" si="6"/>
        <v>3.6488257047529268E-2</v>
      </c>
      <c r="C58" s="63">
        <f t="shared" si="6"/>
        <v>0.17886695639103214</v>
      </c>
      <c r="D58" s="63">
        <f t="shared" si="7"/>
        <v>0.95606515988154639</v>
      </c>
      <c r="E58" s="63">
        <f t="shared" si="7"/>
        <v>0.54178813177220475</v>
      </c>
      <c r="F58" s="49"/>
      <c r="G58" s="36">
        <f t="shared" si="0"/>
        <v>4.9000000000000004</v>
      </c>
      <c r="H58" s="65">
        <f t="shared" si="3"/>
        <v>0.494429158716785</v>
      </c>
    </row>
    <row r="59" spans="1:8" x14ac:dyDescent="0.35">
      <c r="A59" s="36">
        <v>5</v>
      </c>
      <c r="B59" s="63">
        <f t="shared" si="6"/>
        <v>3.3689734995427337E-2</v>
      </c>
      <c r="C59" s="63">
        <f t="shared" si="6"/>
        <v>0.17546736976785071</v>
      </c>
      <c r="D59" s="63">
        <f t="shared" si="7"/>
        <v>0.95957231800548715</v>
      </c>
      <c r="E59" s="63">
        <f t="shared" si="7"/>
        <v>0.55950671493478765</v>
      </c>
      <c r="F59" s="49"/>
      <c r="G59" s="36">
        <f t="shared" si="0"/>
        <v>4.9999999999999982</v>
      </c>
      <c r="H59" s="65">
        <f t="shared" si="3"/>
        <v>0.46371560917185106</v>
      </c>
    </row>
    <row r="60" spans="1:8" x14ac:dyDescent="0.35">
      <c r="A60" s="36">
        <v>5.0999999999999996</v>
      </c>
      <c r="B60" s="63">
        <f t="shared" si="6"/>
        <v>3.1093407484129754E-2</v>
      </c>
      <c r="C60" s="63">
        <f t="shared" si="6"/>
        <v>0.17185714984072062</v>
      </c>
      <c r="D60" s="63">
        <f t="shared" si="7"/>
        <v>0.96280984595035468</v>
      </c>
      <c r="E60" s="63">
        <f t="shared" si="7"/>
        <v>0.5768745855814007</v>
      </c>
      <c r="F60" s="49"/>
      <c r="G60" s="36">
        <f t="shared" si="0"/>
        <v>5.1000000000000014</v>
      </c>
      <c r="H60" s="65">
        <f t="shared" si="3"/>
        <v>0.43485472856502949</v>
      </c>
    </row>
    <row r="61" spans="1:8" x14ac:dyDescent="0.35">
      <c r="A61" s="36">
        <v>5.2</v>
      </c>
      <c r="B61" s="63">
        <f t="shared" si="6"/>
        <v>2.8686134987956018E-2</v>
      </c>
      <c r="C61" s="63">
        <f t="shared" si="6"/>
        <v>0.16806250284943833</v>
      </c>
      <c r="D61" s="63">
        <f t="shared" si="7"/>
        <v>0.96579730059128321</v>
      </c>
      <c r="E61" s="63">
        <f t="shared" si="7"/>
        <v>0.59387199842743743</v>
      </c>
      <c r="F61" s="49"/>
      <c r="G61" s="36">
        <f t="shared" si="0"/>
        <v>5.1999999999999975</v>
      </c>
      <c r="H61" s="65">
        <f t="shared" si="3"/>
        <v>0.40774343415856174</v>
      </c>
    </row>
    <row r="62" spans="1:8" x14ac:dyDescent="0.35">
      <c r="A62" s="36">
        <v>5.3</v>
      </c>
      <c r="B62" s="63">
        <f t="shared" si="6"/>
        <v>2.6455447706624152E-2</v>
      </c>
      <c r="C62" s="63">
        <f t="shared" si="6"/>
        <v>0.16410865367579511</v>
      </c>
      <c r="D62" s="63">
        <f t="shared" si="7"/>
        <v>0.9685529583864656</v>
      </c>
      <c r="E62" s="63">
        <f t="shared" si="7"/>
        <v>0.61048178060827119</v>
      </c>
      <c r="F62" s="49"/>
      <c r="G62" s="36">
        <f t="shared" si="0"/>
        <v>5.299999999999998</v>
      </c>
      <c r="H62" s="65">
        <f t="shared" si="3"/>
        <v>0.38228328781501109</v>
      </c>
    </row>
    <row r="63" spans="1:8" x14ac:dyDescent="0.35">
      <c r="A63" s="36">
        <v>5.4</v>
      </c>
      <c r="B63" s="63">
        <f t="shared" si="6"/>
        <v>2.4389537090108399E-2</v>
      </c>
      <c r="C63" s="63">
        <f t="shared" si="6"/>
        <v>0.16001975284820122</v>
      </c>
      <c r="D63" s="63">
        <f t="shared" si="7"/>
        <v>0.97109388196727897</v>
      </c>
      <c r="E63" s="63">
        <f t="shared" si="7"/>
        <v>0.62668922871785826</v>
      </c>
      <c r="F63" s="49"/>
      <c r="G63" s="36">
        <f t="shared" si="0"/>
        <v>5.4000000000000048</v>
      </c>
      <c r="H63" s="65">
        <f t="shared" si="3"/>
        <v>0.35838038364138525</v>
      </c>
    </row>
    <row r="64" spans="1:8" x14ac:dyDescent="0.35">
      <c r="A64" s="36">
        <v>5.5</v>
      </c>
      <c r="B64" s="63">
        <f t="shared" si="6"/>
        <v>2.247724291155237E-2</v>
      </c>
      <c r="C64" s="63">
        <f t="shared" si="6"/>
        <v>0.15581880372539689</v>
      </c>
      <c r="D64" s="63">
        <f t="shared" si="7"/>
        <v>0.97343598564998357</v>
      </c>
      <c r="E64" s="63">
        <f t="shared" si="7"/>
        <v>0.64248199757207458</v>
      </c>
      <c r="F64" s="49"/>
      <c r="G64" s="36">
        <f t="shared" si="0"/>
        <v>5.5000000000000018</v>
      </c>
      <c r="H64" s="65">
        <f t="shared" si="3"/>
        <v>0.3359452360854992</v>
      </c>
    </row>
    <row r="65" spans="1:8" x14ac:dyDescent="0.35">
      <c r="A65" s="36">
        <v>5.6</v>
      </c>
      <c r="B65" s="63">
        <f t="shared" si="6"/>
        <v>2.0708036812304417E-2</v>
      </c>
      <c r="C65" s="63">
        <f t="shared" si="6"/>
        <v>0.15152760803456886</v>
      </c>
      <c r="D65" s="63">
        <f t="shared" si="7"/>
        <v>0.97559409947121267</v>
      </c>
      <c r="E65" s="63">
        <f t="shared" si="7"/>
        <v>0.6578499826232137</v>
      </c>
      <c r="F65" s="49"/>
      <c r="G65" s="36">
        <f t="shared" si="0"/>
        <v>5.6000000000000014</v>
      </c>
      <c r="H65" s="65">
        <f t="shared" si="3"/>
        <v>0.31489266651664238</v>
      </c>
    </row>
    <row r="66" spans="1:8" x14ac:dyDescent="0.35">
      <c r="A66" s="36">
        <v>5.7</v>
      </c>
      <c r="B66" s="63">
        <f t="shared" si="6"/>
        <v>1.9072003107586253E-2</v>
      </c>
      <c r="C66" s="63">
        <f t="shared" si="6"/>
        <v>0.14716672797930086</v>
      </c>
      <c r="D66" s="63">
        <f t="shared" si="7"/>
        <v>0.97758203143494249</v>
      </c>
      <c r="E66" s="63">
        <f t="shared" si="7"/>
        <v>0.67278519777144119</v>
      </c>
      <c r="F66" s="49"/>
      <c r="G66" s="36">
        <f t="shared" si="0"/>
        <v>5.7000000000000011</v>
      </c>
      <c r="H66" s="65">
        <f t="shared" si="3"/>
        <v>0.2951416870319945</v>
      </c>
    </row>
    <row r="67" spans="1:8" x14ac:dyDescent="0.35">
      <c r="A67" s="36">
        <v>5.8</v>
      </c>
      <c r="B67" s="63">
        <f t="shared" si="6"/>
        <v>1.7559817523179727E-2</v>
      </c>
      <c r="C67" s="63">
        <f t="shared" si="6"/>
        <v>0.14275546319094348</v>
      </c>
      <c r="D67" s="63">
        <f t="shared" si="7"/>
        <v>0.97941262773144444</v>
      </c>
      <c r="E67" s="63">
        <f t="shared" si="7"/>
        <v>0.68728165014331877</v>
      </c>
      <c r="F67" s="49"/>
      <c r="G67" s="36">
        <f t="shared" si="0"/>
        <v>5.7999999999999954</v>
      </c>
      <c r="H67" s="65">
        <f t="shared" si="3"/>
        <v>0.27661538079418779</v>
      </c>
    </row>
    <row r="68" spans="1:8" x14ac:dyDescent="0.35">
      <c r="A68" s="36">
        <v>5.9</v>
      </c>
      <c r="B68" s="63">
        <f t="shared" si="6"/>
        <v>1.6162724430733372E-2</v>
      </c>
      <c r="C68" s="63">
        <f t="shared" si="6"/>
        <v>0.1383118408691496</v>
      </c>
      <c r="D68" s="63">
        <f t="shared" si="7"/>
        <v>0.98109783075049828</v>
      </c>
      <c r="E68" s="63">
        <f t="shared" si="7"/>
        <v>0.70133521323838044</v>
      </c>
      <c r="F68" s="49"/>
      <c r="G68" s="36">
        <f t="shared" si="0"/>
        <v>5.9000000000000012</v>
      </c>
      <c r="H68" s="65">
        <f t="shared" si="3"/>
        <v>0.25924077864553913</v>
      </c>
    </row>
    <row r="69" spans="1:8" x14ac:dyDescent="0.35">
      <c r="A69" s="36">
        <v>6</v>
      </c>
      <c r="B69" s="63">
        <f t="shared" si="6"/>
        <v>1.4872513059998153E-2</v>
      </c>
      <c r="C69" s="63">
        <f t="shared" si="6"/>
        <v>0.13385261753998337</v>
      </c>
      <c r="D69" s="63">
        <f t="shared" si="7"/>
        <v>0.98264873476333547</v>
      </c>
      <c r="E69" s="63">
        <f t="shared" si="7"/>
        <v>0.71494349968336879</v>
      </c>
      <c r="F69" s="49"/>
      <c r="G69" s="36">
        <f t="shared" si="0"/>
        <v>5.9999999999999964</v>
      </c>
      <c r="H69" s="65">
        <f t="shared" si="3"/>
        <v>0.24294873208007017</v>
      </c>
    </row>
    <row r="70" spans="1:8" x14ac:dyDescent="0.35">
      <c r="A70" s="36">
        <v>6.1</v>
      </c>
      <c r="B70" s="63">
        <f t="shared" si="6"/>
        <v>1.3681493088863397E-2</v>
      </c>
      <c r="C70" s="63">
        <f t="shared" si="6"/>
        <v>0.12939329095013763</v>
      </c>
      <c r="D70" s="63">
        <f t="shared" si="7"/>
        <v>0.98407563919165075</v>
      </c>
      <c r="E70" s="63">
        <f t="shared" si="7"/>
        <v>0.72810573468104534</v>
      </c>
      <c r="F70" s="49"/>
      <c r="G70" s="36">
        <f t="shared" si="0"/>
        <v>6.0999999999999908</v>
      </c>
      <c r="H70" s="65">
        <f t="shared" si="3"/>
        <v>0.22767378290256457</v>
      </c>
    </row>
    <row r="71" spans="1:8" x14ac:dyDescent="0.35">
      <c r="A71" s="36">
        <v>6.2</v>
      </c>
      <c r="B71" s="63">
        <f t="shared" si="6"/>
        <v>1.2582469945033552E-2</v>
      </c>
      <c r="C71" s="63">
        <f t="shared" si="6"/>
        <v>0.12494812071083153</v>
      </c>
      <c r="D71" s="63">
        <f t="shared" si="7"/>
        <v>0.98538809941867078</v>
      </c>
      <c r="E71" s="63">
        <f t="shared" si="7"/>
        <v>0.7408226310970536</v>
      </c>
      <c r="F71" s="49"/>
      <c r="G71" s="36">
        <f t="shared" si="0"/>
        <v>6.2000000000000055</v>
      </c>
      <c r="H71" s="65">
        <f t="shared" si="3"/>
        <v>0.21335403007966885</v>
      </c>
    </row>
    <row r="72" spans="1:8" x14ac:dyDescent="0.35">
      <c r="A72" s="36">
        <v>6.3</v>
      </c>
      <c r="B72" s="63">
        <f t="shared" si="6"/>
        <v>1.1568720095282117E-2</v>
      </c>
      <c r="C72" s="63">
        <f t="shared" si="6"/>
        <v>0.12053015640270863</v>
      </c>
      <c r="D72" s="63">
        <f t="shared" si="7"/>
        <v>0.98659497512768901</v>
      </c>
      <c r="E72" s="63">
        <f t="shared" si="7"/>
        <v>0.75309626699455057</v>
      </c>
      <c r="F72" s="49"/>
      <c r="G72" s="36">
        <f t="shared" si="0"/>
        <v>6.3000000000000034</v>
      </c>
      <c r="H72" s="65">
        <f t="shared" si="3"/>
        <v>0.19993099440450249</v>
      </c>
    </row>
    <row r="73" spans="1:8" x14ac:dyDescent="0.35">
      <c r="A73" s="36">
        <v>6.4</v>
      </c>
      <c r="B73" s="63">
        <f t="shared" si="6"/>
        <v>1.0633966548313179E-2</v>
      </c>
      <c r="C73" s="63">
        <f t="shared" si="6"/>
        <v>0.11615127195170875</v>
      </c>
      <c r="D73" s="63">
        <f t="shared" si="7"/>
        <v>0.98770447617851287</v>
      </c>
      <c r="E73" s="63">
        <f t="shared" si="7"/>
        <v>0.76492996630238397</v>
      </c>
      <c r="F73" s="49"/>
      <c r="G73" s="36">
        <f t="shared" ref="G73:G136" si="8">GAMMAINV(D73,$D$5,$D$6)</f>
        <v>6.400000000000003</v>
      </c>
      <c r="H73" s="65">
        <f t="shared" si="3"/>
        <v>0.18734948166480567</v>
      </c>
    </row>
    <row r="74" spans="1:8" x14ac:dyDescent="0.35">
      <c r="A74" s="36">
        <v>6.5</v>
      </c>
      <c r="B74" s="63">
        <f t="shared" si="6"/>
        <v>9.7723547543542236E-3</v>
      </c>
      <c r="C74" s="63">
        <f t="shared" si="6"/>
        <v>0.11182220518393868</v>
      </c>
      <c r="D74" s="63">
        <f t="shared" si="7"/>
        <v>0.9887242060526682</v>
      </c>
      <c r="E74" s="63">
        <f t="shared" si="7"/>
        <v>0.77632818318850072</v>
      </c>
      <c r="F74" s="49"/>
      <c r="G74" s="36">
        <f t="shared" si="8"/>
        <v>6.4999999999999991</v>
      </c>
      <c r="H74" s="65">
        <f t="shared" ref="H74:H137" si="9">GAMMALN(E74)</f>
        <v>0.17555744503508661</v>
      </c>
    </row>
    <row r="75" spans="1:8" x14ac:dyDescent="0.35">
      <c r="A75" s="36">
        <v>6.6</v>
      </c>
      <c r="B75" s="63">
        <f t="shared" si="6"/>
        <v>8.9784290478161013E-3</v>
      </c>
      <c r="C75" s="63">
        <f t="shared" si="6"/>
        <v>0.10755260156378904</v>
      </c>
      <c r="D75" s="63">
        <f t="shared" si="7"/>
        <v>0.989661202914636</v>
      </c>
      <c r="E75" s="63">
        <f t="shared" si="7"/>
        <v>0.78729639060590895</v>
      </c>
      <c r="F75" s="49"/>
      <c r="G75" s="36">
        <f t="shared" si="8"/>
        <v>6.5999999999999943</v>
      </c>
      <c r="H75" s="65">
        <f t="shared" si="9"/>
        <v>0.16450584741384788</v>
      </c>
    </row>
    <row r="76" spans="1:8" x14ac:dyDescent="0.35">
      <c r="A76" s="36">
        <v>6.7</v>
      </c>
      <c r="B76" s="63">
        <f t="shared" si="6"/>
        <v>8.2471097479123231E-3</v>
      </c>
      <c r="C76" s="63">
        <f t="shared" si="6"/>
        <v>0.10335106121297309</v>
      </c>
      <c r="D76" s="63">
        <f t="shared" si="7"/>
        <v>0.99052197834941413</v>
      </c>
      <c r="E76" s="63">
        <f t="shared" si="7"/>
        <v>0.79784097338363746</v>
      </c>
      <c r="F76" s="49"/>
      <c r="G76" s="36">
        <f t="shared" si="8"/>
        <v>6.6999999999999957</v>
      </c>
      <c r="H76" s="65">
        <f t="shared" si="9"/>
        <v>0.15414852440485069</v>
      </c>
    </row>
    <row r="77" spans="1:8" x14ac:dyDescent="0.35">
      <c r="A77" s="36">
        <v>6.8</v>
      </c>
      <c r="B77" s="63">
        <f t="shared" si="6"/>
        <v>7.5736710053446628E-3</v>
      </c>
      <c r="C77" s="63">
        <f t="shared" si="6"/>
        <v>9.9225188398022177E-2</v>
      </c>
      <c r="D77" s="63">
        <f t="shared" si="7"/>
        <v>0.99131255384681061</v>
      </c>
      <c r="E77" s="63">
        <f t="shared" si="7"/>
        <v>0.80796912614942695</v>
      </c>
      <c r="F77" s="49"/>
      <c r="G77" s="36">
        <f t="shared" si="8"/>
        <v>6.800000000000014</v>
      </c>
      <c r="H77" s="65">
        <f t="shared" si="9"/>
        <v>0.14444204860240889</v>
      </c>
    </row>
    <row r="78" spans="1:8" x14ac:dyDescent="0.35">
      <c r="A78" s="36">
        <v>6.9</v>
      </c>
      <c r="B78" s="63">
        <f t="shared" si="6"/>
        <v>6.953719460434723E-3</v>
      </c>
      <c r="C78" s="63">
        <f t="shared" si="6"/>
        <v>9.5181642759497934E-2</v>
      </c>
      <c r="D78" s="63">
        <f t="shared" si="7"/>
        <v>0.99203849511051678</v>
      </c>
      <c r="E78" s="63">
        <f t="shared" si="7"/>
        <v>0.81768875629396953</v>
      </c>
      <c r="F78" s="49"/>
      <c r="G78" s="36">
        <f t="shared" si="8"/>
        <v>6.9000000000000066</v>
      </c>
      <c r="H78" s="65">
        <f t="shared" si="9"/>
        <v>0.13534559578979688</v>
      </c>
    </row>
    <row r="79" spans="1:8" x14ac:dyDescent="0.35">
      <c r="A79" s="36">
        <v>7</v>
      </c>
      <c r="B79" s="63">
        <f t="shared" si="6"/>
        <v>6.3831737588816145E-3</v>
      </c>
      <c r="C79" s="63">
        <f t="shared" si="6"/>
        <v>9.1226191637349741E-2</v>
      </c>
      <c r="D79" s="63">
        <f t="shared" si="7"/>
        <v>0.99270494427556388</v>
      </c>
      <c r="E79" s="63">
        <f t="shared" si="7"/>
        <v>0.82700839211792865</v>
      </c>
      <c r="F79" s="49"/>
      <c r="G79" s="36">
        <f t="shared" si="8"/>
        <v>7.0000000000000018</v>
      </c>
      <c r="H79" s="65">
        <f t="shared" si="9"/>
        <v>0.12682081360106662</v>
      </c>
    </row>
    <row r="80" spans="1:8" x14ac:dyDescent="0.35">
      <c r="A80" s="36">
        <v>7.1</v>
      </c>
      <c r="B80" s="63">
        <f t="shared" si="6"/>
        <v>5.8582449551879221E-3</v>
      </c>
      <c r="C80" s="63">
        <f t="shared" si="6"/>
        <v>8.7363762923177671E-2</v>
      </c>
      <c r="D80" s="63">
        <f t="shared" si="7"/>
        <v>0.99331665012154624</v>
      </c>
      <c r="E80" s="63">
        <f t="shared" si="7"/>
        <v>0.83593709624228085</v>
      </c>
      <c r="F80" s="49"/>
      <c r="G80" s="36">
        <f t="shared" si="8"/>
        <v>7.1000000000000147</v>
      </c>
      <c r="H80" s="65">
        <f t="shared" si="9"/>
        <v>0.11883169313313811</v>
      </c>
    </row>
    <row r="81" spans="1:8" x14ac:dyDescent="0.35">
      <c r="A81" s="36">
        <v>7.2</v>
      </c>
      <c r="B81" s="63">
        <f t="shared" si="6"/>
        <v>5.3754178203120912E-3</v>
      </c>
      <c r="C81" s="63">
        <f t="shared" si="6"/>
        <v>8.3598497941493641E-2</v>
      </c>
      <c r="D81" s="63">
        <f t="shared" si="7"/>
        <v>0.99387799637131125</v>
      </c>
      <c r="E81" s="63">
        <f t="shared" si="7"/>
        <v>0.84448438430919759</v>
      </c>
      <c r="F81" s="49"/>
      <c r="G81" s="36">
        <f t="shared" si="8"/>
        <v>7.2000000000000144</v>
      </c>
      <c r="H81" s="65">
        <f t="shared" si="9"/>
        <v>0.11134444392961521</v>
      </c>
    </row>
    <row r="82" spans="1:8" x14ac:dyDescent="0.35">
      <c r="A82" s="36">
        <v>7.3</v>
      </c>
      <c r="B82" s="63">
        <f t="shared" si="6"/>
        <v>4.9314330589150645E-3</v>
      </c>
      <c r="C82" s="63">
        <f t="shared" si="6"/>
        <v>7.9933803928331715E-2</v>
      </c>
      <c r="D82" s="63">
        <f t="shared" si="7"/>
        <v>0.99439302816589104</v>
      </c>
      <c r="E82" s="63">
        <f t="shared" si="7"/>
        <v>0.85266014895425546</v>
      </c>
      <c r="F82" s="49"/>
      <c r="G82" s="36">
        <f t="shared" si="8"/>
        <v>7.3000000000000007</v>
      </c>
      <c r="H82" s="65">
        <f t="shared" si="9"/>
        <v>0.10432737269242078</v>
      </c>
    </row>
    <row r="83" spans="1:8" x14ac:dyDescent="0.35">
      <c r="A83" s="36">
        <v>7.4000000000000101</v>
      </c>
      <c r="B83" s="63">
        <f t="shared" si="6"/>
        <v>4.5232704323587992E-3</v>
      </c>
      <c r="C83" s="63">
        <f t="shared" si="6"/>
        <v>7.6372405736757021E-2</v>
      </c>
      <c r="D83" s="63">
        <f t="shared" si="7"/>
        <v>0.99486547680651172</v>
      </c>
      <c r="E83" s="63">
        <f t="shared" si="7"/>
        <v>0.86047458899069895</v>
      </c>
      <c r="F83" s="49"/>
      <c r="G83" s="36">
        <f t="shared" si="8"/>
        <v>7.4000000000000243</v>
      </c>
      <c r="H83" s="65">
        <f t="shared" si="9"/>
        <v>9.7750766013648446E-2</v>
      </c>
    </row>
    <row r="84" spans="1:8" x14ac:dyDescent="0.35">
      <c r="A84" s="36">
        <v>7.5</v>
      </c>
      <c r="B84" s="63">
        <f t="shared" si="6"/>
        <v>4.1481327761087525E-3</v>
      </c>
      <c r="C84" s="63">
        <f t="shared" si="6"/>
        <v>7.2916396455036669E-2</v>
      </c>
      <c r="D84" s="63">
        <f t="shared" si="7"/>
        <v>0.9952987828537434</v>
      </c>
      <c r="E84" s="63">
        <f t="shared" si="7"/>
        <v>0.8679381437122794</v>
      </c>
      <c r="F84" s="49"/>
      <c r="G84" s="36">
        <f t="shared" si="8"/>
        <v>7.5000000000000053</v>
      </c>
      <c r="H84" s="65">
        <f t="shared" si="9"/>
        <v>9.158677735918673E-2</v>
      </c>
    </row>
    <row r="85" spans="1:8" x14ac:dyDescent="0.35">
      <c r="A85" s="36">
        <v>7.6</v>
      </c>
      <c r="B85" s="63">
        <f t="shared" si="6"/>
        <v>3.803430894148644E-3</v>
      </c>
      <c r="C85" s="63">
        <f t="shared" si="6"/>
        <v>6.9567286674574735E-2</v>
      </c>
      <c r="D85" s="63">
        <f t="shared" si="7"/>
        <v>0.99569611767241073</v>
      </c>
      <c r="E85" s="63">
        <f t="shared" si="7"/>
        <v>0.87506143219240018</v>
      </c>
      <c r="F85" s="49"/>
      <c r="G85" s="36">
        <f t="shared" si="8"/>
        <v>7.6000000000000165</v>
      </c>
      <c r="H85" s="65">
        <f t="shared" si="9"/>
        <v>8.5809318478515556E-2</v>
      </c>
    </row>
    <row r="86" spans="1:8" x14ac:dyDescent="0.35">
      <c r="A86" s="36">
        <v>7.7000000000000099</v>
      </c>
      <c r="B86" s="63">
        <f t="shared" si="6"/>
        <v>3.4867693082283073E-3</v>
      </c>
      <c r="C86" s="63">
        <f t="shared" si="6"/>
        <v>6.6326052191391663E-2</v>
      </c>
      <c r="D86" s="63">
        <f t="shared" si="7"/>
        <v>0.99606040350888492</v>
      </c>
      <c r="E86" s="63">
        <f t="shared" si="7"/>
        <v>0.88185519743333807</v>
      </c>
      <c r="F86" s="49"/>
      <c r="G86" s="36">
        <f t="shared" si="8"/>
        <v>7.7000000000000117</v>
      </c>
      <c r="H86" s="65">
        <f t="shared" si="9"/>
        <v>8.0393955362261377E-2</v>
      </c>
    </row>
    <row r="87" spans="1:8" x14ac:dyDescent="0.35">
      <c r="A87" s="36">
        <v>7.8000000000000096</v>
      </c>
      <c r="B87" s="63">
        <f t="shared" si="6"/>
        <v>3.1959328360423103E-3</v>
      </c>
      <c r="C87" s="63">
        <f t="shared" si="6"/>
        <v>6.3193179967064847E-2</v>
      </c>
      <c r="D87" s="63">
        <f t="shared" si="7"/>
        <v>0.99639433218497797</v>
      </c>
      <c r="E87" s="63">
        <f t="shared" si="7"/>
        <v>0.88833025519987896</v>
      </c>
      <c r="F87" s="49"/>
      <c r="G87" s="36">
        <f t="shared" si="8"/>
        <v>7.800000000000014</v>
      </c>
      <c r="H87" s="65">
        <f t="shared" si="9"/>
        <v>7.5317808820867957E-2</v>
      </c>
    </row>
    <row r="88" spans="1:8" x14ac:dyDescent="0.35">
      <c r="A88" s="36">
        <v>7.9000000000000101</v>
      </c>
      <c r="B88" s="63">
        <f t="shared" si="6"/>
        <v>2.9288739696267728E-3</v>
      </c>
      <c r="C88" s="63">
        <f t="shared" si="6"/>
        <v>6.016871221295083E-2</v>
      </c>
      <c r="D88" s="63">
        <f t="shared" si="7"/>
        <v>0.99670038248991411</v>
      </c>
      <c r="E88" s="63">
        <f t="shared" si="7"/>
        <v>0.89449744735620307</v>
      </c>
      <c r="F88" s="49"/>
      <c r="G88" s="36">
        <f t="shared" si="8"/>
        <v>7.8999999999999817</v>
      </c>
      <c r="H88" s="65">
        <f t="shared" si="9"/>
        <v>7.0559459714395326E-2</v>
      </c>
    </row>
    <row r="89" spans="1:8" x14ac:dyDescent="0.35">
      <c r="A89" s="36">
        <v>8</v>
      </c>
      <c r="B89" s="63">
        <f t="shared" si="6"/>
        <v>2.6837010232200948E-3</v>
      </c>
      <c r="C89" s="63">
        <f t="shared" si="6"/>
        <v>5.7252288495362035E-2</v>
      </c>
      <c r="D89" s="63">
        <f t="shared" si="7"/>
        <v>0.99698083634887746</v>
      </c>
      <c r="E89" s="63">
        <f t="shared" si="7"/>
        <v>0.90036759951295398</v>
      </c>
      <c r="F89" s="49"/>
      <c r="G89" s="36">
        <f t="shared" si="8"/>
        <v>8.0000000000000124</v>
      </c>
      <c r="H89" s="65">
        <f t="shared" si="9"/>
        <v>6.6098858824964066E-2</v>
      </c>
    </row>
    <row r="90" spans="1:8" x14ac:dyDescent="0.35">
      <c r="A90" s="36">
        <v>8.1000000000000103</v>
      </c>
      <c r="B90" s="63">
        <f t="shared" si="6"/>
        <v>2.4586670184387985E-3</v>
      </c>
      <c r="C90" s="63">
        <f t="shared" si="6"/>
        <v>5.4443185789422414E-2</v>
      </c>
      <c r="D90" s="63">
        <f t="shared" si="7"/>
        <v>0.99723779384348232</v>
      </c>
      <c r="E90" s="63">
        <f t="shared" si="7"/>
        <v>0.90595148278275439</v>
      </c>
      <c r="F90" s="49"/>
      <c r="G90" s="36">
        <f t="shared" si="8"/>
        <v>8.0999999999999837</v>
      </c>
      <c r="H90" s="65">
        <f t="shared" si="9"/>
        <v>6.1917241329620731E-2</v>
      </c>
    </row>
    <row r="91" spans="1:8" x14ac:dyDescent="0.35">
      <c r="A91" s="36">
        <v>8.2000000000000099</v>
      </c>
      <c r="B91" s="63">
        <f t="shared" si="6"/>
        <v>2.2521592737715481E-3</v>
      </c>
      <c r="C91" s="63">
        <f t="shared" si="6"/>
        <v>5.1740356435869814E-2</v>
      </c>
      <c r="D91" s="63">
        <f t="shared" si="7"/>
        <v>0.99747318715625632</v>
      </c>
      <c r="E91" s="63">
        <f t="shared" si="7"/>
        <v>0.91125977943652325</v>
      </c>
      <c r="F91" s="49"/>
      <c r="G91" s="36">
        <f t="shared" si="8"/>
        <v>8.2000000000000401</v>
      </c>
      <c r="H91" s="65">
        <f t="shared" si="9"/>
        <v>5.7997045802325752E-2</v>
      </c>
    </row>
    <row r="92" spans="1:8" x14ac:dyDescent="0.35">
      <c r="A92" s="36">
        <v>8.3000000000000096</v>
      </c>
      <c r="B92" s="63">
        <f t="shared" si="6"/>
        <v>2.0626896649959844E-3</v>
      </c>
      <c r="C92" s="63">
        <f t="shared" si="6"/>
        <v>4.9142463978294311E-2</v>
      </c>
      <c r="D92" s="63">
        <f t="shared" si="7"/>
        <v>0.99768879350789608</v>
      </c>
      <c r="E92" s="63">
        <f t="shared" si="7"/>
        <v>0.91630305224960618</v>
      </c>
      <c r="F92" s="49"/>
      <c r="G92" s="36">
        <f t="shared" si="8"/>
        <v>8.3000000000000096</v>
      </c>
      <c r="H92" s="65">
        <f t="shared" si="9"/>
        <v>5.4321837649014007E-2</v>
      </c>
    </row>
    <row r="93" spans="1:8" x14ac:dyDescent="0.35">
      <c r="A93" s="36">
        <v>8.4000000000000092</v>
      </c>
      <c r="B93" s="63">
        <f t="shared" si="6"/>
        <v>1.8888855231023103E-3</v>
      </c>
      <c r="C93" s="63">
        <f t="shared" si="6"/>
        <v>4.6647916878534826E-2</v>
      </c>
      <c r="D93" s="63">
        <f t="shared" si="7"/>
        <v>0.99788624715271879</v>
      </c>
      <c r="E93" s="63">
        <f t="shared" si="7"/>
        <v>0.92109171732547113</v>
      </c>
      <c r="F93" s="49"/>
      <c r="G93" s="36">
        <f t="shared" si="8"/>
        <v>8.3999999999999755</v>
      </c>
      <c r="H93" s="65">
        <f t="shared" si="9"/>
        <v>5.0876236859107721E-2</v>
      </c>
    </row>
    <row r="94" spans="1:8" x14ac:dyDescent="0.35">
      <c r="A94" s="36">
        <v>8.5000000000000107</v>
      </c>
      <c r="B94" s="63">
        <f t="shared" si="6"/>
        <v>1.7294811365904594E-3</v>
      </c>
      <c r="C94" s="63">
        <f t="shared" si="6"/>
        <v>4.425490012535916E-2</v>
      </c>
      <c r="D94" s="63">
        <f t="shared" si="7"/>
        <v>0.99806705049439892</v>
      </c>
      <c r="E94" s="63">
        <f t="shared" si="7"/>
        <v>0.92563602018542013</v>
      </c>
      <c r="F94" s="49"/>
      <c r="G94" s="36">
        <f t="shared" si="8"/>
        <v>8.5000000000000675</v>
      </c>
      <c r="H94" s="65">
        <f t="shared" si="9"/>
        <v>4.7645849940036109E-2</v>
      </c>
    </row>
    <row r="95" spans="1:8" x14ac:dyDescent="0.35">
      <c r="A95" s="36">
        <v>8.6000000000000103</v>
      </c>
      <c r="B95" s="63">
        <f t="shared" si="6"/>
        <v>1.5833098255411667E-3</v>
      </c>
      <c r="C95" s="63">
        <f t="shared" si="6"/>
        <v>4.196140476643398E-2</v>
      </c>
      <c r="D95" s="63">
        <f t="shared" si="7"/>
        <v>0.99823258438079132</v>
      </c>
      <c r="E95" s="63">
        <f t="shared" si="7"/>
        <v>0.92994601491502604</v>
      </c>
      <c r="F95" s="49"/>
      <c r="G95" s="36">
        <f t="shared" si="8"/>
        <v>8.6000000000000174</v>
      </c>
      <c r="H95" s="65">
        <f t="shared" si="9"/>
        <v>4.4617205888017056E-2</v>
      </c>
    </row>
    <row r="96" spans="1:8" x14ac:dyDescent="0.35">
      <c r="A96" s="36">
        <v>8.7000000000000099</v>
      </c>
      <c r="B96" s="63">
        <f t="shared" si="6"/>
        <v>1.4492965555923977E-3</v>
      </c>
      <c r="C96" s="63">
        <f t="shared" si="6"/>
        <v>3.976525540613602E-2</v>
      </c>
      <c r="D96" s="63">
        <f t="shared" si="7"/>
        <v>0.99838411763341994</v>
      </c>
      <c r="E96" s="63">
        <f t="shared" si="7"/>
        <v>0.93403154616165884</v>
      </c>
      <c r="F96" s="49"/>
      <c r="G96" s="36">
        <f t="shared" si="8"/>
        <v>8.6999999999999922</v>
      </c>
      <c r="H96" s="65">
        <f t="shared" si="9"/>
        <v>4.1777696038196123E-2</v>
      </c>
    </row>
    <row r="97" spans="1:8" x14ac:dyDescent="0.35">
      <c r="A97" s="36">
        <v>8.8000000000000096</v>
      </c>
      <c r="B97" s="63">
        <f t="shared" si="6"/>
        <v>1.3264510608401831E-3</v>
      </c>
      <c r="C97" s="63">
        <f t="shared" si="6"/>
        <v>3.7664135722203486E-2</v>
      </c>
      <c r="D97" s="63">
        <f t="shared" si="7"/>
        <v>0.99852281586406433</v>
      </c>
      <c r="E97" s="63">
        <f t="shared" si="7"/>
        <v>0.93790223378225335</v>
      </c>
      <c r="F97" s="49"/>
      <c r="G97" s="36">
        <f t="shared" si="8"/>
        <v>8.7999999999999847</v>
      </c>
      <c r="H97" s="65">
        <f t="shared" si="9"/>
        <v>3.9115517629919827E-2</v>
      </c>
    </row>
    <row r="98" spans="1:8" x14ac:dyDescent="0.35">
      <c r="A98" s="36">
        <v>8.9000000000000092</v>
      </c>
      <c r="B98" s="63">
        <f t="shared" si="6"/>
        <v>1.2138614456898922E-3</v>
      </c>
      <c r="C98" s="63">
        <f t="shared" si="6"/>
        <v>3.5655612062773359E-2</v>
      </c>
      <c r="D98" s="63">
        <f t="shared" si="7"/>
        <v>0.99864974962782815</v>
      </c>
      <c r="E98" s="63">
        <f t="shared" si="7"/>
        <v>0.94156745994621871</v>
      </c>
      <c r="F98" s="49"/>
      <c r="G98" s="36">
        <f t="shared" si="8"/>
        <v>8.9000000000001052</v>
      </c>
      <c r="H98" s="65">
        <f t="shared" si="9"/>
        <v>3.6619620918105958E-2</v>
      </c>
    </row>
    <row r="99" spans="1:8" x14ac:dyDescent="0.35">
      <c r="A99" s="36">
        <v>9.0000000000000107</v>
      </c>
      <c r="B99" s="63">
        <f t="shared" si="6"/>
        <v>1.1106882367801056E-3</v>
      </c>
      <c r="C99" s="63">
        <f t="shared" si="6"/>
        <v>3.3737155192195827E-2</v>
      </c>
      <c r="D99" s="63">
        <f t="shared" si="7"/>
        <v>0.99876590195913328</v>
      </c>
      <c r="E99" s="63">
        <f t="shared" si="7"/>
        <v>0.94503635850489554</v>
      </c>
      <c r="F99" s="49"/>
      <c r="G99" s="36">
        <f t="shared" si="8"/>
        <v>9.0000000000000799</v>
      </c>
      <c r="H99" s="65">
        <f t="shared" si="9"/>
        <v>3.4279659659075527E-2</v>
      </c>
    </row>
    <row r="100" spans="1:8" x14ac:dyDescent="0.35">
      <c r="A100" s="36">
        <v>9.1000000000000103</v>
      </c>
      <c r="B100" s="63">
        <f t="shared" si="6"/>
        <v>1.0161588572600354E-3</v>
      </c>
      <c r="C100" s="63">
        <f t="shared" si="6"/>
        <v>3.1906160259346013E-2</v>
      </c>
      <c r="D100" s="63">
        <f t="shared" si="7"/>
        <v>0.99887217533424988</v>
      </c>
      <c r="E100" s="63">
        <f t="shared" si="7"/>
        <v>0.94831780644608665</v>
      </c>
      <c r="F100" s="49"/>
      <c r="G100" s="36">
        <f t="shared" si="8"/>
        <v>9.0999999999999588</v>
      </c>
      <c r="H100" s="65">
        <f t="shared" si="9"/>
        <v>3.2085944798522219E-2</v>
      </c>
    </row>
    <row r="101" spans="1:8" x14ac:dyDescent="0.35">
      <c r="A101" s="36">
        <v>9.2000000000000099</v>
      </c>
      <c r="B101" s="63">
        <f t="shared" si="6"/>
        <v>9.295624969012506E-4</v>
      </c>
      <c r="C101" s="63">
        <f t="shared" si="6"/>
        <v>3.0159965066126809E-2</v>
      </c>
      <c r="D101" s="63">
        <f t="shared" si="7"/>
        <v>0.99896939810126173</v>
      </c>
      <c r="E101" s="63">
        <f t="shared" si="7"/>
        <v>0.95142041725976878</v>
      </c>
      <c r="F101" s="49"/>
      <c r="G101" s="36">
        <f t="shared" si="8"/>
        <v>9.2000000000001094</v>
      </c>
      <c r="H101" s="65">
        <f t="shared" si="9"/>
        <v>3.0029401190252915E-2</v>
      </c>
    </row>
    <row r="102" spans="1:8" x14ac:dyDescent="0.35">
      <c r="A102" s="36">
        <v>9.3000000000000096</v>
      </c>
      <c r="B102" s="63">
        <f t="shared" si="6"/>
        <v>8.5024535274700502E-4</v>
      </c>
      <c r="C102" s="63">
        <f t="shared" si="6"/>
        <v>2.8495866716646862E-2</v>
      </c>
      <c r="D102" s="63">
        <f t="shared" si="7"/>
        <v>0.99905833041577474</v>
      </c>
      <c r="E102" s="63">
        <f t="shared" si="7"/>
        <v>0.95435253604900627</v>
      </c>
      <c r="F102" s="49"/>
      <c r="G102" s="36">
        <f t="shared" si="8"/>
        <v>9.2999999999999812</v>
      </c>
      <c r="H102" s="65">
        <f t="shared" si="9"/>
        <v>2.8101527176685917E-2</v>
      </c>
    </row>
    <row r="103" spans="1:8" x14ac:dyDescent="0.35">
      <c r="A103" s="36">
        <v>9.4000000000000092</v>
      </c>
      <c r="B103" s="63">
        <f t="shared" si="6"/>
        <v>7.7760621623233718E-4</v>
      </c>
      <c r="C103" s="63">
        <f t="shared" si="6"/>
        <v>2.6911136729296722E-2</v>
      </c>
      <c r="D103" s="63">
        <f t="shared" si="7"/>
        <v>0.99913966971821111</v>
      </c>
      <c r="E103" s="63">
        <f t="shared" si="7"/>
        <v>0.95712223622824077</v>
      </c>
      <c r="F103" s="49"/>
      <c r="G103" s="36">
        <f t="shared" si="8"/>
        <v>9.4000000000001265</v>
      </c>
      <c r="H103" s="65">
        <f t="shared" si="9"/>
        <v>2.6294356865595808E-2</v>
      </c>
    </row>
    <row r="104" spans="1:8" x14ac:dyDescent="0.35">
      <c r="A104" s="36">
        <v>9.5000000000000107</v>
      </c>
      <c r="B104" s="63">
        <f t="shared" si="6"/>
        <v>7.1109238393314968E-4</v>
      </c>
      <c r="C104" s="63">
        <f t="shared" si="6"/>
        <v>2.5403034694778573E-2</v>
      </c>
      <c r="D104" s="63">
        <f t="shared" si="7"/>
        <v>0.99921405578617917</v>
      </c>
      <c r="E104" s="63">
        <f t="shared" si="7"/>
        <v>0.9597373176593903</v>
      </c>
      <c r="F104" s="49"/>
      <c r="G104" s="36">
        <f t="shared" si="8"/>
        <v>9.5000000000001155</v>
      </c>
      <c r="H104" s="65">
        <f t="shared" si="9"/>
        <v>2.4600424942060873E-2</v>
      </c>
    </row>
    <row r="105" spans="1:8" x14ac:dyDescent="0.35">
      <c r="A105" s="36">
        <v>9.6000000000000103</v>
      </c>
      <c r="B105" s="63">
        <f t="shared" si="6"/>
        <v>6.50195870312192E-4</v>
      </c>
      <c r="C105" s="63">
        <f t="shared" si="6"/>
        <v>2.3968820563188685E-2</v>
      </c>
      <c r="D105" s="63">
        <f t="shared" si="7"/>
        <v>0.99928207539319702</v>
      </c>
      <c r="E105" s="63">
        <f t="shared" si="7"/>
        <v>0.96220530608451449</v>
      </c>
      <c r="F105" s="49"/>
      <c r="G105" s="36">
        <f t="shared" si="8"/>
        <v>9.6000000000000565</v>
      </c>
      <c r="H105" s="65">
        <f t="shared" si="9"/>
        <v>2.3012733859779134E-2</v>
      </c>
    </row>
    <row r="106" spans="1:8" x14ac:dyDescent="0.35">
      <c r="A106" s="36">
        <v>9.7000000000000099</v>
      </c>
      <c r="B106" s="63">
        <f t="shared" ref="B106:C159" si="10">GAMMADIST($A106,B$5,B$6,FALSE)</f>
        <v>5.9444990201624939E-4</v>
      </c>
      <c r="C106" s="63">
        <f t="shared" si="10"/>
        <v>2.2605765642619905E-2</v>
      </c>
      <c r="D106" s="63">
        <f t="shared" ref="D106:E159" si="11">GAMMADIST($A106,D$5,D$6,TRUE)</f>
        <v>0.99934426660293052</v>
      </c>
      <c r="E106" s="63">
        <f t="shared" si="11"/>
        <v>0.96453345372208033</v>
      </c>
      <c r="F106" s="49"/>
      <c r="G106" s="36">
        <f t="shared" si="8"/>
        <v>9.7000000000001219</v>
      </c>
      <c r="H106" s="65">
        <f t="shared" si="9"/>
        <v>2.152472326173013E-2</v>
      </c>
    </row>
    <row r="107" spans="1:8" x14ac:dyDescent="0.35">
      <c r="A107" s="36">
        <v>9.8000000000000096</v>
      </c>
      <c r="B107" s="63">
        <f t="shared" si="10"/>
        <v>5.4342567443533012E-4</v>
      </c>
      <c r="C107" s="63">
        <f t="shared" si="10"/>
        <v>2.1311162390547436E-2</v>
      </c>
      <c r="D107" s="63">
        <f t="shared" si="11"/>
        <v>0.99940112272613257</v>
      </c>
      <c r="E107" s="63">
        <f t="shared" si="11"/>
        <v>0.96672874090205707</v>
      </c>
      <c r="F107" s="49"/>
      <c r="G107" s="36">
        <f t="shared" si="8"/>
        <v>9.8000000000002689</v>
      </c>
      <c r="H107" s="65">
        <f t="shared" si="9"/>
        <v>2.0130241486401849E-2</v>
      </c>
    </row>
    <row r="108" spans="1:8" x14ac:dyDescent="0.35">
      <c r="A108" s="36">
        <v>9.9000000000000092</v>
      </c>
      <c r="B108" s="63">
        <f t="shared" si="10"/>
        <v>4.9672935235613158E-4</v>
      </c>
      <c r="C108" s="63">
        <f t="shared" si="10"/>
        <v>2.0082333077575155E-2</v>
      </c>
      <c r="D108" s="63">
        <f t="shared" si="11"/>
        <v>0.99945309596558762</v>
      </c>
      <c r="E108" s="63">
        <f t="shared" si="11"/>
        <v>0.96879787862311229</v>
      </c>
      <c r="F108" s="49"/>
      <c r="G108" s="36">
        <f t="shared" si="8"/>
        <v>9.8999999999998547</v>
      </c>
      <c r="H108" s="65">
        <f t="shared" si="9"/>
        <v>1.8823519022354584E-2</v>
      </c>
    </row>
    <row r="109" spans="1:8" x14ac:dyDescent="0.35">
      <c r="A109" s="36">
        <v>10</v>
      </c>
      <c r="B109" s="63">
        <f t="shared" si="10"/>
        <v>4.5399929762484888E-4</v>
      </c>
      <c r="C109" s="63">
        <f t="shared" si="10"/>
        <v>1.8916637401035358E-2</v>
      </c>
      <c r="D109" s="63">
        <f t="shared" si="11"/>
        <v>0.9995006007726126</v>
      </c>
      <c r="E109" s="63">
        <f t="shared" si="11"/>
        <v>0.97074731192303898</v>
      </c>
      <c r="F109" s="49"/>
      <c r="G109" s="36">
        <f t="shared" si="8"/>
        <v>9.9999999999999805</v>
      </c>
      <c r="H109" s="65">
        <f t="shared" si="9"/>
        <v>1.7599143780635516E-2</v>
      </c>
    </row>
    <row r="110" spans="1:8" x14ac:dyDescent="0.35">
      <c r="A110" s="36">
        <v>10.1</v>
      </c>
      <c r="B110" s="63">
        <f t="shared" si="10"/>
        <v>4.1490350777553749E-4</v>
      </c>
      <c r="C110" s="63">
        <f t="shared" si="10"/>
        <v>1.7811479123526826E-2</v>
      </c>
      <c r="D110" s="63">
        <f t="shared" si="11"/>
        <v>0.99954401693699912</v>
      </c>
      <c r="E110" s="63">
        <f t="shared" si="11"/>
        <v>0.97258322396117547</v>
      </c>
      <c r="F110" s="49"/>
      <c r="G110" s="36">
        <f t="shared" si="8"/>
        <v>10.099999999999806</v>
      </c>
      <c r="H110" s="65">
        <f t="shared" si="9"/>
        <v>1.645203806139147E-2</v>
      </c>
    </row>
    <row r="111" spans="1:8" x14ac:dyDescent="0.35">
      <c r="A111" s="36">
        <v>10.199999999999999</v>
      </c>
      <c r="B111" s="63">
        <f t="shared" si="10"/>
        <v>3.7913725057809304E-4</v>
      </c>
      <c r="C111" s="63">
        <f t="shared" si="10"/>
        <v>1.6764311808811522E-2</v>
      </c>
      <c r="D111" s="63">
        <f t="shared" si="11"/>
        <v>0.99958369243073775</v>
      </c>
      <c r="E111" s="63">
        <f t="shared" si="11"/>
        <v>0.97431154071895387</v>
      </c>
      <c r="F111" s="49"/>
      <c r="G111" s="36">
        <f t="shared" si="8"/>
        <v>10.199999999999736</v>
      </c>
      <c r="H111" s="65">
        <f t="shared" si="9"/>
        <v>1.5377437097872143E-2</v>
      </c>
    </row>
    <row r="112" spans="1:8" x14ac:dyDescent="0.35">
      <c r="A112" s="36">
        <v>10.3</v>
      </c>
      <c r="B112" s="63">
        <f t="shared" si="10"/>
        <v>3.464208804129054E-4</v>
      </c>
      <c r="C112" s="63">
        <f t="shared" si="10"/>
        <v>1.5772643724623042E-2</v>
      </c>
      <c r="D112" s="63">
        <f t="shared" si="11"/>
        <v>0.9996199460244013</v>
      </c>
      <c r="E112" s="63">
        <f t="shared" si="11"/>
        <v>0.97593793623181768</v>
      </c>
      <c r="F112" s="49"/>
      <c r="G112" s="36">
        <f t="shared" si="8"/>
        <v>10.299999999999939</v>
      </c>
      <c r="H112" s="65">
        <f t="shared" si="9"/>
        <v>1.4370869067792686E-2</v>
      </c>
    </row>
    <row r="113" spans="1:8" x14ac:dyDescent="0.35">
      <c r="A113" s="36">
        <v>10.4</v>
      </c>
      <c r="B113" s="63">
        <f t="shared" si="10"/>
        <v>3.1649782328739811E-4</v>
      </c>
      <c r="C113" s="63">
        <f t="shared" si="10"/>
        <v>1.4834041978931487E-2</v>
      </c>
      <c r="D113" s="63">
        <f t="shared" si="11"/>
        <v>0.99965306969370427</v>
      </c>
      <c r="E113" s="63">
        <f t="shared" si="11"/>
        <v>0.97746783827255079</v>
      </c>
      <c r="F113" s="49"/>
      <c r="G113" s="36">
        <f t="shared" si="8"/>
        <v>10.400000000000235</v>
      </c>
      <c r="H113" s="65">
        <f t="shared" si="9"/>
        <v>1.3428136468685315E-2</v>
      </c>
    </row>
    <row r="114" spans="1:8" x14ac:dyDescent="0.35">
      <c r="A114" s="36">
        <v>10.5</v>
      </c>
      <c r="B114" s="63">
        <f t="shared" si="10"/>
        <v>2.8913271817234548E-4</v>
      </c>
      <c r="C114" s="63">
        <f t="shared" si="10"/>
        <v>1.3946135953094217E-2</v>
      </c>
      <c r="D114" s="63">
        <f t="shared" si="11"/>
        <v>0.99968333083247796</v>
      </c>
      <c r="E114" s="63">
        <f t="shared" si="11"/>
        <v>0.97890643441256198</v>
      </c>
      <c r="F114" s="49"/>
      <c r="G114" s="36">
        <f t="shared" si="8"/>
        <v>10.500000000000201</v>
      </c>
      <c r="H114" s="65">
        <f t="shared" si="9"/>
        <v>1.2545298760356772E-2</v>
      </c>
    </row>
    <row r="115" spans="1:8" x14ac:dyDescent="0.35">
      <c r="A115" s="36">
        <v>10.6</v>
      </c>
      <c r="B115" s="63">
        <f t="shared" si="10"/>
        <v>2.6410970315393406E-4</v>
      </c>
      <c r="C115" s="63">
        <f t="shared" si="10"/>
        <v>1.3106620092149407E-2</v>
      </c>
      <c r="D115" s="63">
        <f t="shared" si="11"/>
        <v>0.99971097428711464</v>
      </c>
      <c r="E115" s="63">
        <f t="shared" si="11"/>
        <v>0.98025867839385328</v>
      </c>
      <c r="F115" s="49"/>
      <c r="G115" s="36">
        <f t="shared" si="8"/>
        <v>10.600000000000414</v>
      </c>
      <c r="H115" s="65">
        <f t="shared" si="9"/>
        <v>1.1718656183850065E-2</v>
      </c>
    </row>
    <row r="116" spans="1:8" x14ac:dyDescent="0.35">
      <c r="A116" s="36">
        <v>10.7</v>
      </c>
      <c r="B116" s="63">
        <f t="shared" si="10"/>
        <v>2.4123083567137091E-4</v>
      </c>
      <c r="C116" s="63">
        <f t="shared" si="10"/>
        <v>1.2313256109306791E-2</v>
      </c>
      <c r="D116" s="63">
        <f t="shared" si="11"/>
        <v>0.99973622422641539</v>
      </c>
      <c r="E116" s="63">
        <f t="shared" si="11"/>
        <v>0.98152929675026424</v>
      </c>
      <c r="F116" s="49"/>
      <c r="G116" s="36">
        <f t="shared" si="8"/>
        <v>10.699999999999898</v>
      </c>
      <c r="H116" s="65">
        <f t="shared" si="9"/>
        <v>1.0944734672354682E-2</v>
      </c>
    </row>
    <row r="117" spans="1:8" x14ac:dyDescent="0.35">
      <c r="A117" s="36">
        <v>10.8</v>
      </c>
      <c r="B117" s="63">
        <f t="shared" si="10"/>
        <v>2.2031463684065683E-4</v>
      </c>
      <c r="C117" s="63">
        <f t="shared" si="10"/>
        <v>1.1563874658492396E-2</v>
      </c>
      <c r="D117" s="63">
        <f t="shared" si="11"/>
        <v>0.99975928585974816</v>
      </c>
      <c r="E117" s="63">
        <f t="shared" si="11"/>
        <v>0.98272279562213383</v>
      </c>
      <c r="F117" s="49"/>
      <c r="G117" s="36">
        <f t="shared" si="8"/>
        <v>10.799999999999828</v>
      </c>
      <c r="H117" s="65">
        <f t="shared" si="9"/>
        <v>1.0220271775292604E-2</v>
      </c>
    </row>
    <row r="118" spans="1:8" x14ac:dyDescent="0.35">
      <c r="A118" s="36">
        <v>10.9</v>
      </c>
      <c r="B118" s="63">
        <f t="shared" si="10"/>
        <v>2.0119475055400832E-4</v>
      </c>
      <c r="C118" s="63">
        <f t="shared" si="10"/>
        <v>1.085637652563361E-2</v>
      </c>
      <c r="D118" s="63">
        <f t="shared" si="11"/>
        <v>0.99978034701545027</v>
      </c>
      <c r="E118" s="63">
        <f t="shared" si="11"/>
        <v>0.98384346771374365</v>
      </c>
      <c r="F118" s="49"/>
      <c r="G118" s="36">
        <f t="shared" si="8"/>
        <v>10.900000000000277</v>
      </c>
      <c r="H118" s="65">
        <f t="shared" si="9"/>
        <v>9.5422035223223112E-3</v>
      </c>
    </row>
    <row r="119" spans="1:8" x14ac:dyDescent="0.35">
      <c r="A119" s="36">
        <v>11</v>
      </c>
      <c r="B119" s="63">
        <f t="shared" si="10"/>
        <v>1.837187086927024E-4</v>
      </c>
      <c r="C119" s="63">
        <f t="shared" si="10"/>
        <v>1.0188733386249446E-2</v>
      </c>
      <c r="D119" s="63">
        <f t="shared" si="11"/>
        <v>0.99979957959051702</v>
      </c>
      <c r="E119" s="63">
        <f t="shared" si="11"/>
        <v>0.98489539934782155</v>
      </c>
      <c r="F119" s="49"/>
      <c r="G119" s="36">
        <f t="shared" si="8"/>
        <v>11.000000000000181</v>
      </c>
      <c r="H119" s="65">
        <f t="shared" si="9"/>
        <v>8.9076521592287589E-3</v>
      </c>
    </row>
    <row r="120" spans="1:8" x14ac:dyDescent="0.35">
      <c r="A120" s="36">
        <v>11.1</v>
      </c>
      <c r="B120" s="63">
        <f t="shared" si="10"/>
        <v>1.6774679440039096E-4</v>
      </c>
      <c r="C120" s="63">
        <f t="shared" si="10"/>
        <v>9.5589881738583696E-3</v>
      </c>
      <c r="D120" s="63">
        <f t="shared" si="11"/>
        <v>0.99981714088177975</v>
      </c>
      <c r="E120" s="63">
        <f t="shared" si="11"/>
        <v>0.98588247757598713</v>
      </c>
      <c r="F120" s="49"/>
      <c r="G120" s="36">
        <f t="shared" si="8"/>
        <v>11.100000000000032</v>
      </c>
      <c r="H120" s="65">
        <f t="shared" si="9"/>
        <v>8.3139146926077528E-3</v>
      </c>
    </row>
    <row r="121" spans="1:8" x14ac:dyDescent="0.35">
      <c r="A121" s="36">
        <v>11.2</v>
      </c>
      <c r="B121" s="63">
        <f t="shared" si="10"/>
        <v>1.5315099593562695E-4</v>
      </c>
      <c r="C121" s="63">
        <f t="shared" si="10"/>
        <v>8.9652551007436757E-3</v>
      </c>
      <c r="D121" s="63">
        <f t="shared" si="11"/>
        <v>0.99983317480799871</v>
      </c>
      <c r="E121" s="63">
        <f t="shared" si="11"/>
        <v>0.98680839730832126</v>
      </c>
      <c r="F121" s="49"/>
      <c r="G121" s="36">
        <f t="shared" si="8"/>
        <v>11.200000000000326</v>
      </c>
      <c r="H121" s="65">
        <f t="shared" si="9"/>
        <v>7.7584521849035038E-3</v>
      </c>
    </row>
    <row r="122" spans="1:8" x14ac:dyDescent="0.35">
      <c r="A122" s="36">
        <v>11.3</v>
      </c>
      <c r="B122" s="63">
        <f t="shared" si="10"/>
        <v>1.3981404415820697E-4</v>
      </c>
      <c r="C122" s="63">
        <f t="shared" si="10"/>
        <v>8.4057193697393458E-3</v>
      </c>
      <c r="D122" s="63">
        <f t="shared" si="11"/>
        <v>0.99984781303157999</v>
      </c>
      <c r="E122" s="63">
        <f t="shared" si="11"/>
        <v>0.98767666842925328</v>
      </c>
      <c r="F122" s="49"/>
      <c r="G122" s="36">
        <f t="shared" si="8"/>
        <v>11.299999999999962</v>
      </c>
      <c r="H122" s="65">
        <f t="shared" si="9"/>
        <v>7.2388797457208689E-3</v>
      </c>
    </row>
    <row r="123" spans="1:8" x14ac:dyDescent="0.35">
      <c r="A123" s="36">
        <v>11.4</v>
      </c>
      <c r="B123" s="63">
        <f t="shared" si="10"/>
        <v>1.2762852720553673E-4</v>
      </c>
      <c r="C123" s="63">
        <f t="shared" si="10"/>
        <v>7.8786366129249864E-3</v>
      </c>
      <c r="D123" s="63">
        <f t="shared" si="11"/>
        <v>0.99986117598795188</v>
      </c>
      <c r="E123" s="63">
        <f t="shared" si="11"/>
        <v>0.98849062287068334</v>
      </c>
      <c r="F123" s="49"/>
      <c r="G123" s="36">
        <f t="shared" si="8"/>
        <v>11.400000000000286</v>
      </c>
      <c r="H123" s="65">
        <f t="shared" si="9"/>
        <v>6.7529571694170598E-3</v>
      </c>
    </row>
    <row r="124" spans="1:8" x14ac:dyDescent="0.35">
      <c r="A124" s="36">
        <v>11.5</v>
      </c>
      <c r="B124" s="63">
        <f t="shared" si="10"/>
        <v>1.1649607638425322E-4</v>
      </c>
      <c r="C124" s="63">
        <f t="shared" si="10"/>
        <v>7.3823320904542076E-3</v>
      </c>
      <c r="D124" s="63">
        <f t="shared" si="11"/>
        <v>0.99987337383001718</v>
      </c>
      <c r="E124" s="63">
        <f t="shared" si="11"/>
        <v>0.98925342161671725</v>
      </c>
      <c r="F124" s="49"/>
      <c r="G124" s="36">
        <f t="shared" si="8"/>
        <v>11.499999999999879</v>
      </c>
      <c r="H124" s="65">
        <f t="shared" si="9"/>
        <v>6.2985801727832372E-3</v>
      </c>
    </row>
    <row r="125" spans="1:8" x14ac:dyDescent="0.35">
      <c r="A125" s="36">
        <v>11.6</v>
      </c>
      <c r="B125" s="63">
        <f t="shared" si="10"/>
        <v>1.0632661774047243E-4</v>
      </c>
      <c r="C125" s="63">
        <f t="shared" si="10"/>
        <v>6.9151996801930151E-3</v>
      </c>
      <c r="D125" s="63">
        <f t="shared" si="11"/>
        <v>0.99988450729452327</v>
      </c>
      <c r="E125" s="63">
        <f t="shared" si="11"/>
        <v>0.98996806161757589</v>
      </c>
      <c r="F125" s="49"/>
      <c r="G125" s="36">
        <f t="shared" si="8"/>
        <v>11.59999999999987</v>
      </c>
      <c r="H125" s="65">
        <f t="shared" si="9"/>
        <v>5.8737721901757156E-3</v>
      </c>
    </row>
    <row r="126" spans="1:8" x14ac:dyDescent="0.35">
      <c r="A126" s="36">
        <v>11.7</v>
      </c>
      <c r="B126" s="63">
        <f t="shared" si="10"/>
        <v>9.7037684180861271E-5</v>
      </c>
      <c r="C126" s="63">
        <f t="shared" si="10"/>
        <v>6.4757006864150715E-3</v>
      </c>
      <c r="D126" s="63">
        <f t="shared" si="11"/>
        <v>0.99989466849665831</v>
      </c>
      <c r="E126" s="63">
        <f t="shared" si="11"/>
        <v>0.99063738259319889</v>
      </c>
      <c r="F126" s="49"/>
      <c r="G126" s="36">
        <f t="shared" si="8"/>
        <v>11.699999999999934</v>
      </c>
      <c r="H126" s="65">
        <f t="shared" si="9"/>
        <v>5.4766766867394602E-3</v>
      </c>
    </row>
    <row r="127" spans="1:8" x14ac:dyDescent="0.35">
      <c r="A127" s="36">
        <v>11.8</v>
      </c>
      <c r="B127" s="63">
        <f t="shared" si="10"/>
        <v>8.8553783397906987E-5</v>
      </c>
      <c r="C127" s="63">
        <f t="shared" si="10"/>
        <v>6.062362493492908E-3</v>
      </c>
      <c r="D127" s="63">
        <f t="shared" si="11"/>
        <v>0.99990394165868701</v>
      </c>
      <c r="E127" s="63">
        <f t="shared" si="11"/>
        <v>0.99126407370975911</v>
      </c>
      <c r="F127" s="49"/>
      <c r="G127" s="36">
        <f t="shared" si="8"/>
        <v>11.799999999999955</v>
      </c>
      <c r="H127" s="65">
        <f t="shared" si="9"/>
        <v>5.1055499534217027E-3</v>
      </c>
    </row>
    <row r="128" spans="1:8" x14ac:dyDescent="0.35">
      <c r="A128" s="36">
        <v>11.9</v>
      </c>
      <c r="B128" s="63">
        <f t="shared" si="10"/>
        <v>8.0805817207815737E-5</v>
      </c>
      <c r="C128" s="63">
        <f t="shared" si="10"/>
        <v>5.67377708833773E-3</v>
      </c>
      <c r="D128" s="63">
        <f t="shared" si="11"/>
        <v>0.99991240377798474</v>
      </c>
      <c r="E128" s="63">
        <f t="shared" si="11"/>
        <v>0.99185068011479416</v>
      </c>
      <c r="F128" s="49"/>
      <c r="G128" s="36">
        <f t="shared" si="8"/>
        <v>11.899999999999165</v>
      </c>
      <c r="H128" s="65">
        <f t="shared" si="9"/>
        <v>4.7587543502883032E-3</v>
      </c>
    </row>
    <row r="129" spans="1:8" x14ac:dyDescent="0.35">
      <c r="A129" s="36">
        <v>12</v>
      </c>
      <c r="B129" s="63">
        <f t="shared" si="10"/>
        <v>7.3730548239938541E-5</v>
      </c>
      <c r="C129" s="63">
        <f t="shared" si="10"/>
        <v>5.308599473275573E-3</v>
      </c>
      <c r="D129" s="63">
        <f t="shared" si="11"/>
        <v>0.99992012523940677</v>
      </c>
      <c r="E129" s="63">
        <f t="shared" si="11"/>
        <v>0.99239960931893301</v>
      </c>
      <c r="F129" s="49"/>
      <c r="G129" s="36">
        <f t="shared" si="8"/>
        <v>12.000000000000432</v>
      </c>
      <c r="H129" s="65">
        <f t="shared" si="9"/>
        <v>4.434751967256928E-3</v>
      </c>
    </row>
    <row r="130" spans="1:8" x14ac:dyDescent="0.35">
      <c r="A130" s="36">
        <v>12.1</v>
      </c>
      <c r="B130" s="63">
        <f t="shared" si="10"/>
        <v>6.7270110223966806E-5</v>
      </c>
      <c r="C130" s="63">
        <f t="shared" si="10"/>
        <v>4.9655459891033687E-3</v>
      </c>
      <c r="D130" s="63">
        <f t="shared" si="11"/>
        <v>0.99992717037653445</v>
      </c>
      <c r="E130" s="63">
        <f t="shared" si="11"/>
        <v>0.99291313741426079</v>
      </c>
      <c r="F130" s="49"/>
      <c r="G130" s="36">
        <f t="shared" si="8"/>
        <v>12.100000000000943</v>
      </c>
      <c r="H130" s="65">
        <f t="shared" si="9"/>
        <v>4.1320986737618725E-3</v>
      </c>
    </row>
    <row r="131" spans="1:8" x14ac:dyDescent="0.35">
      <c r="A131" s="36">
        <v>12.2</v>
      </c>
      <c r="B131" s="63">
        <f t="shared" si="10"/>
        <v>6.1371558406759694E-5</v>
      </c>
      <c r="C131" s="63">
        <f t="shared" si="10"/>
        <v>4.6433925662415715E-3</v>
      </c>
      <c r="D131" s="63">
        <f t="shared" si="11"/>
        <v>0.99993359798598613</v>
      </c>
      <c r="E131" s="63">
        <f t="shared" si="11"/>
        <v>0.9933934151212529</v>
      </c>
      <c r="F131" s="49"/>
      <c r="G131" s="36">
        <f t="shared" si="8"/>
        <v>12.200000000000072</v>
      </c>
      <c r="H131" s="65">
        <f t="shared" si="9"/>
        <v>3.849438531068494E-3</v>
      </c>
    </row>
    <row r="132" spans="1:8" x14ac:dyDescent="0.35">
      <c r="A132" s="36">
        <v>12.3</v>
      </c>
      <c r="B132" s="63">
        <f t="shared" si="10"/>
        <v>5.5986456895923794E-5</v>
      </c>
      <c r="C132" s="63">
        <f t="shared" si="10"/>
        <v>4.3409729201894535E-3</v>
      </c>
      <c r="D132" s="63">
        <f t="shared" si="11"/>
        <v>0.99993946179864102</v>
      </c>
      <c r="E132" s="63">
        <f t="shared" si="11"/>
        <v>0.9938424736579109</v>
      </c>
      <c r="F132" s="49"/>
      <c r="G132" s="36">
        <f t="shared" si="8"/>
        <v>12.300000000000413</v>
      </c>
      <c r="H132" s="65">
        <f t="shared" si="9"/>
        <v>3.5854985429854013E-3</v>
      </c>
    </row>
    <row r="133" spans="1:8" x14ac:dyDescent="0.35">
      <c r="A133" s="36">
        <v>12.4</v>
      </c>
      <c r="B133" s="63">
        <f t="shared" si="10"/>
        <v>5.1070499973442791E-5</v>
      </c>
      <c r="C133" s="63">
        <f t="shared" si="10"/>
        <v>4.057176705890223E-3</v>
      </c>
      <c r="D133" s="63">
        <f t="shared" si="11"/>
        <v>0.99994481091131904</v>
      </c>
      <c r="E133" s="63">
        <f t="shared" si="11"/>
        <v>0.99426223042627404</v>
      </c>
      <c r="F133" s="49"/>
      <c r="G133" s="36">
        <f t="shared" si="8"/>
        <v>12.400000000000313</v>
      </c>
      <c r="H133" s="65">
        <f t="shared" si="9"/>
        <v>3.3390837225839437E-3</v>
      </c>
    </row>
    <row r="134" spans="1:8" x14ac:dyDescent="0.35">
      <c r="A134" s="36">
        <v>12.5</v>
      </c>
      <c r="B134" s="63">
        <f t="shared" si="10"/>
        <v>4.6583164650983431E-5</v>
      </c>
      <c r="C134" s="63">
        <f t="shared" si="10"/>
        <v>3.7909476441229948E-3</v>
      </c>
      <c r="D134" s="63">
        <f t="shared" si="11"/>
        <v>0.99994969018217694</v>
      </c>
      <c r="E134" s="63">
        <f t="shared" si="11"/>
        <v>0.99465449451286592</v>
      </c>
      <c r="F134" s="49"/>
      <c r="G134" s="36">
        <f t="shared" si="8"/>
        <v>12.500000000000094</v>
      </c>
      <c r="H134" s="65">
        <f t="shared" si="9"/>
        <v>3.1090724542422359E-3</v>
      </c>
    </row>
    <row r="135" spans="1:8" x14ac:dyDescent="0.35">
      <c r="A135" s="36">
        <v>12.6</v>
      </c>
      <c r="B135" s="63">
        <f t="shared" si="10"/>
        <v>4.2487391950153758E-5</v>
      </c>
      <c r="C135" s="63">
        <f t="shared" si="10"/>
        <v>3.5412816316533623E-3</v>
      </c>
      <c r="D135" s="63">
        <f t="shared" si="11"/>
        <v>0.99995414059281573</v>
      </c>
      <c r="E135" s="63">
        <f t="shared" si="11"/>
        <v>0.99502097200087536</v>
      </c>
      <c r="F135" s="49"/>
      <c r="G135" s="36">
        <f t="shared" si="8"/>
        <v>12.600000000000593</v>
      </c>
      <c r="H135" s="65">
        <f t="shared" si="9"/>
        <v>2.8944121318979542E-3</v>
      </c>
    </row>
    <row r="136" spans="1:8" x14ac:dyDescent="0.35">
      <c r="A136" s="36">
        <v>12.7</v>
      </c>
      <c r="B136" s="63">
        <f t="shared" si="10"/>
        <v>3.8749294587062593E-5</v>
      </c>
      <c r="C136" s="63">
        <f t="shared" si="10"/>
        <v>3.3072248455887892E-3</v>
      </c>
      <c r="D136" s="63">
        <f t="shared" si="11"/>
        <v>0.99995819957985488</v>
      </c>
      <c r="E136" s="63">
        <f t="shared" si="11"/>
        <v>0.9953632710929804</v>
      </c>
      <c r="F136" s="49"/>
      <c r="G136" s="36">
        <f t="shared" si="8"/>
        <v>12.699999999999415</v>
      </c>
      <c r="H136" s="65">
        <f t="shared" si="9"/>
        <v>2.6941150558274893E-3</v>
      </c>
    </row>
    <row r="137" spans="1:8" x14ac:dyDescent="0.35">
      <c r="A137" s="36">
        <v>12.8</v>
      </c>
      <c r="B137" s="63">
        <f t="shared" si="10"/>
        <v>3.533788892207619E-5</v>
      </c>
      <c r="C137" s="63">
        <f t="shared" si="10"/>
        <v>3.0878718511962435E-3</v>
      </c>
      <c r="D137" s="63">
        <f t="shared" si="11"/>
        <v>0.99996190133850593</v>
      </c>
      <c r="E137" s="63">
        <f t="shared" si="11"/>
        <v>0.99568290704470952</v>
      </c>
      <c r="F137" s="49"/>
      <c r="G137" s="36">
        <f t="shared" ref="G137:G159" si="12">GAMMAINV(D137,$D$5,$D$6)</f>
        <v>12.80000000000128</v>
      </c>
      <c r="H137" s="65">
        <f t="shared" si="9"/>
        <v>2.5072545715818231E-3</v>
      </c>
    </row>
    <row r="138" spans="1:8" x14ac:dyDescent="0.35">
      <c r="A138" s="36">
        <v>12.9</v>
      </c>
      <c r="B138" s="63">
        <f t="shared" si="10"/>
        <v>3.2224849203679607E-5</v>
      </c>
      <c r="C138" s="63">
        <f t="shared" si="10"/>
        <v>2.8823637213415722E-3</v>
      </c>
      <c r="D138" s="63">
        <f t="shared" si="11"/>
        <v>0.99996527710047045</v>
      </c>
      <c r="E138" s="63">
        <f t="shared" si="11"/>
        <v>0.99598130690910103</v>
      </c>
      <c r="F138" s="49"/>
      <c r="G138" s="36">
        <f t="shared" si="12"/>
        <v>12.899999999999915</v>
      </c>
      <c r="H138" s="65">
        <f t="shared" ref="H138:H159" si="13">GAMMALN(E138)</f>
        <v>2.3329614359140151E-3</v>
      </c>
    </row>
    <row r="139" spans="1:8" x14ac:dyDescent="0.35">
      <c r="A139" s="36">
        <v>13</v>
      </c>
      <c r="B139" s="63">
        <f t="shared" si="10"/>
        <v>2.9384282290753715E-5</v>
      </c>
      <c r="C139" s="63">
        <f t="shared" si="10"/>
        <v>2.6898861746994115E-3</v>
      </c>
      <c r="D139" s="63">
        <f t="shared" si="11"/>
        <v>0.99996835538830231</v>
      </c>
      <c r="E139" s="63">
        <f t="shared" si="11"/>
        <v>0.99625981409419007</v>
      </c>
      <c r="F139" s="49"/>
      <c r="G139" s="36">
        <f t="shared" si="12"/>
        <v>13.000000000001529</v>
      </c>
      <c r="H139" s="65">
        <f t="shared" si="13"/>
        <v>2.170420395631336E-3</v>
      </c>
    </row>
    <row r="140" spans="1:8" x14ac:dyDescent="0.35">
      <c r="A140" s="36">
        <v>13.1</v>
      </c>
      <c r="B140" s="63">
        <f t="shared" si="10"/>
        <v>2.6792521181257745E-5</v>
      </c>
      <c r="C140" s="63">
        <f t="shared" si="10"/>
        <v>2.5096677389539511E-3</v>
      </c>
      <c r="D140" s="63">
        <f t="shared" si="11"/>
        <v>0.99997116224819416</v>
      </c>
      <c r="E140" s="63">
        <f t="shared" si="11"/>
        <v>0.9965196927355171</v>
      </c>
      <c r="F140" s="49"/>
      <c r="G140" s="36">
        <f t="shared" si="12"/>
        <v>13.099999999997671</v>
      </c>
      <c r="H140" s="65">
        <f t="shared" si="13"/>
        <v>2.0188669663148656E-3</v>
      </c>
    </row>
    <row r="141" spans="1:8" x14ac:dyDescent="0.35">
      <c r="A141" s="36">
        <v>13.2</v>
      </c>
      <c r="B141" s="63">
        <f t="shared" si="10"/>
        <v>2.4427935808081198E-5</v>
      </c>
      <c r="C141" s="63">
        <f t="shared" si="10"/>
        <v>2.3409779443600374E-3</v>
      </c>
      <c r="D141" s="63">
        <f t="shared" si="11"/>
        <v>0.99997372146299435</v>
      </c>
      <c r="E141" s="63">
        <f t="shared" si="11"/>
        <v>0.99676213188643437</v>
      </c>
      <c r="F141" s="49"/>
      <c r="G141" s="36">
        <f t="shared" si="12"/>
        <v>13.200000000000419</v>
      </c>
      <c r="H141" s="65">
        <f t="shared" si="13"/>
        <v>1.8775843987695791E-3</v>
      </c>
    </row>
    <row r="142" spans="1:8" x14ac:dyDescent="0.35">
      <c r="A142" s="36">
        <v>13.3</v>
      </c>
      <c r="B142" s="63">
        <f t="shared" si="10"/>
        <v>2.2270759685475753E-5</v>
      </c>
      <c r="C142" s="63">
        <f t="shared" si="10"/>
        <v>2.1831255522566069E-3</v>
      </c>
      <c r="D142" s="63">
        <f t="shared" si="11"/>
        <v>0.99997605474710505</v>
      </c>
      <c r="E142" s="63">
        <f t="shared" si="11"/>
        <v>0.99698824952947951</v>
      </c>
      <c r="F142" s="49"/>
      <c r="G142" s="36">
        <f t="shared" si="12"/>
        <v>13.299999999998096</v>
      </c>
      <c r="H142" s="65">
        <f t="shared" si="13"/>
        <v>1.7459008219158063E-3</v>
      </c>
    </row>
    <row r="143" spans="1:8" x14ac:dyDescent="0.35">
      <c r="A143" s="36">
        <v>13.4</v>
      </c>
      <c r="B143" s="63">
        <f t="shared" si="10"/>
        <v>2.0302931102719563E-5</v>
      </c>
      <c r="C143" s="63">
        <f t="shared" si="10"/>
        <v>2.0354568224157459E-3</v>
      </c>
      <c r="D143" s="63">
        <f t="shared" si="11"/>
        <v>0.99997818192478516</v>
      </c>
      <c r="E143" s="63">
        <f t="shared" si="11"/>
        <v>0.99719909641251381</v>
      </c>
      <c r="F143" s="49"/>
      <c r="G143" s="36">
        <f t="shared" si="12"/>
        <v>13.400000000001066</v>
      </c>
      <c r="H143" s="65">
        <f t="shared" si="13"/>
        <v>1.6231865516046829E-3</v>
      </c>
    </row>
    <row r="144" spans="1:8" x14ac:dyDescent="0.35">
      <c r="A144" s="36">
        <v>13.5</v>
      </c>
      <c r="B144" s="63">
        <f t="shared" si="10"/>
        <v>1.8507947666185143E-5</v>
      </c>
      <c r="C144" s="63">
        <f t="shared" si="10"/>
        <v>1.8973538224662605E-3</v>
      </c>
      <c r="D144" s="63">
        <f t="shared" si="11"/>
        <v>0.99998012109324741</v>
      </c>
      <c r="E144" s="63">
        <f t="shared" si="11"/>
        <v>0.99739565971367405</v>
      </c>
      <c r="F144" s="49"/>
      <c r="G144" s="36">
        <f t="shared" si="12"/>
        <v>13.499999999998844</v>
      </c>
      <c r="H144" s="65">
        <f t="shared" si="13"/>
        <v>1.5088515555526439E-3</v>
      </c>
    </row>
    <row r="145" spans="1:8" x14ac:dyDescent="0.35">
      <c r="A145" s="36">
        <v>13.6</v>
      </c>
      <c r="B145" s="63">
        <f t="shared" si="10"/>
        <v>1.6870733087411311E-5</v>
      </c>
      <c r="C145" s="63">
        <f t="shared" si="10"/>
        <v>1.7682327820469704E-3</v>
      </c>
      <c r="D145" s="63">
        <f t="shared" si="11"/>
        <v>0.99998188877183258</v>
      </c>
      <c r="E145" s="63">
        <f t="shared" si="11"/>
        <v>0.99757886653948336</v>
      </c>
      <c r="F145" s="49"/>
      <c r="G145" s="36">
        <f t="shared" si="12"/>
        <v>13.599999999997113</v>
      </c>
      <c r="H145" s="65">
        <f t="shared" si="13"/>
        <v>1.4023430652410219E-3</v>
      </c>
    </row>
    <row r="146" spans="1:8" x14ac:dyDescent="0.35">
      <c r="A146" s="36">
        <v>13.7</v>
      </c>
      <c r="B146" s="63">
        <f t="shared" si="10"/>
        <v>1.537751520371052E-5</v>
      </c>
      <c r="C146" s="63">
        <f t="shared" si="10"/>
        <v>1.6475424938169432E-3</v>
      </c>
      <c r="D146" s="63">
        <f t="shared" si="11"/>
        <v>0.99998350003843106</v>
      </c>
      <c r="E146" s="63">
        <f t="shared" si="11"/>
        <v>0.99774958726070462</v>
      </c>
      <c r="F146" s="49"/>
      <c r="G146" s="36">
        <f t="shared" si="12"/>
        <v>13.700000000000397</v>
      </c>
      <c r="H146" s="65">
        <f t="shared" si="13"/>
        <v>1.3031433262258973E-3</v>
      </c>
    </row>
    <row r="147" spans="1:8" x14ac:dyDescent="0.35">
      <c r="A147" s="36">
        <v>13.8</v>
      </c>
      <c r="B147" s="63">
        <f t="shared" si="10"/>
        <v>1.4015714299834376E-5</v>
      </c>
      <c r="C147" s="63">
        <f t="shared" si="10"/>
        <v>1.5347627629747626E-3</v>
      </c>
      <c r="D147" s="63">
        <f t="shared" si="11"/>
        <v>0.99998496865422914</v>
      </c>
      <c r="E147" s="63">
        <f t="shared" si="11"/>
        <v>0.99790863869070878</v>
      </c>
      <c r="F147" s="49"/>
      <c r="G147" s="36">
        <f t="shared" si="12"/>
        <v>13.7999999999987</v>
      </c>
      <c r="H147" s="65">
        <f t="shared" si="13"/>
        <v>1.2107674788545651E-3</v>
      </c>
    </row>
    <row r="148" spans="1:8" x14ac:dyDescent="0.35">
      <c r="A148" s="36">
        <v>13.9</v>
      </c>
      <c r="B148" s="63">
        <f t="shared" si="10"/>
        <v>1.277384087478162E-5</v>
      </c>
      <c r="C148" s="63">
        <f t="shared" si="10"/>
        <v>1.4294029065120878E-3</v>
      </c>
      <c r="D148" s="63">
        <f t="shared" si="11"/>
        <v>0.99998630717776726</v>
      </c>
      <c r="E148" s="63">
        <f t="shared" si="11"/>
        <v>0.99805678711127277</v>
      </c>
      <c r="F148" s="49"/>
      <c r="G148" s="36">
        <f t="shared" si="12"/>
        <v>13.899999999995588</v>
      </c>
      <c r="H148" s="65">
        <f t="shared" si="13"/>
        <v>1.1247615618927593E-3</v>
      </c>
    </row>
    <row r="149" spans="1:8" x14ac:dyDescent="0.35">
      <c r="A149" s="36">
        <v>14</v>
      </c>
      <c r="B149" s="63">
        <f t="shared" si="10"/>
        <v>1.1641402067449961E-5</v>
      </c>
      <c r="C149" s="63">
        <f t="shared" si="10"/>
        <v>1.3310003030451104E-3</v>
      </c>
      <c r="D149" s="63">
        <f t="shared" si="11"/>
        <v>0.99998752706921346</v>
      </c>
      <c r="E149" s="63">
        <f t="shared" si="11"/>
        <v>0.99819475115082623</v>
      </c>
      <c r="F149" s="49"/>
      <c r="G149" s="36">
        <f t="shared" si="12"/>
        <v>14.000000000000771</v>
      </c>
      <c r="H149" s="65">
        <f t="shared" si="13"/>
        <v>1.0447006320341422E-3</v>
      </c>
    </row>
    <row r="150" spans="1:8" x14ac:dyDescent="0.35">
      <c r="A150" s="36">
        <v>14.1</v>
      </c>
      <c r="B150" s="63">
        <f t="shared" si="10"/>
        <v>1.0608816018951544E-5</v>
      </c>
      <c r="C150" s="63">
        <f t="shared" si="10"/>
        <v>1.2391189937275564E-3</v>
      </c>
      <c r="D150" s="63">
        <f t="shared" si="11"/>
        <v>0.99998863878568178</v>
      </c>
      <c r="E150" s="63">
        <f t="shared" si="11"/>
        <v>0.99832320452023271</v>
      </c>
      <c r="F150" s="49"/>
      <c r="G150" s="36">
        <f t="shared" si="12"/>
        <v>14.099999999995344</v>
      </c>
      <c r="H150" s="65">
        <f t="shared" si="13"/>
        <v>9.7018699269601919E-4</v>
      </c>
    </row>
    <row r="151" spans="1:8" x14ac:dyDescent="0.35">
      <c r="A151" s="36">
        <v>14.2</v>
      </c>
      <c r="B151" s="63">
        <f t="shared" si="10"/>
        <v>9.6673335084464073E-6</v>
      </c>
      <c r="C151" s="63">
        <f t="shared" si="10"/>
        <v>1.153348334447187E-3</v>
      </c>
      <c r="D151" s="63">
        <f t="shared" si="11"/>
        <v>0.99998965186835709</v>
      </c>
      <c r="E151" s="63">
        <f t="shared" si="11"/>
        <v>0.99844277861122621</v>
      </c>
      <c r="F151" s="49"/>
      <c r="G151" s="36">
        <f t="shared" si="12"/>
        <v>14.199999999992954</v>
      </c>
      <c r="H151" s="65">
        <f t="shared" si="13"/>
        <v>9.0084852590464871E-4</v>
      </c>
    </row>
    <row r="152" spans="1:8" x14ac:dyDescent="0.35">
      <c r="A152" s="36">
        <v>14.3</v>
      </c>
      <c r="B152" s="63">
        <f t="shared" si="10"/>
        <v>8.8089662536883618E-6</v>
      </c>
      <c r="C152" s="63">
        <f t="shared" si="10"/>
        <v>1.073301699241636E-3</v>
      </c>
      <c r="D152" s="63">
        <f t="shared" si="11"/>
        <v>0.99999057502212019</v>
      </c>
      <c r="E152" s="63">
        <f t="shared" si="11"/>
        <v>0.99855406496262855</v>
      </c>
      <c r="F152" s="49"/>
      <c r="G152" s="36">
        <f t="shared" si="12"/>
        <v>14.300000000000866</v>
      </c>
      <c r="H152" s="65">
        <f t="shared" si="13"/>
        <v>8.3633712144504709E-4</v>
      </c>
    </row>
    <row r="153" spans="1:8" x14ac:dyDescent="0.35">
      <c r="A153" s="36">
        <v>14.4</v>
      </c>
      <c r="B153" s="63">
        <f t="shared" si="10"/>
        <v>8.0264213174802195E-6</v>
      </c>
      <c r="C153" s="63">
        <f t="shared" si="10"/>
        <v>9.9861523463561823E-4</v>
      </c>
      <c r="D153" s="63">
        <f t="shared" si="11"/>
        <v>0.99999141618831322</v>
      </c>
      <c r="E153" s="63">
        <f t="shared" si="11"/>
        <v>0.9986576175994597</v>
      </c>
      <c r="F153" s="49"/>
      <c r="G153" s="36">
        <f t="shared" si="12"/>
        <v>14.399999999996249</v>
      </c>
      <c r="H153" s="65">
        <f t="shared" si="13"/>
        <v>7.7632719779059786E-4</v>
      </c>
    </row>
    <row r="154" spans="1:8" x14ac:dyDescent="0.35">
      <c r="A154" s="36">
        <v>14.5</v>
      </c>
      <c r="B154" s="63">
        <f t="shared" si="10"/>
        <v>7.3130411072343861E-6</v>
      </c>
      <c r="C154" s="63">
        <f t="shared" si="10"/>
        <v>9.2894666439759916E-4</v>
      </c>
      <c r="D154" s="63">
        <f t="shared" si="11"/>
        <v>0.99999218261123013</v>
      </c>
      <c r="E154" s="63">
        <f t="shared" si="11"/>
        <v>0.99875395525000576</v>
      </c>
      <c r="F154" s="49"/>
      <c r="G154" s="36">
        <f t="shared" si="12"/>
        <v>14.499999999990642</v>
      </c>
      <c r="H154" s="65">
        <f t="shared" si="13"/>
        <v>7.2051430965124692E-4</v>
      </c>
    </row>
    <row r="155" spans="1:8" x14ac:dyDescent="0.35">
      <c r="A155" s="36">
        <v>14.6</v>
      </c>
      <c r="B155" s="63">
        <f t="shared" si="10"/>
        <v>6.6627484971398289E-6</v>
      </c>
      <c r="C155" s="63">
        <f t="shared" si="10"/>
        <v>8.6397414403728133E-4</v>
      </c>
      <c r="D155" s="63">
        <f t="shared" si="11"/>
        <v>0.99999288089886607</v>
      </c>
      <c r="E155" s="63">
        <f t="shared" si="11"/>
        <v>0.9988435634458579</v>
      </c>
      <c r="F155" s="49"/>
      <c r="G155" s="36">
        <f t="shared" si="12"/>
        <v>14.599999999999369</v>
      </c>
      <c r="H155" s="65">
        <f t="shared" si="13"/>
        <v>6.6861383727153268E-4</v>
      </c>
    </row>
    <row r="156" spans="1:8" x14ac:dyDescent="0.35">
      <c r="A156" s="36">
        <v>14.7</v>
      </c>
      <c r="B156" s="63">
        <f t="shared" si="10"/>
        <v>6.0699966413337169E-6</v>
      </c>
      <c r="C156" s="63">
        <f t="shared" si="10"/>
        <v>8.0339516421330348E-4</v>
      </c>
      <c r="D156" s="63">
        <f t="shared" si="11"/>
        <v>0.9999935170784171</v>
      </c>
      <c r="E156" s="63">
        <f t="shared" si="11"/>
        <v>0.99892689650985234</v>
      </c>
      <c r="F156" s="49"/>
      <c r="G156" s="36">
        <f t="shared" si="12"/>
        <v>14.700000000004218</v>
      </c>
      <c r="H156" s="65">
        <f t="shared" si="13"/>
        <v>6.203597528910271E-4</v>
      </c>
    </row>
    <row r="157" spans="1:8" x14ac:dyDescent="0.35">
      <c r="A157" s="36">
        <v>14.8</v>
      </c>
      <c r="B157" s="63">
        <f t="shared" si="10"/>
        <v>5.5297230822301891E-6</v>
      </c>
      <c r="C157" s="63">
        <f t="shared" si="10"/>
        <v>7.469255020912147E-4</v>
      </c>
      <c r="D157" s="63">
        <f t="shared" si="11"/>
        <v>0.9999940966469798</v>
      </c>
      <c r="E157" s="63">
        <f t="shared" si="11"/>
        <v>0.99900437943675813</v>
      </c>
      <c r="F157" s="49"/>
      <c r="G157" s="36">
        <f t="shared" si="12"/>
        <v>14.800000000003754</v>
      </c>
      <c r="H157" s="65">
        <f t="shared" si="13"/>
        <v>5.755034600348803E-4</v>
      </c>
    </row>
    <row r="158" spans="1:8" x14ac:dyDescent="0.35">
      <c r="A158" s="36">
        <v>14.9</v>
      </c>
      <c r="B158" s="63">
        <f t="shared" si="10"/>
        <v>5.0373077910180672E-6</v>
      </c>
      <c r="C158" s="63">
        <f t="shared" si="10"/>
        <v>6.9429821958293266E-4</v>
      </c>
      <c r="D158" s="63">
        <f t="shared" si="11"/>
        <v>0.99999462461786059</v>
      </c>
      <c r="E158" s="63">
        <f t="shared" si="11"/>
        <v>0.99907640967145395</v>
      </c>
      <c r="F158" s="49"/>
      <c r="G158" s="36">
        <f t="shared" si="12"/>
        <v>14.900000000000629</v>
      </c>
      <c r="H158" s="65">
        <f t="shared" si="13"/>
        <v>5.3381270154611096E-4</v>
      </c>
    </row>
    <row r="159" spans="1:8" x14ac:dyDescent="0.35">
      <c r="A159" s="36">
        <v>15</v>
      </c>
      <c r="B159" s="63">
        <f t="shared" si="10"/>
        <v>4.5885348075273931E-6</v>
      </c>
      <c r="C159" s="63">
        <f t="shared" si="10"/>
        <v>6.4526270730853917E-4</v>
      </c>
      <c r="D159" s="63">
        <f t="shared" si="11"/>
        <v>0.99999510556287197</v>
      </c>
      <c r="E159" s="63">
        <f t="shared" si="11"/>
        <v>0.99914335878922467</v>
      </c>
      <c r="F159" s="49"/>
      <c r="G159" s="36">
        <f t="shared" si="12"/>
        <v>14.999999999999066</v>
      </c>
      <c r="H159" s="65">
        <f t="shared" si="13"/>
        <v>4.9507053249748091E-4</v>
      </c>
    </row>
  </sheetData>
  <mergeCells count="3">
    <mergeCell ref="B4:C4"/>
    <mergeCell ref="D4:E4"/>
    <mergeCell ref="B8:E8"/>
  </mergeCells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14"/>
  <dimension ref="A2:D20"/>
  <sheetViews>
    <sheetView workbookViewId="0">
      <selection activeCell="D5" sqref="D5"/>
    </sheetView>
  </sheetViews>
  <sheetFormatPr baseColWidth="10" defaultRowHeight="14.4" x14ac:dyDescent="0.3"/>
  <cols>
    <col min="1" max="1" width="12" customWidth="1"/>
    <col min="2" max="2" width="10.3984375" customWidth="1"/>
    <col min="3" max="3" width="22.8984375" customWidth="1"/>
    <col min="4" max="4" width="8.3984375" customWidth="1"/>
  </cols>
  <sheetData>
    <row r="2" spans="1:4" ht="17.850000000000001" x14ac:dyDescent="0.35">
      <c r="A2" s="28" t="s">
        <v>22</v>
      </c>
    </row>
    <row r="3" spans="1:4" ht="15" thickBot="1" x14ac:dyDescent="0.35"/>
    <row r="4" spans="1:4" ht="15" thickBot="1" x14ac:dyDescent="0.35">
      <c r="A4" s="169" t="s">
        <v>198</v>
      </c>
      <c r="B4" s="170"/>
      <c r="C4" s="29" t="s">
        <v>199</v>
      </c>
      <c r="D4" s="70">
        <v>178</v>
      </c>
    </row>
    <row r="5" spans="1:4" x14ac:dyDescent="0.3">
      <c r="A5" s="67">
        <v>182</v>
      </c>
      <c r="B5" s="67">
        <v>171</v>
      </c>
      <c r="C5" s="30" t="s">
        <v>201</v>
      </c>
      <c r="D5" s="71">
        <f>ZTEST(A5:B20,D4)</f>
        <v>0.97992460243071788</v>
      </c>
    </row>
    <row r="6" spans="1:4" x14ac:dyDescent="0.3">
      <c r="A6" s="66">
        <v>170</v>
      </c>
      <c r="B6" s="66">
        <v>178</v>
      </c>
      <c r="C6" s="30" t="s">
        <v>200</v>
      </c>
      <c r="D6" s="72">
        <f>AVERAGE(A5:B20)</f>
        <v>176.03125</v>
      </c>
    </row>
    <row r="7" spans="1:4" x14ac:dyDescent="0.3">
      <c r="A7" s="66">
        <v>165</v>
      </c>
      <c r="B7" s="66">
        <v>186</v>
      </c>
      <c r="C7" s="30" t="s">
        <v>113</v>
      </c>
      <c r="D7" s="73">
        <f>_xlfn.STDEV.S(A5:B20)</f>
        <v>5.4268411473627713</v>
      </c>
    </row>
    <row r="8" spans="1:4" x14ac:dyDescent="0.3">
      <c r="A8" s="66">
        <v>174</v>
      </c>
      <c r="B8" s="66">
        <v>169</v>
      </c>
      <c r="C8" s="68"/>
      <c r="D8" s="68"/>
    </row>
    <row r="9" spans="1:4" x14ac:dyDescent="0.3">
      <c r="A9" s="66">
        <v>171</v>
      </c>
      <c r="B9" s="66">
        <v>173</v>
      </c>
      <c r="C9" s="68"/>
      <c r="D9" s="68"/>
    </row>
    <row r="10" spans="1:4" x14ac:dyDescent="0.3">
      <c r="A10" s="66">
        <v>178</v>
      </c>
      <c r="B10" s="66">
        <v>180</v>
      </c>
      <c r="C10" s="68"/>
      <c r="D10" s="68"/>
    </row>
    <row r="11" spans="1:4" x14ac:dyDescent="0.3">
      <c r="A11" s="66">
        <v>183</v>
      </c>
      <c r="B11" s="69">
        <v>180</v>
      </c>
      <c r="C11" s="68"/>
      <c r="D11" s="68"/>
    </row>
    <row r="12" spans="1:4" x14ac:dyDescent="0.3">
      <c r="A12" s="66">
        <v>169</v>
      </c>
      <c r="B12" s="69">
        <v>179</v>
      </c>
      <c r="C12" s="68"/>
      <c r="D12" s="68"/>
    </row>
    <row r="13" spans="1:4" x14ac:dyDescent="0.3">
      <c r="A13" s="66">
        <v>173</v>
      </c>
      <c r="B13" s="69">
        <v>169</v>
      </c>
      <c r="C13" s="68"/>
      <c r="D13" s="68"/>
    </row>
    <row r="14" spans="1:4" x14ac:dyDescent="0.3">
      <c r="A14" s="66">
        <v>175</v>
      </c>
      <c r="B14" s="69">
        <v>173</v>
      </c>
      <c r="C14" s="68"/>
      <c r="D14" s="68"/>
    </row>
    <row r="15" spans="1:4" x14ac:dyDescent="0.3">
      <c r="A15" s="69">
        <v>180</v>
      </c>
      <c r="B15" s="69">
        <v>177</v>
      </c>
      <c r="C15" s="68"/>
      <c r="D15" s="68"/>
    </row>
    <row r="16" spans="1:4" x14ac:dyDescent="0.3">
      <c r="A16" s="69">
        <v>179</v>
      </c>
      <c r="B16" s="69">
        <v>180</v>
      </c>
      <c r="C16" s="68"/>
      <c r="D16" s="68"/>
    </row>
    <row r="17" spans="1:4" x14ac:dyDescent="0.3">
      <c r="A17" s="69">
        <v>169</v>
      </c>
      <c r="B17" s="66">
        <v>180</v>
      </c>
      <c r="C17" s="68"/>
      <c r="D17" s="68"/>
    </row>
    <row r="18" spans="1:4" x14ac:dyDescent="0.3">
      <c r="A18" s="69">
        <v>180</v>
      </c>
      <c r="B18" s="66">
        <v>178</v>
      </c>
      <c r="C18" s="68"/>
      <c r="D18" s="68"/>
    </row>
    <row r="19" spans="1:4" x14ac:dyDescent="0.3">
      <c r="A19" s="69">
        <v>177</v>
      </c>
      <c r="B19" s="66">
        <v>186</v>
      </c>
      <c r="C19" s="68"/>
      <c r="D19" s="68"/>
    </row>
    <row r="20" spans="1:4" x14ac:dyDescent="0.3">
      <c r="A20" s="69">
        <v>180</v>
      </c>
      <c r="B20" s="66">
        <v>169</v>
      </c>
      <c r="C20" s="68"/>
      <c r="D20" s="68"/>
    </row>
  </sheetData>
  <mergeCells count="1">
    <mergeCell ref="A4:B4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33"/>
  <dimension ref="A2:F12"/>
  <sheetViews>
    <sheetView workbookViewId="0"/>
  </sheetViews>
  <sheetFormatPr baseColWidth="10" defaultColWidth="11" defaultRowHeight="16.149999999999999" x14ac:dyDescent="0.35"/>
  <cols>
    <col min="1" max="4" width="11" style="12"/>
    <col min="5" max="5" width="17.5" style="12" customWidth="1"/>
    <col min="6" max="6" width="12.09765625" style="12" customWidth="1"/>
    <col min="7" max="16384" width="11" style="12"/>
  </cols>
  <sheetData>
    <row r="2" spans="1:6" ht="17.850000000000001" x14ac:dyDescent="0.35">
      <c r="A2" s="2" t="s">
        <v>67</v>
      </c>
    </row>
    <row r="4" spans="1:6" ht="32.25" x14ac:dyDescent="0.35">
      <c r="A4" s="49"/>
      <c r="B4" s="49"/>
      <c r="C4" s="49"/>
      <c r="D4" s="49"/>
      <c r="E4" s="74" t="s">
        <v>220</v>
      </c>
      <c r="F4" s="49"/>
    </row>
    <row r="5" spans="1:6" x14ac:dyDescent="0.35">
      <c r="A5" s="36" t="s">
        <v>72</v>
      </c>
      <c r="B5" s="36" t="s">
        <v>73</v>
      </c>
      <c r="C5" s="36" t="s">
        <v>74</v>
      </c>
      <c r="D5" s="36" t="s">
        <v>75</v>
      </c>
      <c r="E5" s="36" t="s">
        <v>76</v>
      </c>
      <c r="F5" s="49"/>
    </row>
    <row r="6" spans="1:6" x14ac:dyDescent="0.35">
      <c r="A6" s="36">
        <v>6</v>
      </c>
      <c r="B6" s="36">
        <v>6</v>
      </c>
      <c r="C6" s="36">
        <v>6</v>
      </c>
      <c r="D6" s="36">
        <v>49</v>
      </c>
      <c r="E6" s="75">
        <f t="shared" ref="E6:E12" si="0">HYPGEOMDIST(A6,B6,C6,D6)</f>
        <v>7.1511238420185226E-8</v>
      </c>
      <c r="F6" s="36" t="s">
        <v>77</v>
      </c>
    </row>
    <row r="7" spans="1:6" x14ac:dyDescent="0.35">
      <c r="A7" s="36">
        <v>5</v>
      </c>
      <c r="B7" s="36">
        <v>6</v>
      </c>
      <c r="C7" s="36">
        <v>6</v>
      </c>
      <c r="D7" s="36">
        <v>49</v>
      </c>
      <c r="E7" s="75">
        <f t="shared" si="0"/>
        <v>1.8449899512407789E-5</v>
      </c>
      <c r="F7" s="36" t="s">
        <v>78</v>
      </c>
    </row>
    <row r="8" spans="1:6" x14ac:dyDescent="0.35">
      <c r="A8" s="36">
        <v>4</v>
      </c>
      <c r="B8" s="36">
        <v>6</v>
      </c>
      <c r="C8" s="36">
        <v>6</v>
      </c>
      <c r="D8" s="36">
        <v>49</v>
      </c>
      <c r="E8" s="75">
        <f t="shared" si="0"/>
        <v>9.6861972440140832E-4</v>
      </c>
      <c r="F8" s="36" t="s">
        <v>79</v>
      </c>
    </row>
    <row r="9" spans="1:6" x14ac:dyDescent="0.35">
      <c r="A9" s="36">
        <v>3</v>
      </c>
      <c r="B9" s="36">
        <v>6</v>
      </c>
      <c r="C9" s="36">
        <v>6</v>
      </c>
      <c r="D9" s="36">
        <v>49</v>
      </c>
      <c r="E9" s="75">
        <f t="shared" si="0"/>
        <v>1.7650403866870088E-2</v>
      </c>
      <c r="F9" s="36" t="s">
        <v>80</v>
      </c>
    </row>
    <row r="10" spans="1:6" x14ac:dyDescent="0.35">
      <c r="A10" s="36">
        <v>2</v>
      </c>
      <c r="B10" s="36">
        <v>6</v>
      </c>
      <c r="C10" s="36">
        <v>6</v>
      </c>
      <c r="D10" s="36">
        <v>49</v>
      </c>
      <c r="E10" s="75">
        <f t="shared" si="0"/>
        <v>0.13237802900152582</v>
      </c>
      <c r="F10" s="36" t="s">
        <v>81</v>
      </c>
    </row>
    <row r="11" spans="1:6" x14ac:dyDescent="0.35">
      <c r="A11" s="36">
        <v>1</v>
      </c>
      <c r="B11" s="36">
        <v>6</v>
      </c>
      <c r="C11" s="36">
        <v>6</v>
      </c>
      <c r="D11" s="36">
        <v>49</v>
      </c>
      <c r="E11" s="75">
        <f t="shared" si="0"/>
        <v>0.41301945048476041</v>
      </c>
      <c r="F11" s="36" t="s">
        <v>82</v>
      </c>
    </row>
    <row r="12" spans="1:6" x14ac:dyDescent="0.35">
      <c r="A12" s="36">
        <v>0</v>
      </c>
      <c r="B12" s="36">
        <v>6</v>
      </c>
      <c r="C12" s="36">
        <v>6</v>
      </c>
      <c r="D12" s="36">
        <v>49</v>
      </c>
      <c r="E12" s="75">
        <f t="shared" si="0"/>
        <v>0.43596497551169155</v>
      </c>
      <c r="F12" s="36" t="s">
        <v>83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37"/>
  <dimension ref="A2:C34"/>
  <sheetViews>
    <sheetView zoomScaleNormal="100" workbookViewId="0">
      <selection activeCell="C10" sqref="C10"/>
    </sheetView>
  </sheetViews>
  <sheetFormatPr baseColWidth="10" defaultColWidth="11" defaultRowHeight="16.149999999999999" x14ac:dyDescent="0.35"/>
  <cols>
    <col min="1" max="1" width="13.8984375" style="3" customWidth="1"/>
    <col min="2" max="2" width="34.09765625" style="3" customWidth="1"/>
    <col min="3" max="3" width="12.3984375" style="3" customWidth="1"/>
    <col min="4" max="4" width="16.69921875" style="3" customWidth="1"/>
    <col min="5" max="16384" width="11" style="3"/>
  </cols>
  <sheetData>
    <row r="2" spans="1:3" ht="17.850000000000001" x14ac:dyDescent="0.35">
      <c r="A2" s="2" t="s">
        <v>191</v>
      </c>
    </row>
    <row r="4" spans="1:3" ht="30.85" customHeight="1" x14ac:dyDescent="0.35">
      <c r="A4" s="74" t="s">
        <v>190</v>
      </c>
      <c r="B4" s="37" t="s">
        <v>84</v>
      </c>
      <c r="C4" s="80">
        <f>AVERAGE(A5:A34)</f>
        <v>19.899999999999999</v>
      </c>
    </row>
    <row r="5" spans="1:3" x14ac:dyDescent="0.35">
      <c r="A5" s="37">
        <v>10</v>
      </c>
      <c r="B5" s="37" t="s">
        <v>85</v>
      </c>
      <c r="C5" s="81">
        <v>5</v>
      </c>
    </row>
    <row r="6" spans="1:3" x14ac:dyDescent="0.35">
      <c r="A6" s="37">
        <v>11</v>
      </c>
      <c r="B6" s="37" t="s">
        <v>86</v>
      </c>
      <c r="C6" s="82">
        <v>0.05</v>
      </c>
    </row>
    <row r="7" spans="1:3" x14ac:dyDescent="0.35">
      <c r="A7" s="37">
        <v>11</v>
      </c>
      <c r="B7" s="37" t="s">
        <v>87</v>
      </c>
      <c r="C7" s="83">
        <f>COUNT(A5:A34)</f>
        <v>30</v>
      </c>
    </row>
    <row r="8" spans="1:3" x14ac:dyDescent="0.35">
      <c r="A8" s="37">
        <v>15</v>
      </c>
      <c r="B8" s="8"/>
      <c r="C8" s="8"/>
    </row>
    <row r="9" spans="1:3" x14ac:dyDescent="0.35">
      <c r="A9" s="37">
        <v>16</v>
      </c>
      <c r="B9" s="171" t="s">
        <v>221</v>
      </c>
      <c r="C9" s="172"/>
    </row>
    <row r="10" spans="1:3" x14ac:dyDescent="0.35">
      <c r="A10" s="37">
        <v>16</v>
      </c>
      <c r="B10" s="36" t="s">
        <v>202</v>
      </c>
      <c r="C10" s="81">
        <f>CONFIDENCE(C6,C5,C7)</f>
        <v>1.7891941437171568</v>
      </c>
    </row>
    <row r="11" spans="1:3" ht="15.7" customHeight="1" x14ac:dyDescent="0.35">
      <c r="A11" s="37">
        <v>16</v>
      </c>
      <c r="B11" s="36" t="s">
        <v>203</v>
      </c>
      <c r="C11" s="81">
        <f>C4-C10</f>
        <v>18.110805856282841</v>
      </c>
    </row>
    <row r="12" spans="1:3" x14ac:dyDescent="0.35">
      <c r="A12" s="37">
        <v>16</v>
      </c>
      <c r="B12" s="36" t="s">
        <v>204</v>
      </c>
      <c r="C12" s="81">
        <f>C4+C10</f>
        <v>21.689194143717156</v>
      </c>
    </row>
    <row r="13" spans="1:3" x14ac:dyDescent="0.35">
      <c r="A13" s="37">
        <v>16</v>
      </c>
      <c r="B13" s="8"/>
      <c r="C13" s="8"/>
    </row>
    <row r="14" spans="1:3" x14ac:dyDescent="0.35">
      <c r="A14" s="37">
        <v>16</v>
      </c>
      <c r="B14" s="8"/>
      <c r="C14" s="79"/>
    </row>
    <row r="15" spans="1:3" x14ac:dyDescent="0.35">
      <c r="A15" s="37">
        <v>17</v>
      </c>
      <c r="B15" s="8"/>
      <c r="C15" s="8"/>
    </row>
    <row r="16" spans="1:3" x14ac:dyDescent="0.35">
      <c r="A16" s="37">
        <v>18</v>
      </c>
      <c r="B16" s="8"/>
      <c r="C16" s="8"/>
    </row>
    <row r="17" spans="1:3" x14ac:dyDescent="0.35">
      <c r="A17" s="37">
        <v>19</v>
      </c>
      <c r="B17" s="8"/>
      <c r="C17" s="8"/>
    </row>
    <row r="18" spans="1:3" x14ac:dyDescent="0.35">
      <c r="A18" s="37">
        <v>19</v>
      </c>
      <c r="B18" s="8"/>
      <c r="C18" s="8"/>
    </row>
    <row r="19" spans="1:3" x14ac:dyDescent="0.35">
      <c r="A19" s="37">
        <v>20</v>
      </c>
      <c r="B19" s="8"/>
      <c r="C19" s="8"/>
    </row>
    <row r="20" spans="1:3" x14ac:dyDescent="0.35">
      <c r="A20" s="37">
        <v>20</v>
      </c>
      <c r="B20" s="8"/>
      <c r="C20" s="8"/>
    </row>
    <row r="21" spans="1:3" x14ac:dyDescent="0.35">
      <c r="A21" s="37">
        <v>20</v>
      </c>
      <c r="B21" s="8"/>
      <c r="C21" s="8"/>
    </row>
    <row r="22" spans="1:3" x14ac:dyDescent="0.35">
      <c r="A22" s="37">
        <v>20</v>
      </c>
      <c r="B22" s="8"/>
      <c r="C22" s="8"/>
    </row>
    <row r="23" spans="1:3" x14ac:dyDescent="0.35">
      <c r="A23" s="37">
        <v>21</v>
      </c>
      <c r="B23" s="8"/>
      <c r="C23" s="8"/>
    </row>
    <row r="24" spans="1:3" x14ac:dyDescent="0.35">
      <c r="A24" s="37">
        <v>21</v>
      </c>
      <c r="B24" s="8"/>
      <c r="C24" s="8"/>
    </row>
    <row r="25" spans="1:3" x14ac:dyDescent="0.35">
      <c r="A25" s="37">
        <v>24</v>
      </c>
      <c r="B25" s="8"/>
      <c r="C25" s="8"/>
    </row>
    <row r="26" spans="1:3" x14ac:dyDescent="0.35">
      <c r="A26" s="37">
        <v>24</v>
      </c>
      <c r="B26" s="8"/>
      <c r="C26" s="8"/>
    </row>
    <row r="27" spans="1:3" x14ac:dyDescent="0.35">
      <c r="A27" s="37">
        <v>24</v>
      </c>
      <c r="B27" s="8"/>
      <c r="C27" s="8"/>
    </row>
    <row r="28" spans="1:3" x14ac:dyDescent="0.35">
      <c r="A28" s="37">
        <v>25</v>
      </c>
      <c r="B28" s="8"/>
      <c r="C28" s="8"/>
    </row>
    <row r="29" spans="1:3" x14ac:dyDescent="0.35">
      <c r="A29" s="37">
        <v>25</v>
      </c>
      <c r="B29" s="8"/>
      <c r="C29" s="8"/>
    </row>
    <row r="30" spans="1:3" x14ac:dyDescent="0.35">
      <c r="A30" s="37">
        <v>26</v>
      </c>
      <c r="B30" s="8"/>
      <c r="C30" s="8"/>
    </row>
    <row r="31" spans="1:3" x14ac:dyDescent="0.35">
      <c r="A31" s="37">
        <v>26</v>
      </c>
      <c r="B31" s="8"/>
      <c r="C31" s="8"/>
    </row>
    <row r="32" spans="1:3" x14ac:dyDescent="0.35">
      <c r="A32" s="37">
        <v>28</v>
      </c>
      <c r="B32" s="8"/>
      <c r="C32" s="8"/>
    </row>
    <row r="33" spans="1:3" x14ac:dyDescent="0.35">
      <c r="A33" s="37">
        <v>28</v>
      </c>
      <c r="B33" s="8"/>
      <c r="C33" s="8"/>
    </row>
    <row r="34" spans="1:3" x14ac:dyDescent="0.35">
      <c r="A34" s="37">
        <v>29</v>
      </c>
      <c r="B34" s="8"/>
      <c r="C34" s="8"/>
    </row>
  </sheetData>
  <mergeCells count="1">
    <mergeCell ref="B9:C9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39"/>
  <dimension ref="A2:F16"/>
  <sheetViews>
    <sheetView workbookViewId="0">
      <selection activeCell="C12" sqref="C12"/>
    </sheetView>
  </sheetViews>
  <sheetFormatPr baseColWidth="10" defaultColWidth="11" defaultRowHeight="16.149999999999999" x14ac:dyDescent="0.35"/>
  <cols>
    <col min="1" max="2" width="13.59765625" style="1" customWidth="1"/>
    <col min="3" max="3" width="15.5" style="1" customWidth="1"/>
    <col min="4" max="4" width="13.59765625" style="1" customWidth="1"/>
    <col min="5" max="16384" width="11" style="1"/>
  </cols>
  <sheetData>
    <row r="2" spans="1:6" ht="17.850000000000001" x14ac:dyDescent="0.35">
      <c r="A2" s="2" t="s">
        <v>26</v>
      </c>
    </row>
    <row r="3" spans="1:6" x14ac:dyDescent="0.35">
      <c r="A3" s="3"/>
      <c r="B3" s="3"/>
      <c r="C3" s="3"/>
      <c r="D3" s="3"/>
      <c r="E3" s="3"/>
      <c r="F3" s="3"/>
    </row>
    <row r="4" spans="1:6" x14ac:dyDescent="0.35">
      <c r="A4" s="37" t="s">
        <v>23</v>
      </c>
      <c r="B4" s="37" t="s">
        <v>24</v>
      </c>
      <c r="C4" s="37" t="s">
        <v>25</v>
      </c>
      <c r="D4" s="37" t="s">
        <v>27</v>
      </c>
      <c r="E4" s="3"/>
      <c r="F4" s="3"/>
    </row>
    <row r="5" spans="1:6" x14ac:dyDescent="0.35">
      <c r="A5" s="37">
        <v>2</v>
      </c>
      <c r="B5" s="37">
        <v>12</v>
      </c>
      <c r="C5" s="37">
        <v>12</v>
      </c>
      <c r="D5" s="37">
        <v>20</v>
      </c>
      <c r="E5" s="3"/>
      <c r="F5" s="3"/>
    </row>
    <row r="6" spans="1:6" x14ac:dyDescent="0.35">
      <c r="A6" s="37">
        <v>4</v>
      </c>
      <c r="B6" s="37">
        <v>10</v>
      </c>
      <c r="C6" s="37">
        <v>2</v>
      </c>
      <c r="D6" s="37">
        <v>40</v>
      </c>
      <c r="E6" s="3"/>
      <c r="F6" s="3"/>
    </row>
    <row r="7" spans="1:6" x14ac:dyDescent="0.35">
      <c r="A7" s="37">
        <v>6</v>
      </c>
      <c r="B7" s="37">
        <v>8</v>
      </c>
      <c r="C7" s="37">
        <v>10</v>
      </c>
      <c r="D7" s="37">
        <v>60</v>
      </c>
      <c r="E7" s="3"/>
      <c r="F7" s="3"/>
    </row>
    <row r="8" spans="1:6" x14ac:dyDescent="0.35">
      <c r="A8" s="37">
        <v>8</v>
      </c>
      <c r="B8" s="37">
        <v>6</v>
      </c>
      <c r="C8" s="37">
        <v>4</v>
      </c>
      <c r="D8" s="37">
        <v>80</v>
      </c>
      <c r="E8" s="3"/>
      <c r="F8" s="3"/>
    </row>
    <row r="9" spans="1:6" x14ac:dyDescent="0.35">
      <c r="A9" s="37">
        <v>10</v>
      </c>
      <c r="B9" s="37">
        <v>4</v>
      </c>
      <c r="C9" s="37">
        <v>8</v>
      </c>
      <c r="D9" s="37">
        <v>100</v>
      </c>
      <c r="E9" s="3"/>
      <c r="F9" s="3"/>
    </row>
    <row r="10" spans="1:6" x14ac:dyDescent="0.35">
      <c r="A10" s="37">
        <v>12</v>
      </c>
      <c r="B10" s="37">
        <v>2</v>
      </c>
      <c r="C10" s="37">
        <v>6</v>
      </c>
      <c r="D10" s="37">
        <v>120</v>
      </c>
      <c r="E10" s="3"/>
      <c r="F10" s="3"/>
    </row>
    <row r="11" spans="1:6" x14ac:dyDescent="0.35">
      <c r="A11" s="8"/>
      <c r="B11" s="8"/>
      <c r="C11" s="8"/>
      <c r="D11" s="8"/>
      <c r="E11" s="3"/>
      <c r="F11" s="3"/>
    </row>
    <row r="12" spans="1:6" x14ac:dyDescent="0.35">
      <c r="A12" s="173" t="s">
        <v>123</v>
      </c>
      <c r="B12" s="173"/>
      <c r="C12" s="83">
        <f>COVAR(A5:A10,B5:B10)</f>
        <v>-11.666666666666666</v>
      </c>
      <c r="D12" s="8"/>
      <c r="E12" s="3"/>
      <c r="F12" s="3"/>
    </row>
    <row r="13" spans="1:6" x14ac:dyDescent="0.35">
      <c r="A13" s="173" t="s">
        <v>124</v>
      </c>
      <c r="B13" s="173"/>
      <c r="C13" s="83">
        <f>COVAR(B5:B10,C5:C10)</f>
        <v>3</v>
      </c>
      <c r="D13" s="8"/>
      <c r="E13" s="3"/>
      <c r="F13" s="3"/>
    </row>
    <row r="14" spans="1:6" x14ac:dyDescent="0.35">
      <c r="A14" s="173" t="s">
        <v>125</v>
      </c>
      <c r="B14" s="173"/>
      <c r="C14" s="83">
        <f>COVAR(A5:A10,D5:D10)</f>
        <v>116.66666666666667</v>
      </c>
      <c r="D14" s="8"/>
      <c r="E14" s="3"/>
      <c r="F14" s="3"/>
    </row>
    <row r="15" spans="1:6" x14ac:dyDescent="0.35">
      <c r="A15" s="3"/>
      <c r="B15" s="3"/>
      <c r="C15" s="3"/>
      <c r="D15" s="3"/>
      <c r="E15" s="3"/>
      <c r="F15" s="3"/>
    </row>
    <row r="16" spans="1:6" x14ac:dyDescent="0.35">
      <c r="A16" s="3"/>
      <c r="B16" s="3"/>
      <c r="C16" s="3"/>
      <c r="D16" s="3"/>
      <c r="E16" s="3"/>
      <c r="F16" s="3"/>
    </row>
  </sheetData>
  <mergeCells count="3">
    <mergeCell ref="A12:B12"/>
    <mergeCell ref="A13:B13"/>
    <mergeCell ref="A14:B14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41"/>
  <dimension ref="A2:D7"/>
  <sheetViews>
    <sheetView workbookViewId="0">
      <selection activeCell="D5" sqref="D5"/>
    </sheetView>
  </sheetViews>
  <sheetFormatPr baseColWidth="10" defaultColWidth="11" defaultRowHeight="16.149999999999999" x14ac:dyDescent="0.35"/>
  <cols>
    <col min="1" max="1" width="10.69921875" style="3" customWidth="1"/>
    <col min="2" max="2" width="15.09765625" style="3" customWidth="1"/>
    <col min="3" max="3" width="9.3984375" style="3" customWidth="1"/>
    <col min="4" max="4" width="14.19921875" style="3" customWidth="1"/>
    <col min="5" max="16384" width="11" style="3"/>
  </cols>
  <sheetData>
    <row r="2" spans="1:4" ht="17.850000000000001" x14ac:dyDescent="0.35">
      <c r="A2" s="2" t="s">
        <v>88</v>
      </c>
    </row>
    <row r="4" spans="1:4" x14ac:dyDescent="0.35">
      <c r="A4" s="37" t="s">
        <v>40</v>
      </c>
      <c r="B4" s="37" t="s">
        <v>90</v>
      </c>
      <c r="C4" s="37" t="s">
        <v>20</v>
      </c>
      <c r="D4" s="37" t="s">
        <v>89</v>
      </c>
    </row>
    <row r="5" spans="1:4" x14ac:dyDescent="0.35">
      <c r="A5" s="37">
        <v>200</v>
      </c>
      <c r="B5" s="37">
        <v>0.9</v>
      </c>
      <c r="C5" s="77">
        <v>0.01</v>
      </c>
      <c r="D5" s="83">
        <f>CRITBINOM(A5,B5,C5)</f>
        <v>170</v>
      </c>
    </row>
    <row r="6" spans="1:4" x14ac:dyDescent="0.35">
      <c r="A6" s="37">
        <v>200</v>
      </c>
      <c r="B6" s="37">
        <v>0.9</v>
      </c>
      <c r="C6" s="77">
        <v>0.02</v>
      </c>
      <c r="D6" s="83">
        <f>CRITBINOM(A6,B6,C6)</f>
        <v>171</v>
      </c>
    </row>
    <row r="7" spans="1:4" x14ac:dyDescent="0.35">
      <c r="A7" s="37">
        <v>200</v>
      </c>
      <c r="B7" s="37">
        <v>0.9</v>
      </c>
      <c r="C7" s="77">
        <v>0.03</v>
      </c>
      <c r="D7" s="83">
        <f>CRITBINOM(A7,B7,C7)</f>
        <v>172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44"/>
  <dimension ref="A2:D6"/>
  <sheetViews>
    <sheetView workbookViewId="0">
      <selection activeCell="D5" sqref="D5"/>
    </sheetView>
  </sheetViews>
  <sheetFormatPr baseColWidth="10" defaultColWidth="11" defaultRowHeight="16.149999999999999" x14ac:dyDescent="0.35"/>
  <cols>
    <col min="1" max="1" width="13.09765625" style="3" customWidth="1"/>
    <col min="2" max="3" width="12" style="3" customWidth="1"/>
    <col min="4" max="4" width="15.19921875" style="3" customWidth="1"/>
    <col min="5" max="16384" width="11" style="3"/>
  </cols>
  <sheetData>
    <row r="2" spans="1:4" ht="17.850000000000001" x14ac:dyDescent="0.35">
      <c r="A2" s="174" t="s">
        <v>205</v>
      </c>
      <c r="B2" s="174"/>
      <c r="C2" s="174"/>
      <c r="D2" s="174"/>
    </row>
    <row r="4" spans="1:4" x14ac:dyDescent="0.35">
      <c r="A4" s="37" t="s">
        <v>38</v>
      </c>
      <c r="B4" s="37" t="s">
        <v>32</v>
      </c>
      <c r="C4" s="37" t="s">
        <v>111</v>
      </c>
      <c r="D4" s="37" t="s">
        <v>112</v>
      </c>
    </row>
    <row r="5" spans="1:4" x14ac:dyDescent="0.35">
      <c r="A5" s="37">
        <v>0.01</v>
      </c>
      <c r="B5" s="37">
        <v>0</v>
      </c>
      <c r="C5" s="37">
        <v>1</v>
      </c>
      <c r="D5" s="83">
        <f>LOGINV(A5,B5,C5)</f>
        <v>9.7651733070335991E-2</v>
      </c>
    </row>
    <row r="6" spans="1:4" x14ac:dyDescent="0.35">
      <c r="A6" s="37">
        <v>0.05</v>
      </c>
      <c r="B6" s="37">
        <v>3.5</v>
      </c>
      <c r="C6" s="37">
        <v>1.2</v>
      </c>
      <c r="D6" s="83">
        <f>LOGINV(A6,B6,C6)</f>
        <v>4.6005490159109153</v>
      </c>
    </row>
  </sheetData>
  <mergeCells count="1">
    <mergeCell ref="A2:D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45"/>
  <dimension ref="A2:D6"/>
  <sheetViews>
    <sheetView workbookViewId="0">
      <selection activeCell="D5" sqref="D5"/>
    </sheetView>
  </sheetViews>
  <sheetFormatPr baseColWidth="10" defaultColWidth="11" defaultRowHeight="16.149999999999999" x14ac:dyDescent="0.35"/>
  <cols>
    <col min="1" max="1" width="13.69921875" style="3" customWidth="1"/>
    <col min="2" max="2" width="14.59765625" style="3" customWidth="1"/>
    <col min="3" max="3" width="14.3984375" style="3" customWidth="1"/>
    <col min="4" max="4" width="18.3984375" style="3" customWidth="1"/>
    <col min="5" max="16384" width="11" style="3"/>
  </cols>
  <sheetData>
    <row r="2" spans="1:4" ht="17.850000000000001" x14ac:dyDescent="0.35">
      <c r="A2" s="175" t="s">
        <v>152</v>
      </c>
      <c r="B2" s="175"/>
      <c r="C2" s="175"/>
      <c r="D2" s="175"/>
    </row>
    <row r="4" spans="1:4" x14ac:dyDescent="0.35">
      <c r="A4" s="37" t="s">
        <v>3</v>
      </c>
      <c r="B4" s="37" t="s">
        <v>32</v>
      </c>
      <c r="C4" s="37" t="s">
        <v>111</v>
      </c>
      <c r="D4" s="37" t="s">
        <v>110</v>
      </c>
    </row>
    <row r="5" spans="1:4" x14ac:dyDescent="0.35">
      <c r="A5" s="37">
        <v>4.0518627534300142</v>
      </c>
      <c r="B5" s="37">
        <v>3.5</v>
      </c>
      <c r="C5" s="37">
        <v>1.2</v>
      </c>
      <c r="D5" s="83">
        <f>LOGNORMDIST(A5,B5,C5)</f>
        <v>3.9999999999999904E-2</v>
      </c>
    </row>
    <row r="6" spans="1:4" x14ac:dyDescent="0.35">
      <c r="A6" s="37">
        <v>4.6005490159109073</v>
      </c>
      <c r="B6" s="37">
        <v>3.5</v>
      </c>
      <c r="C6" s="37">
        <v>1.2</v>
      </c>
      <c r="D6" s="83">
        <f>LOGNORMDIST(A6,B6,C6)</f>
        <v>4.999999999999985E-2</v>
      </c>
    </row>
  </sheetData>
  <mergeCells count="1">
    <mergeCell ref="A2:D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43"/>
  <dimension ref="A2:F21"/>
  <sheetViews>
    <sheetView workbookViewId="0">
      <selection activeCell="B4" sqref="B4:C5"/>
    </sheetView>
  </sheetViews>
  <sheetFormatPr baseColWidth="10" defaultColWidth="11" defaultRowHeight="16.149999999999999" x14ac:dyDescent="0.35"/>
  <cols>
    <col min="1" max="1" width="11.8984375" style="12" customWidth="1"/>
    <col min="2" max="2" width="14.09765625" style="12" customWidth="1"/>
    <col min="3" max="3" width="13.8984375" style="12" customWidth="1"/>
    <col min="4" max="16384" width="11" style="12"/>
  </cols>
  <sheetData>
    <row r="2" spans="1:6" ht="18.75" customHeight="1" x14ac:dyDescent="0.35">
      <c r="A2" s="176" t="s">
        <v>152</v>
      </c>
      <c r="B2" s="176"/>
      <c r="C2" s="176"/>
      <c r="D2" s="176"/>
      <c r="E2" s="176"/>
      <c r="F2" s="176"/>
    </row>
    <row r="4" spans="1:6" x14ac:dyDescent="0.35">
      <c r="A4" s="36" t="s">
        <v>111</v>
      </c>
      <c r="B4" s="48">
        <v>1</v>
      </c>
      <c r="C4" s="48">
        <v>0.5</v>
      </c>
    </row>
    <row r="5" spans="1:6" x14ac:dyDescent="0.35">
      <c r="A5" s="36" t="s">
        <v>32</v>
      </c>
      <c r="B5" s="85">
        <v>0</v>
      </c>
      <c r="C5" s="85">
        <v>0</v>
      </c>
    </row>
    <row r="6" spans="1:6" x14ac:dyDescent="0.35">
      <c r="A6" s="36"/>
      <c r="B6" s="160" t="s">
        <v>110</v>
      </c>
      <c r="C6" s="160"/>
    </row>
    <row r="7" spans="1:6" x14ac:dyDescent="0.35">
      <c r="A7" s="36" t="s">
        <v>3</v>
      </c>
      <c r="B7" s="162" t="s">
        <v>29</v>
      </c>
      <c r="C7" s="164"/>
    </row>
    <row r="8" spans="1:6" x14ac:dyDescent="0.35">
      <c r="A8" s="36">
        <v>0.2</v>
      </c>
      <c r="B8" s="36">
        <f>LOGNORMDIST($A8,B$5,B$4)</f>
        <v>5.376031045166315E-2</v>
      </c>
      <c r="C8" s="36">
        <f>LOGNORMDIST($A8,C$5,C$4)</f>
        <v>6.4347101291387608E-4</v>
      </c>
    </row>
    <row r="9" spans="1:6" x14ac:dyDescent="0.35">
      <c r="A9" s="36">
        <v>0.4</v>
      </c>
      <c r="B9" s="36">
        <f t="shared" ref="B9:C21" si="0">LOGNORMDIST($A9,B$5,B$4)</f>
        <v>0.17975721389578536</v>
      </c>
      <c r="C9" s="36">
        <f t="shared" si="0"/>
        <v>3.3432418408916892E-2</v>
      </c>
    </row>
    <row r="10" spans="1:6" x14ac:dyDescent="0.35">
      <c r="A10" s="36">
        <v>0.6</v>
      </c>
      <c r="B10" s="36">
        <f t="shared" si="0"/>
        <v>0.30473658251023167</v>
      </c>
      <c r="C10" s="36">
        <f t="shared" si="0"/>
        <v>0.15347299656473001</v>
      </c>
    </row>
    <row r="11" spans="1:6" x14ac:dyDescent="0.35">
      <c r="A11" s="36">
        <v>0.8</v>
      </c>
      <c r="B11" s="36">
        <f t="shared" si="0"/>
        <v>0.41171189185745494</v>
      </c>
      <c r="C11" s="36">
        <f t="shared" si="0"/>
        <v>0.32769493571154251</v>
      </c>
    </row>
    <row r="12" spans="1:6" x14ac:dyDescent="0.35">
      <c r="A12" s="36">
        <v>1</v>
      </c>
      <c r="B12" s="36">
        <f t="shared" si="0"/>
        <v>0.5</v>
      </c>
      <c r="C12" s="36">
        <f t="shared" si="0"/>
        <v>0.5</v>
      </c>
    </row>
    <row r="13" spans="1:6" x14ac:dyDescent="0.35">
      <c r="A13" s="36">
        <v>1.2</v>
      </c>
      <c r="B13" s="36">
        <f t="shared" si="0"/>
        <v>0.57233480883676835</v>
      </c>
      <c r="C13" s="36">
        <f t="shared" si="0"/>
        <v>0.64231108623683963</v>
      </c>
    </row>
    <row r="14" spans="1:6" x14ac:dyDescent="0.35">
      <c r="A14" s="36">
        <v>1.4</v>
      </c>
      <c r="B14" s="36">
        <f t="shared" si="0"/>
        <v>0.63174260783667546</v>
      </c>
      <c r="C14" s="36">
        <f t="shared" si="0"/>
        <v>0.74950869138681098</v>
      </c>
    </row>
    <row r="15" spans="1:6" x14ac:dyDescent="0.35">
      <c r="A15" s="36">
        <v>1.6</v>
      </c>
      <c r="B15" s="36">
        <f t="shared" si="0"/>
        <v>0.68082378767482676</v>
      </c>
      <c r="C15" s="36">
        <f t="shared" si="0"/>
        <v>0.82639308124972788</v>
      </c>
    </row>
    <row r="16" spans="1:6" x14ac:dyDescent="0.35">
      <c r="A16" s="36">
        <v>1.8</v>
      </c>
      <c r="B16" s="36">
        <f t="shared" si="0"/>
        <v>0.72166225206508461</v>
      </c>
      <c r="C16" s="36">
        <f t="shared" si="0"/>
        <v>0.88011729086461865</v>
      </c>
    </row>
    <row r="17" spans="1:3" x14ac:dyDescent="0.35">
      <c r="A17" s="36">
        <v>2</v>
      </c>
      <c r="B17" s="36">
        <f t="shared" si="0"/>
        <v>0.75589140421441736</v>
      </c>
      <c r="C17" s="36">
        <f t="shared" si="0"/>
        <v>0.91717148099830148</v>
      </c>
    </row>
    <row r="18" spans="1:3" x14ac:dyDescent="0.35">
      <c r="A18" s="36">
        <v>2.2000000000000002</v>
      </c>
      <c r="B18" s="36">
        <f t="shared" si="0"/>
        <v>0.78478538481714288</v>
      </c>
      <c r="C18" s="36">
        <f t="shared" si="0"/>
        <v>0.94259242556461897</v>
      </c>
    </row>
    <row r="19" spans="1:3" x14ac:dyDescent="0.35">
      <c r="A19" s="36">
        <v>2.4</v>
      </c>
      <c r="B19" s="36">
        <f t="shared" si="0"/>
        <v>0.8093405433351144</v>
      </c>
      <c r="C19" s="36">
        <f t="shared" si="0"/>
        <v>0.9600216596174892</v>
      </c>
    </row>
    <row r="20" spans="1:3" x14ac:dyDescent="0.35">
      <c r="A20" s="36">
        <v>2.6</v>
      </c>
      <c r="B20" s="36">
        <f t="shared" si="0"/>
        <v>0.83034043982357209</v>
      </c>
      <c r="C20" s="36">
        <f t="shared" si="0"/>
        <v>0.97199918031575783</v>
      </c>
    </row>
    <row r="21" spans="1:3" x14ac:dyDescent="0.35">
      <c r="A21" s="36">
        <v>2.8</v>
      </c>
      <c r="B21" s="36">
        <f t="shared" si="0"/>
        <v>0.84840565167733395</v>
      </c>
      <c r="C21" s="36">
        <f t="shared" si="0"/>
        <v>0.98026431766072675</v>
      </c>
    </row>
  </sheetData>
  <mergeCells count="3">
    <mergeCell ref="B7:C7"/>
    <mergeCell ref="B6:C6"/>
    <mergeCell ref="A2:F2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51"/>
  <dimension ref="A1:E26"/>
  <sheetViews>
    <sheetView workbookViewId="0">
      <selection activeCell="C25" sqref="C25"/>
    </sheetView>
  </sheetViews>
  <sheetFormatPr baseColWidth="10" defaultColWidth="11" defaultRowHeight="16.149999999999999" x14ac:dyDescent="0.35"/>
  <cols>
    <col min="1" max="1" width="11" style="1"/>
    <col min="2" max="2" width="12.69921875" style="1" customWidth="1"/>
    <col min="3" max="3" width="9.3984375" style="1" customWidth="1"/>
    <col min="4" max="4" width="9.59765625" style="1" customWidth="1"/>
    <col min="5" max="16384" width="11" style="1"/>
  </cols>
  <sheetData>
    <row r="1" spans="1:5" x14ac:dyDescent="0.35">
      <c r="A1" s="12"/>
      <c r="B1" s="12"/>
      <c r="C1" s="12"/>
      <c r="D1" s="12"/>
      <c r="E1" s="12"/>
    </row>
    <row r="2" spans="1:5" ht="17.850000000000001" x14ac:dyDescent="0.35">
      <c r="A2" s="2" t="s">
        <v>224</v>
      </c>
      <c r="B2" s="12"/>
      <c r="C2" s="12"/>
      <c r="D2" s="12"/>
      <c r="E2" s="12"/>
    </row>
    <row r="3" spans="1:5" x14ac:dyDescent="0.35">
      <c r="A3" s="12"/>
      <c r="B3" s="12"/>
      <c r="C3" s="12"/>
      <c r="D3" s="12"/>
      <c r="E3" s="12"/>
    </row>
    <row r="4" spans="1:5" ht="16.7" thickBot="1" x14ac:dyDescent="0.4">
      <c r="A4" s="84" t="s">
        <v>126</v>
      </c>
      <c r="B4" s="84" t="s">
        <v>42</v>
      </c>
      <c r="C4" s="84" t="s">
        <v>43</v>
      </c>
      <c r="D4" s="84" t="s">
        <v>44</v>
      </c>
      <c r="E4" s="12"/>
    </row>
    <row r="5" spans="1:5" x14ac:dyDescent="0.35">
      <c r="A5" s="39">
        <v>1</v>
      </c>
      <c r="B5" s="40" t="s">
        <v>33</v>
      </c>
      <c r="C5" s="40">
        <v>23</v>
      </c>
      <c r="D5" s="86">
        <v>69</v>
      </c>
      <c r="E5" s="12"/>
    </row>
    <row r="6" spans="1:5" x14ac:dyDescent="0.35">
      <c r="A6" s="87">
        <v>2</v>
      </c>
      <c r="B6" s="36" t="s">
        <v>33</v>
      </c>
      <c r="C6" s="36">
        <v>25</v>
      </c>
      <c r="D6" s="88">
        <v>66</v>
      </c>
      <c r="E6" s="12"/>
    </row>
    <row r="7" spans="1:5" x14ac:dyDescent="0.35">
      <c r="A7" s="87">
        <v>3</v>
      </c>
      <c r="B7" s="36" t="s">
        <v>45</v>
      </c>
      <c r="C7" s="36">
        <v>35</v>
      </c>
      <c r="D7" s="92">
        <v>68</v>
      </c>
      <c r="E7" s="12"/>
    </row>
    <row r="8" spans="1:5" x14ac:dyDescent="0.35">
      <c r="A8" s="87">
        <v>4</v>
      </c>
      <c r="B8" s="36" t="s">
        <v>33</v>
      </c>
      <c r="C8" s="36">
        <v>35</v>
      </c>
      <c r="D8" s="88">
        <v>72</v>
      </c>
      <c r="E8" s="12"/>
    </row>
    <row r="9" spans="1:5" x14ac:dyDescent="0.35">
      <c r="A9" s="87">
        <v>5</v>
      </c>
      <c r="B9" s="36" t="s">
        <v>45</v>
      </c>
      <c r="C9" s="36">
        <v>34</v>
      </c>
      <c r="D9" s="88">
        <v>74</v>
      </c>
      <c r="E9" s="12"/>
    </row>
    <row r="10" spans="1:5" x14ac:dyDescent="0.35">
      <c r="A10" s="87">
        <v>6</v>
      </c>
      <c r="B10" s="36" t="s">
        <v>45</v>
      </c>
      <c r="C10" s="36">
        <v>35</v>
      </c>
      <c r="D10" s="88">
        <v>63</v>
      </c>
      <c r="E10" s="12"/>
    </row>
    <row r="11" spans="1:5" x14ac:dyDescent="0.35">
      <c r="A11" s="87">
        <v>7</v>
      </c>
      <c r="B11" s="36" t="s">
        <v>33</v>
      </c>
      <c r="C11" s="36">
        <v>43</v>
      </c>
      <c r="D11" s="92">
        <v>68</v>
      </c>
      <c r="E11" s="12"/>
    </row>
    <row r="12" spans="1:5" x14ac:dyDescent="0.35">
      <c r="A12" s="87">
        <v>8</v>
      </c>
      <c r="B12" s="36" t="s">
        <v>45</v>
      </c>
      <c r="C12" s="36">
        <v>22</v>
      </c>
      <c r="D12" s="88">
        <v>79</v>
      </c>
      <c r="E12" s="12"/>
    </row>
    <row r="13" spans="1:5" x14ac:dyDescent="0.35">
      <c r="A13" s="87">
        <v>9</v>
      </c>
      <c r="B13" s="36" t="s">
        <v>33</v>
      </c>
      <c r="C13" s="36">
        <v>43</v>
      </c>
      <c r="D13" s="88">
        <v>58</v>
      </c>
      <c r="E13" s="12"/>
    </row>
    <row r="14" spans="1:5" x14ac:dyDescent="0.35">
      <c r="A14" s="87">
        <v>10</v>
      </c>
      <c r="B14" s="36" t="s">
        <v>45</v>
      </c>
      <c r="C14" s="36">
        <v>43</v>
      </c>
      <c r="D14" s="88">
        <v>79</v>
      </c>
      <c r="E14" s="12"/>
    </row>
    <row r="15" spans="1:5" x14ac:dyDescent="0.35">
      <c r="A15" s="87">
        <v>11</v>
      </c>
      <c r="B15" s="36" t="s">
        <v>45</v>
      </c>
      <c r="C15" s="36">
        <v>45</v>
      </c>
      <c r="D15" s="92">
        <v>68</v>
      </c>
      <c r="E15" s="12"/>
    </row>
    <row r="16" spans="1:5" x14ac:dyDescent="0.35">
      <c r="A16" s="87">
        <v>12</v>
      </c>
      <c r="B16" s="36" t="s">
        <v>33</v>
      </c>
      <c r="C16" s="93">
        <v>47</v>
      </c>
      <c r="D16" s="88">
        <v>72</v>
      </c>
      <c r="E16" s="12"/>
    </row>
    <row r="17" spans="1:5" x14ac:dyDescent="0.35">
      <c r="A17" s="87">
        <v>13</v>
      </c>
      <c r="B17" s="36" t="s">
        <v>33</v>
      </c>
      <c r="C17" s="93">
        <v>47</v>
      </c>
      <c r="D17" s="88">
        <v>77</v>
      </c>
      <c r="E17" s="12"/>
    </row>
    <row r="18" spans="1:5" x14ac:dyDescent="0.35">
      <c r="A18" s="87">
        <v>14</v>
      </c>
      <c r="B18" s="36" t="s">
        <v>33</v>
      </c>
      <c r="C18" s="93">
        <v>47</v>
      </c>
      <c r="D18" s="88">
        <v>56</v>
      </c>
      <c r="E18" s="12"/>
    </row>
    <row r="19" spans="1:5" x14ac:dyDescent="0.35">
      <c r="A19" s="87">
        <v>15</v>
      </c>
      <c r="B19" s="36" t="s">
        <v>45</v>
      </c>
      <c r="C19" s="93">
        <v>47</v>
      </c>
      <c r="D19" s="88">
        <v>60</v>
      </c>
      <c r="E19" s="12"/>
    </row>
    <row r="20" spans="1:5" x14ac:dyDescent="0.35">
      <c r="A20" s="87">
        <v>16</v>
      </c>
      <c r="B20" s="36" t="s">
        <v>45</v>
      </c>
      <c r="C20" s="36">
        <v>33</v>
      </c>
      <c r="D20" s="88">
        <v>62</v>
      </c>
      <c r="E20" s="12"/>
    </row>
    <row r="21" spans="1:5" x14ac:dyDescent="0.35">
      <c r="A21" s="87">
        <v>17</v>
      </c>
      <c r="B21" s="36" t="s">
        <v>45</v>
      </c>
      <c r="C21" s="36">
        <v>53</v>
      </c>
      <c r="D21" s="88">
        <v>58</v>
      </c>
      <c r="E21" s="12"/>
    </row>
    <row r="22" spans="1:5" x14ac:dyDescent="0.35">
      <c r="A22" s="87">
        <v>18</v>
      </c>
      <c r="B22" s="36" t="s">
        <v>33</v>
      </c>
      <c r="C22" s="36">
        <v>53</v>
      </c>
      <c r="D22" s="88">
        <v>61</v>
      </c>
      <c r="E22" s="12"/>
    </row>
    <row r="23" spans="1:5" x14ac:dyDescent="0.35">
      <c r="A23" s="87">
        <v>19</v>
      </c>
      <c r="B23" s="36" t="s">
        <v>45</v>
      </c>
      <c r="C23" s="36">
        <v>53</v>
      </c>
      <c r="D23" s="88">
        <v>55</v>
      </c>
      <c r="E23" s="12"/>
    </row>
    <row r="24" spans="1:5" ht="16.7" thickBot="1" x14ac:dyDescent="0.4">
      <c r="A24" s="41">
        <v>20</v>
      </c>
      <c r="B24" s="42" t="s">
        <v>33</v>
      </c>
      <c r="C24" s="42">
        <v>63</v>
      </c>
      <c r="D24" s="89">
        <v>57</v>
      </c>
      <c r="E24" s="12"/>
    </row>
    <row r="25" spans="1:5" ht="16.7" thickBot="1" x14ac:dyDescent="0.4">
      <c r="A25" s="177" t="s">
        <v>195</v>
      </c>
      <c r="B25" s="178"/>
      <c r="C25" s="90">
        <f>MODE($C$5:$C$24)</f>
        <v>47</v>
      </c>
      <c r="D25" s="91">
        <f>MODE($D$5:$D$24)</f>
        <v>68</v>
      </c>
    </row>
    <row r="26" spans="1:5" x14ac:dyDescent="0.35">
      <c r="A26" s="12"/>
      <c r="B26" s="12"/>
      <c r="C26" s="12"/>
      <c r="D26" s="12"/>
    </row>
  </sheetData>
  <mergeCells count="1">
    <mergeCell ref="A25:B25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53"/>
  <dimension ref="A2:D9"/>
  <sheetViews>
    <sheetView workbookViewId="0">
      <selection activeCell="D5" sqref="D5"/>
    </sheetView>
  </sheetViews>
  <sheetFormatPr baseColWidth="10" defaultColWidth="11" defaultRowHeight="16.149999999999999" x14ac:dyDescent="0.35"/>
  <cols>
    <col min="1" max="1" width="17.5" style="3" customWidth="1"/>
    <col min="2" max="2" width="13" style="3" customWidth="1"/>
    <col min="3" max="3" width="15.09765625" style="3" customWidth="1"/>
    <col min="4" max="4" width="18.5" style="3" customWidth="1"/>
    <col min="5" max="16384" width="11" style="3"/>
  </cols>
  <sheetData>
    <row r="2" spans="1:4" ht="17.850000000000001" x14ac:dyDescent="0.35">
      <c r="A2" s="2" t="s">
        <v>127</v>
      </c>
    </row>
    <row r="4" spans="1:4" x14ac:dyDescent="0.35">
      <c r="A4" s="37" t="s">
        <v>117</v>
      </c>
      <c r="B4" s="37" t="s">
        <v>118</v>
      </c>
      <c r="C4" s="37" t="s">
        <v>90</v>
      </c>
      <c r="D4" s="37" t="s">
        <v>116</v>
      </c>
    </row>
    <row r="5" spans="1:4" x14ac:dyDescent="0.35">
      <c r="A5" s="37">
        <v>0</v>
      </c>
      <c r="B5" s="37">
        <v>5</v>
      </c>
      <c r="C5" s="37">
        <v>0.5</v>
      </c>
      <c r="D5" s="94">
        <f>NEGBINOMDIST(A5,B5,C5)</f>
        <v>3.125E-2</v>
      </c>
    </row>
    <row r="6" spans="1:4" x14ac:dyDescent="0.35">
      <c r="A6" s="37">
        <v>3</v>
      </c>
      <c r="B6" s="37">
        <v>5</v>
      </c>
      <c r="C6" s="37">
        <v>0.5</v>
      </c>
      <c r="D6" s="94">
        <f>NEGBINOMDIST(A6,B6,C6)</f>
        <v>0.13671874999999997</v>
      </c>
    </row>
    <row r="7" spans="1:4" x14ac:dyDescent="0.35">
      <c r="A7" s="37">
        <v>6</v>
      </c>
      <c r="B7" s="37">
        <v>5</v>
      </c>
      <c r="C7" s="37">
        <v>0.5</v>
      </c>
      <c r="D7" s="94">
        <f>NEGBINOMDIST(A7,B7,C7)</f>
        <v>0.10253906250000004</v>
      </c>
    </row>
    <row r="8" spans="1:4" x14ac:dyDescent="0.35">
      <c r="A8" s="37">
        <v>10</v>
      </c>
      <c r="B8" s="37">
        <v>5</v>
      </c>
      <c r="C8" s="37">
        <v>0.5</v>
      </c>
      <c r="D8" s="94">
        <f>NEGBINOMDIST(A8,B8,C8)</f>
        <v>3.0548095703125003E-2</v>
      </c>
    </row>
    <row r="9" spans="1:4" x14ac:dyDescent="0.35">
      <c r="A9" s="37">
        <v>20</v>
      </c>
      <c r="B9" s="37">
        <v>5</v>
      </c>
      <c r="C9" s="37">
        <v>0.5</v>
      </c>
      <c r="D9" s="94">
        <f>NEGBINOMDIST(A9,B9,C9)</f>
        <v>3.1667947769165061E-4</v>
      </c>
    </row>
  </sheetData>
  <sortState ref="A5:D11">
    <sortCondition ref="A5:A11"/>
  </sortState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58"/>
  <dimension ref="A2:D13"/>
  <sheetViews>
    <sheetView workbookViewId="0">
      <selection activeCell="D5" sqref="D5"/>
    </sheetView>
  </sheetViews>
  <sheetFormatPr baseColWidth="10" defaultColWidth="11" defaultRowHeight="16.149999999999999" x14ac:dyDescent="0.35"/>
  <cols>
    <col min="1" max="1" width="12.3984375" style="3" customWidth="1"/>
    <col min="2" max="2" width="12.59765625" style="3" customWidth="1"/>
    <col min="3" max="3" width="12" style="3" customWidth="1"/>
    <col min="4" max="4" width="13.3984375" style="3" customWidth="1"/>
    <col min="5" max="16384" width="11" style="3"/>
  </cols>
  <sheetData>
    <row r="2" spans="1:4" ht="17.850000000000001" x14ac:dyDescent="0.35">
      <c r="A2" s="2" t="s">
        <v>114</v>
      </c>
    </row>
    <row r="4" spans="1:4" x14ac:dyDescent="0.35">
      <c r="A4" s="37" t="s">
        <v>38</v>
      </c>
      <c r="B4" s="37" t="s">
        <v>32</v>
      </c>
      <c r="C4" s="37" t="s">
        <v>111</v>
      </c>
      <c r="D4" s="37" t="s">
        <v>115</v>
      </c>
    </row>
    <row r="5" spans="1:4" x14ac:dyDescent="0.35">
      <c r="A5" s="78">
        <v>0.1</v>
      </c>
      <c r="B5" s="37">
        <v>1200</v>
      </c>
      <c r="C5" s="37">
        <v>450</v>
      </c>
      <c r="D5" s="81">
        <f>NORMINV(A5,B5,C5)</f>
        <v>623.30179550492971</v>
      </c>
    </row>
    <row r="6" spans="1:4" x14ac:dyDescent="0.35">
      <c r="A6" s="78">
        <v>0.2</v>
      </c>
      <c r="B6" s="37">
        <v>1200</v>
      </c>
      <c r="C6" s="37">
        <v>450</v>
      </c>
      <c r="D6" s="81">
        <f>NORMINV(A6,B6,C6)</f>
        <v>821.27044489218849</v>
      </c>
    </row>
    <row r="7" spans="1:4" x14ac:dyDescent="0.35">
      <c r="A7" s="78">
        <v>0.3</v>
      </c>
      <c r="B7" s="37">
        <v>1200</v>
      </c>
      <c r="C7" s="37">
        <v>450</v>
      </c>
      <c r="D7" s="81">
        <f t="shared" ref="D7:D13" si="0">NORMINV(A7,B7,C7)</f>
        <v>964.01976928138163</v>
      </c>
    </row>
    <row r="8" spans="1:4" x14ac:dyDescent="0.35">
      <c r="A8" s="78">
        <v>0.4</v>
      </c>
      <c r="B8" s="37">
        <v>1200</v>
      </c>
      <c r="C8" s="37">
        <v>450</v>
      </c>
      <c r="D8" s="81">
        <f t="shared" si="0"/>
        <v>1085.9938035888902</v>
      </c>
    </row>
    <row r="9" spans="1:4" x14ac:dyDescent="0.35">
      <c r="A9" s="78">
        <v>0.5</v>
      </c>
      <c r="B9" s="37">
        <v>1200</v>
      </c>
      <c r="C9" s="37">
        <v>450</v>
      </c>
      <c r="D9" s="81">
        <f t="shared" si="0"/>
        <v>1200</v>
      </c>
    </row>
    <row r="10" spans="1:4" x14ac:dyDescent="0.35">
      <c r="A10" s="78">
        <v>0.6</v>
      </c>
      <c r="B10" s="37">
        <v>1200</v>
      </c>
      <c r="C10" s="37">
        <v>450</v>
      </c>
      <c r="D10" s="81">
        <f t="shared" si="0"/>
        <v>1314.0061964111098</v>
      </c>
    </row>
    <row r="11" spans="1:4" x14ac:dyDescent="0.35">
      <c r="A11" s="78">
        <v>0.7</v>
      </c>
      <c r="B11" s="37">
        <v>1200</v>
      </c>
      <c r="C11" s="37">
        <v>450</v>
      </c>
      <c r="D11" s="81">
        <f t="shared" si="0"/>
        <v>1435.9802307186183</v>
      </c>
    </row>
    <row r="12" spans="1:4" x14ac:dyDescent="0.35">
      <c r="A12" s="78">
        <v>0.8</v>
      </c>
      <c r="B12" s="37">
        <v>1200</v>
      </c>
      <c r="C12" s="37">
        <v>450</v>
      </c>
      <c r="D12" s="81">
        <f t="shared" si="0"/>
        <v>1578.7295551078116</v>
      </c>
    </row>
    <row r="13" spans="1:4" x14ac:dyDescent="0.35">
      <c r="A13" s="78">
        <v>0.9</v>
      </c>
      <c r="B13" s="37">
        <v>1200</v>
      </c>
      <c r="C13" s="37">
        <v>450</v>
      </c>
      <c r="D13" s="81">
        <f t="shared" si="0"/>
        <v>1776.6982044950703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59"/>
  <dimension ref="A2:H37"/>
  <sheetViews>
    <sheetView topLeftCell="A2" workbookViewId="0">
      <selection activeCell="C5" sqref="C5"/>
    </sheetView>
  </sheetViews>
  <sheetFormatPr baseColWidth="10" defaultColWidth="11" defaultRowHeight="16.149999999999999" x14ac:dyDescent="0.35"/>
  <cols>
    <col min="1" max="1" width="7.3984375" style="11" customWidth="1"/>
    <col min="2" max="2" width="14.296875" style="11" customWidth="1"/>
    <col min="3" max="3" width="18" style="11" customWidth="1"/>
    <col min="4" max="4" width="15.5" style="11" customWidth="1"/>
    <col min="5" max="5" width="13.59765625" style="11" customWidth="1"/>
    <col min="6" max="16384" width="11" style="11"/>
  </cols>
  <sheetData>
    <row r="2" spans="1:6" ht="17.850000000000001" x14ac:dyDescent="0.35">
      <c r="A2" s="2" t="s">
        <v>128</v>
      </c>
    </row>
    <row r="4" spans="1:6" x14ac:dyDescent="0.35">
      <c r="A4" s="38" t="s">
        <v>3</v>
      </c>
      <c r="B4" s="38" t="s">
        <v>29</v>
      </c>
      <c r="C4" s="38" t="s">
        <v>28</v>
      </c>
      <c r="D4" s="38" t="s">
        <v>31</v>
      </c>
      <c r="E4" s="96">
        <f>AVERAGE(A8:A21)</f>
        <v>9.5</v>
      </c>
      <c r="F4" s="95"/>
    </row>
    <row r="5" spans="1:6" x14ac:dyDescent="0.35">
      <c r="A5" s="38">
        <v>0</v>
      </c>
      <c r="B5" s="38">
        <f>NORMDIST(A5,$E$4,$E$5,TRUE)</f>
        <v>1.1575475992623171E-2</v>
      </c>
      <c r="C5" s="38">
        <f>NORMDIST(A5,$E$4,$E$5,FALSE)</f>
        <v>7.2365521944994108E-3</v>
      </c>
      <c r="D5" s="38" t="s">
        <v>30</v>
      </c>
      <c r="E5" s="96">
        <f>STDEV(A8:A21)</f>
        <v>4.1833001326703778</v>
      </c>
      <c r="F5" s="95"/>
    </row>
    <row r="6" spans="1:6" x14ac:dyDescent="0.35">
      <c r="A6" s="38">
        <v>1</v>
      </c>
      <c r="B6" s="38">
        <f>NORMDIST(A6,$E$4,$E$5,TRUE)</f>
        <v>2.1082465626681472E-2</v>
      </c>
      <c r="C6" s="38">
        <f>NORMDIST(A6,$E$4,$E$5,FALSE)</f>
        <v>1.2102724481615517E-2</v>
      </c>
      <c r="D6" s="95"/>
      <c r="E6" s="95"/>
      <c r="F6" s="95"/>
    </row>
    <row r="7" spans="1:6" x14ac:dyDescent="0.35">
      <c r="A7" s="38">
        <v>2</v>
      </c>
      <c r="B7" s="38">
        <f>NORMDIST(A7,$E$4,$E$5,TRUE)</f>
        <v>3.6499022715057748E-2</v>
      </c>
      <c r="C7" s="38">
        <f>NORMDIST(A7,$E$4,$E$5,FALSE)</f>
        <v>1.9116913144459041E-2</v>
      </c>
      <c r="D7" s="95"/>
      <c r="E7" s="95"/>
      <c r="F7" s="95"/>
    </row>
    <row r="8" spans="1:6" x14ac:dyDescent="0.35">
      <c r="A8" s="38">
        <v>3</v>
      </c>
      <c r="B8" s="38">
        <f t="shared" ref="B8:B21" si="0">NORMDIST(A8,$E$4,$E$5,TRUE)</f>
        <v>6.0116400268406089E-2</v>
      </c>
      <c r="C8" s="38">
        <f t="shared" ref="C8:C21" si="1">NORMDIST(A8,$E$4,$E$5,FALSE)</f>
        <v>2.8519083171567029E-2</v>
      </c>
      <c r="D8" s="95"/>
      <c r="E8" s="95"/>
      <c r="F8" s="95"/>
    </row>
    <row r="9" spans="1:6" x14ac:dyDescent="0.35">
      <c r="A9" s="38">
        <v>4</v>
      </c>
      <c r="B9" s="38">
        <f t="shared" si="0"/>
        <v>9.4296721090881677E-2</v>
      </c>
      <c r="C9" s="38">
        <f t="shared" si="1"/>
        <v>4.0182460362629603E-2</v>
      </c>
      <c r="D9" s="95"/>
      <c r="E9" s="95"/>
      <c r="F9" s="95"/>
    </row>
    <row r="10" spans="1:6" x14ac:dyDescent="0.35">
      <c r="A10" s="38">
        <v>5</v>
      </c>
      <c r="B10" s="38">
        <f t="shared" si="0"/>
        <v>0.14102943788077943</v>
      </c>
      <c r="C10" s="38">
        <f t="shared" si="1"/>
        <v>5.3471290127995869E-2</v>
      </c>
      <c r="D10" s="95"/>
      <c r="E10" s="95"/>
      <c r="F10" s="95"/>
    </row>
    <row r="11" spans="1:6" x14ac:dyDescent="0.35">
      <c r="A11" s="38">
        <v>6</v>
      </c>
      <c r="B11" s="38">
        <f t="shared" si="0"/>
        <v>0.20139184712323782</v>
      </c>
      <c r="C11" s="38">
        <f t="shared" si="1"/>
        <v>6.7202893545354067E-2</v>
      </c>
      <c r="D11" s="95"/>
      <c r="E11" s="95"/>
      <c r="F11" s="95"/>
    </row>
    <row r="12" spans="1:6" x14ac:dyDescent="0.35">
      <c r="A12" s="38">
        <v>7</v>
      </c>
      <c r="B12" s="38">
        <f t="shared" si="0"/>
        <v>0.27504865861519845</v>
      </c>
      <c r="C12" s="38">
        <f t="shared" si="1"/>
        <v>7.9769791227686071E-2</v>
      </c>
      <c r="D12" s="95"/>
      <c r="E12" s="95"/>
      <c r="F12" s="95"/>
    </row>
    <row r="13" spans="1:6" x14ac:dyDescent="0.35">
      <c r="A13" s="38">
        <v>8</v>
      </c>
      <c r="B13" s="38">
        <f t="shared" si="0"/>
        <v>0.35995892659722323</v>
      </c>
      <c r="C13" s="38">
        <f t="shared" si="1"/>
        <v>8.9427710144558442E-2</v>
      </c>
      <c r="D13" s="95"/>
      <c r="E13" s="95"/>
      <c r="F13" s="95"/>
    </row>
    <row r="14" spans="1:6" x14ac:dyDescent="0.35">
      <c r="A14" s="38">
        <v>9</v>
      </c>
      <c r="B14" s="38">
        <f t="shared" si="0"/>
        <v>0.45243056472522408</v>
      </c>
      <c r="C14" s="38">
        <f t="shared" si="1"/>
        <v>9.4686690658850811E-2</v>
      </c>
      <c r="D14" s="95"/>
      <c r="E14" s="95"/>
      <c r="F14" s="95"/>
    </row>
    <row r="15" spans="1:6" x14ac:dyDescent="0.35">
      <c r="A15" s="38">
        <v>10</v>
      </c>
      <c r="B15" s="38">
        <f t="shared" si="0"/>
        <v>0.54756943527477597</v>
      </c>
      <c r="C15" s="38">
        <f t="shared" si="1"/>
        <v>9.4686690658850811E-2</v>
      </c>
      <c r="D15" s="95"/>
      <c r="E15" s="95"/>
      <c r="F15" s="95"/>
    </row>
    <row r="16" spans="1:6" x14ac:dyDescent="0.35">
      <c r="A16" s="38">
        <v>11</v>
      </c>
      <c r="B16" s="38">
        <f t="shared" si="0"/>
        <v>0.64004107340277683</v>
      </c>
      <c r="C16" s="38">
        <f t="shared" si="1"/>
        <v>8.9427710144558442E-2</v>
      </c>
      <c r="D16" s="95"/>
      <c r="E16" s="95"/>
      <c r="F16" s="95"/>
    </row>
    <row r="17" spans="1:6" x14ac:dyDescent="0.35">
      <c r="A17" s="38">
        <v>12</v>
      </c>
      <c r="B17" s="38">
        <f t="shared" si="0"/>
        <v>0.72495134138480155</v>
      </c>
      <c r="C17" s="38">
        <f t="shared" si="1"/>
        <v>7.9769791227686071E-2</v>
      </c>
      <c r="D17" s="95"/>
      <c r="E17" s="95"/>
      <c r="F17" s="95"/>
    </row>
    <row r="18" spans="1:6" x14ac:dyDescent="0.35">
      <c r="A18" s="38">
        <v>13</v>
      </c>
      <c r="B18" s="38">
        <f t="shared" si="0"/>
        <v>0.79860815287676212</v>
      </c>
      <c r="C18" s="38">
        <f t="shared" si="1"/>
        <v>6.7202893545354067E-2</v>
      </c>
      <c r="D18" s="95"/>
      <c r="E18" s="95"/>
      <c r="F18" s="95"/>
    </row>
    <row r="19" spans="1:6" x14ac:dyDescent="0.35">
      <c r="A19" s="38">
        <v>14</v>
      </c>
      <c r="B19" s="38">
        <f t="shared" si="0"/>
        <v>0.85897056211922052</v>
      </c>
      <c r="C19" s="38">
        <f t="shared" si="1"/>
        <v>5.3471290127995869E-2</v>
      </c>
      <c r="D19" s="95"/>
      <c r="E19" s="95"/>
      <c r="F19" s="95"/>
    </row>
    <row r="20" spans="1:6" x14ac:dyDescent="0.35">
      <c r="A20" s="38">
        <v>15</v>
      </c>
      <c r="B20" s="38">
        <f t="shared" si="0"/>
        <v>0.90570327890911828</v>
      </c>
      <c r="C20" s="38">
        <f t="shared" si="1"/>
        <v>4.0182460362629603E-2</v>
      </c>
      <c r="D20" s="95"/>
      <c r="E20" s="95"/>
      <c r="F20" s="95"/>
    </row>
    <row r="21" spans="1:6" x14ac:dyDescent="0.35">
      <c r="A21" s="38">
        <v>16</v>
      </c>
      <c r="B21" s="38">
        <f t="shared" si="0"/>
        <v>0.93988359973159397</v>
      </c>
      <c r="C21" s="38">
        <f t="shared" si="1"/>
        <v>2.8519083171567029E-2</v>
      </c>
      <c r="D21" s="95"/>
      <c r="E21" s="95"/>
      <c r="F21" s="95"/>
    </row>
    <row r="22" spans="1:6" x14ac:dyDescent="0.35">
      <c r="A22" s="38">
        <v>17</v>
      </c>
      <c r="B22" s="38">
        <f t="shared" ref="B22:B30" si="2">NORMDIST(A22,$E$4,$E$5,TRUE)</f>
        <v>0.96350097728494222</v>
      </c>
      <c r="C22" s="38">
        <f t="shared" ref="C22:C30" si="3">NORMDIST(A22,$E$4,$E$5,FALSE)</f>
        <v>1.9116913144459041E-2</v>
      </c>
      <c r="D22" s="95"/>
      <c r="E22" s="95"/>
      <c r="F22" s="95"/>
    </row>
    <row r="23" spans="1:6" x14ac:dyDescent="0.35">
      <c r="A23" s="38">
        <v>18</v>
      </c>
      <c r="B23" s="38">
        <f t="shared" si="2"/>
        <v>0.97891753437331852</v>
      </c>
      <c r="C23" s="38">
        <f t="shared" si="3"/>
        <v>1.2102724481615517E-2</v>
      </c>
      <c r="D23" s="95"/>
      <c r="E23" s="95"/>
      <c r="F23" s="95"/>
    </row>
    <row r="24" spans="1:6" x14ac:dyDescent="0.35">
      <c r="A24" s="38">
        <v>19</v>
      </c>
      <c r="B24" s="38">
        <f t="shared" si="2"/>
        <v>0.98842452400737679</v>
      </c>
      <c r="C24" s="38">
        <f t="shared" si="3"/>
        <v>7.2365521944994108E-3</v>
      </c>
      <c r="D24" s="95"/>
      <c r="E24" s="95"/>
      <c r="F24" s="95"/>
    </row>
    <row r="25" spans="1:6" x14ac:dyDescent="0.35">
      <c r="A25" s="38">
        <v>20</v>
      </c>
      <c r="B25" s="38">
        <f t="shared" si="2"/>
        <v>0.99396310137843857</v>
      </c>
      <c r="C25" s="38">
        <f t="shared" si="3"/>
        <v>4.0866121650888374E-3</v>
      </c>
      <c r="D25" s="95"/>
      <c r="E25" s="95"/>
      <c r="F25" s="95"/>
    </row>
    <row r="26" spans="1:6" x14ac:dyDescent="0.35">
      <c r="A26" s="38">
        <v>21</v>
      </c>
      <c r="B26" s="38">
        <f t="shared" si="2"/>
        <v>0.99701136595376827</v>
      </c>
      <c r="C26" s="38">
        <f t="shared" si="3"/>
        <v>2.1796076351837676E-3</v>
      </c>
      <c r="D26" s="95"/>
      <c r="E26" s="95"/>
      <c r="F26" s="95"/>
    </row>
    <row r="27" spans="1:6" x14ac:dyDescent="0.35">
      <c r="A27" s="38">
        <v>22</v>
      </c>
      <c r="B27" s="38">
        <f t="shared" si="2"/>
        <v>0.99859628076899898</v>
      </c>
      <c r="C27" s="38">
        <f t="shared" si="3"/>
        <v>1.0979343941978257E-3</v>
      </c>
      <c r="D27" s="95"/>
      <c r="E27" s="95"/>
      <c r="F27" s="95"/>
    </row>
    <row r="28" spans="1:6" x14ac:dyDescent="0.35">
      <c r="A28" s="38">
        <v>23</v>
      </c>
      <c r="B28" s="38">
        <f t="shared" si="2"/>
        <v>0.99937477894329474</v>
      </c>
      <c r="C28" s="38">
        <f t="shared" si="3"/>
        <v>5.223452288081981E-4</v>
      </c>
      <c r="D28" s="95"/>
      <c r="E28" s="95"/>
      <c r="F28" s="95"/>
    </row>
    <row r="29" spans="1:6" x14ac:dyDescent="0.35">
      <c r="A29" s="38">
        <v>24</v>
      </c>
      <c r="B29" s="38">
        <f t="shared" si="2"/>
        <v>0.99973602841308506</v>
      </c>
      <c r="C29" s="38">
        <f t="shared" si="3"/>
        <v>2.347048405719608E-4</v>
      </c>
      <c r="D29" s="95"/>
      <c r="E29" s="95"/>
      <c r="F29" s="95"/>
    </row>
    <row r="30" spans="1:6" x14ac:dyDescent="0.35">
      <c r="A30" s="38">
        <v>25</v>
      </c>
      <c r="B30" s="38">
        <f t="shared" si="2"/>
        <v>0.99989439162098215</v>
      </c>
      <c r="C30" s="38">
        <f t="shared" si="3"/>
        <v>9.9602361087677905E-5</v>
      </c>
      <c r="D30" s="95"/>
      <c r="E30" s="95"/>
      <c r="F30" s="95"/>
    </row>
    <row r="33" spans="1:8" ht="17.850000000000001" x14ac:dyDescent="0.35">
      <c r="A33" s="2" t="s">
        <v>140</v>
      </c>
    </row>
    <row r="35" spans="1:8" x14ac:dyDescent="0.35">
      <c r="A35" s="179" t="s">
        <v>141</v>
      </c>
      <c r="B35" s="179"/>
      <c r="C35" s="179"/>
      <c r="D35" s="179"/>
      <c r="E35" s="96">
        <v>175</v>
      </c>
    </row>
    <row r="36" spans="1:8" x14ac:dyDescent="0.35">
      <c r="A36" s="179" t="s">
        <v>113</v>
      </c>
      <c r="B36" s="179"/>
      <c r="C36" s="179"/>
      <c r="D36" s="179"/>
      <c r="E36" s="96">
        <v>12</v>
      </c>
    </row>
    <row r="37" spans="1:8" x14ac:dyDescent="0.35">
      <c r="A37" s="179" t="s">
        <v>142</v>
      </c>
      <c r="B37" s="179"/>
      <c r="C37" s="179"/>
      <c r="D37" s="179"/>
      <c r="E37" s="97">
        <f>1-NORMDIST(200,E35,E36,TRUE)</f>
        <v>1.8610425189886315E-2</v>
      </c>
      <c r="F37" s="180" t="s">
        <v>143</v>
      </c>
      <c r="G37" s="181"/>
      <c r="H37" s="181"/>
    </row>
  </sheetData>
  <mergeCells count="4">
    <mergeCell ref="A35:D35"/>
    <mergeCell ref="A36:D36"/>
    <mergeCell ref="A37:D37"/>
    <mergeCell ref="F37:H37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C12"/>
  <sheetViews>
    <sheetView workbookViewId="0">
      <selection activeCell="F21" sqref="F21"/>
    </sheetView>
  </sheetViews>
  <sheetFormatPr baseColWidth="10" defaultColWidth="11" defaultRowHeight="13.25" x14ac:dyDescent="0.3"/>
  <cols>
    <col min="1" max="1" width="11" style="31"/>
    <col min="2" max="2" width="12.09765625" style="31" customWidth="1"/>
    <col min="3" max="3" width="15.8984375" style="31" customWidth="1"/>
    <col min="4" max="16384" width="11" style="31"/>
  </cols>
  <sheetData>
    <row r="2" spans="1:3" ht="17.850000000000001" x14ac:dyDescent="0.35">
      <c r="A2" s="33" t="s">
        <v>226</v>
      </c>
    </row>
    <row r="4" spans="1:3" ht="16.149999999999999" x14ac:dyDescent="0.35">
      <c r="A4" s="32" t="s">
        <v>214</v>
      </c>
      <c r="B4" s="32" t="s">
        <v>213</v>
      </c>
      <c r="C4" s="32" t="s">
        <v>212</v>
      </c>
    </row>
    <row r="5" spans="1:3" ht="16.149999999999999" x14ac:dyDescent="0.35">
      <c r="A5" s="32">
        <v>14.25</v>
      </c>
      <c r="B5" s="32">
        <v>0.5</v>
      </c>
      <c r="C5" s="98">
        <f t="shared" ref="C5:C12" si="0">CEILING(A5,B5)</f>
        <v>14.5</v>
      </c>
    </row>
    <row r="6" spans="1:3" ht="16.149999999999999" x14ac:dyDescent="0.35">
      <c r="A6" s="32">
        <v>14.33</v>
      </c>
      <c r="B6" s="32">
        <v>1</v>
      </c>
      <c r="C6" s="98">
        <f t="shared" si="0"/>
        <v>15</v>
      </c>
    </row>
    <row r="7" spans="1:3" ht="16.149999999999999" x14ac:dyDescent="0.35">
      <c r="A7" s="32">
        <v>123.56</v>
      </c>
      <c r="B7" s="32">
        <v>2</v>
      </c>
      <c r="C7" s="98">
        <f t="shared" si="0"/>
        <v>124</v>
      </c>
    </row>
    <row r="8" spans="1:3" ht="16.149999999999999" x14ac:dyDescent="0.35">
      <c r="A8" s="32">
        <v>124.33</v>
      </c>
      <c r="B8" s="32">
        <v>5</v>
      </c>
      <c r="C8" s="98">
        <f t="shared" si="0"/>
        <v>125</v>
      </c>
    </row>
    <row r="9" spans="1:3" ht="16.149999999999999" x14ac:dyDescent="0.35">
      <c r="A9" s="32">
        <v>126.33</v>
      </c>
      <c r="B9" s="32">
        <v>5</v>
      </c>
      <c r="C9" s="98">
        <f t="shared" si="0"/>
        <v>130</v>
      </c>
    </row>
    <row r="10" spans="1:3" ht="16.149999999999999" x14ac:dyDescent="0.35">
      <c r="A10" s="32">
        <v>124.33</v>
      </c>
      <c r="B10" s="32">
        <v>10</v>
      </c>
      <c r="C10" s="98">
        <f t="shared" si="0"/>
        <v>130</v>
      </c>
    </row>
    <row r="11" spans="1:3" ht="16.149999999999999" x14ac:dyDescent="0.35">
      <c r="A11" s="32">
        <v>-112</v>
      </c>
      <c r="B11" s="32">
        <v>-10</v>
      </c>
      <c r="C11" s="98">
        <f t="shared" si="0"/>
        <v>-120</v>
      </c>
    </row>
    <row r="12" spans="1:3" ht="16.149999999999999" x14ac:dyDescent="0.35">
      <c r="A12" s="32">
        <v>-112</v>
      </c>
      <c r="B12" s="32">
        <v>10</v>
      </c>
      <c r="C12" s="98">
        <f t="shared" si="0"/>
        <v>-110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62"/>
  <dimension ref="A1:D17"/>
  <sheetViews>
    <sheetView workbookViewId="0">
      <selection activeCell="J3" sqref="J3"/>
    </sheetView>
  </sheetViews>
  <sheetFormatPr baseColWidth="10" defaultColWidth="11" defaultRowHeight="16.149999999999999" x14ac:dyDescent="0.35"/>
  <cols>
    <col min="1" max="1" width="8.09765625" style="1" customWidth="1"/>
    <col min="2" max="2" width="12" style="1" customWidth="1"/>
    <col min="3" max="3" width="12.19921875" style="1" customWidth="1"/>
    <col min="4" max="16384" width="11" style="1"/>
  </cols>
  <sheetData>
    <row r="1" spans="1:4" x14ac:dyDescent="0.35">
      <c r="A1" s="3"/>
      <c r="B1" s="3"/>
      <c r="C1" s="3"/>
    </row>
    <row r="2" spans="1:4" ht="17.850000000000001" x14ac:dyDescent="0.35">
      <c r="A2" s="2" t="s">
        <v>184</v>
      </c>
      <c r="B2" s="3"/>
      <c r="C2" s="3"/>
    </row>
    <row r="3" spans="1:4" x14ac:dyDescent="0.35">
      <c r="A3" s="3"/>
      <c r="B3" s="3"/>
      <c r="C3" s="3"/>
    </row>
    <row r="4" spans="1:4" x14ac:dyDescent="0.35">
      <c r="A4" s="37" t="s">
        <v>3</v>
      </c>
      <c r="B4" s="37" t="s">
        <v>68</v>
      </c>
      <c r="C4" s="37" t="s">
        <v>69</v>
      </c>
    </row>
    <row r="5" spans="1:4" x14ac:dyDescent="0.35">
      <c r="A5" s="37">
        <v>0</v>
      </c>
      <c r="B5" s="82">
        <f>POISSON(A5,5,0)</f>
        <v>6.737946999085467E-3</v>
      </c>
      <c r="C5" s="78">
        <f>POISSON(A5,5,1)</f>
        <v>6.737946999085467E-3</v>
      </c>
    </row>
    <row r="6" spans="1:4" x14ac:dyDescent="0.35">
      <c r="A6" s="37">
        <v>1</v>
      </c>
      <c r="B6" s="82">
        <f>POISSON(A6,5,0)</f>
        <v>3.368973499542733E-2</v>
      </c>
      <c r="C6" s="78">
        <f>POISSON(A6,5,1)</f>
        <v>4.0427681994512799E-2</v>
      </c>
    </row>
    <row r="7" spans="1:4" x14ac:dyDescent="0.35">
      <c r="A7" s="37">
        <v>2</v>
      </c>
      <c r="B7" s="82">
        <f t="shared" ref="B7:B15" si="0">POISSON(A7,5,0)</f>
        <v>8.4224337488568335E-2</v>
      </c>
      <c r="C7" s="78">
        <f t="shared" ref="C7:C15" si="1">POISSON(A7,5,1)</f>
        <v>0.12465201948308113</v>
      </c>
      <c r="D7" s="1">
        <f>500*0.0002</f>
        <v>0.1</v>
      </c>
    </row>
    <row r="8" spans="1:4" x14ac:dyDescent="0.35">
      <c r="A8" s="37">
        <v>3</v>
      </c>
      <c r="B8" s="82">
        <f t="shared" si="0"/>
        <v>0.14037389581428059</v>
      </c>
      <c r="C8" s="78">
        <f t="shared" si="1"/>
        <v>0.26502591529736169</v>
      </c>
    </row>
    <row r="9" spans="1:4" x14ac:dyDescent="0.35">
      <c r="A9" s="37">
        <v>4</v>
      </c>
      <c r="B9" s="82">
        <f t="shared" si="0"/>
        <v>0.17546736976785074</v>
      </c>
      <c r="C9" s="78">
        <f t="shared" si="1"/>
        <v>0.44049328506521235</v>
      </c>
    </row>
    <row r="10" spans="1:4" x14ac:dyDescent="0.35">
      <c r="A10" s="37">
        <v>5</v>
      </c>
      <c r="B10" s="82">
        <f t="shared" si="0"/>
        <v>0.17546736976785071</v>
      </c>
      <c r="C10" s="78">
        <f t="shared" si="1"/>
        <v>0.61596065483306306</v>
      </c>
    </row>
    <row r="11" spans="1:4" x14ac:dyDescent="0.35">
      <c r="A11" s="37">
        <v>6</v>
      </c>
      <c r="B11" s="82">
        <f t="shared" si="0"/>
        <v>0.14622280813987559</v>
      </c>
      <c r="C11" s="78">
        <f t="shared" si="1"/>
        <v>0.7621834629729386</v>
      </c>
    </row>
    <row r="12" spans="1:4" x14ac:dyDescent="0.35">
      <c r="A12" s="37">
        <v>7</v>
      </c>
      <c r="B12" s="82">
        <f t="shared" si="0"/>
        <v>0.104444862957054</v>
      </c>
      <c r="C12" s="78">
        <f t="shared" si="1"/>
        <v>0.86662832592999273</v>
      </c>
    </row>
    <row r="13" spans="1:4" x14ac:dyDescent="0.35">
      <c r="A13" s="37">
        <v>8</v>
      </c>
      <c r="B13" s="82">
        <f t="shared" si="0"/>
        <v>6.5278039348158706E-2</v>
      </c>
      <c r="C13" s="78">
        <f t="shared" si="1"/>
        <v>0.93190636527815141</v>
      </c>
    </row>
    <row r="14" spans="1:4" x14ac:dyDescent="0.35">
      <c r="A14" s="37">
        <v>9</v>
      </c>
      <c r="B14" s="82">
        <f t="shared" si="0"/>
        <v>3.6265577415643749E-2</v>
      </c>
      <c r="C14" s="78">
        <f t="shared" si="1"/>
        <v>0.96817194269379514</v>
      </c>
    </row>
    <row r="15" spans="1:4" x14ac:dyDescent="0.35">
      <c r="A15" s="37">
        <v>10</v>
      </c>
      <c r="B15" s="82">
        <f t="shared" si="0"/>
        <v>1.8132788707821874E-2</v>
      </c>
      <c r="C15" s="78">
        <f t="shared" si="1"/>
        <v>0.98630473140161712</v>
      </c>
    </row>
    <row r="16" spans="1:4" x14ac:dyDescent="0.35">
      <c r="A16"/>
      <c r="B16" s="3"/>
      <c r="C16" s="3"/>
    </row>
    <row r="17" spans="1:3" x14ac:dyDescent="0.35">
      <c r="A17"/>
      <c r="B17" s="3"/>
      <c r="C17" s="3"/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63"/>
  <dimension ref="A2:E24"/>
  <sheetViews>
    <sheetView workbookViewId="0">
      <selection activeCell="D5" sqref="D5"/>
    </sheetView>
  </sheetViews>
  <sheetFormatPr baseColWidth="10" defaultColWidth="11" defaultRowHeight="16.149999999999999" x14ac:dyDescent="0.35"/>
  <cols>
    <col min="1" max="1" width="8.09765625" style="3" customWidth="1"/>
    <col min="2" max="2" width="9.8984375" style="3" customWidth="1"/>
    <col min="3" max="3" width="8.59765625" style="3" customWidth="1"/>
    <col min="4" max="4" width="12.09765625" style="3" customWidth="1"/>
    <col min="5" max="5" width="13.59765625" style="3" customWidth="1"/>
    <col min="6" max="6" width="10" style="3" customWidth="1"/>
    <col min="7" max="16384" width="11" style="3"/>
  </cols>
  <sheetData>
    <row r="2" spans="1:5" ht="17.850000000000001" x14ac:dyDescent="0.35">
      <c r="A2" s="2" t="s">
        <v>60</v>
      </c>
    </row>
    <row r="4" spans="1:5" ht="16.7" thickBot="1" x14ac:dyDescent="0.4">
      <c r="A4" s="99" t="s">
        <v>126</v>
      </c>
      <c r="B4" s="99" t="s">
        <v>44</v>
      </c>
      <c r="C4" s="84" t="s">
        <v>20</v>
      </c>
      <c r="D4" s="84" t="s">
        <v>129</v>
      </c>
    </row>
    <row r="5" spans="1:5" x14ac:dyDescent="0.35">
      <c r="A5" s="100">
        <v>1</v>
      </c>
      <c r="B5" s="101">
        <v>69</v>
      </c>
      <c r="C5" s="102">
        <v>0</v>
      </c>
      <c r="D5" s="103">
        <f>PERCENTILE($B$5:$B$24,C5)</f>
        <v>55</v>
      </c>
    </row>
    <row r="6" spans="1:5" x14ac:dyDescent="0.35">
      <c r="A6" s="104">
        <v>2</v>
      </c>
      <c r="B6" s="105">
        <v>66</v>
      </c>
      <c r="C6" s="106">
        <v>0.1</v>
      </c>
      <c r="D6" s="107">
        <f t="shared" ref="D6:D15" si="0">PERCENTILE($B$5:$B$24,C6)</f>
        <v>56.9</v>
      </c>
    </row>
    <row r="7" spans="1:5" x14ac:dyDescent="0.35">
      <c r="A7" s="104">
        <v>3</v>
      </c>
      <c r="B7" s="105">
        <v>68</v>
      </c>
      <c r="C7" s="106">
        <v>0.2</v>
      </c>
      <c r="D7" s="107">
        <f t="shared" si="0"/>
        <v>58</v>
      </c>
    </row>
    <row r="8" spans="1:5" x14ac:dyDescent="0.35">
      <c r="A8" s="104">
        <v>4</v>
      </c>
      <c r="B8" s="105">
        <v>72</v>
      </c>
      <c r="C8" s="106">
        <v>0.3</v>
      </c>
      <c r="D8" s="107">
        <f t="shared" si="0"/>
        <v>60.7</v>
      </c>
    </row>
    <row r="9" spans="1:5" x14ac:dyDescent="0.35">
      <c r="A9" s="104">
        <v>5</v>
      </c>
      <c r="B9" s="105">
        <v>74</v>
      </c>
      <c r="C9" s="106">
        <v>0.4</v>
      </c>
      <c r="D9" s="107">
        <f t="shared" si="0"/>
        <v>62.6</v>
      </c>
    </row>
    <row r="10" spans="1:5" x14ac:dyDescent="0.35">
      <c r="A10" s="104">
        <v>6</v>
      </c>
      <c r="B10" s="105">
        <v>63</v>
      </c>
      <c r="C10" s="108">
        <v>0.5</v>
      </c>
      <c r="D10" s="109">
        <f t="shared" si="0"/>
        <v>67</v>
      </c>
      <c r="E10" s="114" t="s">
        <v>57</v>
      </c>
    </row>
    <row r="11" spans="1:5" x14ac:dyDescent="0.35">
      <c r="A11" s="104">
        <v>7</v>
      </c>
      <c r="B11" s="105">
        <v>68</v>
      </c>
      <c r="C11" s="106">
        <v>0.6</v>
      </c>
      <c r="D11" s="107">
        <f t="shared" si="0"/>
        <v>68</v>
      </c>
    </row>
    <row r="12" spans="1:5" x14ac:dyDescent="0.35">
      <c r="A12" s="104">
        <v>8</v>
      </c>
      <c r="B12" s="105">
        <v>79</v>
      </c>
      <c r="C12" s="106">
        <v>0.7</v>
      </c>
      <c r="D12" s="107">
        <f t="shared" si="0"/>
        <v>69.899999999999991</v>
      </c>
    </row>
    <row r="13" spans="1:5" x14ac:dyDescent="0.35">
      <c r="A13" s="104">
        <v>9</v>
      </c>
      <c r="B13" s="105">
        <v>58</v>
      </c>
      <c r="C13" s="106">
        <v>0.8</v>
      </c>
      <c r="D13" s="107">
        <f t="shared" si="0"/>
        <v>72.400000000000006</v>
      </c>
    </row>
    <row r="14" spans="1:5" x14ac:dyDescent="0.35">
      <c r="A14" s="104">
        <v>10</v>
      </c>
      <c r="B14" s="105">
        <v>79</v>
      </c>
      <c r="C14" s="106">
        <v>0.9</v>
      </c>
      <c r="D14" s="107">
        <f t="shared" si="0"/>
        <v>77.2</v>
      </c>
    </row>
    <row r="15" spans="1:5" ht="16.7" thickBot="1" x14ac:dyDescent="0.4">
      <c r="A15" s="104">
        <v>11</v>
      </c>
      <c r="B15" s="105">
        <v>68</v>
      </c>
      <c r="C15" s="110">
        <v>1</v>
      </c>
      <c r="D15" s="111">
        <f t="shared" si="0"/>
        <v>79</v>
      </c>
    </row>
    <row r="16" spans="1:5" x14ac:dyDescent="0.35">
      <c r="A16" s="104">
        <v>12</v>
      </c>
      <c r="B16" s="105">
        <v>72</v>
      </c>
      <c r="C16" s="8"/>
      <c r="D16" s="8"/>
    </row>
    <row r="17" spans="1:4" x14ac:dyDescent="0.35">
      <c r="A17" s="104">
        <v>13</v>
      </c>
      <c r="B17" s="105">
        <v>77</v>
      </c>
      <c r="C17" s="8"/>
      <c r="D17" s="8"/>
    </row>
    <row r="18" spans="1:4" x14ac:dyDescent="0.35">
      <c r="A18" s="104">
        <v>14</v>
      </c>
      <c r="B18" s="105">
        <v>56</v>
      </c>
      <c r="C18" s="8"/>
      <c r="D18" s="8"/>
    </row>
    <row r="19" spans="1:4" x14ac:dyDescent="0.35">
      <c r="A19" s="104">
        <v>15</v>
      </c>
      <c r="B19" s="105">
        <v>60</v>
      </c>
      <c r="C19" s="8"/>
      <c r="D19" s="8"/>
    </row>
    <row r="20" spans="1:4" x14ac:dyDescent="0.35">
      <c r="A20" s="104">
        <v>16</v>
      </c>
      <c r="B20" s="105">
        <v>62</v>
      </c>
      <c r="C20" s="8"/>
      <c r="D20" s="8"/>
    </row>
    <row r="21" spans="1:4" x14ac:dyDescent="0.35">
      <c r="A21" s="104">
        <v>17</v>
      </c>
      <c r="B21" s="105">
        <v>58</v>
      </c>
      <c r="C21" s="8"/>
      <c r="D21" s="8"/>
    </row>
    <row r="22" spans="1:4" x14ac:dyDescent="0.35">
      <c r="A22" s="104">
        <v>18</v>
      </c>
      <c r="B22" s="105">
        <v>61</v>
      </c>
      <c r="C22" s="8"/>
      <c r="D22" s="8"/>
    </row>
    <row r="23" spans="1:4" x14ac:dyDescent="0.35">
      <c r="A23" s="104">
        <v>19</v>
      </c>
      <c r="B23" s="105">
        <v>55</v>
      </c>
      <c r="C23" s="8"/>
      <c r="D23" s="8"/>
    </row>
    <row r="24" spans="1:4" ht="16.7" thickBot="1" x14ac:dyDescent="0.4">
      <c r="A24" s="112">
        <v>20</v>
      </c>
      <c r="B24" s="113">
        <v>57</v>
      </c>
      <c r="C24" s="8"/>
      <c r="D24" s="8"/>
    </row>
  </sheetData>
  <sortState ref="A5:D24">
    <sortCondition ref="A5:A24"/>
  </sortState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64"/>
  <dimension ref="A2:C25"/>
  <sheetViews>
    <sheetView workbookViewId="0">
      <selection activeCell="C5" sqref="C5"/>
    </sheetView>
  </sheetViews>
  <sheetFormatPr baseColWidth="10" defaultColWidth="11" defaultRowHeight="16.149999999999999" x14ac:dyDescent="0.35"/>
  <cols>
    <col min="1" max="2" width="9.8984375" style="3" customWidth="1"/>
    <col min="3" max="3" width="17.69921875" style="3" customWidth="1"/>
    <col min="4" max="16384" width="11" style="3"/>
  </cols>
  <sheetData>
    <row r="2" spans="1:3" ht="17.850000000000001" x14ac:dyDescent="0.35">
      <c r="A2" s="2" t="s">
        <v>130</v>
      </c>
    </row>
    <row r="4" spans="1:3" ht="16.7" thickBot="1" x14ac:dyDescent="0.4">
      <c r="A4" s="99" t="s">
        <v>126</v>
      </c>
      <c r="B4" s="99" t="s">
        <v>44</v>
      </c>
      <c r="C4" s="84" t="s">
        <v>206</v>
      </c>
    </row>
    <row r="5" spans="1:3" x14ac:dyDescent="0.35">
      <c r="A5" s="100">
        <v>19</v>
      </c>
      <c r="B5" s="115">
        <v>55</v>
      </c>
      <c r="C5" s="119">
        <f t="shared" ref="C5:C24" si="0">PERCENTRANK($B$5:$B$24,B5,3)</f>
        <v>0</v>
      </c>
    </row>
    <row r="6" spans="1:3" x14ac:dyDescent="0.35">
      <c r="A6" s="104">
        <v>14</v>
      </c>
      <c r="B6" s="25">
        <v>56</v>
      </c>
      <c r="C6" s="120">
        <f t="shared" si="0"/>
        <v>5.1999999999999998E-2</v>
      </c>
    </row>
    <row r="7" spans="1:3" x14ac:dyDescent="0.35">
      <c r="A7" s="104">
        <v>20</v>
      </c>
      <c r="B7" s="25">
        <v>57</v>
      </c>
      <c r="C7" s="120">
        <f t="shared" si="0"/>
        <v>0.105</v>
      </c>
    </row>
    <row r="8" spans="1:3" x14ac:dyDescent="0.35">
      <c r="A8" s="104">
        <v>9</v>
      </c>
      <c r="B8" s="25">
        <v>58</v>
      </c>
      <c r="C8" s="120">
        <f t="shared" si="0"/>
        <v>0.157</v>
      </c>
    </row>
    <row r="9" spans="1:3" x14ac:dyDescent="0.35">
      <c r="A9" s="104">
        <v>17</v>
      </c>
      <c r="B9" s="25">
        <v>58</v>
      </c>
      <c r="C9" s="120">
        <f t="shared" si="0"/>
        <v>0.157</v>
      </c>
    </row>
    <row r="10" spans="1:3" x14ac:dyDescent="0.35">
      <c r="A10" s="104">
        <v>15</v>
      </c>
      <c r="B10" s="25">
        <v>60</v>
      </c>
      <c r="C10" s="120">
        <f t="shared" si="0"/>
        <v>0.26300000000000001</v>
      </c>
    </row>
    <row r="11" spans="1:3" x14ac:dyDescent="0.35">
      <c r="A11" s="104">
        <v>18</v>
      </c>
      <c r="B11" s="25">
        <v>61</v>
      </c>
      <c r="C11" s="120">
        <f t="shared" si="0"/>
        <v>0.315</v>
      </c>
    </row>
    <row r="12" spans="1:3" x14ac:dyDescent="0.35">
      <c r="A12" s="104">
        <v>16</v>
      </c>
      <c r="B12" s="25">
        <v>62</v>
      </c>
      <c r="C12" s="120">
        <f t="shared" si="0"/>
        <v>0.36799999999999999</v>
      </c>
    </row>
    <row r="13" spans="1:3" x14ac:dyDescent="0.35">
      <c r="A13" s="104">
        <v>6</v>
      </c>
      <c r="B13" s="25">
        <v>63</v>
      </c>
      <c r="C13" s="120">
        <f t="shared" si="0"/>
        <v>0.42099999999999999</v>
      </c>
    </row>
    <row r="14" spans="1:3" x14ac:dyDescent="0.35">
      <c r="A14" s="104">
        <v>2</v>
      </c>
      <c r="B14" s="25">
        <v>66</v>
      </c>
      <c r="C14" s="120">
        <f t="shared" si="0"/>
        <v>0.47299999999999998</v>
      </c>
    </row>
    <row r="15" spans="1:3" x14ac:dyDescent="0.35">
      <c r="A15" s="104">
        <v>3</v>
      </c>
      <c r="B15" s="25">
        <v>68</v>
      </c>
      <c r="C15" s="120">
        <f t="shared" si="0"/>
        <v>0.52600000000000002</v>
      </c>
    </row>
    <row r="16" spans="1:3" x14ac:dyDescent="0.35">
      <c r="A16" s="104">
        <v>7</v>
      </c>
      <c r="B16" s="25">
        <v>68</v>
      </c>
      <c r="C16" s="120">
        <f t="shared" si="0"/>
        <v>0.52600000000000002</v>
      </c>
    </row>
    <row r="17" spans="1:3" x14ac:dyDescent="0.35">
      <c r="A17" s="104">
        <v>11</v>
      </c>
      <c r="B17" s="25">
        <v>68</v>
      </c>
      <c r="C17" s="120">
        <f t="shared" si="0"/>
        <v>0.52600000000000002</v>
      </c>
    </row>
    <row r="18" spans="1:3" x14ac:dyDescent="0.35">
      <c r="A18" s="104">
        <v>1</v>
      </c>
      <c r="B18" s="25">
        <v>69</v>
      </c>
      <c r="C18" s="120">
        <f t="shared" si="0"/>
        <v>0.68400000000000005</v>
      </c>
    </row>
    <row r="19" spans="1:3" x14ac:dyDescent="0.35">
      <c r="A19" s="104">
        <v>4</v>
      </c>
      <c r="B19" s="25">
        <v>72</v>
      </c>
      <c r="C19" s="120">
        <f t="shared" si="0"/>
        <v>0.73599999999999999</v>
      </c>
    </row>
    <row r="20" spans="1:3" x14ac:dyDescent="0.35">
      <c r="A20" s="104">
        <v>12</v>
      </c>
      <c r="B20" s="25">
        <v>72</v>
      </c>
      <c r="C20" s="120">
        <f t="shared" si="0"/>
        <v>0.73599999999999999</v>
      </c>
    </row>
    <row r="21" spans="1:3" x14ac:dyDescent="0.35">
      <c r="A21" s="104">
        <v>5</v>
      </c>
      <c r="B21" s="25">
        <v>74</v>
      </c>
      <c r="C21" s="120">
        <f t="shared" si="0"/>
        <v>0.84199999999999997</v>
      </c>
    </row>
    <row r="22" spans="1:3" x14ac:dyDescent="0.35">
      <c r="A22" s="104">
        <v>13</v>
      </c>
      <c r="B22" s="25">
        <v>77</v>
      </c>
      <c r="C22" s="120">
        <f t="shared" si="0"/>
        <v>0.89400000000000002</v>
      </c>
    </row>
    <row r="23" spans="1:3" x14ac:dyDescent="0.35">
      <c r="A23" s="104">
        <v>8</v>
      </c>
      <c r="B23" s="25">
        <v>79</v>
      </c>
      <c r="C23" s="120">
        <f t="shared" si="0"/>
        <v>0.94699999999999995</v>
      </c>
    </row>
    <row r="24" spans="1:3" ht="16.7" thickBot="1" x14ac:dyDescent="0.4">
      <c r="A24" s="112">
        <v>10</v>
      </c>
      <c r="B24" s="118">
        <v>79</v>
      </c>
      <c r="C24" s="121">
        <f t="shared" si="0"/>
        <v>0.94699999999999995</v>
      </c>
    </row>
    <row r="25" spans="1:3" x14ac:dyDescent="0.35">
      <c r="C25" s="6"/>
    </row>
  </sheetData>
  <sortState ref="A5:C24">
    <sortCondition ref="B5:B24"/>
  </sortState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Tabelle65"/>
  <dimension ref="A2:E29"/>
  <sheetViews>
    <sheetView workbookViewId="0">
      <selection activeCell="C7" sqref="C7"/>
    </sheetView>
  </sheetViews>
  <sheetFormatPr baseColWidth="10" defaultColWidth="11" defaultRowHeight="16.149999999999999" x14ac:dyDescent="0.35"/>
  <cols>
    <col min="1" max="1" width="10.09765625" style="1" customWidth="1"/>
    <col min="2" max="2" width="10.5" style="1" customWidth="1"/>
    <col min="3" max="3" width="12.8984375" style="1" customWidth="1"/>
    <col min="4" max="4" width="13.59765625" style="1" customWidth="1"/>
    <col min="5" max="5" width="10.3984375" style="1" customWidth="1"/>
    <col min="6" max="16384" width="11" style="1"/>
  </cols>
  <sheetData>
    <row r="2" spans="1:5" ht="17.850000000000001" x14ac:dyDescent="0.35">
      <c r="A2" s="2" t="s">
        <v>207</v>
      </c>
      <c r="B2" s="3"/>
      <c r="C2" s="3"/>
    </row>
    <row r="3" spans="1:5" x14ac:dyDescent="0.35">
      <c r="A3" s="3"/>
      <c r="B3" s="3"/>
      <c r="C3" s="3"/>
    </row>
    <row r="4" spans="1:5" ht="16.7" thickBot="1" x14ac:dyDescent="0.4">
      <c r="A4" s="99" t="s">
        <v>126</v>
      </c>
      <c r="B4" s="122" t="s">
        <v>44</v>
      </c>
      <c r="C4" s="123" t="s">
        <v>179</v>
      </c>
    </row>
    <row r="5" spans="1:5" ht="16.7" thickBot="1" x14ac:dyDescent="0.4">
      <c r="A5" s="100">
        <v>1</v>
      </c>
      <c r="B5" s="124">
        <v>69</v>
      </c>
      <c r="C5" s="116">
        <f>QUARTILE($B$5:$B$16,0)</f>
        <v>58</v>
      </c>
      <c r="D5" s="14" t="s">
        <v>52</v>
      </c>
      <c r="E5" s="7" t="s">
        <v>58</v>
      </c>
    </row>
    <row r="6" spans="1:5" ht="16.7" thickBot="1" x14ac:dyDescent="0.4">
      <c r="A6" s="104">
        <v>2</v>
      </c>
      <c r="B6" s="125">
        <v>66</v>
      </c>
      <c r="C6" s="126">
        <f>QUARTILE($B$5:$B$16,1)</f>
        <v>65.25</v>
      </c>
      <c r="D6" s="15" t="s">
        <v>53</v>
      </c>
      <c r="E6" s="3"/>
    </row>
    <row r="7" spans="1:5" ht="16.7" thickBot="1" x14ac:dyDescent="0.4">
      <c r="A7" s="104">
        <v>3</v>
      </c>
      <c r="B7" s="125">
        <v>68</v>
      </c>
      <c r="C7" s="127">
        <f>QUARTILE($B$5:$B$16,2)</f>
        <v>68.5</v>
      </c>
      <c r="D7" s="16" t="s">
        <v>54</v>
      </c>
      <c r="E7" s="7" t="s">
        <v>57</v>
      </c>
    </row>
    <row r="8" spans="1:5" ht="16.7" thickBot="1" x14ac:dyDescent="0.4">
      <c r="A8" s="104">
        <v>4</v>
      </c>
      <c r="B8" s="125">
        <v>72</v>
      </c>
      <c r="C8" s="126">
        <f>QUARTILE($B$5:$B$16,3)</f>
        <v>72.5</v>
      </c>
      <c r="D8" s="16" t="s">
        <v>55</v>
      </c>
      <c r="E8" s="3"/>
    </row>
    <row r="9" spans="1:5" ht="16.7" thickBot="1" x14ac:dyDescent="0.4">
      <c r="A9" s="104">
        <v>5</v>
      </c>
      <c r="B9" s="125">
        <v>74</v>
      </c>
      <c r="C9" s="128">
        <f>QUARTILE($B$5:$B$16,4)</f>
        <v>79</v>
      </c>
      <c r="D9" s="17" t="s">
        <v>56</v>
      </c>
      <c r="E9" s="7" t="s">
        <v>59</v>
      </c>
    </row>
    <row r="10" spans="1:5" x14ac:dyDescent="0.35">
      <c r="A10" s="104">
        <v>6</v>
      </c>
      <c r="B10" s="117">
        <v>63</v>
      </c>
      <c r="C10" s="129"/>
    </row>
    <row r="11" spans="1:5" x14ac:dyDescent="0.35">
      <c r="A11" s="104">
        <v>7</v>
      </c>
      <c r="B11" s="117">
        <v>68</v>
      </c>
      <c r="C11" s="129"/>
      <c r="D11"/>
    </row>
    <row r="12" spans="1:5" x14ac:dyDescent="0.35">
      <c r="A12" s="104">
        <v>8</v>
      </c>
      <c r="B12" s="117">
        <v>79</v>
      </c>
      <c r="C12" s="68"/>
      <c r="D12"/>
    </row>
    <row r="13" spans="1:5" x14ac:dyDescent="0.35">
      <c r="A13" s="104">
        <v>9</v>
      </c>
      <c r="B13" s="117">
        <v>58</v>
      </c>
      <c r="C13" s="68"/>
      <c r="D13"/>
    </row>
    <row r="14" spans="1:5" x14ac:dyDescent="0.35">
      <c r="A14" s="104">
        <v>10</v>
      </c>
      <c r="B14" s="117">
        <v>69</v>
      </c>
      <c r="C14" s="68"/>
      <c r="D14"/>
    </row>
    <row r="15" spans="1:5" x14ac:dyDescent="0.35">
      <c r="A15" s="104">
        <v>11</v>
      </c>
      <c r="B15" s="117">
        <v>59</v>
      </c>
      <c r="C15" s="68"/>
      <c r="D15"/>
    </row>
    <row r="16" spans="1:5" x14ac:dyDescent="0.35">
      <c r="A16" s="104">
        <v>12</v>
      </c>
      <c r="B16" s="117">
        <v>79</v>
      </c>
      <c r="C16" s="68"/>
      <c r="D16"/>
    </row>
    <row r="17" spans="3:4" x14ac:dyDescent="0.35">
      <c r="C17"/>
      <c r="D17"/>
    </row>
    <row r="18" spans="3:4" x14ac:dyDescent="0.35">
      <c r="C18"/>
      <c r="D18"/>
    </row>
    <row r="19" spans="3:4" x14ac:dyDescent="0.35">
      <c r="C19"/>
      <c r="D19"/>
    </row>
    <row r="20" spans="3:4" x14ac:dyDescent="0.35">
      <c r="C20"/>
      <c r="D20"/>
    </row>
    <row r="21" spans="3:4" x14ac:dyDescent="0.35">
      <c r="C21"/>
      <c r="D21"/>
    </row>
    <row r="22" spans="3:4" x14ac:dyDescent="0.35">
      <c r="C22"/>
      <c r="D22"/>
    </row>
    <row r="23" spans="3:4" x14ac:dyDescent="0.35">
      <c r="C23"/>
      <c r="D23"/>
    </row>
    <row r="24" spans="3:4" x14ac:dyDescent="0.35">
      <c r="C24"/>
      <c r="D24"/>
    </row>
    <row r="25" spans="3:4" x14ac:dyDescent="0.35">
      <c r="C25"/>
      <c r="D25"/>
    </row>
    <row r="26" spans="3:4" x14ac:dyDescent="0.35">
      <c r="C26"/>
      <c r="D26"/>
    </row>
    <row r="27" spans="3:4" x14ac:dyDescent="0.35">
      <c r="C27"/>
      <c r="D27"/>
    </row>
    <row r="28" spans="3:4" x14ac:dyDescent="0.35">
      <c r="D28"/>
    </row>
    <row r="29" spans="3:4" x14ac:dyDescent="0.35">
      <c r="D29"/>
    </row>
  </sheetData>
  <sortState ref="D15:D26">
    <sortCondition ref="D15:D26"/>
  </sortState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Tabelle66"/>
  <dimension ref="A2:C14"/>
  <sheetViews>
    <sheetView workbookViewId="0">
      <selection activeCell="C6" sqref="C6"/>
    </sheetView>
  </sheetViews>
  <sheetFormatPr baseColWidth="10" defaultColWidth="11" defaultRowHeight="16.149999999999999" x14ac:dyDescent="0.35"/>
  <cols>
    <col min="1" max="1" width="12.3984375" style="3" customWidth="1"/>
    <col min="2" max="2" width="12.19921875" style="3" customWidth="1"/>
    <col min="3" max="3" width="12" style="3" customWidth="1"/>
    <col min="4" max="4" width="16.5" style="3" customWidth="1"/>
    <col min="5" max="16384" width="11" style="3"/>
  </cols>
  <sheetData>
    <row r="2" spans="1:3" ht="17.850000000000001" x14ac:dyDescent="0.35">
      <c r="A2" s="2" t="s">
        <v>65</v>
      </c>
    </row>
    <row r="4" spans="1:3" ht="16.7" thickBot="1" x14ac:dyDescent="0.4">
      <c r="A4" s="99" t="s">
        <v>63</v>
      </c>
      <c r="B4" s="99" t="s">
        <v>61</v>
      </c>
      <c r="C4" s="84" t="s">
        <v>62</v>
      </c>
    </row>
    <row r="5" spans="1:3" x14ac:dyDescent="0.35">
      <c r="A5" s="100">
        <v>5</v>
      </c>
      <c r="B5" s="124">
        <v>10.6</v>
      </c>
      <c r="C5" s="130">
        <f t="shared" ref="C5:C14" si="0">RANK(B5,$B$5:$B$14,1)</f>
        <v>1</v>
      </c>
    </row>
    <row r="6" spans="1:3" x14ac:dyDescent="0.35">
      <c r="A6" s="104">
        <v>9</v>
      </c>
      <c r="B6" s="125">
        <v>10.7</v>
      </c>
      <c r="C6" s="131">
        <f t="shared" si="0"/>
        <v>2</v>
      </c>
    </row>
    <row r="7" spans="1:3" x14ac:dyDescent="0.35">
      <c r="A7" s="104">
        <v>4</v>
      </c>
      <c r="B7" s="125">
        <v>10.8</v>
      </c>
      <c r="C7" s="131">
        <f t="shared" si="0"/>
        <v>3</v>
      </c>
    </row>
    <row r="8" spans="1:3" x14ac:dyDescent="0.35">
      <c r="A8" s="104">
        <v>18</v>
      </c>
      <c r="B8" s="125">
        <v>10.8</v>
      </c>
      <c r="C8" s="131">
        <f t="shared" si="0"/>
        <v>3</v>
      </c>
    </row>
    <row r="9" spans="1:3" x14ac:dyDescent="0.35">
      <c r="A9" s="104">
        <v>3</v>
      </c>
      <c r="B9" s="125">
        <v>10.9</v>
      </c>
      <c r="C9" s="131">
        <f t="shared" si="0"/>
        <v>5</v>
      </c>
    </row>
    <row r="10" spans="1:3" x14ac:dyDescent="0.35">
      <c r="A10" s="104">
        <v>14</v>
      </c>
      <c r="B10" s="125">
        <v>10.9</v>
      </c>
      <c r="C10" s="131">
        <f t="shared" si="0"/>
        <v>5</v>
      </c>
    </row>
    <row r="11" spans="1:3" x14ac:dyDescent="0.35">
      <c r="A11" s="104">
        <v>17</v>
      </c>
      <c r="B11" s="125">
        <v>11.3</v>
      </c>
      <c r="C11" s="131">
        <f t="shared" si="0"/>
        <v>7</v>
      </c>
    </row>
    <row r="12" spans="1:3" x14ac:dyDescent="0.35">
      <c r="A12" s="104">
        <v>13</v>
      </c>
      <c r="B12" s="125">
        <v>11.4</v>
      </c>
      <c r="C12" s="131">
        <f t="shared" si="0"/>
        <v>8</v>
      </c>
    </row>
    <row r="13" spans="1:3" x14ac:dyDescent="0.35">
      <c r="A13" s="104">
        <v>2</v>
      </c>
      <c r="B13" s="125">
        <v>11.5</v>
      </c>
      <c r="C13" s="131">
        <f t="shared" si="0"/>
        <v>9</v>
      </c>
    </row>
    <row r="14" spans="1:3" ht="16.7" thickBot="1" x14ac:dyDescent="0.4">
      <c r="A14" s="112">
        <v>15</v>
      </c>
      <c r="B14" s="118" t="s">
        <v>64</v>
      </c>
      <c r="C14" s="132" t="e">
        <f t="shared" si="0"/>
        <v>#VALUE!</v>
      </c>
    </row>
  </sheetData>
  <sortState ref="A5:E22">
    <sortCondition ref="C5:C22"/>
  </sortState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30A02-F372-403B-BA7C-F3FC2F7F0049}">
  <dimension ref="A2:K28"/>
  <sheetViews>
    <sheetView workbookViewId="0">
      <selection activeCell="L31" sqref="L31"/>
    </sheetView>
  </sheetViews>
  <sheetFormatPr baseColWidth="10" defaultColWidth="11" defaultRowHeight="16.149999999999999" x14ac:dyDescent="0.35"/>
  <cols>
    <col min="1" max="1" width="12" style="12" customWidth="1"/>
    <col min="2" max="2" width="11" style="12"/>
    <col min="3" max="3" width="4.19921875" style="12" customWidth="1"/>
    <col min="4" max="16384" width="11" style="12"/>
  </cols>
  <sheetData>
    <row r="2" spans="1:11" ht="17.850000000000001" x14ac:dyDescent="0.35">
      <c r="A2" s="2" t="s">
        <v>242</v>
      </c>
    </row>
    <row r="4" spans="1:11" x14ac:dyDescent="0.35">
      <c r="A4" s="156" t="s">
        <v>241</v>
      </c>
      <c r="B4" s="156" t="s">
        <v>240</v>
      </c>
      <c r="C4" s="1"/>
    </row>
    <row r="5" spans="1:11" x14ac:dyDescent="0.35">
      <c r="A5" s="159">
        <v>42370</v>
      </c>
      <c r="B5" s="156">
        <v>900000</v>
      </c>
      <c r="C5" s="1"/>
      <c r="K5"/>
    </row>
    <row r="6" spans="1:11" x14ac:dyDescent="0.35">
      <c r="A6" s="159">
        <v>42401</v>
      </c>
      <c r="B6" s="156">
        <v>1090000</v>
      </c>
      <c r="C6" s="1"/>
      <c r="K6"/>
    </row>
    <row r="7" spans="1:11" x14ac:dyDescent="0.35">
      <c r="A7" s="159">
        <v>42430</v>
      </c>
      <c r="B7" s="156">
        <v>1300000</v>
      </c>
      <c r="C7" s="1"/>
    </row>
    <row r="8" spans="1:11" x14ac:dyDescent="0.35">
      <c r="A8" s="159">
        <v>42461</v>
      </c>
      <c r="B8" s="156">
        <v>1200000</v>
      </c>
    </row>
    <row r="9" spans="1:11" x14ac:dyDescent="0.35">
      <c r="A9" s="159">
        <v>42491</v>
      </c>
      <c r="B9" s="156">
        <v>900000</v>
      </c>
    </row>
    <row r="10" spans="1:11" x14ac:dyDescent="0.35">
      <c r="A10" s="159">
        <v>42522</v>
      </c>
      <c r="B10" s="156">
        <v>990000</v>
      </c>
    </row>
    <row r="11" spans="1:11" x14ac:dyDescent="0.35">
      <c r="A11" s="159">
        <v>42552</v>
      </c>
      <c r="B11" s="156">
        <v>700000</v>
      </c>
    </row>
    <row r="12" spans="1:11" x14ac:dyDescent="0.35">
      <c r="A12" s="159">
        <v>42583</v>
      </c>
      <c r="B12" s="156">
        <v>1050000</v>
      </c>
    </row>
    <row r="13" spans="1:11" x14ac:dyDescent="0.35">
      <c r="A13" s="159">
        <v>42614</v>
      </c>
      <c r="B13" s="156">
        <v>1020000</v>
      </c>
    </row>
    <row r="14" spans="1:11" x14ac:dyDescent="0.35">
      <c r="A14" s="159">
        <v>42644</v>
      </c>
      <c r="B14" s="156">
        <v>1200000</v>
      </c>
    </row>
    <row r="15" spans="1:11" x14ac:dyDescent="0.35">
      <c r="A15" s="159">
        <v>42675</v>
      </c>
      <c r="B15" s="156">
        <v>1230000</v>
      </c>
    </row>
    <row r="16" spans="1:11" x14ac:dyDescent="0.35">
      <c r="A16" s="159">
        <v>42705</v>
      </c>
      <c r="B16" s="156">
        <v>1300000</v>
      </c>
    </row>
    <row r="17" spans="1:5" x14ac:dyDescent="0.35">
      <c r="A17" s="159">
        <v>42736</v>
      </c>
      <c r="B17" s="156">
        <v>1090000</v>
      </c>
    </row>
    <row r="18" spans="1:5" x14ac:dyDescent="0.35">
      <c r="A18" s="159">
        <v>42767</v>
      </c>
      <c r="B18" s="156">
        <v>1100000</v>
      </c>
    </row>
    <row r="19" spans="1:5" x14ac:dyDescent="0.35">
      <c r="A19" s="159">
        <v>42795</v>
      </c>
      <c r="B19" s="156">
        <v>1400000</v>
      </c>
    </row>
    <row r="20" spans="1:5" x14ac:dyDescent="0.35">
      <c r="A20" s="159">
        <v>42826</v>
      </c>
      <c r="B20" s="156">
        <v>1160000</v>
      </c>
    </row>
    <row r="21" spans="1:5" x14ac:dyDescent="0.35">
      <c r="A21" s="159">
        <v>42856</v>
      </c>
      <c r="B21" s="156">
        <v>1080000</v>
      </c>
    </row>
    <row r="22" spans="1:5" x14ac:dyDescent="0.35">
      <c r="A22" s="159">
        <v>42887</v>
      </c>
      <c r="B22" s="158">
        <f t="shared" ref="B22:B28" si="0">FORECAST(A22,$B$5:$B$21,$A$5:$A$21)</f>
        <v>1209144.5144468732</v>
      </c>
      <c r="C22" s="182" t="s">
        <v>239</v>
      </c>
      <c r="E22" s="157"/>
    </row>
    <row r="23" spans="1:5" x14ac:dyDescent="0.35">
      <c r="A23" s="159">
        <v>42917</v>
      </c>
      <c r="B23" s="158">
        <f t="shared" si="0"/>
        <v>1221048.1270824149</v>
      </c>
      <c r="C23" s="182"/>
      <c r="E23" s="157"/>
    </row>
    <row r="24" spans="1:5" x14ac:dyDescent="0.35">
      <c r="A24" s="159">
        <v>42948</v>
      </c>
      <c r="B24" s="158">
        <f t="shared" si="0"/>
        <v>1233348.5268058069</v>
      </c>
      <c r="C24" s="182"/>
      <c r="E24" s="157"/>
    </row>
    <row r="25" spans="1:5" x14ac:dyDescent="0.35">
      <c r="A25" s="159">
        <v>42979</v>
      </c>
      <c r="B25" s="158">
        <f t="shared" si="0"/>
        <v>1245648.9265291989</v>
      </c>
      <c r="C25" s="182"/>
      <c r="E25" s="157"/>
    </row>
    <row r="26" spans="1:5" x14ac:dyDescent="0.35">
      <c r="A26" s="159">
        <v>43009</v>
      </c>
      <c r="B26" s="158">
        <f t="shared" si="0"/>
        <v>1257552.5391647406</v>
      </c>
      <c r="C26" s="182"/>
      <c r="E26" s="157"/>
    </row>
    <row r="27" spans="1:5" x14ac:dyDescent="0.35">
      <c r="A27" s="159">
        <v>43040</v>
      </c>
      <c r="B27" s="158">
        <f t="shared" si="0"/>
        <v>1269852.9388881326</v>
      </c>
      <c r="C27" s="182"/>
      <c r="E27" s="157"/>
    </row>
    <row r="28" spans="1:5" x14ac:dyDescent="0.35">
      <c r="A28" s="159">
        <v>43070</v>
      </c>
      <c r="B28" s="158">
        <f t="shared" si="0"/>
        <v>1281756.5515236743</v>
      </c>
      <c r="C28" s="182"/>
      <c r="E28" s="157"/>
    </row>
  </sheetData>
  <mergeCells count="1">
    <mergeCell ref="C22:C28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Tabelle72"/>
  <dimension ref="A2:D18"/>
  <sheetViews>
    <sheetView workbookViewId="0">
      <selection activeCell="C16" sqref="C16"/>
    </sheetView>
  </sheetViews>
  <sheetFormatPr baseColWidth="10" defaultColWidth="11" defaultRowHeight="16.149999999999999" x14ac:dyDescent="0.35"/>
  <cols>
    <col min="1" max="2" width="12.09765625" style="3" customWidth="1"/>
    <col min="3" max="3" width="10.59765625" style="3" customWidth="1"/>
    <col min="4" max="4" width="12.09765625" style="3" customWidth="1"/>
    <col min="5" max="16384" width="11" style="3"/>
  </cols>
  <sheetData>
    <row r="2" spans="1:4" ht="17.850000000000001" x14ac:dyDescent="0.35">
      <c r="A2" s="2" t="s">
        <v>131</v>
      </c>
    </row>
    <row r="4" spans="1:4" ht="16.7" thickBot="1" x14ac:dyDescent="0.4">
      <c r="A4" s="99" t="s">
        <v>126</v>
      </c>
      <c r="B4" s="99" t="s">
        <v>42</v>
      </c>
      <c r="C4" s="99" t="s">
        <v>43</v>
      </c>
      <c r="D4" s="99" t="s">
        <v>44</v>
      </c>
    </row>
    <row r="5" spans="1:4" x14ac:dyDescent="0.35">
      <c r="A5" s="100">
        <v>1</v>
      </c>
      <c r="B5" s="133" t="s">
        <v>33</v>
      </c>
      <c r="C5" s="133">
        <v>23</v>
      </c>
      <c r="D5" s="101">
        <v>69</v>
      </c>
    </row>
    <row r="6" spans="1:4" x14ac:dyDescent="0.35">
      <c r="A6" s="104">
        <v>2</v>
      </c>
      <c r="B6" s="37" t="s">
        <v>33</v>
      </c>
      <c r="C6" s="37">
        <v>25</v>
      </c>
      <c r="D6" s="105">
        <v>66</v>
      </c>
    </row>
    <row r="7" spans="1:4" x14ac:dyDescent="0.35">
      <c r="A7" s="104">
        <v>3</v>
      </c>
      <c r="B7" s="37" t="s">
        <v>45</v>
      </c>
      <c r="C7" s="37">
        <v>29</v>
      </c>
      <c r="D7" s="105">
        <v>68</v>
      </c>
    </row>
    <row r="8" spans="1:4" x14ac:dyDescent="0.35">
      <c r="A8" s="104">
        <v>4</v>
      </c>
      <c r="B8" s="37" t="s">
        <v>33</v>
      </c>
      <c r="C8" s="37">
        <v>33</v>
      </c>
      <c r="D8" s="105">
        <v>72</v>
      </c>
    </row>
    <row r="9" spans="1:4" x14ac:dyDescent="0.35">
      <c r="A9" s="104">
        <v>5</v>
      </c>
      <c r="B9" s="37" t="s">
        <v>45</v>
      </c>
      <c r="C9" s="37">
        <v>35</v>
      </c>
      <c r="D9" s="105">
        <v>74</v>
      </c>
    </row>
    <row r="10" spans="1:4" x14ac:dyDescent="0.35">
      <c r="A10" s="104">
        <v>6</v>
      </c>
      <c r="B10" s="37" t="s">
        <v>45</v>
      </c>
      <c r="C10" s="37">
        <v>35</v>
      </c>
      <c r="D10" s="105">
        <v>63</v>
      </c>
    </row>
    <row r="11" spans="1:4" x14ac:dyDescent="0.35">
      <c r="A11" s="104">
        <v>7</v>
      </c>
      <c r="B11" s="37" t="s">
        <v>33</v>
      </c>
      <c r="C11" s="37">
        <v>43</v>
      </c>
      <c r="D11" s="105">
        <v>68</v>
      </c>
    </row>
    <row r="12" spans="1:4" x14ac:dyDescent="0.35">
      <c r="A12" s="104">
        <v>8</v>
      </c>
      <c r="B12" s="37" t="s">
        <v>45</v>
      </c>
      <c r="C12" s="37">
        <v>43</v>
      </c>
      <c r="D12" s="105">
        <v>79</v>
      </c>
    </row>
    <row r="13" spans="1:4" x14ac:dyDescent="0.35">
      <c r="A13" s="104">
        <v>9</v>
      </c>
      <c r="B13" s="37" t="s">
        <v>33</v>
      </c>
      <c r="C13" s="37">
        <v>43</v>
      </c>
      <c r="D13" s="105">
        <v>58</v>
      </c>
    </row>
    <row r="14" spans="1:4" ht="16.7" thickBot="1" x14ac:dyDescent="0.4">
      <c r="A14" s="112">
        <v>10</v>
      </c>
      <c r="B14" s="123" t="s">
        <v>45</v>
      </c>
      <c r="C14" s="123">
        <v>43</v>
      </c>
      <c r="D14" s="113">
        <v>79</v>
      </c>
    </row>
    <row r="15" spans="1:4" x14ac:dyDescent="0.35">
      <c r="A15" s="183" t="s">
        <v>30</v>
      </c>
      <c r="B15" s="184"/>
      <c r="C15" s="134">
        <f>STDEV($C$5:$C$14)</f>
        <v>7.7430972843917951</v>
      </c>
      <c r="D15" s="119">
        <f>STDEV($D$5:$D$14)</f>
        <v>6.6533199732664796</v>
      </c>
    </row>
    <row r="16" spans="1:4" ht="16.7" thickBot="1" x14ac:dyDescent="0.4">
      <c r="A16" s="185" t="s">
        <v>49</v>
      </c>
      <c r="B16" s="186"/>
      <c r="C16" s="135">
        <f>STDEVP(C5:C14)</f>
        <v>7.3457470688827833</v>
      </c>
      <c r="D16" s="121">
        <f>STDEVP(D5:D14)</f>
        <v>6.3118935352237999</v>
      </c>
    </row>
    <row r="17" spans="1:4" x14ac:dyDescent="0.35">
      <c r="A17" s="183" t="s">
        <v>48</v>
      </c>
      <c r="B17" s="184"/>
      <c r="C17" s="134">
        <f>VAR($C$5:$C$14)</f>
        <v>59.955555555555598</v>
      </c>
      <c r="D17" s="119">
        <f>VAR($D$5:$D$14)</f>
        <v>44.266666666666666</v>
      </c>
    </row>
    <row r="18" spans="1:4" ht="16.7" thickBot="1" x14ac:dyDescent="0.4">
      <c r="A18" s="187" t="s">
        <v>50</v>
      </c>
      <c r="B18" s="188"/>
      <c r="C18" s="135">
        <f>VARP($C$5:$C$14)</f>
        <v>53.96</v>
      </c>
      <c r="D18" s="121">
        <f>VARP($D$5:$D$14)</f>
        <v>39.839999999999996</v>
      </c>
    </row>
  </sheetData>
  <mergeCells count="4">
    <mergeCell ref="A15:B15"/>
    <mergeCell ref="A17:B17"/>
    <mergeCell ref="A16:B16"/>
    <mergeCell ref="A18:B18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Tabelle75"/>
  <dimension ref="A2:B23"/>
  <sheetViews>
    <sheetView workbookViewId="0">
      <selection activeCell="B5" sqref="B5"/>
    </sheetView>
  </sheetViews>
  <sheetFormatPr baseColWidth="10" defaultColWidth="11" defaultRowHeight="16.149999999999999" x14ac:dyDescent="0.35"/>
  <cols>
    <col min="1" max="1" width="7" style="3" customWidth="1"/>
    <col min="2" max="2" width="18.5" style="3" customWidth="1"/>
    <col min="3" max="3" width="16.8984375" style="3" customWidth="1"/>
    <col min="4" max="4" width="13" style="3" customWidth="1"/>
    <col min="5" max="5" width="9.19921875" style="3" customWidth="1"/>
    <col min="6" max="16384" width="11" style="3"/>
  </cols>
  <sheetData>
    <row r="2" spans="1:2" ht="17.850000000000001" x14ac:dyDescent="0.35">
      <c r="A2" s="2" t="s">
        <v>139</v>
      </c>
    </row>
    <row r="4" spans="1:2" x14ac:dyDescent="0.35">
      <c r="A4" s="38" t="s">
        <v>138</v>
      </c>
      <c r="B4" s="36" t="s">
        <v>119</v>
      </c>
    </row>
    <row r="5" spans="1:2" x14ac:dyDescent="0.35">
      <c r="A5" s="78">
        <v>0.05</v>
      </c>
      <c r="B5" s="81">
        <f>NORMSINV(A5)</f>
        <v>-1.6448536269514726</v>
      </c>
    </row>
    <row r="6" spans="1:2" x14ac:dyDescent="0.35">
      <c r="A6" s="78">
        <v>0.1</v>
      </c>
      <c r="B6" s="81">
        <f t="shared" ref="B6:B23" si="0">NORMSINV(A6)</f>
        <v>-1.2815515655446006</v>
      </c>
    </row>
    <row r="7" spans="1:2" x14ac:dyDescent="0.35">
      <c r="A7" s="78">
        <v>0.15</v>
      </c>
      <c r="B7" s="81">
        <f t="shared" si="0"/>
        <v>-1.0364333894937898</v>
      </c>
    </row>
    <row r="8" spans="1:2" x14ac:dyDescent="0.35">
      <c r="A8" s="78">
        <v>0.2</v>
      </c>
      <c r="B8" s="81">
        <f t="shared" si="0"/>
        <v>-0.84162123357291452</v>
      </c>
    </row>
    <row r="9" spans="1:2" x14ac:dyDescent="0.35">
      <c r="A9" s="78">
        <v>0.25</v>
      </c>
      <c r="B9" s="81">
        <f t="shared" si="0"/>
        <v>-0.67448975019608193</v>
      </c>
    </row>
    <row r="10" spans="1:2" x14ac:dyDescent="0.35">
      <c r="A10" s="78">
        <v>0.3</v>
      </c>
      <c r="B10" s="81">
        <f t="shared" si="0"/>
        <v>-0.52440051270804089</v>
      </c>
    </row>
    <row r="11" spans="1:2" x14ac:dyDescent="0.35">
      <c r="A11" s="78">
        <v>0.35</v>
      </c>
      <c r="B11" s="81">
        <f t="shared" si="0"/>
        <v>-0.38532046640756784</v>
      </c>
    </row>
    <row r="12" spans="1:2" x14ac:dyDescent="0.35">
      <c r="A12" s="78">
        <v>0.4</v>
      </c>
      <c r="B12" s="81">
        <f t="shared" si="0"/>
        <v>-0.25334710313579978</v>
      </c>
    </row>
    <row r="13" spans="1:2" x14ac:dyDescent="0.35">
      <c r="A13" s="78">
        <v>0.45</v>
      </c>
      <c r="B13" s="81">
        <f t="shared" si="0"/>
        <v>-0.12566134685507402</v>
      </c>
    </row>
    <row r="14" spans="1:2" x14ac:dyDescent="0.35">
      <c r="A14" s="78">
        <v>0.5</v>
      </c>
      <c r="B14" s="81">
        <f t="shared" si="0"/>
        <v>0</v>
      </c>
    </row>
    <row r="15" spans="1:2" x14ac:dyDescent="0.35">
      <c r="A15" s="78">
        <v>0.55000000000000004</v>
      </c>
      <c r="B15" s="81">
        <f t="shared" si="0"/>
        <v>0.12566134685507416</v>
      </c>
    </row>
    <row r="16" spans="1:2" x14ac:dyDescent="0.35">
      <c r="A16" s="78">
        <v>0.6</v>
      </c>
      <c r="B16" s="81">
        <f t="shared" si="0"/>
        <v>0.25334710313579978</v>
      </c>
    </row>
    <row r="17" spans="1:2" x14ac:dyDescent="0.35">
      <c r="A17" s="78">
        <v>0.65</v>
      </c>
      <c r="B17" s="81">
        <f t="shared" si="0"/>
        <v>0.38532046640756784</v>
      </c>
    </row>
    <row r="18" spans="1:2" x14ac:dyDescent="0.35">
      <c r="A18" s="78">
        <v>0.7</v>
      </c>
      <c r="B18" s="81">
        <f t="shared" si="0"/>
        <v>0.52440051270804078</v>
      </c>
    </row>
    <row r="19" spans="1:2" x14ac:dyDescent="0.35">
      <c r="A19" s="78">
        <v>0.75</v>
      </c>
      <c r="B19" s="81">
        <f t="shared" si="0"/>
        <v>0.67448975019608193</v>
      </c>
    </row>
    <row r="20" spans="1:2" x14ac:dyDescent="0.35">
      <c r="A20" s="78">
        <v>0.8</v>
      </c>
      <c r="B20" s="81">
        <f t="shared" si="0"/>
        <v>0.84162123357291474</v>
      </c>
    </row>
    <row r="21" spans="1:2" x14ac:dyDescent="0.35">
      <c r="A21" s="78">
        <v>0.85</v>
      </c>
      <c r="B21" s="81">
        <f t="shared" si="0"/>
        <v>1.0364333894937898</v>
      </c>
    </row>
    <row r="22" spans="1:2" x14ac:dyDescent="0.35">
      <c r="A22" s="78">
        <v>0.9</v>
      </c>
      <c r="B22" s="81">
        <f t="shared" si="0"/>
        <v>1.2815515655446006</v>
      </c>
    </row>
    <row r="23" spans="1:2" x14ac:dyDescent="0.35">
      <c r="A23" s="78">
        <v>0.95</v>
      </c>
      <c r="B23" s="81">
        <f t="shared" si="0"/>
        <v>1.6448536269514715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Tabelle76"/>
  <dimension ref="A2:C29"/>
  <sheetViews>
    <sheetView workbookViewId="0">
      <selection activeCell="B5" sqref="B5"/>
    </sheetView>
  </sheetViews>
  <sheetFormatPr baseColWidth="10" defaultColWidth="11" defaultRowHeight="16.149999999999999" x14ac:dyDescent="0.35"/>
  <cols>
    <col min="1" max="1" width="7" style="11" customWidth="1"/>
    <col min="2" max="2" width="20" style="11" customWidth="1"/>
    <col min="3" max="3" width="19.19921875" style="11" customWidth="1"/>
    <col min="4" max="4" width="7.5" style="11" customWidth="1"/>
    <col min="5" max="16384" width="11" style="11"/>
  </cols>
  <sheetData>
    <row r="2" spans="1:3" ht="17.850000000000001" x14ac:dyDescent="0.35">
      <c r="A2" s="2" t="s">
        <v>121</v>
      </c>
    </row>
    <row r="4" spans="1:3" x14ac:dyDescent="0.35">
      <c r="A4" s="38" t="s">
        <v>138</v>
      </c>
      <c r="B4" s="38" t="s">
        <v>120</v>
      </c>
      <c r="C4" s="24" t="s">
        <v>189</v>
      </c>
    </row>
    <row r="5" spans="1:3" x14ac:dyDescent="0.35">
      <c r="A5" s="38">
        <v>-3</v>
      </c>
      <c r="B5" s="136">
        <f>NORMSDIST(A5)</f>
        <v>1.3498980316300933E-3</v>
      </c>
      <c r="C5" s="137">
        <f>NORMDIST(A5,0,1,0)</f>
        <v>4.4318484119380075E-3</v>
      </c>
    </row>
    <row r="6" spans="1:3" x14ac:dyDescent="0.35">
      <c r="A6" s="38">
        <v>-2.75</v>
      </c>
      <c r="B6" s="136">
        <f>NORMSDIST(A6)</f>
        <v>2.9797632350545551E-3</v>
      </c>
      <c r="C6" s="137">
        <f>NORMDIST(A6,0,1,0)</f>
        <v>9.0935625015910529E-3</v>
      </c>
    </row>
    <row r="7" spans="1:3" x14ac:dyDescent="0.35">
      <c r="A7" s="38">
        <v>-2.5</v>
      </c>
      <c r="B7" s="136">
        <f>NORMSDIST(A7)</f>
        <v>6.2096653257761331E-3</v>
      </c>
      <c r="C7" s="137">
        <f>NORMDIST(A7,0,1,0)</f>
        <v>1.752830049356854E-2</v>
      </c>
    </row>
    <row r="8" spans="1:3" x14ac:dyDescent="0.35">
      <c r="A8" s="38">
        <v>-2.25</v>
      </c>
      <c r="B8" s="136">
        <f>NORMSDIST(A8)</f>
        <v>1.2224472655044696E-2</v>
      </c>
      <c r="C8" s="137">
        <f>NORMDIST(A8,0,1,0)</f>
        <v>3.1739651835667418E-2</v>
      </c>
    </row>
    <row r="9" spans="1:3" x14ac:dyDescent="0.35">
      <c r="A9" s="38">
        <v>-2</v>
      </c>
      <c r="B9" s="136">
        <f>NORMSDIST(A9)</f>
        <v>2.2750131948179191E-2</v>
      </c>
      <c r="C9" s="137">
        <f t="shared" ref="C9:C24" si="0">NORMDIST(A9,0,1,0)</f>
        <v>5.3990966513188063E-2</v>
      </c>
    </row>
    <row r="10" spans="1:3" x14ac:dyDescent="0.35">
      <c r="A10" s="38">
        <v>-1.75</v>
      </c>
      <c r="B10" s="136">
        <f t="shared" ref="B10:B24" si="1">NORMSDIST(A10)</f>
        <v>4.00591568638171E-2</v>
      </c>
      <c r="C10" s="137">
        <f t="shared" si="0"/>
        <v>8.6277318826511532E-2</v>
      </c>
    </row>
    <row r="11" spans="1:3" x14ac:dyDescent="0.35">
      <c r="A11" s="38">
        <v>-1.5</v>
      </c>
      <c r="B11" s="136">
        <f t="shared" si="1"/>
        <v>6.6807201268858057E-2</v>
      </c>
      <c r="C11" s="137">
        <f t="shared" si="0"/>
        <v>0.12951759566589174</v>
      </c>
    </row>
    <row r="12" spans="1:3" x14ac:dyDescent="0.35">
      <c r="A12" s="38">
        <v>-1.25</v>
      </c>
      <c r="B12" s="136">
        <f t="shared" si="1"/>
        <v>0.10564977366685525</v>
      </c>
      <c r="C12" s="137">
        <f t="shared" si="0"/>
        <v>0.18264908538902191</v>
      </c>
    </row>
    <row r="13" spans="1:3" x14ac:dyDescent="0.35">
      <c r="A13" s="38">
        <v>-1</v>
      </c>
      <c r="B13" s="136">
        <f t="shared" si="1"/>
        <v>0.15865525393145699</v>
      </c>
      <c r="C13" s="137">
        <f t="shared" si="0"/>
        <v>0.24197072451914337</v>
      </c>
    </row>
    <row r="14" spans="1:3" x14ac:dyDescent="0.35">
      <c r="A14" s="38">
        <v>-0.75</v>
      </c>
      <c r="B14" s="136">
        <f t="shared" si="1"/>
        <v>0.22662735237686821</v>
      </c>
      <c r="C14" s="137">
        <f t="shared" si="0"/>
        <v>0.30113743215480443</v>
      </c>
    </row>
    <row r="15" spans="1:3" x14ac:dyDescent="0.35">
      <c r="A15" s="38">
        <v>-0.5</v>
      </c>
      <c r="B15" s="136">
        <f t="shared" si="1"/>
        <v>0.30853753872598688</v>
      </c>
      <c r="C15" s="137">
        <f t="shared" si="0"/>
        <v>0.35206532676429952</v>
      </c>
    </row>
    <row r="16" spans="1:3" x14ac:dyDescent="0.35">
      <c r="A16" s="38">
        <v>-0.25</v>
      </c>
      <c r="B16" s="136">
        <f t="shared" si="1"/>
        <v>0.4012936743170763</v>
      </c>
      <c r="C16" s="137">
        <f t="shared" si="0"/>
        <v>0.38666811680284924</v>
      </c>
    </row>
    <row r="17" spans="1:3" x14ac:dyDescent="0.35">
      <c r="A17" s="38">
        <v>0</v>
      </c>
      <c r="B17" s="136">
        <f t="shared" si="1"/>
        <v>0.5</v>
      </c>
      <c r="C17" s="137">
        <f t="shared" si="0"/>
        <v>0.3989422804014327</v>
      </c>
    </row>
    <row r="18" spans="1:3" x14ac:dyDescent="0.35">
      <c r="A18" s="38">
        <v>0.25</v>
      </c>
      <c r="B18" s="136">
        <f t="shared" si="1"/>
        <v>0.5987063256829237</v>
      </c>
      <c r="C18" s="137">
        <f t="shared" si="0"/>
        <v>0.38666811680284924</v>
      </c>
    </row>
    <row r="19" spans="1:3" x14ac:dyDescent="0.35">
      <c r="A19" s="38">
        <v>0.75</v>
      </c>
      <c r="B19" s="136">
        <f t="shared" si="1"/>
        <v>0.77337264762313174</v>
      </c>
      <c r="C19" s="137">
        <f t="shared" si="0"/>
        <v>0.30113743215480443</v>
      </c>
    </row>
    <row r="20" spans="1:3" x14ac:dyDescent="0.35">
      <c r="A20" s="38">
        <v>1</v>
      </c>
      <c r="B20" s="136">
        <f t="shared" si="1"/>
        <v>0.84134474606854304</v>
      </c>
      <c r="C20" s="137">
        <f t="shared" si="0"/>
        <v>0.24197072451914337</v>
      </c>
    </row>
    <row r="21" spans="1:3" x14ac:dyDescent="0.35">
      <c r="A21" s="38">
        <v>1.25</v>
      </c>
      <c r="B21" s="136">
        <f t="shared" si="1"/>
        <v>0.89435022633314476</v>
      </c>
      <c r="C21" s="137">
        <f t="shared" si="0"/>
        <v>0.18264908538902191</v>
      </c>
    </row>
    <row r="22" spans="1:3" x14ac:dyDescent="0.35">
      <c r="A22" s="38">
        <v>1.5</v>
      </c>
      <c r="B22" s="136">
        <f t="shared" si="1"/>
        <v>0.93319279873114191</v>
      </c>
      <c r="C22" s="137">
        <f t="shared" si="0"/>
        <v>0.12951759566589174</v>
      </c>
    </row>
    <row r="23" spans="1:3" x14ac:dyDescent="0.35">
      <c r="A23" s="38">
        <v>1.75</v>
      </c>
      <c r="B23" s="136">
        <f t="shared" si="1"/>
        <v>0.95994084313618289</v>
      </c>
      <c r="C23" s="137">
        <f t="shared" si="0"/>
        <v>8.6277318826511532E-2</v>
      </c>
    </row>
    <row r="24" spans="1:3" x14ac:dyDescent="0.35">
      <c r="A24" s="38">
        <v>2</v>
      </c>
      <c r="B24" s="136">
        <f t="shared" si="1"/>
        <v>0.97724986805182079</v>
      </c>
      <c r="C24" s="137">
        <f t="shared" si="0"/>
        <v>5.3990966513188063E-2</v>
      </c>
    </row>
    <row r="25" spans="1:3" x14ac:dyDescent="0.35">
      <c r="A25" s="38">
        <v>2.25</v>
      </c>
      <c r="B25" s="136">
        <f>NORMSDIST(A25)</f>
        <v>0.98777552734495533</v>
      </c>
      <c r="C25" s="137">
        <f>NORMDIST(A25,0,1,0)</f>
        <v>3.1739651835667418E-2</v>
      </c>
    </row>
    <row r="26" spans="1:3" x14ac:dyDescent="0.35">
      <c r="A26" s="38">
        <v>2.5</v>
      </c>
      <c r="B26" s="136">
        <f>NORMSDIST(A26)</f>
        <v>0.99379033467422384</v>
      </c>
      <c r="C26" s="137">
        <f>NORMDIST(A26,0,1,0)</f>
        <v>1.752830049356854E-2</v>
      </c>
    </row>
    <row r="27" spans="1:3" x14ac:dyDescent="0.35">
      <c r="A27" s="38">
        <v>2.75</v>
      </c>
      <c r="B27" s="136">
        <f>NORMSDIST(A27)</f>
        <v>0.99702023676494544</v>
      </c>
      <c r="C27" s="137">
        <f>NORMDIST(A27,0,1,0)</f>
        <v>9.0935625015910529E-3</v>
      </c>
    </row>
    <row r="28" spans="1:3" x14ac:dyDescent="0.35">
      <c r="A28" s="38">
        <v>3</v>
      </c>
      <c r="B28" s="136">
        <f>NORMSDIST(A28)</f>
        <v>0.9986501019683699</v>
      </c>
      <c r="C28" s="137">
        <f>NORMDIST(A28,0,1,0)</f>
        <v>4.4318484119380075E-3</v>
      </c>
    </row>
    <row r="29" spans="1:3" x14ac:dyDescent="0.35">
      <c r="C29" s="18"/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Tabelle80"/>
  <dimension ref="A2:F21"/>
  <sheetViews>
    <sheetView workbookViewId="0">
      <selection activeCell="E21" sqref="E21"/>
    </sheetView>
  </sheetViews>
  <sheetFormatPr baseColWidth="10" defaultColWidth="11" defaultRowHeight="16.149999999999999" x14ac:dyDescent="0.35"/>
  <cols>
    <col min="1" max="1" width="16" style="3" customWidth="1"/>
    <col min="2" max="2" width="14.3984375" style="3" customWidth="1"/>
    <col min="3" max="3" width="2.59765625" style="3" customWidth="1"/>
    <col min="4" max="4" width="16.59765625" style="3" customWidth="1"/>
    <col min="5" max="5" width="15.19921875" style="3" customWidth="1"/>
    <col min="6" max="16384" width="11" style="3"/>
  </cols>
  <sheetData>
    <row r="2" spans="1:5" ht="17.850000000000001" x14ac:dyDescent="0.35">
      <c r="A2" s="2" t="s">
        <v>107</v>
      </c>
    </row>
    <row r="4" spans="1:5" ht="35.299999999999997" customHeight="1" x14ac:dyDescent="0.35">
      <c r="A4" s="138" t="s">
        <v>103</v>
      </c>
      <c r="B4" s="139" t="s">
        <v>92</v>
      </c>
      <c r="C4" s="8"/>
      <c r="D4" s="138" t="s">
        <v>104</v>
      </c>
      <c r="E4" s="139" t="s">
        <v>92</v>
      </c>
    </row>
    <row r="5" spans="1:5" x14ac:dyDescent="0.35">
      <c r="A5" s="37" t="s">
        <v>93</v>
      </c>
      <c r="B5" s="37">
        <v>19.399999999999999</v>
      </c>
      <c r="C5" s="8"/>
      <c r="D5" s="37" t="s">
        <v>93</v>
      </c>
      <c r="E5" s="37">
        <v>19.2</v>
      </c>
    </row>
    <row r="6" spans="1:5" x14ac:dyDescent="0.35">
      <c r="A6" s="37" t="s">
        <v>94</v>
      </c>
      <c r="B6" s="37">
        <v>23</v>
      </c>
      <c r="C6" s="8"/>
      <c r="D6" s="37" t="s">
        <v>94</v>
      </c>
      <c r="E6" s="37">
        <v>19.3</v>
      </c>
    </row>
    <row r="7" spans="1:5" x14ac:dyDescent="0.35">
      <c r="A7" s="37" t="s">
        <v>95</v>
      </c>
      <c r="B7" s="37">
        <v>29.9</v>
      </c>
      <c r="C7" s="8"/>
      <c r="D7" s="37" t="s">
        <v>95</v>
      </c>
      <c r="E7" s="37">
        <v>61.9</v>
      </c>
    </row>
    <row r="8" spans="1:5" x14ac:dyDescent="0.35">
      <c r="A8" s="37" t="s">
        <v>96</v>
      </c>
      <c r="B8" s="37">
        <v>33</v>
      </c>
      <c r="C8" s="8"/>
      <c r="D8" s="37" t="s">
        <v>96</v>
      </c>
      <c r="E8" s="37">
        <v>69.900000000000006</v>
      </c>
    </row>
    <row r="9" spans="1:5" x14ac:dyDescent="0.35">
      <c r="A9" s="37" t="s">
        <v>97</v>
      </c>
      <c r="B9" s="37">
        <v>67.900000000000006</v>
      </c>
      <c r="C9" s="8"/>
      <c r="D9" s="37" t="s">
        <v>97</v>
      </c>
      <c r="E9" s="37">
        <v>71</v>
      </c>
    </row>
    <row r="10" spans="1:5" x14ac:dyDescent="0.35">
      <c r="A10" s="37" t="s">
        <v>98</v>
      </c>
      <c r="B10" s="37">
        <v>68</v>
      </c>
      <c r="C10" s="8"/>
      <c r="D10" s="37" t="s">
        <v>98</v>
      </c>
      <c r="E10" s="37">
        <v>78</v>
      </c>
    </row>
    <row r="11" spans="1:5" x14ac:dyDescent="0.35">
      <c r="A11" s="37" t="s">
        <v>99</v>
      </c>
      <c r="B11" s="37">
        <v>81</v>
      </c>
      <c r="C11" s="8"/>
      <c r="D11" s="37" t="s">
        <v>99</v>
      </c>
      <c r="E11" s="37">
        <v>96</v>
      </c>
    </row>
    <row r="12" spans="1:5" x14ac:dyDescent="0.35">
      <c r="A12" s="37" t="s">
        <v>100</v>
      </c>
      <c r="B12" s="37">
        <v>178</v>
      </c>
      <c r="C12" s="8"/>
      <c r="D12" s="37" t="s">
        <v>100</v>
      </c>
      <c r="E12" s="37">
        <v>101.4</v>
      </c>
    </row>
    <row r="13" spans="1:5" x14ac:dyDescent="0.35">
      <c r="A13" s="37" t="s">
        <v>101</v>
      </c>
      <c r="B13" s="37">
        <v>55</v>
      </c>
      <c r="C13" s="8"/>
      <c r="D13" s="37" t="s">
        <v>31</v>
      </c>
      <c r="E13" s="83">
        <f>AVERAGE(E5:E12)</f>
        <v>64.587500000000006</v>
      </c>
    </row>
    <row r="14" spans="1:5" x14ac:dyDescent="0.35">
      <c r="A14" s="37" t="s">
        <v>102</v>
      </c>
      <c r="B14" s="37">
        <v>34</v>
      </c>
      <c r="C14" s="8"/>
      <c r="D14" s="37" t="s">
        <v>30</v>
      </c>
      <c r="E14" s="83">
        <f>STDEV(E5:E12)</f>
        <v>30.959302202361432</v>
      </c>
    </row>
    <row r="15" spans="1:5" x14ac:dyDescent="0.35">
      <c r="A15" s="37" t="s">
        <v>31</v>
      </c>
      <c r="B15" s="83">
        <f>AVERAGE(B5:B14)</f>
        <v>58.92</v>
      </c>
      <c r="C15" s="8"/>
      <c r="D15" s="37" t="s">
        <v>37</v>
      </c>
      <c r="E15" s="83">
        <f>COUNT(E5:E12)</f>
        <v>8</v>
      </c>
    </row>
    <row r="16" spans="1:5" x14ac:dyDescent="0.35">
      <c r="A16" s="37" t="s">
        <v>30</v>
      </c>
      <c r="B16" s="83">
        <f>STDEV(B5:B14)</f>
        <v>46.943365405087384</v>
      </c>
      <c r="C16" s="8"/>
      <c r="D16" s="76"/>
      <c r="E16" s="76"/>
    </row>
    <row r="17" spans="1:6" x14ac:dyDescent="0.35">
      <c r="A17" s="37" t="s">
        <v>37</v>
      </c>
      <c r="B17" s="83">
        <f>COUNT(B5:B14)</f>
        <v>10</v>
      </c>
      <c r="C17" s="129"/>
      <c r="D17" s="37" t="s">
        <v>105</v>
      </c>
      <c r="E17" s="83">
        <f>TTEST(B5:B14,E5:E12,2,3)</f>
        <v>0.76270742725175911</v>
      </c>
    </row>
    <row r="18" spans="1:6" x14ac:dyDescent="0.35">
      <c r="A18" s="8"/>
      <c r="B18" s="129"/>
      <c r="C18" s="129"/>
      <c r="D18" s="37" t="s">
        <v>108</v>
      </c>
      <c r="E18" s="83">
        <f>TDIST(E21,E19,2)</f>
        <v>5.000000000000001E-2</v>
      </c>
    </row>
    <row r="19" spans="1:6" x14ac:dyDescent="0.35">
      <c r="A19" s="8"/>
      <c r="B19" s="8"/>
      <c r="C19" s="8"/>
      <c r="D19" s="37" t="s">
        <v>109</v>
      </c>
      <c r="E19" s="83">
        <f>B17+E15-2</f>
        <v>16</v>
      </c>
    </row>
    <row r="20" spans="1:6" ht="16.7" thickBot="1" x14ac:dyDescent="0.4">
      <c r="A20" s="8"/>
      <c r="B20" s="8"/>
      <c r="C20" s="8"/>
      <c r="D20" s="37" t="s">
        <v>38</v>
      </c>
      <c r="E20" s="83">
        <v>0.05</v>
      </c>
    </row>
    <row r="21" spans="1:6" ht="16.7" thickBot="1" x14ac:dyDescent="0.4">
      <c r="A21" s="8"/>
      <c r="B21" s="8"/>
      <c r="C21" s="8"/>
      <c r="D21" s="37" t="s">
        <v>106</v>
      </c>
      <c r="E21" s="140">
        <f>TINV(E20,E19)</f>
        <v>2.119905299221255</v>
      </c>
      <c r="F21" s="26" t="s">
        <v>194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Tabelle82"/>
  <dimension ref="A2:F18"/>
  <sheetViews>
    <sheetView workbookViewId="0">
      <selection activeCell="E17" sqref="E17"/>
    </sheetView>
  </sheetViews>
  <sheetFormatPr baseColWidth="10" defaultColWidth="11" defaultRowHeight="16.149999999999999" x14ac:dyDescent="0.35"/>
  <cols>
    <col min="1" max="1" width="14.8984375" style="3" customWidth="1"/>
    <col min="2" max="2" width="15.8984375" style="3" customWidth="1"/>
    <col min="3" max="3" width="4.3984375" style="3" customWidth="1"/>
    <col min="4" max="4" width="16.19921875" style="3" customWidth="1"/>
    <col min="5" max="5" width="17.3984375" style="3" customWidth="1"/>
    <col min="6" max="6" width="14.3984375" style="3" customWidth="1"/>
    <col min="7" max="16384" width="11" style="3"/>
  </cols>
  <sheetData>
    <row r="2" spans="1:5" ht="17.850000000000001" x14ac:dyDescent="0.35">
      <c r="A2" s="2" t="s">
        <v>91</v>
      </c>
    </row>
    <row r="4" spans="1:5" ht="36.75" customHeight="1" x14ac:dyDescent="0.35">
      <c r="A4" s="138" t="s">
        <v>103</v>
      </c>
      <c r="B4" s="139" t="s">
        <v>92</v>
      </c>
      <c r="C4" s="8"/>
      <c r="D4" s="138" t="s">
        <v>104</v>
      </c>
      <c r="E4" s="139" t="s">
        <v>92</v>
      </c>
    </row>
    <row r="5" spans="1:5" x14ac:dyDescent="0.35">
      <c r="A5" s="37" t="s">
        <v>93</v>
      </c>
      <c r="B5" s="37">
        <v>19.399999999999999</v>
      </c>
      <c r="C5" s="8"/>
      <c r="D5" s="37" t="s">
        <v>93</v>
      </c>
      <c r="E5" s="37">
        <v>19.2</v>
      </c>
    </row>
    <row r="6" spans="1:5" x14ac:dyDescent="0.35">
      <c r="A6" s="37" t="s">
        <v>94</v>
      </c>
      <c r="B6" s="37">
        <v>23</v>
      </c>
      <c r="C6" s="8"/>
      <c r="D6" s="37" t="s">
        <v>94</v>
      </c>
      <c r="E6" s="37">
        <v>19.3</v>
      </c>
    </row>
    <row r="7" spans="1:5" x14ac:dyDescent="0.35">
      <c r="A7" s="37" t="s">
        <v>95</v>
      </c>
      <c r="B7" s="37">
        <v>29.9</v>
      </c>
      <c r="C7" s="8"/>
      <c r="D7" s="37" t="s">
        <v>95</v>
      </c>
      <c r="E7" s="37">
        <v>61.9</v>
      </c>
    </row>
    <row r="8" spans="1:5" x14ac:dyDescent="0.35">
      <c r="A8" s="37" t="s">
        <v>96</v>
      </c>
      <c r="B8" s="37">
        <v>33</v>
      </c>
      <c r="C8" s="8"/>
      <c r="D8" s="37" t="s">
        <v>96</v>
      </c>
      <c r="E8" s="37">
        <v>69.900000000000006</v>
      </c>
    </row>
    <row r="9" spans="1:5" x14ac:dyDescent="0.35">
      <c r="A9" s="37" t="s">
        <v>97</v>
      </c>
      <c r="B9" s="37">
        <v>67.900000000000006</v>
      </c>
      <c r="C9" s="8"/>
      <c r="D9" s="37" t="s">
        <v>97</v>
      </c>
      <c r="E9" s="37">
        <v>71</v>
      </c>
    </row>
    <row r="10" spans="1:5" x14ac:dyDescent="0.35">
      <c r="A10" s="37" t="s">
        <v>98</v>
      </c>
      <c r="B10" s="37">
        <v>68</v>
      </c>
      <c r="C10" s="8"/>
      <c r="D10" s="37" t="s">
        <v>98</v>
      </c>
      <c r="E10" s="37">
        <v>78</v>
      </c>
    </row>
    <row r="11" spans="1:5" x14ac:dyDescent="0.35">
      <c r="A11" s="37" t="s">
        <v>99</v>
      </c>
      <c r="B11" s="37">
        <v>81</v>
      </c>
      <c r="C11" s="8"/>
      <c r="D11" s="37" t="s">
        <v>99</v>
      </c>
      <c r="E11" s="37">
        <v>96</v>
      </c>
    </row>
    <row r="12" spans="1:5" x14ac:dyDescent="0.35">
      <c r="A12" s="37" t="s">
        <v>100</v>
      </c>
      <c r="B12" s="37">
        <v>178</v>
      </c>
      <c r="C12" s="8"/>
      <c r="D12" s="37" t="s">
        <v>100</v>
      </c>
      <c r="E12" s="37">
        <v>101.4</v>
      </c>
    </row>
    <row r="13" spans="1:5" x14ac:dyDescent="0.35">
      <c r="A13" s="37" t="s">
        <v>101</v>
      </c>
      <c r="B13" s="37">
        <v>55</v>
      </c>
      <c r="C13" s="8"/>
      <c r="D13" s="37" t="s">
        <v>31</v>
      </c>
      <c r="E13" s="83">
        <f>AVERAGE(E5:E12)</f>
        <v>64.587500000000006</v>
      </c>
    </row>
    <row r="14" spans="1:5" x14ac:dyDescent="0.35">
      <c r="A14" s="37" t="s">
        <v>102</v>
      </c>
      <c r="B14" s="37">
        <v>34</v>
      </c>
      <c r="C14" s="8"/>
      <c r="D14" s="37" t="s">
        <v>30</v>
      </c>
      <c r="E14" s="83">
        <f>STDEV(E5:E12)</f>
        <v>30.959302202361432</v>
      </c>
    </row>
    <row r="15" spans="1:5" x14ac:dyDescent="0.35">
      <c r="A15" s="37" t="s">
        <v>31</v>
      </c>
      <c r="B15" s="83">
        <f>AVERAGE(B5:B14)</f>
        <v>58.92</v>
      </c>
      <c r="C15" s="8"/>
      <c r="D15" s="37" t="s">
        <v>37</v>
      </c>
      <c r="E15" s="83">
        <f>COUNT(E5:E12)</f>
        <v>8</v>
      </c>
    </row>
    <row r="16" spans="1:5" x14ac:dyDescent="0.35">
      <c r="A16" s="37" t="s">
        <v>30</v>
      </c>
      <c r="B16" s="83">
        <f>STDEV(B5:B14)</f>
        <v>46.943365405087384</v>
      </c>
      <c r="C16" s="8"/>
      <c r="D16" s="8"/>
      <c r="E16" s="8"/>
    </row>
    <row r="17" spans="1:6" x14ac:dyDescent="0.35">
      <c r="A17" s="37" t="s">
        <v>37</v>
      </c>
      <c r="B17" s="83">
        <f>COUNT(B5:B14)</f>
        <v>10</v>
      </c>
      <c r="C17" s="129"/>
      <c r="D17" s="37" t="s">
        <v>105</v>
      </c>
      <c r="E17" s="83">
        <f>TTEST(B5:B14,E5:E12,2,3)</f>
        <v>0.76270742725175911</v>
      </c>
      <c r="F17" s="1"/>
    </row>
    <row r="18" spans="1:6" x14ac:dyDescent="0.35">
      <c r="B18" s="1"/>
      <c r="C18" s="1"/>
      <c r="F18" s="1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C12"/>
  <sheetViews>
    <sheetView workbookViewId="0">
      <selection activeCell="C5" sqref="C5"/>
    </sheetView>
  </sheetViews>
  <sheetFormatPr baseColWidth="10" defaultColWidth="11" defaultRowHeight="16.149999999999999" x14ac:dyDescent="0.35"/>
  <cols>
    <col min="1" max="1" width="11" style="34"/>
    <col min="2" max="2" width="9.3984375" style="34" customWidth="1"/>
    <col min="3" max="3" width="16.69921875" style="34" customWidth="1"/>
    <col min="4" max="16384" width="11" style="34"/>
  </cols>
  <sheetData>
    <row r="2" spans="1:3" ht="17.850000000000001" x14ac:dyDescent="0.35">
      <c r="A2" s="33" t="s">
        <v>225</v>
      </c>
    </row>
    <row r="4" spans="1:3" x14ac:dyDescent="0.35">
      <c r="A4" s="32" t="s">
        <v>214</v>
      </c>
      <c r="B4" s="32" t="s">
        <v>213</v>
      </c>
      <c r="C4" s="32" t="s">
        <v>215</v>
      </c>
    </row>
    <row r="5" spans="1:3" x14ac:dyDescent="0.35">
      <c r="A5" s="32">
        <v>14.25</v>
      </c>
      <c r="B5" s="32">
        <v>0.5</v>
      </c>
      <c r="C5" s="98">
        <f t="shared" ref="C5:C12" si="0">FLOOR(A5,B5)</f>
        <v>14</v>
      </c>
    </row>
    <row r="6" spans="1:3" x14ac:dyDescent="0.35">
      <c r="A6" s="32">
        <v>14.33</v>
      </c>
      <c r="B6" s="32">
        <v>1</v>
      </c>
      <c r="C6" s="98">
        <f t="shared" si="0"/>
        <v>14</v>
      </c>
    </row>
    <row r="7" spans="1:3" x14ac:dyDescent="0.35">
      <c r="A7" s="32">
        <v>123.56</v>
      </c>
      <c r="B7" s="32">
        <v>2</v>
      </c>
      <c r="C7" s="98">
        <f t="shared" si="0"/>
        <v>122</v>
      </c>
    </row>
    <row r="8" spans="1:3" x14ac:dyDescent="0.35">
      <c r="A8" s="32">
        <v>124.33</v>
      </c>
      <c r="B8" s="32">
        <v>5</v>
      </c>
      <c r="C8" s="98">
        <f t="shared" si="0"/>
        <v>120</v>
      </c>
    </row>
    <row r="9" spans="1:3" x14ac:dyDescent="0.35">
      <c r="A9" s="32">
        <v>126.33</v>
      </c>
      <c r="B9" s="32">
        <v>5</v>
      </c>
      <c r="C9" s="98">
        <f t="shared" si="0"/>
        <v>125</v>
      </c>
    </row>
    <row r="10" spans="1:3" x14ac:dyDescent="0.35">
      <c r="A10" s="32">
        <v>124.33</v>
      </c>
      <c r="B10" s="32">
        <v>10</v>
      </c>
      <c r="C10" s="98">
        <f t="shared" si="0"/>
        <v>120</v>
      </c>
    </row>
    <row r="11" spans="1:3" x14ac:dyDescent="0.35">
      <c r="A11" s="32">
        <v>-112</v>
      </c>
      <c r="B11" s="32">
        <v>-10</v>
      </c>
      <c r="C11" s="98">
        <f t="shared" si="0"/>
        <v>-110</v>
      </c>
    </row>
    <row r="12" spans="1:3" x14ac:dyDescent="0.35">
      <c r="A12" s="32">
        <v>-112</v>
      </c>
      <c r="B12" s="32">
        <v>10</v>
      </c>
      <c r="C12" s="98">
        <f t="shared" si="0"/>
        <v>-120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Tabelle83"/>
  <dimension ref="A2:F27"/>
  <sheetViews>
    <sheetView workbookViewId="0">
      <selection activeCell="B26" sqref="B26"/>
    </sheetView>
  </sheetViews>
  <sheetFormatPr baseColWidth="10" defaultColWidth="11" defaultRowHeight="16.149999999999999" x14ac:dyDescent="0.35"/>
  <cols>
    <col min="1" max="1" width="23.8984375" style="3" customWidth="1"/>
    <col min="2" max="2" width="12.09765625" style="3" customWidth="1"/>
    <col min="3" max="4" width="11.5" style="3" customWidth="1"/>
    <col min="5" max="16384" width="11" style="3"/>
  </cols>
  <sheetData>
    <row r="2" spans="1:6" ht="17.850000000000001" x14ac:dyDescent="0.35">
      <c r="A2" s="2" t="s">
        <v>47</v>
      </c>
    </row>
    <row r="4" spans="1:6" ht="16.7" thickBot="1" x14ac:dyDescent="0.4">
      <c r="A4" s="99" t="s">
        <v>126</v>
      </c>
      <c r="B4" s="99" t="s">
        <v>43</v>
      </c>
      <c r="C4" s="99" t="s">
        <v>44</v>
      </c>
    </row>
    <row r="5" spans="1:6" x14ac:dyDescent="0.35">
      <c r="A5" s="100">
        <v>1</v>
      </c>
      <c r="B5" s="133">
        <v>23</v>
      </c>
      <c r="C5" s="101">
        <v>69</v>
      </c>
    </row>
    <row r="6" spans="1:6" x14ac:dyDescent="0.35">
      <c r="A6" s="104">
        <v>2</v>
      </c>
      <c r="B6" s="37">
        <v>25</v>
      </c>
      <c r="C6" s="105">
        <v>66</v>
      </c>
    </row>
    <row r="7" spans="1:6" x14ac:dyDescent="0.35">
      <c r="A7" s="104">
        <v>3</v>
      </c>
      <c r="B7" s="37">
        <v>29</v>
      </c>
      <c r="C7" s="105">
        <v>68</v>
      </c>
      <c r="F7" s="12"/>
    </row>
    <row r="8" spans="1:6" x14ac:dyDescent="0.35">
      <c r="A8" s="104">
        <v>4</v>
      </c>
      <c r="B8" s="37">
        <v>33</v>
      </c>
      <c r="C8" s="105">
        <v>72</v>
      </c>
    </row>
    <row r="9" spans="1:6" x14ac:dyDescent="0.35">
      <c r="A9" s="104">
        <v>5</v>
      </c>
      <c r="B9" s="37">
        <v>35</v>
      </c>
      <c r="C9" s="105">
        <v>74</v>
      </c>
    </row>
    <row r="10" spans="1:6" x14ac:dyDescent="0.35">
      <c r="A10" s="104">
        <v>6</v>
      </c>
      <c r="B10" s="37">
        <v>35</v>
      </c>
      <c r="C10" s="105">
        <v>63</v>
      </c>
    </row>
    <row r="11" spans="1:6" x14ac:dyDescent="0.35">
      <c r="A11" s="104">
        <v>7</v>
      </c>
      <c r="B11" s="37">
        <v>43</v>
      </c>
      <c r="C11" s="105">
        <v>68</v>
      </c>
    </row>
    <row r="12" spans="1:6" x14ac:dyDescent="0.35">
      <c r="A12" s="104">
        <v>8</v>
      </c>
      <c r="B12" s="37">
        <v>43</v>
      </c>
      <c r="C12" s="105">
        <v>79</v>
      </c>
    </row>
    <row r="13" spans="1:6" x14ac:dyDescent="0.35">
      <c r="A13" s="104">
        <v>9</v>
      </c>
      <c r="B13" s="37">
        <v>43</v>
      </c>
      <c r="C13" s="105">
        <v>58</v>
      </c>
    </row>
    <row r="14" spans="1:6" x14ac:dyDescent="0.35">
      <c r="A14" s="104">
        <v>10</v>
      </c>
      <c r="B14" s="37">
        <v>43</v>
      </c>
      <c r="C14" s="105">
        <v>79</v>
      </c>
    </row>
    <row r="15" spans="1:6" x14ac:dyDescent="0.35">
      <c r="A15" s="104">
        <v>11</v>
      </c>
      <c r="B15" s="37">
        <v>45</v>
      </c>
      <c r="C15" s="105">
        <v>68</v>
      </c>
    </row>
    <row r="16" spans="1:6" x14ac:dyDescent="0.35">
      <c r="A16" s="104">
        <v>12</v>
      </c>
      <c r="B16" s="37">
        <v>46</v>
      </c>
      <c r="C16" s="105">
        <v>72</v>
      </c>
    </row>
    <row r="17" spans="1:3" x14ac:dyDescent="0.35">
      <c r="A17" s="104">
        <v>13</v>
      </c>
      <c r="B17" s="37">
        <v>47</v>
      </c>
      <c r="C17" s="105">
        <v>77</v>
      </c>
    </row>
    <row r="18" spans="1:3" x14ac:dyDescent="0.35">
      <c r="A18" s="104">
        <v>14</v>
      </c>
      <c r="B18" s="37">
        <v>47</v>
      </c>
      <c r="C18" s="105">
        <v>56</v>
      </c>
    </row>
    <row r="19" spans="1:3" x14ac:dyDescent="0.35">
      <c r="A19" s="104">
        <v>15</v>
      </c>
      <c r="B19" s="37">
        <v>51</v>
      </c>
      <c r="C19" s="105">
        <v>60</v>
      </c>
    </row>
    <row r="20" spans="1:3" x14ac:dyDescent="0.35">
      <c r="A20" s="104">
        <v>16</v>
      </c>
      <c r="B20" s="37">
        <v>53</v>
      </c>
      <c r="C20" s="105">
        <v>62</v>
      </c>
    </row>
    <row r="21" spans="1:3" x14ac:dyDescent="0.35">
      <c r="A21" s="104">
        <v>17</v>
      </c>
      <c r="B21" s="37">
        <v>53</v>
      </c>
      <c r="C21" s="105">
        <v>58</v>
      </c>
    </row>
    <row r="22" spans="1:3" x14ac:dyDescent="0.35">
      <c r="A22" s="104">
        <v>18</v>
      </c>
      <c r="B22" s="37">
        <v>54</v>
      </c>
      <c r="C22" s="105">
        <v>61</v>
      </c>
    </row>
    <row r="23" spans="1:3" x14ac:dyDescent="0.35">
      <c r="A23" s="104">
        <v>19</v>
      </c>
      <c r="B23" s="37">
        <v>55</v>
      </c>
      <c r="C23" s="105">
        <v>55</v>
      </c>
    </row>
    <row r="24" spans="1:3" ht="16.7" thickBot="1" x14ac:dyDescent="0.4">
      <c r="A24" s="112">
        <v>20</v>
      </c>
      <c r="B24" s="123">
        <v>63</v>
      </c>
      <c r="C24" s="113">
        <v>57</v>
      </c>
    </row>
    <row r="25" spans="1:3" ht="16.7" thickBot="1" x14ac:dyDescent="0.4">
      <c r="A25" s="35" t="s">
        <v>48</v>
      </c>
      <c r="B25" s="141">
        <f>VAR($B$5:$B$24)</f>
        <v>111.58947368421038</v>
      </c>
      <c r="C25" s="141">
        <f>VAR($C$5:$C$24)</f>
        <v>59.568421052631734</v>
      </c>
    </row>
    <row r="26" spans="1:3" ht="16.7" thickBot="1" x14ac:dyDescent="0.4">
      <c r="A26" s="35" t="s">
        <v>50</v>
      </c>
      <c r="B26" s="141">
        <f>VARP(B5:B24)</f>
        <v>106.01</v>
      </c>
      <c r="C26" s="141">
        <f>VARP(C5:C24)</f>
        <v>56.59</v>
      </c>
    </row>
    <row r="27" spans="1:3" ht="16.7" thickBot="1" x14ac:dyDescent="0.4">
      <c r="A27" s="35" t="s">
        <v>31</v>
      </c>
      <c r="B27" s="141">
        <f>AVERAGE(B5:B24)</f>
        <v>43.3</v>
      </c>
      <c r="C27" s="141">
        <f>AVERAGE(C5:C24)</f>
        <v>66.099999999999994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85222-891D-4E12-8E1A-EE5A250E6E74}">
  <dimension ref="A2:D7"/>
  <sheetViews>
    <sheetView zoomScale="102" zoomScaleNormal="102" workbookViewId="0"/>
  </sheetViews>
  <sheetFormatPr baseColWidth="10" defaultColWidth="10.296875" defaultRowHeight="16.149999999999999" x14ac:dyDescent="0.35"/>
  <cols>
    <col min="1" max="1" width="13.19921875" style="34" customWidth="1"/>
    <col min="2" max="2" width="13.3984375" style="34" customWidth="1"/>
    <col min="3" max="3" width="13.796875" style="34" customWidth="1"/>
    <col min="4" max="4" width="19.5" style="34" customWidth="1"/>
    <col min="5" max="16384" width="10.296875" style="34"/>
  </cols>
  <sheetData>
    <row r="2" spans="1:4" ht="17.850000000000001" x14ac:dyDescent="0.35">
      <c r="A2" s="33" t="s">
        <v>237</v>
      </c>
    </row>
    <row r="4" spans="1:4" x14ac:dyDescent="0.35">
      <c r="A4" s="154" t="s">
        <v>236</v>
      </c>
      <c r="B4" s="154" t="s">
        <v>235</v>
      </c>
      <c r="C4" s="154" t="s">
        <v>234</v>
      </c>
      <c r="D4" s="154" t="s">
        <v>233</v>
      </c>
    </row>
    <row r="5" spans="1:4" x14ac:dyDescent="0.35">
      <c r="A5" s="153" t="s">
        <v>232</v>
      </c>
      <c r="B5" s="153" t="s">
        <v>232</v>
      </c>
      <c r="C5" s="153" t="s">
        <v>232</v>
      </c>
      <c r="D5" s="46" t="str">
        <f>CONCATENATE(A5,B5,C5)</f>
        <v>DaDaDa</v>
      </c>
    </row>
    <row r="6" spans="1:4" x14ac:dyDescent="0.35">
      <c r="A6" s="153" t="s">
        <v>231</v>
      </c>
      <c r="B6" s="153" t="s">
        <v>230</v>
      </c>
      <c r="C6" s="153" t="s">
        <v>229</v>
      </c>
      <c r="D6" s="46" t="str">
        <f>CONCATENATE(A6,B6,C6)</f>
        <v>WG1Art123TypB</v>
      </c>
    </row>
    <row r="7" spans="1:4" x14ac:dyDescent="0.35">
      <c r="A7" s="153" t="s">
        <v>228</v>
      </c>
      <c r="B7" s="153" t="s">
        <v>227</v>
      </c>
      <c r="C7" s="152" t="str">
        <f ca="1">TEXT(TODAY()+14,"TT.MMM")</f>
        <v>06.Nov</v>
      </c>
      <c r="D7" s="46" t="str">
        <f ca="1">CONCATENATE(A7,B7,C7)</f>
        <v>Termin: 06.Nov</v>
      </c>
    </row>
  </sheetData>
  <conditionalFormatting sqref="A5:C7">
    <cfRule type="expression" dxfId="0" priority="1">
      <formula>ISNA(A5)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Tabelle87"/>
  <dimension ref="A2:E17"/>
  <sheetViews>
    <sheetView workbookViewId="0">
      <selection activeCell="B8" sqref="B8"/>
    </sheetView>
  </sheetViews>
  <sheetFormatPr baseColWidth="10" defaultColWidth="11" defaultRowHeight="14.4" x14ac:dyDescent="0.3"/>
  <cols>
    <col min="1" max="1" width="20.59765625" style="20" customWidth="1"/>
    <col min="2" max="5" width="12.59765625" style="20" customWidth="1"/>
    <col min="6" max="6" width="13.69921875" style="20" customWidth="1"/>
    <col min="7" max="7" width="17" style="20" customWidth="1"/>
    <col min="8" max="8" width="14.69921875" style="20" customWidth="1"/>
    <col min="9" max="16384" width="11" style="20"/>
  </cols>
  <sheetData>
    <row r="2" spans="1:5" ht="17.850000000000001" x14ac:dyDescent="0.35">
      <c r="A2" s="2" t="s">
        <v>34</v>
      </c>
    </row>
    <row r="3" spans="1:5" ht="15" thickBot="1" x14ac:dyDescent="0.35"/>
    <row r="4" spans="1:5" ht="16.149999999999999" x14ac:dyDescent="0.35">
      <c r="A4" s="142" t="s">
        <v>218</v>
      </c>
      <c r="B4" s="148">
        <v>0.25248220409889999</v>
      </c>
      <c r="C4" s="148">
        <v>3</v>
      </c>
      <c r="D4" s="148">
        <v>0.25248220409889999</v>
      </c>
      <c r="E4" s="149">
        <v>3</v>
      </c>
    </row>
    <row r="5" spans="1:5" ht="16.7" thickBot="1" x14ac:dyDescent="0.4">
      <c r="A5" s="143" t="s">
        <v>219</v>
      </c>
      <c r="B5" s="150">
        <v>70000</v>
      </c>
      <c r="C5" s="150">
        <v>70000</v>
      </c>
      <c r="D5" s="150">
        <v>70000</v>
      </c>
      <c r="E5" s="151">
        <v>70000</v>
      </c>
    </row>
    <row r="6" spans="1:5" ht="16.7" thickBot="1" x14ac:dyDescent="0.4">
      <c r="A6" s="144"/>
      <c r="B6" s="189" t="s">
        <v>185</v>
      </c>
      <c r="C6" s="190"/>
      <c r="D6" s="190"/>
      <c r="E6" s="191"/>
    </row>
    <row r="7" spans="1:5" ht="16.149999999999999" x14ac:dyDescent="0.35">
      <c r="A7" s="145" t="s">
        <v>186</v>
      </c>
      <c r="B7" s="192" t="s">
        <v>36</v>
      </c>
      <c r="C7" s="193"/>
      <c r="D7" s="192" t="s">
        <v>35</v>
      </c>
      <c r="E7" s="193"/>
    </row>
    <row r="8" spans="1:5" ht="16.149999999999999" x14ac:dyDescent="0.35">
      <c r="A8" s="146">
        <v>10000</v>
      </c>
      <c r="B8" s="147">
        <f>WEIBULL($A8,B$4,B$5,TRUE)</f>
        <v>0.45764027389245387</v>
      </c>
      <c r="C8" s="147">
        <f>WEIBULL($A8,C$4,C$5,TRUE)</f>
        <v>2.9112060923143813E-3</v>
      </c>
      <c r="D8" s="147">
        <f>WEIBULL($A8,D$4,D$5,FALSE)</f>
        <v>8.378108680919104E-6</v>
      </c>
      <c r="E8" s="147">
        <f t="shared" ref="E8" si="0">WEIBULL($A8,E$4,E$5,FALSE)</f>
        <v>8.7208932411751259E-7</v>
      </c>
    </row>
    <row r="9" spans="1:5" ht="16.149999999999999" x14ac:dyDescent="0.35">
      <c r="A9" s="146">
        <v>20000</v>
      </c>
      <c r="B9" s="147">
        <f t="shared" ref="B9:C17" si="1">WEIBULL($A9,B$4,B$5,TRUE)</f>
        <v>0.51753191527317965</v>
      </c>
      <c r="C9" s="147">
        <f t="shared" si="1"/>
        <v>2.3053722014860095E-2</v>
      </c>
      <c r="D9" s="147">
        <f t="shared" ref="D9:E17" si="2">WEIBULL($A9,D$4,D$5,FALSE)</f>
        <v>4.4391709335363566E-6</v>
      </c>
      <c r="E9" s="147">
        <f t="shared" si="2"/>
        <v>3.4178878530092375E-6</v>
      </c>
    </row>
    <row r="10" spans="1:5" ht="16.149999999999999" x14ac:dyDescent="0.35">
      <c r="A10" s="146">
        <v>30000</v>
      </c>
      <c r="B10" s="147">
        <f t="shared" si="1"/>
        <v>0.55398683696880224</v>
      </c>
      <c r="C10" s="147">
        <f t="shared" si="1"/>
        <v>7.5698721188264442E-2</v>
      </c>
      <c r="D10" s="147">
        <f t="shared" si="2"/>
        <v>3.0307464446751759E-6</v>
      </c>
      <c r="E10" s="147">
        <f t="shared" si="2"/>
        <v>7.2758409702381705E-6</v>
      </c>
    </row>
    <row r="11" spans="1:5" ht="16.149999999999999" x14ac:dyDescent="0.35">
      <c r="A11" s="146">
        <v>40000</v>
      </c>
      <c r="B11" s="147">
        <f t="shared" si="1"/>
        <v>0.58030828857808547</v>
      </c>
      <c r="C11" s="147">
        <f t="shared" si="1"/>
        <v>0.17021522685577803</v>
      </c>
      <c r="D11" s="147">
        <f t="shared" si="2"/>
        <v>2.3000559024698082E-6</v>
      </c>
      <c r="E11" s="147">
        <f t="shared" si="2"/>
        <v>1.1612148428840431E-5</v>
      </c>
    </row>
    <row r="12" spans="1:5" ht="16.149999999999999" x14ac:dyDescent="0.35">
      <c r="A12" s="146">
        <v>50000</v>
      </c>
      <c r="B12" s="147">
        <f t="shared" si="1"/>
        <v>0.60090477207531623</v>
      </c>
      <c r="C12" s="147">
        <f t="shared" si="1"/>
        <v>0.30540857701253182</v>
      </c>
      <c r="D12" s="147">
        <f t="shared" si="2"/>
        <v>1.8511541065794693E-6</v>
      </c>
      <c r="E12" s="147">
        <f t="shared" si="2"/>
        <v>1.5187859103224556E-5</v>
      </c>
    </row>
    <row r="13" spans="1:5" ht="16.149999999999999" x14ac:dyDescent="0.35">
      <c r="A13" s="146">
        <v>60000</v>
      </c>
      <c r="B13" s="147">
        <f t="shared" si="1"/>
        <v>0.61780615844617415</v>
      </c>
      <c r="C13" s="147">
        <f t="shared" si="1"/>
        <v>0.46726843353753117</v>
      </c>
      <c r="D13" s="147">
        <f t="shared" si="2"/>
        <v>1.5468932138733217E-6</v>
      </c>
      <c r="E13" s="147">
        <f t="shared" si="2"/>
        <v>1.6774055153920353E-5</v>
      </c>
    </row>
    <row r="14" spans="1:5" ht="16.149999999999999" x14ac:dyDescent="0.35">
      <c r="A14" s="146">
        <v>70000</v>
      </c>
      <c r="B14" s="147">
        <f t="shared" si="1"/>
        <v>0.63212055882855767</v>
      </c>
      <c r="C14" s="147">
        <f t="shared" si="1"/>
        <v>0.63212055882855767</v>
      </c>
      <c r="D14" s="147">
        <f t="shared" si="2"/>
        <v>1.3269001735662481E-6</v>
      </c>
      <c r="E14" s="147">
        <f t="shared" si="2"/>
        <v>1.5766261764490395E-5</v>
      </c>
    </row>
    <row r="15" spans="1:5" ht="16.149999999999999" x14ac:dyDescent="0.35">
      <c r="A15" s="146">
        <v>80000</v>
      </c>
      <c r="B15" s="147">
        <f t="shared" si="1"/>
        <v>0.64452098764692467</v>
      </c>
      <c r="C15" s="147">
        <f t="shared" si="1"/>
        <v>0.77523758550818189</v>
      </c>
      <c r="D15" s="147">
        <f t="shared" si="2"/>
        <v>1.1603705161650163E-6</v>
      </c>
      <c r="E15" s="147">
        <f t="shared" si="2"/>
        <v>1.2581452939483709E-5</v>
      </c>
    </row>
    <row r="16" spans="1:5" ht="16.149999999999999" x14ac:dyDescent="0.35">
      <c r="A16" s="146">
        <v>90000</v>
      </c>
      <c r="B16" s="147">
        <f t="shared" si="1"/>
        <v>0.65544749419356496</v>
      </c>
      <c r="C16" s="147">
        <f t="shared" si="1"/>
        <v>0.88061054893748714</v>
      </c>
      <c r="D16" s="147">
        <f t="shared" si="2"/>
        <v>1.0299134085588679E-6</v>
      </c>
      <c r="E16" s="147">
        <f t="shared" si="2"/>
        <v>8.4582030927669616E-6</v>
      </c>
    </row>
    <row r="17" spans="1:5" ht="16.149999999999999" x14ac:dyDescent="0.35">
      <c r="A17" s="146">
        <v>100000</v>
      </c>
      <c r="B17" s="147">
        <f t="shared" si="1"/>
        <v>0.66520385469713539</v>
      </c>
      <c r="C17" s="147">
        <f t="shared" si="1"/>
        <v>0.94582045796635517</v>
      </c>
      <c r="D17" s="147">
        <f t="shared" si="2"/>
        <v>9.2495629018010026E-7</v>
      </c>
      <c r="E17" s="147">
        <f t="shared" si="2"/>
        <v>4.738735454837753E-6</v>
      </c>
    </row>
  </sheetData>
  <mergeCells count="3">
    <mergeCell ref="B6:E6"/>
    <mergeCell ref="B7:C7"/>
    <mergeCell ref="D7:E7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36</vt:i4>
      </vt:variant>
    </vt:vector>
  </HeadingPairs>
  <TitlesOfParts>
    <vt:vector size="36" baseType="lpstr">
      <vt:lpstr>Blattliste</vt:lpstr>
      <vt:lpstr>BETAINV</vt:lpstr>
      <vt:lpstr>BETAVERT</vt:lpstr>
      <vt:lpstr>BINOMVERT</vt:lpstr>
      <vt:lpstr>CHITEST</vt:lpstr>
      <vt:lpstr>EXPONVERT</vt:lpstr>
      <vt:lpstr>FTEST</vt:lpstr>
      <vt:lpstr>GAMMAVERT</vt:lpstr>
      <vt:lpstr>GTEST </vt:lpstr>
      <vt:lpstr>HYPGEOMVERT</vt:lpstr>
      <vt:lpstr>KONFIDENZ</vt:lpstr>
      <vt:lpstr>KOVAR</vt:lpstr>
      <vt:lpstr>KRITBINOM</vt:lpstr>
      <vt:lpstr>LOGINV</vt:lpstr>
      <vt:lpstr>LOGNORMVERT</vt:lpstr>
      <vt:lpstr>LOGNORM.VERT</vt:lpstr>
      <vt:lpstr>MODALWERT</vt:lpstr>
      <vt:lpstr>NEGBINOMVERT</vt:lpstr>
      <vt:lpstr>NORMINV</vt:lpstr>
      <vt:lpstr>NORMVERT</vt:lpstr>
      <vt:lpstr>OBERGRENZE</vt:lpstr>
      <vt:lpstr>POISSON</vt:lpstr>
      <vt:lpstr>QUANTIL</vt:lpstr>
      <vt:lpstr>QUANTILSRANG</vt:lpstr>
      <vt:lpstr>QUARTILE</vt:lpstr>
      <vt:lpstr>RANG</vt:lpstr>
      <vt:lpstr>SCHÄTZER</vt:lpstr>
      <vt:lpstr>STABW</vt:lpstr>
      <vt:lpstr>STANDNORMINV</vt:lpstr>
      <vt:lpstr>STANDNORMVERT</vt:lpstr>
      <vt:lpstr>TINV</vt:lpstr>
      <vt:lpstr>TTEST</vt:lpstr>
      <vt:lpstr>UNTERGRENZE</vt:lpstr>
      <vt:lpstr>VARIANZ</vt:lpstr>
      <vt:lpstr>VERKETTEN</vt:lpstr>
      <vt:lpstr>WEIBULL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Vonhoegen</dc:creator>
  <cp:lastModifiedBy>Helmut Vonhoegen</cp:lastModifiedBy>
  <cp:lastPrinted>2010-04-20T13:41:33Z</cp:lastPrinted>
  <dcterms:created xsi:type="dcterms:W3CDTF">2007-03-31T11:45:35Z</dcterms:created>
  <dcterms:modified xsi:type="dcterms:W3CDTF">2018-10-23T09:43:14Z</dcterms:modified>
</cp:coreProperties>
</file>