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BAD6A098-D141-48A5-9E82-223239F10949}" xr6:coauthVersionLast="40" xr6:coauthVersionMax="40" xr10:uidLastSave="{00000000-0000-0000-0000-000000000000}"/>
  <bookViews>
    <workbookView xWindow="0" yWindow="92" windowWidth="9792" windowHeight="3974" tabRatio="892" firstSheet="4" activeTab="9" xr2:uid="{00000000-000D-0000-FFFF-FFFF00000000}"/>
  </bookViews>
  <sheets>
    <sheet name="Blattliste" sheetId="23" r:id="rId1"/>
    <sheet name="Logische_Werte" sheetId="5" r:id="rId2"/>
    <sheet name="Logische_Formeln" sheetId="2" r:id="rId3"/>
    <sheet name="Bedingungen" sheetId="3" r:id="rId4"/>
    <sheet name="Bedingte_Berechnungen" sheetId="6" r:id="rId5"/>
    <sheet name="Bedingte_Zuordnung" sheetId="21" r:id="rId6"/>
    <sheet name="Bedingte_Texte" sheetId="10" r:id="rId7"/>
    <sheet name="Bedingte_Summe" sheetId="20" r:id="rId8"/>
    <sheet name="Vorkommen_Prüfen" sheetId="12" r:id="rId9"/>
    <sheet name="MehrfachPrüfen" sheetId="22" r:id="rId10"/>
    <sheet name="Verschachtelt" sheetId="4" r:id="rId11"/>
    <sheet name="WENNFEHLER" sheetId="8" r:id="rId12"/>
    <sheet name="Bedingte_Formate" sheetId="7" r:id="rId13"/>
    <sheet name="WENNS" sheetId="17" r:id="rId14"/>
    <sheet name="ERSTERWERT" sheetId="18" r:id="rId15"/>
  </sheets>
  <externalReferences>
    <externalReference r:id="rId16"/>
  </externalReferences>
  <definedNames>
    <definedName name="artikelliste" localSheetId="9">MehrfachPrüfen!$A$5:$G$11</definedName>
    <definedName name="artikelliste">Vorkommen_Prüfen!$A$5:$G$11</definedName>
    <definedName name="Betrag">[1]Fehlerprüfung!$B$1</definedName>
    <definedName name="Gewinne01" localSheetId="5">#REF!</definedName>
    <definedName name="Gewinne01" localSheetId="14">#REF!</definedName>
    <definedName name="Gewinne01">#REF!</definedName>
    <definedName name="Haus" localSheetId="5">[1]Fehlerprüfung!#REF!</definedName>
    <definedName name="Haus" localSheetId="14">[1]Fehlerprüfung!#REF!</definedName>
    <definedName name="Haus">[1]Fehlerprüfung!#REF!</definedName>
    <definedName name="Monat">Logische_Werte!$H$18</definedName>
    <definedName name="Tage">[1]Fehlerprüfung!$B$2</definedName>
  </definedNames>
  <calcPr calcId="191029"/>
</workbook>
</file>

<file path=xl/calcChain.xml><?xml version="1.0" encoding="utf-8"?>
<calcChain xmlns="http://schemas.openxmlformats.org/spreadsheetml/2006/main">
  <c r="J11" i="22" l="1"/>
  <c r="I11" i="22"/>
  <c r="H11" i="22"/>
  <c r="K11" i="22" s="1"/>
  <c r="J10" i="22"/>
  <c r="I10" i="22"/>
  <c r="H10" i="22"/>
  <c r="J9" i="22"/>
  <c r="I9" i="22"/>
  <c r="H9" i="22"/>
  <c r="J8" i="22"/>
  <c r="I8" i="22"/>
  <c r="H8" i="22"/>
  <c r="K8" i="22" s="1"/>
  <c r="J7" i="22"/>
  <c r="I7" i="22"/>
  <c r="H7" i="22"/>
  <c r="K7" i="22" s="1"/>
  <c r="J6" i="22"/>
  <c r="I6" i="22"/>
  <c r="H6" i="22"/>
  <c r="J5" i="22"/>
  <c r="I5" i="22"/>
  <c r="H5" i="22"/>
  <c r="K6" i="22" l="1"/>
  <c r="K10" i="22"/>
  <c r="K5" i="22"/>
  <c r="K9" i="22"/>
  <c r="E7" i="21"/>
  <c r="F7" i="21" s="1"/>
  <c r="E8" i="21"/>
  <c r="F8" i="21" s="1"/>
  <c r="E9" i="21"/>
  <c r="F9" i="21" s="1"/>
  <c r="E6" i="21"/>
  <c r="F6" i="21" s="1"/>
  <c r="I6" i="21" s="1"/>
  <c r="I10" i="21" l="1"/>
  <c r="H8" i="21"/>
  <c r="G9" i="21"/>
  <c r="G7" i="21"/>
  <c r="G8" i="21"/>
  <c r="H9" i="21"/>
  <c r="H7" i="21" l="1"/>
  <c r="G6" i="21"/>
  <c r="G10" i="21" s="1"/>
  <c r="H6" i="21"/>
  <c r="H10" i="21" l="1"/>
  <c r="F10" i="20" l="1" a="1"/>
  <c r="F10" i="20" s="1"/>
  <c r="F9" i="20" a="1"/>
  <c r="F9" i="20" s="1"/>
  <c r="F8" i="20" a="1"/>
  <c r="F8" i="20" s="1"/>
  <c r="F7" i="20" a="1"/>
  <c r="F7" i="20" s="1"/>
  <c r="F6" i="20" a="1"/>
  <c r="F6" i="20" s="1"/>
  <c r="F5" i="20" a="1"/>
  <c r="F5" i="20" s="1"/>
  <c r="F11" i="20" l="1"/>
  <c r="G5" i="17" l="1"/>
  <c r="D5" i="6" l="1"/>
  <c r="B13" i="18" l="1"/>
  <c r="B12" i="18"/>
  <c r="B11" i="18"/>
  <c r="B10" i="18"/>
  <c r="B9" i="18"/>
  <c r="B8" i="18"/>
  <c r="B7" i="18"/>
  <c r="B6" i="18"/>
  <c r="B5" i="18"/>
  <c r="B4" i="18"/>
  <c r="B3" i="18"/>
  <c r="B2" i="18"/>
  <c r="B13" i="17"/>
  <c r="B12" i="17"/>
  <c r="B11" i="17"/>
  <c r="B10" i="17"/>
  <c r="B9" i="17"/>
  <c r="B8" i="17"/>
  <c r="B7" i="17"/>
  <c r="B6" i="17"/>
  <c r="B5" i="17"/>
  <c r="B4" i="17"/>
  <c r="B3" i="17"/>
  <c r="B2" i="17"/>
  <c r="G2" i="12" l="1" a="1"/>
  <c r="G2" i="12" s="1"/>
  <c r="D8" i="10" l="1"/>
  <c r="D7" i="10"/>
  <c r="D6" i="10"/>
  <c r="D5" i="10"/>
  <c r="B27" i="5"/>
  <c r="C5" i="8" l="1" a="1"/>
  <c r="C7" i="8" s="1"/>
  <c r="B4" i="7"/>
  <c r="B5" i="7" s="1"/>
  <c r="C11" i="8" l="1"/>
  <c r="C10" i="8"/>
  <c r="C6" i="8"/>
  <c r="C9" i="8"/>
  <c r="C5" i="8"/>
  <c r="C8" i="8"/>
  <c r="B6" i="7"/>
  <c r="C5" i="7"/>
  <c r="C4" i="7"/>
  <c r="B7" i="7" l="1"/>
  <c r="C6" i="7"/>
  <c r="B8" i="7" l="1"/>
  <c r="C7" i="7"/>
  <c r="B9" i="7" l="1"/>
  <c r="C8" i="7"/>
  <c r="B10" i="7" l="1"/>
  <c r="C9" i="7"/>
  <c r="B11" i="7" l="1"/>
  <c r="C10" i="7"/>
  <c r="B12" i="7" l="1"/>
  <c r="C11" i="7"/>
  <c r="B13" i="7" l="1"/>
  <c r="C12" i="7"/>
  <c r="B14" i="7" l="1"/>
  <c r="C13" i="7"/>
  <c r="B15" i="7" l="1"/>
  <c r="C14" i="7"/>
  <c r="B16" i="7" l="1"/>
  <c r="C15" i="7"/>
  <c r="B17" i="7" l="1"/>
  <c r="C16" i="7"/>
  <c r="B18" i="7" l="1"/>
  <c r="C17" i="7"/>
  <c r="B19" i="7" l="1"/>
  <c r="C18" i="7"/>
  <c r="B20" i="7" l="1"/>
  <c r="C19" i="7"/>
  <c r="B21" i="7" l="1"/>
  <c r="C20" i="7"/>
  <c r="B22" i="7" l="1"/>
  <c r="C21" i="7"/>
  <c r="B23" i="7" l="1"/>
  <c r="C22" i="7"/>
  <c r="B24" i="7" l="1"/>
  <c r="C23" i="7"/>
  <c r="B25" i="7" l="1"/>
  <c r="C24" i="7"/>
  <c r="B26" i="7" l="1"/>
  <c r="C25" i="7"/>
  <c r="B27" i="7" l="1"/>
  <c r="C26" i="7"/>
  <c r="B28" i="7" l="1"/>
  <c r="C27" i="7"/>
  <c r="B29" i="7" l="1"/>
  <c r="C28" i="7"/>
  <c r="B30" i="7" l="1"/>
  <c r="C29" i="7"/>
  <c r="B31" i="7" l="1"/>
  <c r="C30" i="7"/>
  <c r="B32" i="7" l="1"/>
  <c r="C31" i="7"/>
  <c r="D8" i="6"/>
  <c r="D7" i="6"/>
  <c r="D6" i="6"/>
  <c r="B23" i="5"/>
  <c r="B19" i="5"/>
  <c r="B18" i="5"/>
  <c r="B15" i="5"/>
  <c r="E11" i="5"/>
  <c r="H11" i="5" s="1"/>
  <c r="B11" i="5"/>
  <c r="E10" i="5"/>
  <c r="H9" i="5" s="1"/>
  <c r="B10" i="5"/>
  <c r="B22" i="5" s="1"/>
  <c r="G9" i="5"/>
  <c r="F9" i="5"/>
  <c r="B9" i="5"/>
  <c r="B7" i="5"/>
  <c r="B6" i="5"/>
  <c r="B5" i="5"/>
  <c r="B14" i="5" l="1"/>
  <c r="B26" i="5" s="1"/>
  <c r="B21" i="5"/>
  <c r="H10" i="5"/>
  <c r="B33" i="7"/>
  <c r="C32" i="7"/>
  <c r="F10" i="5"/>
  <c r="G10" i="5"/>
  <c r="F11" i="5"/>
  <c r="G11" i="5"/>
  <c r="B13" i="5"/>
  <c r="D5" i="5" s="1"/>
  <c r="B17" i="5"/>
  <c r="C13" i="4"/>
  <c r="C12" i="4"/>
  <c r="C11" i="4"/>
  <c r="C10" i="4"/>
  <c r="C9" i="4"/>
  <c r="C8" i="4"/>
  <c r="C7" i="4"/>
  <c r="C6" i="4"/>
  <c r="C5" i="4"/>
  <c r="D7" i="3"/>
  <c r="D8" i="3"/>
  <c r="D9" i="3"/>
  <c r="D6" i="3"/>
  <c r="B6" i="2"/>
  <c r="B5" i="2"/>
  <c r="B7" i="2" s="1"/>
  <c r="B9" i="2" s="1"/>
  <c r="D5" i="2" s="1"/>
  <c r="B25" i="5" l="1"/>
  <c r="D6" i="2"/>
  <c r="D7" i="2" s="1"/>
  <c r="B34" i="7"/>
  <c r="C34" i="7" s="1"/>
  <c r="C33" i="7"/>
  <c r="D7" i="5"/>
</calcChain>
</file>

<file path=xl/sharedStrings.xml><?xml version="1.0" encoding="utf-8"?>
<sst xmlns="http://schemas.openxmlformats.org/spreadsheetml/2006/main" count="237" uniqueCount="165">
  <si>
    <t>Formel:</t>
  </si>
  <si>
    <t>Ergebnis:</t>
  </si>
  <si>
    <t>Absatz:</t>
  </si>
  <si>
    <t>Verkaufserlöse:</t>
  </si>
  <si>
    <t>variable Kosten:</t>
  </si>
  <si>
    <t>Deckungsbeitrag:</t>
  </si>
  <si>
    <t>fixe Kosten:</t>
  </si>
  <si>
    <t>Betriebsgewinn:</t>
  </si>
  <si>
    <t xml:space="preserve"> =B9&lt;(B5*0,05)</t>
  </si>
  <si>
    <t>Logische Formeln</t>
  </si>
  <si>
    <t xml:space="preserve"> =WENN(D6=WAHR;"Gewinn";"Verlust")</t>
  </si>
  <si>
    <t>Prüfung von Bedingungen</t>
  </si>
  <si>
    <t xml:space="preserve">  </t>
  </si>
  <si>
    <t>Umsatzentwicklung</t>
  </si>
  <si>
    <t>Kunde A</t>
  </si>
  <si>
    <t>Kunde B</t>
  </si>
  <si>
    <t>Kunde C</t>
  </si>
  <si>
    <t>Kunde D</t>
  </si>
  <si>
    <t>Umsatzentwicklung inflationsbereinigt</t>
  </si>
  <si>
    <t xml:space="preserve"> =WENN(C6&lt;(B6*1,03);"Umsatzrückgang";"")</t>
  </si>
  <si>
    <t>Verschachtelte Bedingungen</t>
  </si>
  <si>
    <t>Kunden</t>
  </si>
  <si>
    <t>Umsatz</t>
  </si>
  <si>
    <t>Geschenkkategorie</t>
  </si>
  <si>
    <t>Berger</t>
  </si>
  <si>
    <t>Wehner</t>
  </si>
  <si>
    <t>Brech</t>
  </si>
  <si>
    <t>Schub</t>
  </si>
  <si>
    <t>Scheimer</t>
  </si>
  <si>
    <t>Vosken</t>
  </si>
  <si>
    <t>Erber</t>
  </si>
  <si>
    <t>Kosinsky</t>
  </si>
  <si>
    <t>Marchat</t>
  </si>
  <si>
    <t xml:space="preserve"> =WENN(B5&gt;=10000;WENN(B5&gt;=500000;
"Geschenk A";"Geschenk B");"kein Präsent")</t>
  </si>
  <si>
    <t>Umgang mit logischen Werten</t>
  </si>
  <si>
    <t>FALSCH()</t>
  </si>
  <si>
    <t xml:space="preserve"> =B5+B9+B13</t>
  </si>
  <si>
    <t xml:space="preserve"> =FALSCH()</t>
  </si>
  <si>
    <t xml:space="preserve"> =FALSCH()+1</t>
  </si>
  <si>
    <t xml:space="preserve"> =SUMME(B5;B9;B13)</t>
  </si>
  <si>
    <t xml:space="preserve"> =FALSCH()*1</t>
  </si>
  <si>
    <t>WAHR()</t>
  </si>
  <si>
    <t>WERT()</t>
  </si>
  <si>
    <t xml:space="preserve"> =E9+1</t>
  </si>
  <si>
    <t>gleichwertig?</t>
  </si>
  <si>
    <t xml:space="preserve"> =WAHR()</t>
  </si>
  <si>
    <t xml:space="preserve"> WAHR</t>
  </si>
  <si>
    <t xml:space="preserve"> =WAHR()+1</t>
  </si>
  <si>
    <t xml:space="preserve"> =WAHR</t>
  </si>
  <si>
    <t xml:space="preserve"> =WAHR()*1</t>
  </si>
  <si>
    <t>NICHT()</t>
  </si>
  <si>
    <t xml:space="preserve"> =NICHT(B5)</t>
  </si>
  <si>
    <t xml:space="preserve"> =NICHT(B9)</t>
  </si>
  <si>
    <t xml:space="preserve"> =NICHT("Berlin"&gt;"Bonn")</t>
  </si>
  <si>
    <t>UND()</t>
  </si>
  <si>
    <t xml:space="preserve"> =UND(B5;B9)</t>
  </si>
  <si>
    <t xml:space="preserve"> =UND(5&lt;10;5&gt;4)</t>
  </si>
  <si>
    <t xml:space="preserve"> =UND(WAHR;NICHT(WAHR))</t>
  </si>
  <si>
    <t>ODER()</t>
  </si>
  <si>
    <t xml:space="preserve"> =ODER(B5;B9)</t>
  </si>
  <si>
    <t xml:space="preserve"> =ODER(B10&lt;2;B10&gt;4)</t>
  </si>
  <si>
    <t xml:space="preserve"> =ODER(WAHR;NICHT(WAHR))</t>
  </si>
  <si>
    <t>Bedingte Berechnungen</t>
  </si>
  <si>
    <t>Region</t>
  </si>
  <si>
    <t>Umsatz 2006</t>
  </si>
  <si>
    <t>Umsatz 2007</t>
  </si>
  <si>
    <t>Planwert</t>
  </si>
  <si>
    <t>Süd</t>
  </si>
  <si>
    <t xml:space="preserve"> =WENN(C5&gt;B5;C5*1,2;B5*1,2)</t>
  </si>
  <si>
    <t>West</t>
  </si>
  <si>
    <t>Nord</t>
  </si>
  <si>
    <t>Ost</t>
  </si>
  <si>
    <t>Bedingte Texte</t>
  </si>
  <si>
    <t>Bewertung</t>
  </si>
  <si>
    <t xml:space="preserve"> =WENN(C13&gt;B13;"Wachstum";"Rückschritt")</t>
  </si>
  <si>
    <t>Januar</t>
  </si>
  <si>
    <t>Jahr:</t>
  </si>
  <si>
    <t>Fehlerreaktion</t>
  </si>
  <si>
    <t>Wert1</t>
  </si>
  <si>
    <t>Wert2</t>
  </si>
  <si>
    <t>WENNFEHLER()</t>
  </si>
  <si>
    <t>12</t>
  </si>
  <si>
    <t>13</t>
  </si>
  <si>
    <t>14</t>
  </si>
  <si>
    <t>15</t>
  </si>
  <si>
    <t>16</t>
  </si>
  <si>
    <t>17</t>
  </si>
  <si>
    <t>18</t>
  </si>
  <si>
    <t>Bedingungen</t>
  </si>
  <si>
    <t>Verschachtelt</t>
  </si>
  <si>
    <t>WENNFEHLER</t>
  </si>
  <si>
    <t xml:space="preserve"> =B7&gt;B8</t>
  </si>
  <si>
    <t>XODER()</t>
  </si>
  <si>
    <t xml:space="preserve"> =XODER(B5;B9)</t>
  </si>
  <si>
    <t xml:space="preserve"> =XODER(B10&lt;2;B10&gt;4)</t>
  </si>
  <si>
    <t xml:space="preserve"> =XODER(WAHR;NICHT(WAHR))</t>
  </si>
  <si>
    <t>Vorkommen prüfen</t>
  </si>
  <si>
    <t>Artnr</t>
  </si>
  <si>
    <t>Bezeichnung</t>
  </si>
  <si>
    <t>Warengruppe</t>
  </si>
  <si>
    <t>Material</t>
  </si>
  <si>
    <t>Farbe</t>
  </si>
  <si>
    <t>Absatz</t>
  </si>
  <si>
    <t>Jalousie Cc</t>
  </si>
  <si>
    <t>Jalousie</t>
  </si>
  <si>
    <t>Kunststoff</t>
  </si>
  <si>
    <t>grau</t>
  </si>
  <si>
    <t>Jalousie Ccs</t>
  </si>
  <si>
    <t>Metall</t>
  </si>
  <si>
    <t>rot</t>
  </si>
  <si>
    <t>Jalousie Ccw</t>
  </si>
  <si>
    <t>Jalousie Ccx</t>
  </si>
  <si>
    <t>Jalousie Louise</t>
  </si>
  <si>
    <t>Naturfaser</t>
  </si>
  <si>
    <t>silbergrau</t>
  </si>
  <si>
    <t>Jalousie V</t>
  </si>
  <si>
    <t>Jalousie VV</t>
  </si>
  <si>
    <t>Logische_Werte</t>
  </si>
  <si>
    <t>Logische_Formeln</t>
  </si>
  <si>
    <t>Bedingte_Berechnungen</t>
  </si>
  <si>
    <t>Bedingte_Texte</t>
  </si>
  <si>
    <t>Vorkommen_Prüfen</t>
  </si>
  <si>
    <t>Bedingte_Formate</t>
  </si>
  <si>
    <t>Datum</t>
  </si>
  <si>
    <t>Metereologische Jahreszeit</t>
  </si>
  <si>
    <t>Monat</t>
  </si>
  <si>
    <t>WENNS</t>
  </si>
  <si>
    <t>ERSTERWERT</t>
  </si>
  <si>
    <t>Umsatz 2017</t>
  </si>
  <si>
    <t>Umsatz 2018</t>
  </si>
  <si>
    <t>Fälligkeit von Anleihen</t>
  </si>
  <si>
    <t>WKN</t>
  </si>
  <si>
    <t>Fälligkeit</t>
  </si>
  <si>
    <t>Betrag</t>
  </si>
  <si>
    <t>Jahr</t>
  </si>
  <si>
    <t>Gesamtbetrag</t>
  </si>
  <si>
    <t>A1HKYR</t>
  </si>
  <si>
    <t>A1HKK6</t>
  </si>
  <si>
    <t>A1HKK7</t>
  </si>
  <si>
    <t>A1FKK8</t>
  </si>
  <si>
    <t>A1FKK9</t>
  </si>
  <si>
    <t>Gesamt</t>
  </si>
  <si>
    <t>A1FKK10</t>
  </si>
  <si>
    <t>A1WKYR</t>
  </si>
  <si>
    <t>A1KKK12</t>
  </si>
  <si>
    <t>Bedingte_Summe</t>
  </si>
  <si>
    <t>Bedingte Zuordnung</t>
  </si>
  <si>
    <t>Belegdatum</t>
  </si>
  <si>
    <t>Fällig am</t>
  </si>
  <si>
    <t>31 - 60</t>
  </si>
  <si>
    <t>mehr als 60</t>
  </si>
  <si>
    <t>Zahlungsverzug in Tagen</t>
  </si>
  <si>
    <t>Fällig in Tagen</t>
  </si>
  <si>
    <t>1 - 30</t>
  </si>
  <si>
    <t>Datum:</t>
  </si>
  <si>
    <t>Belegnr</t>
  </si>
  <si>
    <t>Verzug</t>
  </si>
  <si>
    <t>Beispiele für Logikfunktionen</t>
  </si>
  <si>
    <t>Mehrfach prüfen</t>
  </si>
  <si>
    <t>Kriterium1</t>
  </si>
  <si>
    <t>Kriterium2</t>
  </si>
  <si>
    <t>Kriterium3</t>
  </si>
  <si>
    <t>Ergebnis</t>
  </si>
  <si>
    <t>Bedingte_Zuordnung</t>
  </si>
  <si>
    <t>MehrfachPrüfen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</si>
</sst>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General_)"/>
    <numFmt numFmtId="165" formatCode="_-* #,##0.00\ [$€]_-;\-* #,##0.00\ [$€]_-;_-* &quot;-&quot;??\ [$€]_-;_-@_-"/>
    <numFmt numFmtId="166" formatCode="#,##0.00\ _€"/>
    <numFmt numFmtId="167" formatCode="[hh]:mm"/>
    <numFmt numFmtId="168" formatCode="_-* #,##0\ &quot;EUR&quot;_-;\-* #,##0\ &quot;EUR&quot;_-;_-* &quot;-&quot;??\ &quot;EUR&quot;_-;_-@_-"/>
    <numFmt numFmtId="169" formatCode="_-* #,##0\ [$€-407]_-;\-* #,##0\ [$€-407]_-;_-* &quot;-&quot;??\ [$€-407]_-;_-@_-"/>
    <numFmt numFmtId="170" formatCode="_(&quot;$&quot;* #,##0.00_);_(&quot;$&quot;* \(#,##0.00\);_(&quot;$&quot;* &quot;-&quot;??_);_(@_)"/>
    <numFmt numFmtId="171" formatCode="_-* #,##0.00\ [$€-407]_-;\-* #,##0.00\ [$€-407]_-;_-* &quot;-&quot;??\ [$€-407]_-;_-@_-"/>
    <numFmt numFmtId="172" formatCode="[$-F800]dddd\,\ mmmm\ dd\,\ yyyy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name val="Calibri"/>
      <family val="2"/>
    </font>
    <font>
      <sz val="10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Tahoma"/>
      <family val="2"/>
    </font>
    <font>
      <sz val="9"/>
      <name val="Tahoma"/>
      <family val="2"/>
    </font>
    <font>
      <b/>
      <sz val="8"/>
      <color indexed="9"/>
      <name val="FruchtigLightDB"/>
    </font>
    <font>
      <sz val="10"/>
      <name val="OsiraLightDB"/>
    </font>
    <font>
      <sz val="10.5"/>
      <name val="OsiraLightDB"/>
    </font>
    <font>
      <sz val="6.5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sz val="16"/>
      <name val="Tahoma"/>
      <family val="2"/>
    </font>
    <font>
      <b/>
      <sz val="12"/>
      <color indexed="9"/>
      <name val="Calibri"/>
      <family val="2"/>
    </font>
    <font>
      <b/>
      <sz val="14"/>
      <color theme="8" tint="-0.249977111117893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  <font>
      <b/>
      <sz val="12"/>
      <color theme="1"/>
      <name val="Corbe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5"/>
      </right>
      <top/>
      <bottom style="medium">
        <color theme="5"/>
      </bottom>
      <diagonal/>
    </border>
    <border>
      <left style="thin">
        <color theme="5"/>
      </left>
      <right style="thin">
        <color theme="5"/>
      </right>
      <top/>
      <bottom style="medium">
        <color theme="5"/>
      </bottom>
      <diagonal/>
    </border>
    <border>
      <left style="thin">
        <color theme="5"/>
      </left>
      <right/>
      <top/>
      <bottom style="medium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36">
    <xf numFmtId="0" fontId="0" fillId="0" borderId="0"/>
    <xf numFmtId="164" fontId="7" fillId="2" borderId="0"/>
    <xf numFmtId="0" fontId="8" fillId="0" borderId="0"/>
    <xf numFmtId="165" fontId="6" fillId="0" borderId="0" applyFont="0" applyFill="0" applyBorder="0" applyAlignment="0" applyProtection="0"/>
    <xf numFmtId="0" fontId="9" fillId="3" borderId="1" applyNumberFormat="0" applyBorder="0" applyAlignment="0" applyProtection="0"/>
    <xf numFmtId="166" fontId="10" fillId="3" borderId="2" applyNumberFormat="0" applyFill="0" applyBorder="0" applyAlignment="0" applyProtection="0">
      <alignment horizontal="center"/>
    </xf>
    <xf numFmtId="0" fontId="11" fillId="4" borderId="0"/>
    <xf numFmtId="0" fontId="12" fillId="2" borderId="0"/>
    <xf numFmtId="167" fontId="6" fillId="5" borderId="3" applyFont="0" applyFill="0" applyBorder="0" applyAlignment="0" applyProtection="0"/>
    <xf numFmtId="43" fontId="1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20" fillId="0" borderId="0"/>
    <xf numFmtId="44" fontId="20" fillId="0" borderId="0" applyFont="0" applyFill="0" applyBorder="0" applyAlignment="0" applyProtection="0"/>
    <xf numFmtId="0" fontId="24" fillId="0" borderId="0">
      <alignment horizontal="left" shrinkToFit="1"/>
    </xf>
    <xf numFmtId="0" fontId="25" fillId="0" borderId="0">
      <alignment horizontal="left"/>
    </xf>
    <xf numFmtId="0" fontId="26" fillId="7" borderId="0">
      <alignment horizontal="left" vertical="center" indent="1"/>
    </xf>
    <xf numFmtId="14" fontId="27" fillId="0" borderId="16" applyFont="0" applyFill="0" applyBorder="0" applyProtection="0">
      <alignment horizontal="center"/>
    </xf>
    <xf numFmtId="0" fontId="28" fillId="0" borderId="0">
      <alignment horizontal="left"/>
    </xf>
    <xf numFmtId="0" fontId="29" fillId="0" borderId="0"/>
    <xf numFmtId="0" fontId="25" fillId="0" borderId="17" applyBorder="0">
      <alignment horizontal="left" indent="1"/>
    </xf>
    <xf numFmtId="0" fontId="30" fillId="0" borderId="0">
      <protection locked="0"/>
    </xf>
    <xf numFmtId="1" fontId="27" fillId="0" borderId="18" applyFont="0" applyFill="0" applyBorder="0" applyAlignment="0" applyProtection="0">
      <alignment horizontal="center"/>
    </xf>
    <xf numFmtId="14" fontId="25" fillId="0" borderId="0">
      <alignment horizontal="right"/>
    </xf>
    <xf numFmtId="0" fontId="31" fillId="0" borderId="0">
      <alignment horizontal="left" indent="1"/>
    </xf>
    <xf numFmtId="0" fontId="32" fillId="0" borderId="0"/>
    <xf numFmtId="0" fontId="32" fillId="0" borderId="0">
      <alignment horizontal="left" indent="1"/>
    </xf>
    <xf numFmtId="1" fontId="27" fillId="0" borderId="19">
      <alignment horizontal="center"/>
      <protection locked="0"/>
    </xf>
    <xf numFmtId="0" fontId="29" fillId="0" borderId="0">
      <alignment horizontal="left" indent="3"/>
    </xf>
    <xf numFmtId="0" fontId="3" fillId="0" borderId="0"/>
    <xf numFmtId="0" fontId="36" fillId="0" borderId="0">
      <alignment horizontal="left" vertical="center" indent="1"/>
    </xf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4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15" fillId="0" borderId="0" xfId="6" applyFont="1" applyFill="1"/>
    <xf numFmtId="0" fontId="14" fillId="0" borderId="0" xfId="6" applyFont="1" applyFill="1"/>
    <xf numFmtId="0" fontId="16" fillId="0" borderId="0" xfId="0" applyFont="1"/>
    <xf numFmtId="0" fontId="5" fillId="0" borderId="2" xfId="4" applyFont="1" applyFill="1" applyBorder="1" applyAlignment="1">
      <alignment horizontal="left" indent="1"/>
    </xf>
    <xf numFmtId="0" fontId="18" fillId="0" borderId="0" xfId="0" applyFont="1"/>
    <xf numFmtId="0" fontId="16" fillId="0" borderId="0" xfId="11" applyFont="1"/>
    <xf numFmtId="0" fontId="4" fillId="0" borderId="0" xfId="11" applyFont="1" applyFill="1"/>
    <xf numFmtId="0" fontId="16" fillId="0" borderId="0" xfId="11" applyFont="1" applyFill="1" applyBorder="1"/>
    <xf numFmtId="0" fontId="16" fillId="6" borderId="0" xfId="11" applyFont="1" applyFill="1" applyBorder="1"/>
    <xf numFmtId="0" fontId="16" fillId="0" borderId="0" xfId="11" applyFont="1" applyFill="1"/>
    <xf numFmtId="0" fontId="20" fillId="0" borderId="0" xfId="12"/>
    <xf numFmtId="0" fontId="21" fillId="0" borderId="0" xfId="12" applyFont="1"/>
    <xf numFmtId="0" fontId="22" fillId="0" borderId="0" xfId="12" applyFont="1"/>
    <xf numFmtId="49" fontId="21" fillId="0" borderId="0" xfId="12" applyNumberFormat="1" applyFont="1"/>
    <xf numFmtId="0" fontId="19" fillId="0" borderId="3" xfId="11" applyFont="1" applyFill="1" applyBorder="1" applyAlignment="1">
      <alignment horizontal="right"/>
    </xf>
    <xf numFmtId="0" fontId="19" fillId="0" borderId="3" xfId="11" applyNumberFormat="1" applyFont="1" applyFill="1" applyBorder="1"/>
    <xf numFmtId="0" fontId="19" fillId="0" borderId="3" xfId="11" applyFont="1" applyFill="1" applyBorder="1"/>
    <xf numFmtId="0" fontId="19" fillId="0" borderId="0" xfId="11" applyFont="1" applyFill="1" applyBorder="1"/>
    <xf numFmtId="0" fontId="33" fillId="0" borderId="0" xfId="16" applyFont="1" applyFill="1">
      <alignment horizontal="left" vertical="center" indent="1"/>
    </xf>
    <xf numFmtId="0" fontId="16" fillId="0" borderId="3" xfId="11" applyFont="1" applyFill="1" applyBorder="1"/>
    <xf numFmtId="14" fontId="16" fillId="0" borderId="2" xfId="11" applyNumberFormat="1" applyFont="1" applyFill="1" applyBorder="1"/>
    <xf numFmtId="0" fontId="16" fillId="0" borderId="2" xfId="11" applyFont="1" applyFill="1" applyBorder="1" applyAlignment="1">
      <alignment horizontal="center"/>
    </xf>
    <xf numFmtId="0" fontId="16" fillId="0" borderId="15" xfId="11" applyFont="1" applyFill="1" applyBorder="1" applyProtection="1">
      <protection locked="0"/>
    </xf>
    <xf numFmtId="0" fontId="16" fillId="0" borderId="5" xfId="11" applyFont="1" applyFill="1" applyBorder="1" applyProtection="1">
      <protection locked="0"/>
    </xf>
    <xf numFmtId="0" fontId="34" fillId="0" borderId="0" xfId="16" applyFont="1" applyFill="1">
      <alignment horizontal="left" vertical="center" indent="1"/>
    </xf>
    <xf numFmtId="0" fontId="34" fillId="0" borderId="0" xfId="16" applyFont="1" applyFill="1" applyAlignment="1">
      <alignment horizontal="right" vertical="center"/>
    </xf>
    <xf numFmtId="0" fontId="16" fillId="0" borderId="2" xfId="4" applyFont="1" applyFill="1" applyBorder="1" applyAlignment="1">
      <alignment horizontal="right" indent="1"/>
    </xf>
    <xf numFmtId="0" fontId="16" fillId="0" borderId="2" xfId="5" applyNumberFormat="1" applyFont="1" applyFill="1" applyBorder="1" applyAlignment="1">
      <alignment horizontal="right" indent="1"/>
    </xf>
    <xf numFmtId="0" fontId="21" fillId="0" borderId="2" xfId="12" applyFont="1" applyBorder="1" applyAlignment="1">
      <alignment horizontal="right" indent="1"/>
    </xf>
    <xf numFmtId="0" fontId="4" fillId="0" borderId="20" xfId="4" applyFont="1" applyFill="1" applyBorder="1" applyAlignment="1">
      <alignment horizontal="right" indent="1"/>
    </xf>
    <xf numFmtId="0" fontId="3" fillId="0" borderId="0" xfId="12" applyFont="1"/>
    <xf numFmtId="0" fontId="20" fillId="0" borderId="0" xfId="12" applyAlignment="1">
      <alignment horizontal="right" indent="1"/>
    </xf>
    <xf numFmtId="0" fontId="21" fillId="0" borderId="0" xfId="12" applyFont="1" applyAlignment="1">
      <alignment horizontal="right" indent="1"/>
    </xf>
    <xf numFmtId="0" fontId="23" fillId="0" borderId="2" xfId="12" applyFont="1" applyBorder="1" applyAlignment="1">
      <alignment horizontal="right" indent="1"/>
    </xf>
    <xf numFmtId="0" fontId="21" fillId="0" borderId="0" xfId="12" quotePrefix="1" applyFont="1" applyAlignment="1">
      <alignment horizontal="right" indent="1"/>
    </xf>
    <xf numFmtId="49" fontId="21" fillId="0" borderId="0" xfId="12" applyNumberFormat="1" applyFont="1" applyAlignment="1">
      <alignment horizontal="right" indent="1"/>
    </xf>
    <xf numFmtId="14" fontId="23" fillId="0" borderId="2" xfId="12" applyNumberFormat="1" applyFont="1" applyBorder="1" applyAlignment="1">
      <alignment horizontal="right" indent="1"/>
    </xf>
    <xf numFmtId="0" fontId="21" fillId="9" borderId="2" xfId="12" applyFont="1" applyFill="1" applyBorder="1" applyAlignment="1">
      <alignment horizontal="right" indent="1"/>
    </xf>
    <xf numFmtId="0" fontId="21" fillId="9" borderId="1" xfId="12" applyFont="1" applyFill="1" applyBorder="1" applyAlignment="1">
      <alignment horizontal="right" indent="1"/>
    </xf>
    <xf numFmtId="0" fontId="5" fillId="0" borderId="2" xfId="4" applyFont="1" applyFill="1" applyBorder="1" applyAlignment="1">
      <alignment horizontal="right" indent="1"/>
    </xf>
    <xf numFmtId="43" fontId="5" fillId="0" borderId="2" xfId="9" applyFont="1" applyFill="1" applyBorder="1" applyAlignment="1">
      <alignment horizontal="right" indent="1"/>
    </xf>
    <xf numFmtId="0" fontId="16" fillId="0" borderId="0" xfId="0" applyFont="1" applyAlignment="1">
      <alignment horizontal="right" indent="1"/>
    </xf>
    <xf numFmtId="49" fontId="14" fillId="0" borderId="2" xfId="5" applyNumberFormat="1" applyFont="1" applyFill="1" applyBorder="1" applyAlignment="1">
      <alignment horizontal="left" indent="1"/>
    </xf>
    <xf numFmtId="0" fontId="14" fillId="0" borderId="2" xfId="4" quotePrefix="1" applyFont="1" applyFill="1" applyBorder="1" applyAlignment="1">
      <alignment horizontal="left" indent="1"/>
    </xf>
    <xf numFmtId="0" fontId="14" fillId="0" borderId="2" xfId="4" applyFont="1" applyFill="1" applyBorder="1" applyAlignment="1">
      <alignment horizontal="left" indent="1"/>
    </xf>
    <xf numFmtId="0" fontId="16" fillId="9" borderId="2" xfId="0" applyFont="1" applyFill="1" applyBorder="1" applyAlignment="1">
      <alignment horizontal="right" indent="1"/>
    </xf>
    <xf numFmtId="0" fontId="16" fillId="0" borderId="2" xfId="11" applyFont="1" applyFill="1" applyBorder="1" applyAlignment="1">
      <alignment horizontal="right" indent="1"/>
    </xf>
    <xf numFmtId="0" fontId="16" fillId="9" borderId="2" xfId="4" applyFont="1" applyFill="1" applyBorder="1" applyAlignment="1">
      <alignment horizontal="right" indent="1"/>
    </xf>
    <xf numFmtId="0" fontId="16" fillId="9" borderId="2" xfId="5" applyNumberFormat="1" applyFont="1" applyFill="1" applyBorder="1" applyAlignment="1">
      <alignment horizontal="right" indent="1"/>
    </xf>
    <xf numFmtId="0" fontId="16" fillId="0" borderId="2" xfId="4" applyFont="1" applyFill="1" applyBorder="1" applyAlignment="1">
      <alignment horizontal="right" wrapText="1" indent="1"/>
    </xf>
    <xf numFmtId="0" fontId="16" fillId="0" borderId="0" xfId="4" applyFont="1" applyFill="1" applyBorder="1" applyAlignment="1">
      <alignment horizontal="right" indent="1"/>
    </xf>
    <xf numFmtId="44" fontId="23" fillId="0" borderId="3" xfId="13" applyFont="1" applyBorder="1" applyAlignment="1">
      <alignment horizontal="left"/>
    </xf>
    <xf numFmtId="44" fontId="21" fillId="0" borderId="2" xfId="13" applyFont="1" applyBorder="1" applyAlignment="1">
      <alignment horizontal="right" indent="1"/>
    </xf>
    <xf numFmtId="44" fontId="21" fillId="0" borderId="2" xfId="13" applyFont="1" applyBorder="1" applyAlignment="1">
      <alignment horizontal="right" indent="2"/>
    </xf>
    <xf numFmtId="44" fontId="21" fillId="9" borderId="2" xfId="13" applyFont="1" applyFill="1" applyBorder="1" applyAlignment="1">
      <alignment horizontal="right" indent="2"/>
    </xf>
    <xf numFmtId="44" fontId="23" fillId="0" borderId="3" xfId="13" applyFont="1" applyBorder="1" applyAlignment="1">
      <alignment horizontal="center"/>
    </xf>
    <xf numFmtId="44" fontId="21" fillId="9" borderId="2" xfId="13" applyFont="1" applyFill="1" applyBorder="1" applyAlignment="1">
      <alignment horizontal="right" indent="1"/>
    </xf>
    <xf numFmtId="0" fontId="16" fillId="0" borderId="0" xfId="11" applyFont="1" applyAlignment="1">
      <alignment horizontal="right"/>
    </xf>
    <xf numFmtId="0" fontId="16" fillId="0" borderId="6" xfId="11" applyFont="1" applyBorder="1" applyAlignment="1">
      <alignment horizontal="right" indent="1"/>
    </xf>
    <xf numFmtId="0" fontId="16" fillId="0" borderId="7" xfId="11" applyFont="1" applyBorder="1" applyAlignment="1">
      <alignment horizontal="right" indent="1"/>
    </xf>
    <xf numFmtId="0" fontId="16" fillId="9" borderId="7" xfId="11" applyFont="1" applyFill="1" applyBorder="1" applyAlignment="1">
      <alignment horizontal="right" indent="1"/>
    </xf>
    <xf numFmtId="0" fontId="16" fillId="0" borderId="0" xfId="11" applyFont="1" applyAlignment="1">
      <alignment horizontal="right" indent="1"/>
    </xf>
    <xf numFmtId="0" fontId="35" fillId="0" borderId="21" xfId="29" applyNumberFormat="1" applyFont="1" applyBorder="1" applyAlignment="1">
      <alignment horizontal="right" indent="1"/>
    </xf>
    <xf numFmtId="1" fontId="35" fillId="0" borderId="21" xfId="29" applyNumberFormat="1" applyFont="1" applyBorder="1" applyAlignment="1">
      <alignment horizontal="right" indent="1"/>
    </xf>
    <xf numFmtId="0" fontId="3" fillId="8" borderId="22" xfId="29" applyNumberFormat="1" applyFont="1" applyFill="1" applyBorder="1" applyAlignment="1">
      <alignment horizontal="right" indent="1"/>
    </xf>
    <xf numFmtId="1" fontId="3" fillId="8" borderId="22" xfId="29" applyNumberFormat="1" applyFont="1" applyFill="1" applyBorder="1" applyAlignment="1">
      <alignment horizontal="right" indent="1"/>
    </xf>
    <xf numFmtId="0" fontId="4" fillId="0" borderId="7" xfId="4" applyFont="1" applyFill="1" applyBorder="1" applyAlignment="1">
      <alignment horizontal="right" indent="1"/>
    </xf>
    <xf numFmtId="0" fontId="16" fillId="0" borderId="0" xfId="11" applyFont="1" applyFill="1" applyAlignment="1">
      <alignment horizontal="right"/>
    </xf>
    <xf numFmtId="0" fontId="16" fillId="0" borderId="0" xfId="4" applyFont="1" applyFill="1" applyBorder="1" applyAlignment="1">
      <alignment horizontal="right"/>
    </xf>
    <xf numFmtId="0" fontId="16" fillId="0" borderId="0" xfId="5" applyNumberFormat="1" applyFont="1" applyFill="1" applyBorder="1" applyAlignment="1">
      <alignment horizontal="right"/>
    </xf>
    <xf numFmtId="0" fontId="4" fillId="0" borderId="6" xfId="4" applyFont="1" applyFill="1" applyBorder="1" applyAlignment="1">
      <alignment horizontal="right" indent="1"/>
    </xf>
    <xf numFmtId="0" fontId="4" fillId="0" borderId="8" xfId="4" applyFont="1" applyFill="1" applyBorder="1" applyAlignment="1">
      <alignment horizontal="right" indent="1"/>
    </xf>
    <xf numFmtId="44" fontId="4" fillId="0" borderId="9" xfId="10" applyFont="1" applyFill="1" applyBorder="1" applyAlignment="1">
      <alignment horizontal="right" indent="3"/>
    </xf>
    <xf numFmtId="0" fontId="4" fillId="0" borderId="10" xfId="4" applyFont="1" applyFill="1" applyBorder="1" applyAlignment="1">
      <alignment horizontal="right" indent="1"/>
    </xf>
    <xf numFmtId="44" fontId="4" fillId="0" borderId="2" xfId="10" applyFont="1" applyFill="1" applyBorder="1" applyAlignment="1">
      <alignment horizontal="right" indent="3"/>
    </xf>
    <xf numFmtId="0" fontId="4" fillId="0" borderId="12" xfId="4" applyFont="1" applyFill="1" applyBorder="1" applyAlignment="1">
      <alignment horizontal="right" indent="1"/>
    </xf>
    <xf numFmtId="44" fontId="4" fillId="0" borderId="13" xfId="10" applyFont="1" applyFill="1" applyBorder="1" applyAlignment="1">
      <alignment horizontal="right" indent="3"/>
    </xf>
    <xf numFmtId="0" fontId="4" fillId="9" borderId="4" xfId="5" applyNumberFormat="1" applyFont="1" applyFill="1" applyBorder="1" applyAlignment="1">
      <alignment horizontal="right" indent="1"/>
    </xf>
    <xf numFmtId="0" fontId="4" fillId="9" borderId="11" xfId="5" applyNumberFormat="1" applyFont="1" applyFill="1" applyBorder="1" applyAlignment="1">
      <alignment horizontal="right" indent="1"/>
    </xf>
    <xf numFmtId="0" fontId="4" fillId="9" borderId="14" xfId="5" applyNumberFormat="1" applyFont="1" applyFill="1" applyBorder="1" applyAlignment="1">
      <alignment horizontal="right" indent="1"/>
    </xf>
    <xf numFmtId="0" fontId="16" fillId="0" borderId="0" xfId="4" applyFont="1" applyFill="1" applyBorder="1" applyAlignment="1">
      <alignment horizontal="right" vertical="center" indent="1"/>
    </xf>
    <xf numFmtId="49" fontId="21" fillId="0" borderId="2" xfId="12" applyNumberFormat="1" applyFont="1" applyBorder="1" applyAlignment="1">
      <alignment horizontal="right" indent="1"/>
    </xf>
    <xf numFmtId="0" fontId="37" fillId="0" borderId="0" xfId="31"/>
    <xf numFmtId="0" fontId="3" fillId="0" borderId="0" xfId="29"/>
    <xf numFmtId="0" fontId="39" fillId="0" borderId="24" xfId="4" applyFont="1" applyFill="1" applyBorder="1"/>
    <xf numFmtId="0" fontId="39" fillId="0" borderId="25" xfId="4" applyFont="1" applyFill="1" applyBorder="1" applyAlignment="1">
      <alignment horizontal="center" wrapText="1"/>
    </xf>
    <xf numFmtId="14" fontId="2" fillId="0" borderId="2" xfId="4" applyNumberFormat="1" applyFont="1" applyFill="1" applyBorder="1"/>
    <xf numFmtId="0" fontId="39" fillId="0" borderId="24" xfId="4" applyFont="1" applyFill="1" applyBorder="1" applyAlignment="1">
      <alignment horizontal="center"/>
    </xf>
    <xf numFmtId="168" fontId="2" fillId="0" borderId="2" xfId="33" applyNumberFormat="1" applyFont="1" applyFill="1" applyBorder="1" applyAlignment="1">
      <alignment horizontal="center"/>
    </xf>
    <xf numFmtId="0" fontId="38" fillId="0" borderId="23" xfId="32"/>
    <xf numFmtId="0" fontId="21" fillId="0" borderId="2" xfId="12" applyFont="1" applyBorder="1" applyAlignment="1">
      <alignment horizontal="right" indent="1"/>
    </xf>
    <xf numFmtId="0" fontId="41" fillId="0" borderId="0" xfId="11" applyFont="1"/>
    <xf numFmtId="0" fontId="41" fillId="0" borderId="0" xfId="11" applyFont="1" applyAlignment="1">
      <alignment horizontal="left"/>
    </xf>
    <xf numFmtId="0" fontId="41" fillId="0" borderId="0" xfId="11" applyFont="1" applyAlignment="1">
      <alignment horizontal="center"/>
    </xf>
    <xf numFmtId="0" fontId="41" fillId="0" borderId="2" xfId="11" applyFont="1" applyBorder="1" applyAlignment="1">
      <alignment horizontal="right" indent="1"/>
    </xf>
    <xf numFmtId="0" fontId="42" fillId="0" borderId="2" xfId="11" applyFont="1" applyBorder="1" applyAlignment="1">
      <alignment horizontal="right" indent="1"/>
    </xf>
    <xf numFmtId="14" fontId="42" fillId="0" borderId="2" xfId="11" applyNumberFormat="1" applyFont="1" applyBorder="1" applyAlignment="1">
      <alignment horizontal="right" indent="1"/>
    </xf>
    <xf numFmtId="169" fontId="42" fillId="0" borderId="2" xfId="11" applyNumberFormat="1" applyFont="1" applyBorder="1" applyAlignment="1">
      <alignment horizontal="right" indent="3"/>
    </xf>
    <xf numFmtId="0" fontId="42" fillId="0" borderId="0" xfId="11" applyFont="1"/>
    <xf numFmtId="171" fontId="42" fillId="0" borderId="2" xfId="34" applyNumberFormat="1" applyFont="1" applyBorder="1" applyAlignment="1">
      <alignment horizontal="right" indent="1"/>
    </xf>
    <xf numFmtId="171" fontId="42" fillId="0" borderId="2" xfId="11" applyNumberFormat="1" applyFont="1" applyBorder="1" applyAlignment="1">
      <alignment horizontal="right" indent="1"/>
    </xf>
    <xf numFmtId="0" fontId="21" fillId="0" borderId="2" xfId="12" applyFont="1" applyBorder="1"/>
    <xf numFmtId="49" fontId="21" fillId="0" borderId="2" xfId="12" applyNumberFormat="1" applyFont="1" applyBorder="1" applyAlignment="1">
      <alignment horizontal="center"/>
    </xf>
    <xf numFmtId="41" fontId="21" fillId="0" borderId="2" xfId="9" applyNumberFormat="1" applyFont="1" applyBorder="1" applyAlignment="1">
      <alignment horizontal="right" indent="2"/>
    </xf>
    <xf numFmtId="0" fontId="21" fillId="0" borderId="2" xfId="12" applyFont="1" applyBorder="1" applyAlignment="1">
      <alignment horizontal="right"/>
    </xf>
    <xf numFmtId="14" fontId="21" fillId="0" borderId="2" xfId="12" applyNumberFormat="1" applyFont="1" applyBorder="1" applyAlignment="1">
      <alignment horizontal="center"/>
    </xf>
    <xf numFmtId="14" fontId="21" fillId="0" borderId="2" xfId="13" applyNumberFormat="1" applyFont="1" applyBorder="1" applyAlignment="1">
      <alignment horizontal="right" indent="1"/>
    </xf>
    <xf numFmtId="44" fontId="42" fillId="0" borderId="2" xfId="10" applyFont="1" applyBorder="1"/>
    <xf numFmtId="42" fontId="21" fillId="0" borderId="2" xfId="13" applyNumberFormat="1" applyFont="1" applyBorder="1" applyAlignment="1">
      <alignment horizontal="right" indent="2"/>
    </xf>
    <xf numFmtId="44" fontId="21" fillId="0" borderId="13" xfId="12" applyNumberFormat="1" applyFont="1" applyBorder="1"/>
    <xf numFmtId="172" fontId="42" fillId="0" borderId="2" xfId="0" applyNumberFormat="1" applyFont="1" applyBorder="1" applyAlignment="1">
      <alignment horizontal="right"/>
    </xf>
    <xf numFmtId="1" fontId="42" fillId="0" borderId="2" xfId="0" applyNumberFormat="1" applyFont="1" applyBorder="1" applyAlignment="1">
      <alignment horizontal="center"/>
    </xf>
    <xf numFmtId="0" fontId="21" fillId="0" borderId="2" xfId="12" applyFont="1" applyBorder="1" applyAlignment="1">
      <alignment horizontal="right" indent="1"/>
    </xf>
    <xf numFmtId="0" fontId="21" fillId="9" borderId="2" xfId="12" applyFont="1" applyFill="1" applyBorder="1" applyAlignment="1">
      <alignment horizontal="right" indent="1"/>
    </xf>
    <xf numFmtId="0" fontId="16" fillId="0" borderId="1" xfId="4" applyFont="1" applyFill="1" applyBorder="1" applyAlignment="1">
      <alignment horizontal="right" indent="1"/>
    </xf>
    <xf numFmtId="0" fontId="16" fillId="0" borderId="5" xfId="4" applyFont="1" applyFill="1" applyBorder="1" applyAlignment="1">
      <alignment horizontal="right" indent="1"/>
    </xf>
    <xf numFmtId="0" fontId="19" fillId="0" borderId="15" xfId="4" applyFont="1" applyFill="1" applyBorder="1" applyAlignment="1">
      <alignment horizontal="right" indent="1"/>
    </xf>
    <xf numFmtId="0" fontId="40" fillId="0" borderId="0" xfId="11" applyFont="1" applyAlignment="1">
      <alignment horizontal="left"/>
    </xf>
    <xf numFmtId="0" fontId="41" fillId="0" borderId="0" xfId="11" applyFont="1" applyAlignment="1">
      <alignment horizontal="center"/>
    </xf>
    <xf numFmtId="0" fontId="19" fillId="0" borderId="3" xfId="4" applyFont="1" applyFill="1" applyBorder="1" applyAlignment="1">
      <alignment horizontal="right" wrapText="1" indent="1"/>
    </xf>
    <xf numFmtId="0" fontId="43" fillId="0" borderId="26" xfId="11" applyFont="1" applyBorder="1" applyAlignment="1">
      <alignment horizontal="right" indent="1"/>
    </xf>
    <xf numFmtId="0" fontId="43" fillId="0" borderId="6" xfId="11" applyFont="1" applyBorder="1" applyAlignment="1">
      <alignment horizontal="right" indent="1"/>
    </xf>
    <xf numFmtId="0" fontId="23" fillId="0" borderId="27" xfId="35" applyNumberFormat="1" applyFont="1" applyBorder="1" applyAlignment="1">
      <alignment horizontal="right" indent="1"/>
    </xf>
    <xf numFmtId="0" fontId="23" fillId="0" borderId="28" xfId="35" applyNumberFormat="1" applyFont="1" applyBorder="1" applyAlignment="1">
      <alignment horizontal="right" indent="1"/>
    </xf>
    <xf numFmtId="1" fontId="23" fillId="0" borderId="28" xfId="35" applyNumberFormat="1" applyFont="1" applyBorder="1" applyAlignment="1">
      <alignment horizontal="right" indent="1"/>
    </xf>
    <xf numFmtId="1" fontId="23" fillId="0" borderId="29" xfId="35" applyNumberFormat="1" applyFont="1" applyBorder="1" applyAlignment="1">
      <alignment horizontal="right" indent="1"/>
    </xf>
    <xf numFmtId="0" fontId="21" fillId="8" borderId="30" xfId="35" applyNumberFormat="1" applyFont="1" applyFill="1" applyBorder="1" applyAlignment="1">
      <alignment horizontal="right" indent="1"/>
    </xf>
    <xf numFmtId="0" fontId="21" fillId="8" borderId="22" xfId="35" applyNumberFormat="1" applyFont="1" applyFill="1" applyBorder="1" applyAlignment="1">
      <alignment horizontal="right" indent="1"/>
    </xf>
    <xf numFmtId="1" fontId="21" fillId="8" borderId="22" xfId="35" applyNumberFormat="1" applyFont="1" applyFill="1" applyBorder="1" applyAlignment="1">
      <alignment horizontal="right" indent="1"/>
    </xf>
    <xf numFmtId="0" fontId="21" fillId="8" borderId="32" xfId="35" applyNumberFormat="1" applyFont="1" applyFill="1" applyBorder="1" applyAlignment="1">
      <alignment horizontal="right" indent="1"/>
    </xf>
    <xf numFmtId="0" fontId="21" fillId="8" borderId="33" xfId="35" applyNumberFormat="1" applyFont="1" applyFill="1" applyBorder="1" applyAlignment="1">
      <alignment horizontal="right" indent="1"/>
    </xf>
    <xf numFmtId="1" fontId="21" fillId="8" borderId="33" xfId="35" applyNumberFormat="1" applyFont="1" applyFill="1" applyBorder="1" applyAlignment="1">
      <alignment horizontal="right" indent="1"/>
    </xf>
    <xf numFmtId="0" fontId="6" fillId="0" borderId="0" xfId="11"/>
    <xf numFmtId="0" fontId="21" fillId="8" borderId="31" xfId="35" applyNumberFormat="1" applyFont="1" applyFill="1" applyBorder="1" applyAlignment="1">
      <alignment horizontal="right" indent="1"/>
    </xf>
    <xf numFmtId="0" fontId="21" fillId="8" borderId="34" xfId="35" applyNumberFormat="1" applyFont="1" applyFill="1" applyBorder="1" applyAlignment="1">
      <alignment horizontal="right" indent="1"/>
    </xf>
  </cellXfs>
  <cellStyles count="36">
    <cellStyle name="2000Datum" xfId="17" xr:uid="{00000000-0005-0000-0000-000000000000}"/>
    <cellStyle name="Adresse_std" xfId="18" xr:uid="{00000000-0005-0000-0000-000001000000}"/>
    <cellStyle name="Anfangstitel" xfId="1" xr:uid="{00000000-0005-0000-0000-000002000000}"/>
    <cellStyle name="Beschriftung" xfId="2" xr:uid="{00000000-0005-0000-0000-000003000000}"/>
    <cellStyle name="ContentsHyperlink" xfId="30" xr:uid="{00000000-0005-0000-0000-000004000000}"/>
    <cellStyle name="Currency_Logophilia Investments - Old" xfId="34" xr:uid="{D22A6A7C-56D5-458F-B5D5-8578AEF80A72}"/>
    <cellStyle name="Euro" xfId="3" xr:uid="{00000000-0005-0000-0000-000005000000}"/>
    <cellStyle name="Firma_Fenster_std" xfId="19" xr:uid="{00000000-0005-0000-0000-000006000000}"/>
    <cellStyle name="Firmenadresse_std" xfId="15" xr:uid="{00000000-0005-0000-0000-000007000000}"/>
    <cellStyle name="Firmenbezeichnung_Std" xfId="20" xr:uid="{00000000-0005-0000-0000-000008000000}"/>
    <cellStyle name="Firmenname_std" xfId="14" xr:uid="{00000000-0005-0000-0000-000009000000}"/>
    <cellStyle name="Formulartitel_std" xfId="21" xr:uid="{00000000-0005-0000-0000-00000A000000}"/>
    <cellStyle name="Ganzezahl" xfId="22" xr:uid="{00000000-0005-0000-0000-00000B000000}"/>
    <cellStyle name="Komma" xfId="9" builtinId="3"/>
    <cellStyle name="Kopfdatum_Std" xfId="23" xr:uid="{00000000-0005-0000-0000-00000D000000}"/>
    <cellStyle name="Listentitel_std" xfId="24" xr:uid="{00000000-0005-0000-0000-00000E000000}"/>
    <cellStyle name="Listenüberschrift" xfId="25" xr:uid="{00000000-0005-0000-0000-00000F000000}"/>
    <cellStyle name="Listenüberschrift Std" xfId="26" xr:uid="{00000000-0005-0000-0000-000010000000}"/>
    <cellStyle name="Spaltenbeschr_std" xfId="16" xr:uid="{00000000-0005-0000-0000-000011000000}"/>
    <cellStyle name="Standard" xfId="0" builtinId="0"/>
    <cellStyle name="Standard 2" xfId="11" xr:uid="{00000000-0005-0000-0000-000013000000}"/>
    <cellStyle name="Standard 3" xfId="12" xr:uid="{00000000-0005-0000-0000-000014000000}"/>
    <cellStyle name="Standard 4" xfId="29" xr:uid="{00000000-0005-0000-0000-000015000000}"/>
    <cellStyle name="Standard 4 2" xfId="35" xr:uid="{758C6785-F06C-44F3-876D-18A1272183C1}"/>
    <cellStyle name="Tabdaten_std" xfId="27" xr:uid="{00000000-0005-0000-0000-000016000000}"/>
    <cellStyle name="Tabellenbeschriftung" xfId="4" xr:uid="{00000000-0005-0000-0000-000017000000}"/>
    <cellStyle name="Tabellendaten" xfId="5" xr:uid="{00000000-0005-0000-0000-000018000000}"/>
    <cellStyle name="Tabellentitel" xfId="6" xr:uid="{00000000-0005-0000-0000-000019000000}"/>
    <cellStyle name="Tabfuß_std" xfId="28" xr:uid="{00000000-0005-0000-0000-00001A000000}"/>
    <cellStyle name="Überschrift" xfId="7" builtinId="15" customBuiltin="1"/>
    <cellStyle name="Überschrift 1" xfId="32" builtinId="16"/>
    <cellStyle name="Überschrift 4" xfId="31" builtinId="19"/>
    <cellStyle name="Währung" xfId="10" builtinId="4"/>
    <cellStyle name="Währung 2" xfId="13" xr:uid="{00000000-0005-0000-0000-00001E000000}"/>
    <cellStyle name="Währung 3" xfId="33" xr:uid="{12AFC6B5-1181-47CF-8974-0D3C90F52FF8}"/>
    <cellStyle name="zeitsumme" xfId="8" xr:uid="{00000000-0005-0000-0000-00001F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border outline="0">
        <top style="thin">
          <color theme="5"/>
        </top>
      </border>
    </dxf>
    <dxf>
      <border outline="0">
        <bottom style="medium">
          <color theme="5"/>
        </bottom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right" vertical="bottom" textRotation="0" wrapText="0" indent="1" justifyLastLine="0" shrinkToFit="0" readingOrder="0"/>
      <border diagonalUp="0" diagonalDown="0" outline="0">
        <left style="thin">
          <color theme="5"/>
        </left>
        <right style="thin">
          <color theme="5"/>
        </right>
        <top/>
        <bottom/>
      </border>
    </dxf>
    <dxf>
      <fill>
        <patternFill>
          <bgColor indexed="5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19_Ratgeber_Beispiele/Excel_19_16_Logik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ttliste"/>
      <sheetName val="Bedingte_Texte"/>
      <sheetName val="Verschachtelung"/>
      <sheetName val="Fehlerprüfung"/>
      <sheetName val="WENNS"/>
      <sheetName val="ERSTERWERT"/>
    </sheetNames>
    <sheetDataSet>
      <sheetData sheetId="0" refreshError="1"/>
      <sheetData sheetId="1" refreshError="1"/>
      <sheetData sheetId="2" refreshError="1"/>
      <sheetData sheetId="3">
        <row r="1">
          <cell r="B1">
            <v>100000</v>
          </cell>
        </row>
        <row r="2">
          <cell r="B2">
            <v>0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B799E4-CDB0-4E1E-8645-1C87F6ADCF78}" name="Artikeltabelle" displayName="Artikeltabelle" ref="A4:K11" totalsRowShown="0" headerRowDxfId="15" dataDxfId="14" headerRowBorderDxfId="12" tableBorderDxfId="13" totalsRowBorderDxfId="11" headerRowCellStyle="Standard 4" dataCellStyle="Standard 4">
  <autoFilter ref="A4:K11" xr:uid="{00000000-0009-0000-0100-000001000000}"/>
  <tableColumns count="11">
    <tableColumn id="1" xr3:uid="{D1C300AC-4A0B-4CC5-9873-E44FD0F3AF37}" name="Artnr" dataDxfId="10" dataCellStyle="Standard 4"/>
    <tableColumn id="2" xr3:uid="{1F2463CD-970E-4DC2-AFB8-7E04F83B2B2E}" name="Bezeichnung" dataDxfId="9" dataCellStyle="Standard 4"/>
    <tableColumn id="3" xr3:uid="{5047A0AF-EC5E-4DA6-BC46-CA092C512859}" name="Warengruppe" dataDxfId="8" dataCellStyle="Standard 4"/>
    <tableColumn id="4" xr3:uid="{7CD73B4A-A470-4219-BE6B-7E3B04398E89}" name="Material" dataDxfId="7" dataCellStyle="Standard 4"/>
    <tableColumn id="5" xr3:uid="{7B60388C-BD4B-4610-9B46-A306FBCD90BA}" name="Farbe" dataDxfId="6" dataCellStyle="Standard 4"/>
    <tableColumn id="6" xr3:uid="{B45A7D9F-D8A8-4591-B313-113168C3AAB0}" name="Absatz" dataDxfId="5" dataCellStyle="Standard 4"/>
    <tableColumn id="7" xr3:uid="{1857DF38-C61F-4A81-875B-C755B835C082}" name="Umsatz" dataDxfId="4" dataCellStyle="Standard 4"/>
    <tableColumn id="8" xr3:uid="{31C29155-7B7A-44BC-8131-B8168DBBDD90}" name="Kriterium1" dataDxfId="3" dataCellStyle="Standard 4 2">
      <calculatedColumnFormula>Artikeltabelle[[#This Row],[Warengruppe]]=$G$2</calculatedColumnFormula>
    </tableColumn>
    <tableColumn id="9" xr3:uid="{8986D15D-1B94-4F20-9A6D-6B87B0B56C84}" name="Kriterium2" dataDxfId="2" dataCellStyle="Standard 4 2">
      <calculatedColumnFormula>Artikeltabelle[[#This Row],[Material]]=$I$2</calculatedColumnFormula>
    </tableColumn>
    <tableColumn id="10" xr3:uid="{03F22206-9D60-498D-A441-B279C70FE016}" name="Kriterium3" dataDxfId="1" dataCellStyle="Standard 4 2">
      <calculatedColumnFormula>Artikeltabelle[[#This Row],[Farbe]]=$K$2</calculatedColumnFormula>
    </tableColumn>
    <tableColumn id="11" xr3:uid="{4989A6DF-FDF5-4590-974D-ED7732756209}" name="Ergebnis" dataDxfId="0" dataCellStyle="Standard 4 2">
      <calculatedColumnFormula>AND(Artikeltabelle[[#This Row],[Kriterium1]:[Kriterium3]])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3E45-9579-4961-A9AE-614296969E4D}">
  <dimension ref="A2:A17"/>
  <sheetViews>
    <sheetView workbookViewId="0">
      <selection activeCell="C12" sqref="C12"/>
    </sheetView>
  </sheetViews>
  <sheetFormatPr baseColWidth="10" defaultRowHeight="12.7"/>
  <cols>
    <col min="1" max="1" width="37.6640625" bestFit="1" customWidth="1"/>
  </cols>
  <sheetData>
    <row r="2" spans="1:1" ht="20.2" thickBot="1">
      <c r="A2" s="90" t="s">
        <v>157</v>
      </c>
    </row>
    <row r="3" spans="1:1" ht="15" thickTop="1">
      <c r="A3" s="83"/>
    </row>
    <row r="4" spans="1:1" ht="14.4">
      <c r="A4" s="83" t="s">
        <v>117</v>
      </c>
    </row>
    <row r="5" spans="1:1" ht="14.4">
      <c r="A5" s="83" t="s">
        <v>118</v>
      </c>
    </row>
    <row r="6" spans="1:1" ht="14.4">
      <c r="A6" s="83" t="s">
        <v>88</v>
      </c>
    </row>
    <row r="7" spans="1:1" ht="14.4">
      <c r="A7" s="83" t="s">
        <v>119</v>
      </c>
    </row>
    <row r="8" spans="1:1" ht="14.4">
      <c r="A8" s="83" t="s">
        <v>163</v>
      </c>
    </row>
    <row r="9" spans="1:1" ht="14.4">
      <c r="A9" s="83" t="s">
        <v>120</v>
      </c>
    </row>
    <row r="10" spans="1:1" ht="14.4">
      <c r="A10" s="83" t="s">
        <v>145</v>
      </c>
    </row>
    <row r="11" spans="1:1" ht="14.4">
      <c r="A11" s="83" t="s">
        <v>121</v>
      </c>
    </row>
    <row r="12" spans="1:1" ht="14.4">
      <c r="A12" s="83" t="s">
        <v>164</v>
      </c>
    </row>
    <row r="13" spans="1:1" ht="14.4">
      <c r="A13" s="83" t="s">
        <v>89</v>
      </c>
    </row>
    <row r="14" spans="1:1" ht="14.4">
      <c r="A14" s="83" t="s">
        <v>90</v>
      </c>
    </row>
    <row r="15" spans="1:1" ht="14.4">
      <c r="A15" s="83" t="s">
        <v>122</v>
      </c>
    </row>
    <row r="16" spans="1:1" ht="14.4">
      <c r="A16" s="83" t="s">
        <v>126</v>
      </c>
    </row>
    <row r="17" spans="1:1" ht="14.4">
      <c r="A17" s="83" t="s">
        <v>127</v>
      </c>
    </row>
  </sheetData>
  <hyperlinks>
    <hyperlink ref="A4" location="Logische_Werte!A1" display="Logische_Werte" xr:uid="{DC792335-66BE-4A68-9427-1C0AEA9C69D9}"/>
    <hyperlink ref="A5" location="Logische_Formeln!A1" display="Logische_Formeln" xr:uid="{609E0E48-B646-43AE-B8D6-F0FA7241B004}"/>
    <hyperlink ref="A6" location="Bedingungen!A1" display="Bedingungen" xr:uid="{4F347A6D-21A3-4D6A-AE57-126E6AC93FEE}"/>
    <hyperlink ref="A7" location="Bedingte_Berechnungen!A1" display="Bedingte_Berechnungen" xr:uid="{624B6A40-4B53-48E5-98DB-B03F59D642CD}"/>
    <hyperlink ref="A8" location="Bedingte_Zuordnung!A1" display="Bedingte_Zuordnung" xr:uid="{55FC5AC1-9AA2-4514-8BBD-620DF35CD10B}"/>
    <hyperlink ref="A9" location="Bedingte_Texte!A1" display="Bedingte_Texte" xr:uid="{7ACC7A5E-7A48-412E-9EBA-1F19A36FC269}"/>
    <hyperlink ref="A10" location="Bedingte_Summe!A1" display="Bedingte_Summe" xr:uid="{EEE5775C-4386-4E2D-A4DE-B9DF24157B66}"/>
    <hyperlink ref="A11" location="Vorkommen_Prüfen!A1" display="Vorkommen_Prüfen" xr:uid="{27913889-A1BE-4B34-A5BA-B0B90C151BFF}"/>
    <hyperlink ref="A12" location="MehrfachPrüfen!A1" display="MehrfachPrüfen" xr:uid="{935ACE11-BEB8-41AF-922F-CD167D201D20}"/>
    <hyperlink ref="A13" location="Verschachtelt!A1" display="Verschachtelt" xr:uid="{5497448E-EB6E-4AE4-B9CF-CAFF22186692}"/>
    <hyperlink ref="A14" location="WENNFEHLER!A1" display="WENNFEHLER" xr:uid="{B53CC9CE-AAD6-4AD3-9927-D6099A25CFA1}"/>
    <hyperlink ref="A15" location="Bedingte_Formate!A1" display="Bedingte_Formate" xr:uid="{2E25906B-6D19-4E83-A322-E2A2B81773E6}"/>
    <hyperlink ref="A16" location="WENNS!A1" display="WENNS" xr:uid="{A18987DB-E012-40EE-8D02-432239FB8E0E}"/>
    <hyperlink ref="A17" location="ERSTERWERT!A1" display="ERSTERWERT" xr:uid="{B950AE57-5B5E-40B4-BA80-02B5EE40881C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J27"/>
  <sheetViews>
    <sheetView workbookViewId="0">
      <selection activeCell="H9" sqref="H9"/>
    </sheetView>
  </sheetViews>
  <sheetFormatPr baseColWidth="10" defaultColWidth="11.44140625" defaultRowHeight="14.4"/>
  <cols>
    <col min="1" max="1" width="30.6640625" style="11" customWidth="1"/>
    <col min="2" max="2" width="11.6640625" style="11" customWidth="1"/>
    <col min="3" max="3" width="2.5546875" style="11" customWidth="1"/>
    <col min="4" max="4" width="13.6640625" style="11" customWidth="1"/>
    <col min="5" max="5" width="10" style="11" customWidth="1"/>
    <col min="6" max="6" width="12.88671875" style="11" customWidth="1"/>
    <col min="7" max="7" width="9.44140625" style="11" customWidth="1"/>
    <col min="8" max="8" width="16.44140625" style="11" customWidth="1"/>
    <col min="9" max="16384" width="11.44140625" style="11"/>
  </cols>
  <sheetData>
    <row r="1" spans="1:8" ht="16.149999999999999">
      <c r="C1" s="12"/>
      <c r="D1" s="12"/>
      <c r="E1" s="12"/>
      <c r="F1" s="12"/>
      <c r="G1" s="12"/>
      <c r="H1" s="12">
        <v>7</v>
      </c>
    </row>
    <row r="2" spans="1:8" ht="17.850000000000001">
      <c r="A2" s="13" t="s">
        <v>34</v>
      </c>
      <c r="C2" s="12"/>
      <c r="D2" s="12"/>
      <c r="E2" s="12"/>
      <c r="F2" s="12"/>
      <c r="G2" s="12"/>
      <c r="H2" s="12"/>
    </row>
    <row r="3" spans="1:8" ht="16.149999999999999">
      <c r="A3" s="32"/>
      <c r="B3" s="32"/>
      <c r="C3" s="33"/>
      <c r="D3" s="33"/>
      <c r="E3" s="33"/>
      <c r="F3" s="33"/>
      <c r="G3" s="33"/>
      <c r="H3" s="33"/>
    </row>
    <row r="4" spans="1:8" ht="16.149999999999999">
      <c r="A4" s="34" t="s">
        <v>35</v>
      </c>
      <c r="B4" s="32"/>
      <c r="C4" s="33"/>
      <c r="D4" s="113" t="s">
        <v>36</v>
      </c>
      <c r="E4" s="113"/>
      <c r="F4" s="33"/>
      <c r="G4" s="33"/>
      <c r="H4" s="33"/>
    </row>
    <row r="5" spans="1:8" ht="16.149999999999999">
      <c r="A5" s="29" t="s">
        <v>37</v>
      </c>
      <c r="B5" s="38" t="b">
        <f>FALSE()</f>
        <v>0</v>
      </c>
      <c r="C5" s="33"/>
      <c r="D5" s="114">
        <f>B5+B9+B13</f>
        <v>2</v>
      </c>
      <c r="E5" s="114"/>
      <c r="F5" s="33"/>
      <c r="G5" s="33"/>
      <c r="H5" s="33"/>
    </row>
    <row r="6" spans="1:8" ht="16.149999999999999">
      <c r="A6" s="29" t="s">
        <v>38</v>
      </c>
      <c r="B6" s="38">
        <f>FALSE()+1</f>
        <v>1</v>
      </c>
      <c r="C6" s="33"/>
      <c r="D6" s="113" t="s">
        <v>39</v>
      </c>
      <c r="E6" s="113"/>
      <c r="F6" s="33"/>
      <c r="G6" s="33"/>
      <c r="H6" s="33"/>
    </row>
    <row r="7" spans="1:8" ht="16.149999999999999">
      <c r="A7" s="29" t="s">
        <v>40</v>
      </c>
      <c r="B7" s="38">
        <f>FALSE()*1</f>
        <v>0</v>
      </c>
      <c r="C7" s="33"/>
      <c r="D7" s="114">
        <f>SUM(B5,B9,B13)</f>
        <v>0</v>
      </c>
      <c r="E7" s="114"/>
      <c r="F7" s="33"/>
      <c r="G7" s="33"/>
      <c r="H7" s="33"/>
    </row>
    <row r="8" spans="1:8" ht="16.149999999999999">
      <c r="A8" s="34" t="s">
        <v>41</v>
      </c>
      <c r="B8" s="32"/>
      <c r="C8" s="33"/>
      <c r="D8" s="33"/>
      <c r="E8" s="33"/>
      <c r="F8" s="29" t="s">
        <v>42</v>
      </c>
      <c r="G8" s="29" t="s">
        <v>43</v>
      </c>
      <c r="H8" s="29" t="s">
        <v>44</v>
      </c>
    </row>
    <row r="9" spans="1:8" ht="16.149999999999999">
      <c r="A9" s="29" t="s">
        <v>45</v>
      </c>
      <c r="B9" s="38" t="b">
        <f>TRUE()</f>
        <v>1</v>
      </c>
      <c r="C9" s="33"/>
      <c r="D9" s="29" t="s">
        <v>46</v>
      </c>
      <c r="E9" s="39" t="b">
        <v>1</v>
      </c>
      <c r="F9" s="29" t="e">
        <f>VALUE(E9)</f>
        <v>#VALUE!</v>
      </c>
      <c r="G9" s="29">
        <f>E9+1</f>
        <v>2</v>
      </c>
      <c r="H9" s="29" t="b">
        <f>E9=E10</f>
        <v>1</v>
      </c>
    </row>
    <row r="10" spans="1:8" ht="16.149999999999999">
      <c r="A10" s="29" t="s">
        <v>47</v>
      </c>
      <c r="B10" s="38">
        <f>TRUE()+1</f>
        <v>2</v>
      </c>
      <c r="C10" s="33"/>
      <c r="D10" s="29" t="s">
        <v>48</v>
      </c>
      <c r="E10" s="39" t="b">
        <f>TRUE</f>
        <v>1</v>
      </c>
      <c r="F10" s="29" t="e">
        <f t="shared" ref="F10:F11" si="0">VALUE(E10)</f>
        <v>#VALUE!</v>
      </c>
      <c r="G10" s="29">
        <f t="shared" ref="G10:G11" si="1">E10+1</f>
        <v>2</v>
      </c>
      <c r="H10" s="29" t="b">
        <f>E10=E11</f>
        <v>1</v>
      </c>
    </row>
    <row r="11" spans="1:8" ht="16.149999999999999">
      <c r="A11" s="29" t="s">
        <v>49</v>
      </c>
      <c r="B11" s="38">
        <f>TRUE()*1</f>
        <v>1</v>
      </c>
      <c r="C11" s="33"/>
      <c r="D11" s="29" t="s">
        <v>45</v>
      </c>
      <c r="E11" s="39" t="b">
        <f>TRUE()</f>
        <v>1</v>
      </c>
      <c r="F11" s="29" t="e">
        <f t="shared" si="0"/>
        <v>#VALUE!</v>
      </c>
      <c r="G11" s="29">
        <f t="shared" si="1"/>
        <v>2</v>
      </c>
      <c r="H11" s="29" t="b">
        <f>E9=E11</f>
        <v>1</v>
      </c>
    </row>
    <row r="12" spans="1:8" ht="16.149999999999999">
      <c r="A12" s="34" t="s">
        <v>50</v>
      </c>
      <c r="B12" s="32"/>
      <c r="C12" s="33"/>
      <c r="D12" s="33"/>
      <c r="E12" s="33"/>
      <c r="F12" s="33"/>
      <c r="G12" s="33"/>
      <c r="H12" s="33"/>
    </row>
    <row r="13" spans="1:8" ht="16.149999999999999">
      <c r="A13" s="29" t="s">
        <v>51</v>
      </c>
      <c r="B13" s="38" t="b">
        <f>NOT(B5)</f>
        <v>1</v>
      </c>
      <c r="C13" s="33"/>
      <c r="D13" s="33"/>
      <c r="E13" s="33"/>
      <c r="F13" s="33"/>
      <c r="G13" s="33"/>
      <c r="H13" s="33"/>
    </row>
    <row r="14" spans="1:8" ht="16.149999999999999">
      <c r="A14" s="29" t="s">
        <v>52</v>
      </c>
      <c r="B14" s="38" t="b">
        <f>NOT(B9)</f>
        <v>0</v>
      </c>
      <c r="C14" s="33"/>
      <c r="D14" s="33"/>
      <c r="E14" s="33"/>
      <c r="F14" s="33"/>
      <c r="G14" s="33"/>
      <c r="H14" s="33"/>
    </row>
    <row r="15" spans="1:8" ht="16.149999999999999">
      <c r="A15" s="29" t="s">
        <v>53</v>
      </c>
      <c r="B15" s="38" t="b">
        <f>NOT("Berlin"&gt;"Bonn")</f>
        <v>1</v>
      </c>
      <c r="C15" s="33"/>
      <c r="D15" s="33"/>
      <c r="E15" s="33"/>
      <c r="F15" s="33"/>
      <c r="G15" s="33"/>
      <c r="H15" s="33"/>
    </row>
    <row r="16" spans="1:8" ht="16.149999999999999">
      <c r="A16" s="34" t="s">
        <v>54</v>
      </c>
      <c r="B16" s="29"/>
      <c r="C16" s="33"/>
      <c r="D16" s="33"/>
      <c r="E16" s="33"/>
      <c r="F16" s="33"/>
      <c r="G16" s="33"/>
      <c r="H16" s="33"/>
    </row>
    <row r="17" spans="1:10" ht="16.149999999999999">
      <c r="A17" s="29" t="s">
        <v>55</v>
      </c>
      <c r="B17" s="38" t="b">
        <f>AND(B5,B9)</f>
        <v>0</v>
      </c>
      <c r="C17" s="33"/>
      <c r="D17" s="33"/>
      <c r="E17" s="33"/>
      <c r="F17" s="33"/>
      <c r="G17" s="33"/>
      <c r="H17" s="35"/>
    </row>
    <row r="18" spans="1:10" ht="16.149999999999999">
      <c r="A18" s="29" t="s">
        <v>56</v>
      </c>
      <c r="B18" s="38" t="b">
        <f>AND(5&lt;10,5&gt;4)</f>
        <v>1</v>
      </c>
      <c r="C18" s="33"/>
      <c r="D18" s="33"/>
      <c r="E18" s="33"/>
      <c r="F18" s="33"/>
      <c r="G18" s="33"/>
      <c r="H18" s="36"/>
    </row>
    <row r="19" spans="1:10" ht="16.149999999999999">
      <c r="A19" s="29" t="s">
        <v>57</v>
      </c>
      <c r="B19" s="38" t="b">
        <f>AND(TRUE,NOT(TRUE))</f>
        <v>0</v>
      </c>
      <c r="C19" s="33"/>
      <c r="D19" s="33"/>
      <c r="E19" s="33"/>
      <c r="F19" s="33"/>
      <c r="G19" s="33"/>
      <c r="H19" s="33"/>
    </row>
    <row r="20" spans="1:10" ht="16.149999999999999">
      <c r="A20" s="37" t="s">
        <v>58</v>
      </c>
      <c r="B20" s="29"/>
      <c r="C20" s="33"/>
      <c r="D20" s="33"/>
      <c r="E20" s="33"/>
      <c r="F20" s="33"/>
      <c r="G20" s="33"/>
      <c r="H20" s="33"/>
    </row>
    <row r="21" spans="1:10" ht="16.149999999999999">
      <c r="A21" s="29" t="s">
        <v>59</v>
      </c>
      <c r="B21" s="38" t="b">
        <f>OR(B5,B9)</f>
        <v>1</v>
      </c>
      <c r="C21" s="33"/>
      <c r="D21" s="33"/>
      <c r="E21" s="33"/>
      <c r="F21" s="33"/>
      <c r="G21" s="33"/>
      <c r="H21" s="33"/>
      <c r="I21" s="31"/>
      <c r="J21" s="31"/>
    </row>
    <row r="22" spans="1:10" ht="16.149999999999999">
      <c r="A22" s="29" t="s">
        <v>60</v>
      </c>
      <c r="B22" s="38" t="b">
        <f>OR(B10&lt;2,B10&gt;4)</f>
        <v>0</v>
      </c>
      <c r="C22" s="33"/>
      <c r="D22" s="33"/>
      <c r="E22" s="33"/>
      <c r="F22" s="33"/>
      <c r="G22" s="33"/>
      <c r="H22" s="33"/>
      <c r="I22" s="31"/>
      <c r="J22" s="31"/>
    </row>
    <row r="23" spans="1:10" ht="16.149999999999999">
      <c r="A23" s="29" t="s">
        <v>61</v>
      </c>
      <c r="B23" s="38" t="b">
        <f>OR(TRUE,NOT(TRUE))</f>
        <v>1</v>
      </c>
      <c r="C23" s="33"/>
      <c r="D23" s="33"/>
      <c r="E23" s="33"/>
      <c r="F23" s="33"/>
      <c r="G23" s="33"/>
      <c r="H23" s="33"/>
      <c r="I23" s="31"/>
    </row>
    <row r="24" spans="1:10" ht="16.149999999999999">
      <c r="A24" s="37" t="s">
        <v>92</v>
      </c>
      <c r="B24" s="29"/>
      <c r="C24" s="32"/>
      <c r="D24" s="32"/>
      <c r="E24" s="32"/>
      <c r="F24" s="32"/>
      <c r="G24" s="32"/>
      <c r="H24" s="32"/>
    </row>
    <row r="25" spans="1:10" ht="16.149999999999999">
      <c r="A25" s="29" t="s">
        <v>93</v>
      </c>
      <c r="B25" s="38" t="b">
        <f>_xlfn.XOR(B9,B13)</f>
        <v>0</v>
      </c>
      <c r="C25" s="32"/>
      <c r="D25" s="32"/>
      <c r="E25" s="32"/>
      <c r="F25" s="32"/>
      <c r="G25" s="32"/>
      <c r="H25" s="32"/>
    </row>
    <row r="26" spans="1:10" ht="16.149999999999999">
      <c r="A26" s="29" t="s">
        <v>94</v>
      </c>
      <c r="B26" s="38" t="b">
        <f>_xlfn.XOR(B14&lt;2,B14&gt;4)</f>
        <v>1</v>
      </c>
      <c r="C26" s="32"/>
      <c r="D26" s="32"/>
      <c r="E26" s="32"/>
      <c r="F26" s="32"/>
      <c r="G26" s="32"/>
      <c r="H26" s="32"/>
    </row>
    <row r="27" spans="1:10" ht="16.149999999999999">
      <c r="A27" s="29" t="s">
        <v>95</v>
      </c>
      <c r="B27" s="38" t="b">
        <f>_xlfn.XOR(TRUE,NOT(TRUE))</f>
        <v>1</v>
      </c>
      <c r="C27" s="32"/>
      <c r="D27" s="32"/>
      <c r="E27" s="32"/>
      <c r="F27" s="32"/>
      <c r="G27" s="32"/>
      <c r="H27" s="32"/>
    </row>
  </sheetData>
  <mergeCells count="4">
    <mergeCell ref="D4:E4"/>
    <mergeCell ref="D5:E5"/>
    <mergeCell ref="D6:E6"/>
    <mergeCell ref="D7:E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2:E9"/>
  <sheetViews>
    <sheetView workbookViewId="0">
      <selection activeCell="E7" sqref="E7"/>
    </sheetView>
  </sheetViews>
  <sheetFormatPr baseColWidth="10" defaultColWidth="11.44140625" defaultRowHeight="16.149999999999999"/>
  <cols>
    <col min="1" max="1" width="21.109375" style="3" bestFit="1" customWidth="1"/>
    <col min="2" max="2" width="21.5546875" style="3" customWidth="1"/>
    <col min="3" max="3" width="2.33203125" style="3" customWidth="1"/>
    <col min="4" max="4" width="16.109375" style="3" customWidth="1"/>
    <col min="5" max="5" width="42" style="3" customWidth="1"/>
    <col min="6" max="16384" width="11.44140625" style="3"/>
  </cols>
  <sheetData>
    <row r="2" spans="1:5" ht="17.850000000000001">
      <c r="A2" s="5" t="s">
        <v>9</v>
      </c>
    </row>
    <row r="4" spans="1:5">
      <c r="A4" s="40" t="s">
        <v>2</v>
      </c>
      <c r="B4" s="41">
        <v>6000</v>
      </c>
      <c r="C4" s="42"/>
      <c r="D4" s="40" t="s">
        <v>1</v>
      </c>
      <c r="E4" s="4" t="s">
        <v>0</v>
      </c>
    </row>
    <row r="5" spans="1:5">
      <c r="A5" s="40" t="s">
        <v>3</v>
      </c>
      <c r="B5" s="41">
        <f>249*6000</f>
        <v>1494000</v>
      </c>
      <c r="C5" s="42"/>
      <c r="D5" s="46" t="b">
        <f>B9&lt;(B5*0.05)</f>
        <v>0</v>
      </c>
      <c r="E5" s="43" t="s">
        <v>8</v>
      </c>
    </row>
    <row r="6" spans="1:5">
      <c r="A6" s="40" t="s">
        <v>4</v>
      </c>
      <c r="B6" s="41">
        <f>50*6000</f>
        <v>300000</v>
      </c>
      <c r="C6" s="42"/>
      <c r="D6" s="46" t="b">
        <f>B7&gt;B8</f>
        <v>1</v>
      </c>
      <c r="E6" s="44" t="s">
        <v>91</v>
      </c>
    </row>
    <row r="7" spans="1:5">
      <c r="A7" s="40" t="s">
        <v>5</v>
      </c>
      <c r="B7" s="41">
        <f>B5-B6</f>
        <v>1194000</v>
      </c>
      <c r="C7" s="42"/>
      <c r="D7" s="46" t="str">
        <f>IF(D6=TRUE,"Gewinn","Verlust")</f>
        <v>Gewinn</v>
      </c>
      <c r="E7" s="45" t="s">
        <v>10</v>
      </c>
    </row>
    <row r="8" spans="1:5">
      <c r="A8" s="40" t="s">
        <v>6</v>
      </c>
      <c r="B8" s="41">
        <v>1100000</v>
      </c>
      <c r="C8" s="42"/>
      <c r="D8" s="42"/>
      <c r="E8" s="42"/>
    </row>
    <row r="9" spans="1:5">
      <c r="A9" s="40" t="s">
        <v>7</v>
      </c>
      <c r="B9" s="41">
        <f>B7-B8</f>
        <v>94000</v>
      </c>
      <c r="C9" s="42"/>
      <c r="D9" s="42"/>
      <c r="E9" s="4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Tabelle4"/>
  <dimension ref="A2:D10"/>
  <sheetViews>
    <sheetView workbookViewId="0">
      <selection activeCell="C6" sqref="C6"/>
    </sheetView>
  </sheetViews>
  <sheetFormatPr baseColWidth="10" defaultColWidth="9.6640625" defaultRowHeight="16.149999999999999"/>
  <cols>
    <col min="1" max="1" width="14.6640625" style="6" customWidth="1"/>
    <col min="2" max="2" width="15" style="6" customWidth="1"/>
    <col min="3" max="3" width="14.33203125" style="6" customWidth="1"/>
    <col min="4" max="4" width="22" style="6" customWidth="1"/>
    <col min="5" max="16384" width="9.6640625" style="6"/>
  </cols>
  <sheetData>
    <row r="2" spans="1:4" ht="17.149999999999999" customHeight="1">
      <c r="A2" s="1" t="s">
        <v>11</v>
      </c>
      <c r="C2" s="2"/>
      <c r="D2" s="2"/>
    </row>
    <row r="4" spans="1:4" ht="31.55" customHeight="1">
      <c r="A4" s="47" t="s">
        <v>12</v>
      </c>
      <c r="B4" s="115" t="s">
        <v>13</v>
      </c>
      <c r="C4" s="116"/>
      <c r="D4" s="50" t="s">
        <v>18</v>
      </c>
    </row>
    <row r="5" spans="1:4">
      <c r="A5" s="27"/>
      <c r="B5" s="27">
        <v>2017</v>
      </c>
      <c r="C5" s="27">
        <v>2018</v>
      </c>
      <c r="D5" s="48"/>
    </row>
    <row r="6" spans="1:4">
      <c r="A6" s="27" t="s">
        <v>14</v>
      </c>
      <c r="B6" s="28">
        <v>100000</v>
      </c>
      <c r="C6" s="28">
        <v>770088</v>
      </c>
      <c r="D6" s="49" t="str">
        <f>IF(C6&lt;(B6*1.03),"Umsatzrückgang","")</f>
        <v/>
      </c>
    </row>
    <row r="7" spans="1:4">
      <c r="A7" s="27" t="s">
        <v>15</v>
      </c>
      <c r="B7" s="28">
        <v>120000</v>
      </c>
      <c r="C7" s="28">
        <v>50000</v>
      </c>
      <c r="D7" s="49" t="str">
        <f t="shared" ref="D7:D9" si="0">IF(C7&lt;(B7*1.03),"Umsatzrückgang","")</f>
        <v>Umsatzrückgang</v>
      </c>
    </row>
    <row r="8" spans="1:4">
      <c r="A8" s="27" t="s">
        <v>16</v>
      </c>
      <c r="B8" s="28">
        <v>87000</v>
      </c>
      <c r="C8" s="28">
        <v>120000</v>
      </c>
      <c r="D8" s="49" t="str">
        <f t="shared" si="0"/>
        <v/>
      </c>
    </row>
    <row r="9" spans="1:4">
      <c r="A9" s="27" t="s">
        <v>17</v>
      </c>
      <c r="B9" s="28">
        <v>250000</v>
      </c>
      <c r="C9" s="28">
        <v>250100</v>
      </c>
      <c r="D9" s="49" t="str">
        <f t="shared" si="0"/>
        <v>Umsatzrückgang</v>
      </c>
    </row>
    <row r="10" spans="1:4">
      <c r="A10" s="51"/>
      <c r="B10" s="117" t="s">
        <v>19</v>
      </c>
      <c r="C10" s="117"/>
      <c r="D10" s="117"/>
    </row>
  </sheetData>
  <mergeCells count="2">
    <mergeCell ref="B4:C4"/>
    <mergeCell ref="B10:D10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2:E9"/>
  <sheetViews>
    <sheetView workbookViewId="0">
      <selection activeCell="D5" sqref="D5"/>
    </sheetView>
  </sheetViews>
  <sheetFormatPr baseColWidth="10" defaultColWidth="11.44140625" defaultRowHeight="16.149999999999999"/>
  <cols>
    <col min="1" max="1" width="11.88671875" style="12" customWidth="1"/>
    <col min="2" max="2" width="21.5546875" style="12" customWidth="1"/>
    <col min="3" max="3" width="19.88671875" style="12" customWidth="1"/>
    <col min="4" max="4" width="20.5546875" style="12" customWidth="1"/>
    <col min="5" max="5" width="46.6640625" style="12" customWidth="1"/>
    <col min="6" max="16384" width="11.44140625" style="12"/>
  </cols>
  <sheetData>
    <row r="2" spans="1:5" ht="17.850000000000001">
      <c r="A2" s="13" t="s">
        <v>62</v>
      </c>
    </row>
    <row r="4" spans="1:5">
      <c r="A4" s="29" t="s">
        <v>63</v>
      </c>
      <c r="B4" s="29" t="s">
        <v>128</v>
      </c>
      <c r="C4" s="29" t="s">
        <v>129</v>
      </c>
      <c r="D4" s="29" t="s">
        <v>66</v>
      </c>
    </row>
    <row r="5" spans="1:5">
      <c r="A5" s="29" t="s">
        <v>67</v>
      </c>
      <c r="B5" s="54">
        <v>1200000</v>
      </c>
      <c r="C5" s="54">
        <v>1300000</v>
      </c>
      <c r="D5" s="55">
        <f>IF(C5&gt;B5,C5*1.2,B5*1.2)</f>
        <v>1560000</v>
      </c>
      <c r="E5" s="52" t="s">
        <v>68</v>
      </c>
    </row>
    <row r="6" spans="1:5">
      <c r="A6" s="29" t="s">
        <v>69</v>
      </c>
      <c r="B6" s="54">
        <v>900000</v>
      </c>
      <c r="C6" s="54">
        <v>870000</v>
      </c>
      <c r="D6" s="55">
        <f t="shared" ref="D6:D8" si="0">IF(C6&gt;B6,C6*1.2,B6*1.2)</f>
        <v>1080000</v>
      </c>
    </row>
    <row r="7" spans="1:5">
      <c r="A7" s="29" t="s">
        <v>70</v>
      </c>
      <c r="B7" s="54">
        <v>600000</v>
      </c>
      <c r="C7" s="54">
        <v>440000</v>
      </c>
      <c r="D7" s="55">
        <f t="shared" si="0"/>
        <v>720000</v>
      </c>
    </row>
    <row r="8" spans="1:5">
      <c r="A8" s="29" t="s">
        <v>71</v>
      </c>
      <c r="B8" s="54">
        <v>300000</v>
      </c>
      <c r="C8" s="54">
        <v>440000</v>
      </c>
      <c r="D8" s="55">
        <f t="shared" si="0"/>
        <v>528000</v>
      </c>
    </row>
    <row r="9" spans="1:5">
      <c r="A9" s="1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42B5-DD7B-4C46-BBF7-3482D7710820}">
  <dimension ref="A2:I10"/>
  <sheetViews>
    <sheetView workbookViewId="0">
      <selection activeCell="I6" sqref="I6"/>
    </sheetView>
  </sheetViews>
  <sheetFormatPr baseColWidth="10" defaultColWidth="11.44140625" defaultRowHeight="16.149999999999999"/>
  <cols>
    <col min="1" max="1" width="11.109375" style="12" customWidth="1"/>
    <col min="2" max="2" width="14.33203125" style="12" customWidth="1"/>
    <col min="3" max="3" width="15" style="12" customWidth="1"/>
    <col min="4" max="4" width="16.44140625" style="12" customWidth="1"/>
    <col min="5" max="5" width="32.88671875" style="12" customWidth="1"/>
    <col min="6" max="6" width="10" style="12" customWidth="1"/>
    <col min="7" max="7" width="15.6640625" style="12" customWidth="1"/>
    <col min="8" max="8" width="18.88671875" style="12" customWidth="1"/>
    <col min="9" max="9" width="14.5546875" style="12" customWidth="1"/>
    <col min="10" max="16384" width="11.44140625" style="12"/>
  </cols>
  <sheetData>
    <row r="2" spans="1:9" ht="17.850000000000001">
      <c r="A2" s="13" t="s">
        <v>146</v>
      </c>
    </row>
    <row r="3" spans="1:9" ht="17.850000000000001">
      <c r="A3" s="13"/>
    </row>
    <row r="4" spans="1:9">
      <c r="A4" s="105" t="s">
        <v>154</v>
      </c>
      <c r="B4" s="106">
        <v>43467</v>
      </c>
      <c r="C4" s="102"/>
      <c r="D4" s="102"/>
      <c r="E4" s="102"/>
      <c r="F4" s="102"/>
      <c r="G4" s="102" t="s">
        <v>151</v>
      </c>
      <c r="H4" s="102"/>
      <c r="I4" s="102"/>
    </row>
    <row r="5" spans="1:9">
      <c r="A5" s="91" t="s">
        <v>155</v>
      </c>
      <c r="B5" s="91" t="s">
        <v>133</v>
      </c>
      <c r="C5" s="91" t="s">
        <v>147</v>
      </c>
      <c r="D5" s="91" t="s">
        <v>152</v>
      </c>
      <c r="E5" s="91" t="s">
        <v>148</v>
      </c>
      <c r="F5" s="91" t="s">
        <v>156</v>
      </c>
      <c r="G5" s="103" t="s">
        <v>153</v>
      </c>
      <c r="H5" s="103" t="s">
        <v>149</v>
      </c>
      <c r="I5" s="103" t="s">
        <v>150</v>
      </c>
    </row>
    <row r="6" spans="1:9">
      <c r="A6" s="91">
        <v>180012</v>
      </c>
      <c r="B6" s="109">
        <v>12000</v>
      </c>
      <c r="C6" s="107">
        <v>43353</v>
      </c>
      <c r="D6" s="104">
        <v>30</v>
      </c>
      <c r="E6" s="111">
        <f>IF(WEEKDAY(C6 + 30) = 1, C6 + 31, IF(WEEKDAY(C6 + 30) = 7,C6 + 32, C6 + 30))</f>
        <v>43383</v>
      </c>
      <c r="F6" s="112">
        <f>NETWORKDAYS(E6,$B$4)</f>
        <v>61</v>
      </c>
      <c r="G6" s="54" t="str">
        <f>IF(F6&lt;31,B6,"")</f>
        <v/>
      </c>
      <c r="H6" s="54" t="str">
        <f>IF(AND(F6 &gt;= 31, F6 &lt;= 60), B6, "")</f>
        <v/>
      </c>
      <c r="I6" s="108">
        <f>IF(F6 &gt;= 61, B6, "")</f>
        <v>12000</v>
      </c>
    </row>
    <row r="7" spans="1:9">
      <c r="A7" s="91">
        <v>180013</v>
      </c>
      <c r="B7" s="109">
        <v>9000</v>
      </c>
      <c r="C7" s="107">
        <v>43393</v>
      </c>
      <c r="D7" s="104">
        <v>30</v>
      </c>
      <c r="E7" s="111">
        <f t="shared" ref="E7:E9" si="0">IF(WEEKDAY(C7 + 30) = 1, C7 + 31, IF(WEEKDAY(C7 + 30) = 7,C7 + 32, C7 + 30))</f>
        <v>43423</v>
      </c>
      <c r="F7" s="112">
        <f t="shared" ref="F7:F9" si="1">NETWORKDAYS(E7,$B$4)</f>
        <v>33</v>
      </c>
      <c r="G7" s="54" t="str">
        <f t="shared" ref="G7:G9" si="2">IF(F7&lt;31,B7,"")</f>
        <v/>
      </c>
      <c r="H7" s="54">
        <f t="shared" ref="H7:H9" si="3">IF(AND(F7 &gt;= 31, F7 &lt;= 60), B7, "")</f>
        <v>9000</v>
      </c>
      <c r="I7" s="102"/>
    </row>
    <row r="8" spans="1:9">
      <c r="A8" s="91">
        <v>180014</v>
      </c>
      <c r="B8" s="109">
        <v>6000</v>
      </c>
      <c r="C8" s="107">
        <v>43395</v>
      </c>
      <c r="D8" s="104">
        <v>30</v>
      </c>
      <c r="E8" s="111">
        <f t="shared" si="0"/>
        <v>43425</v>
      </c>
      <c r="F8" s="112">
        <f t="shared" si="1"/>
        <v>31</v>
      </c>
      <c r="G8" s="54" t="str">
        <f t="shared" si="2"/>
        <v/>
      </c>
      <c r="H8" s="54">
        <f t="shared" si="3"/>
        <v>6000</v>
      </c>
      <c r="I8" s="102"/>
    </row>
    <row r="9" spans="1:9">
      <c r="A9" s="91">
        <v>180015</v>
      </c>
      <c r="B9" s="109">
        <v>3000</v>
      </c>
      <c r="C9" s="107">
        <v>43396</v>
      </c>
      <c r="D9" s="104">
        <v>30</v>
      </c>
      <c r="E9" s="111">
        <f t="shared" si="0"/>
        <v>43426</v>
      </c>
      <c r="F9" s="112">
        <f t="shared" si="1"/>
        <v>30</v>
      </c>
      <c r="G9" s="54">
        <f t="shared" si="2"/>
        <v>3000</v>
      </c>
      <c r="H9" s="54" t="str">
        <f t="shared" si="3"/>
        <v/>
      </c>
      <c r="I9" s="102"/>
    </row>
    <row r="10" spans="1:9" ht="16.7" thickBot="1">
      <c r="A10" s="14"/>
      <c r="G10" s="110">
        <f>SUM(G6:G9)</f>
        <v>3000</v>
      </c>
      <c r="H10" s="110">
        <f t="shared" ref="H10:I10" si="4">SUM(H6:H9)</f>
        <v>15000</v>
      </c>
      <c r="I10" s="110">
        <f t="shared" si="4"/>
        <v>12000</v>
      </c>
    </row>
  </sheetData>
  <conditionalFormatting sqref="I6">
    <cfRule type="expression" dxfId="17" priority="1" stopIfTrue="1">
      <formula>MOD(ROW(), 2)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E8"/>
  <sheetViews>
    <sheetView workbookViewId="0">
      <selection activeCell="E19" sqref="E19"/>
    </sheetView>
  </sheetViews>
  <sheetFormatPr baseColWidth="10" defaultColWidth="11.44140625" defaultRowHeight="16.149999999999999"/>
  <cols>
    <col min="1" max="1" width="11.88671875" style="12" customWidth="1"/>
    <col min="2" max="2" width="20" style="12" customWidth="1"/>
    <col min="3" max="3" width="18.33203125" style="12" customWidth="1"/>
    <col min="4" max="4" width="17.5546875" style="12" customWidth="1"/>
    <col min="5" max="5" width="46.6640625" style="12" customWidth="1"/>
    <col min="6" max="16384" width="11.44140625" style="12"/>
  </cols>
  <sheetData>
    <row r="1" spans="1:5">
      <c r="A1" s="14"/>
    </row>
    <row r="2" spans="1:5" ht="17.850000000000001">
      <c r="A2" s="13" t="s">
        <v>72</v>
      </c>
    </row>
    <row r="4" spans="1:5">
      <c r="A4" s="29" t="s">
        <v>63</v>
      </c>
      <c r="B4" s="29" t="s">
        <v>64</v>
      </c>
      <c r="C4" s="29" t="s">
        <v>65</v>
      </c>
      <c r="D4" s="29" t="s">
        <v>73</v>
      </c>
    </row>
    <row r="5" spans="1:5">
      <c r="A5" s="29" t="s">
        <v>67</v>
      </c>
      <c r="B5" s="53">
        <v>1200000</v>
      </c>
      <c r="C5" s="53">
        <v>1300000</v>
      </c>
      <c r="D5" s="57" t="str">
        <f>IF(C5&gt;B5,"Wachstum","Rückschritt")</f>
        <v>Wachstum</v>
      </c>
      <c r="E5" s="56" t="s">
        <v>74</v>
      </c>
    </row>
    <row r="6" spans="1:5">
      <c r="A6" s="29" t="s">
        <v>69</v>
      </c>
      <c r="B6" s="53">
        <v>900000</v>
      </c>
      <c r="C6" s="53">
        <v>870000</v>
      </c>
      <c r="D6" s="57" t="str">
        <f t="shared" ref="D6:D8" si="0">IF(C6&gt;B6,"Wachstum","Rückschritt")</f>
        <v>Rückschritt</v>
      </c>
    </row>
    <row r="7" spans="1:5">
      <c r="A7" s="29" t="s">
        <v>70</v>
      </c>
      <c r="B7" s="53">
        <v>600000</v>
      </c>
      <c r="C7" s="53">
        <v>440000</v>
      </c>
      <c r="D7" s="57" t="str">
        <f t="shared" si="0"/>
        <v>Rückschritt</v>
      </c>
    </row>
    <row r="8" spans="1:5">
      <c r="A8" s="29" t="s">
        <v>71</v>
      </c>
      <c r="B8" s="53">
        <v>300000</v>
      </c>
      <c r="C8" s="53">
        <v>440000</v>
      </c>
      <c r="D8" s="57" t="str">
        <f t="shared" si="0"/>
        <v>Wachstum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1117-239C-4D0B-B89F-ECA2C2DAAE6B}">
  <dimension ref="A2:I18"/>
  <sheetViews>
    <sheetView workbookViewId="0">
      <selection activeCell="F5" sqref="F5"/>
    </sheetView>
  </sheetViews>
  <sheetFormatPr baseColWidth="10" defaultColWidth="9.109375" defaultRowHeight="16.149999999999999"/>
  <cols>
    <col min="1" max="1" width="14.33203125" style="99" customWidth="1"/>
    <col min="2" max="2" width="16.44140625" style="99" customWidth="1"/>
    <col min="3" max="3" width="15.77734375" style="99" bestFit="1" customWidth="1"/>
    <col min="4" max="4" width="9.109375" style="99"/>
    <col min="5" max="5" width="11.77734375" style="99" customWidth="1"/>
    <col min="6" max="6" width="18" style="99" customWidth="1"/>
    <col min="7" max="16384" width="9.109375" style="99"/>
  </cols>
  <sheetData>
    <row r="2" spans="1:9" s="92" customFormat="1" ht="17.850000000000001">
      <c r="A2" s="118" t="s">
        <v>130</v>
      </c>
      <c r="B2" s="118"/>
      <c r="C2" s="118"/>
      <c r="E2" s="119"/>
      <c r="F2" s="119"/>
    </row>
    <row r="3" spans="1:9" s="92" customFormat="1">
      <c r="A3" s="93"/>
      <c r="B3" s="93"/>
      <c r="C3" s="93"/>
      <c r="E3" s="94"/>
      <c r="F3" s="94"/>
    </row>
    <row r="4" spans="1:9" s="92" customFormat="1">
      <c r="A4" s="95" t="s">
        <v>131</v>
      </c>
      <c r="B4" s="95" t="s">
        <v>132</v>
      </c>
      <c r="C4" s="95" t="s">
        <v>133</v>
      </c>
      <c r="E4" s="95" t="s">
        <v>134</v>
      </c>
      <c r="F4" s="95" t="s">
        <v>135</v>
      </c>
    </row>
    <row r="5" spans="1:9">
      <c r="A5" s="96" t="s">
        <v>136</v>
      </c>
      <c r="B5" s="97">
        <v>42348</v>
      </c>
      <c r="C5" s="98">
        <v>28000</v>
      </c>
      <c r="E5" s="96">
        <v>2015</v>
      </c>
      <c r="F5" s="100">
        <f t="array" ref="F5">SUM(IF(YEAR($B$5:$B$18) = E5, $C$5:$C$18, 0))</f>
        <v>52000</v>
      </c>
      <c r="I5" s="99">
        <v>2</v>
      </c>
    </row>
    <row r="6" spans="1:9">
      <c r="A6" s="96" t="s">
        <v>137</v>
      </c>
      <c r="B6" s="97">
        <v>42636</v>
      </c>
      <c r="C6" s="98">
        <v>32000</v>
      </c>
      <c r="E6" s="96">
        <v>2016</v>
      </c>
      <c r="F6" s="100">
        <f t="array" ref="F6">SUM(IF(YEAR($B$5:$B$18)=E6,$C$5:$C$18,0))</f>
        <v>52000</v>
      </c>
    </row>
    <row r="7" spans="1:9">
      <c r="A7" s="96" t="s">
        <v>136</v>
      </c>
      <c r="B7" s="97">
        <v>42793</v>
      </c>
      <c r="C7" s="98">
        <v>40000</v>
      </c>
      <c r="E7" s="96">
        <v>2017</v>
      </c>
      <c r="F7" s="100">
        <f t="array" ref="F7">SUM(IF(YEAR($B$5:$B$18)=E7,$C$5:$C$18,0))</f>
        <v>150000</v>
      </c>
    </row>
    <row r="8" spans="1:9">
      <c r="A8" s="96" t="s">
        <v>138</v>
      </c>
      <c r="B8" s="97">
        <v>42937</v>
      </c>
      <c r="C8" s="98">
        <v>40000</v>
      </c>
      <c r="E8" s="96">
        <v>2018</v>
      </c>
      <c r="F8" s="100">
        <f t="array" ref="F8">SUM(IF(YEAR($B$5:$B$18)=E8,$C$5:$C$18,0))</f>
        <v>60000</v>
      </c>
    </row>
    <row r="9" spans="1:9">
      <c r="A9" s="96" t="s">
        <v>136</v>
      </c>
      <c r="B9" s="97">
        <v>42440</v>
      </c>
      <c r="C9" s="98">
        <v>20000</v>
      </c>
      <c r="E9" s="96">
        <v>2019</v>
      </c>
      <c r="F9" s="100">
        <f t="array" ref="F9">SUM(IF(YEAR($B$5:$B$18)=E9,$C$5:$C$18,0))</f>
        <v>34000</v>
      </c>
    </row>
    <row r="10" spans="1:9">
      <c r="A10" s="96" t="s">
        <v>139</v>
      </c>
      <c r="B10" s="97">
        <v>42206</v>
      </c>
      <c r="C10" s="98">
        <v>24000</v>
      </c>
      <c r="E10" s="96">
        <v>2020</v>
      </c>
      <c r="F10" s="100">
        <f t="array" ref="F10">SUM(IF(YEAR($B$5:$B$18)=E10,$C$5:$C$18,0))</f>
        <v>30000</v>
      </c>
    </row>
    <row r="11" spans="1:9">
      <c r="A11" s="96" t="s">
        <v>140</v>
      </c>
      <c r="B11" s="97">
        <v>43381</v>
      </c>
      <c r="C11" s="98">
        <v>30000</v>
      </c>
      <c r="E11" s="96" t="s">
        <v>141</v>
      </c>
      <c r="F11" s="101">
        <f>SUM(F5:F10)</f>
        <v>378000</v>
      </c>
    </row>
    <row r="12" spans="1:9">
      <c r="A12" s="96" t="s">
        <v>142</v>
      </c>
      <c r="B12" s="97">
        <v>42986</v>
      </c>
      <c r="C12" s="98">
        <v>20000</v>
      </c>
    </row>
    <row r="13" spans="1:9">
      <c r="A13" s="96" t="s">
        <v>143</v>
      </c>
      <c r="B13" s="97">
        <v>43352</v>
      </c>
      <c r="C13" s="98">
        <v>30000</v>
      </c>
    </row>
    <row r="14" spans="1:9">
      <c r="A14" s="96" t="s">
        <v>143</v>
      </c>
      <c r="B14" s="97">
        <v>42793</v>
      </c>
      <c r="C14" s="98">
        <v>20000</v>
      </c>
    </row>
    <row r="15" spans="1:9">
      <c r="A15" s="96" t="s">
        <v>143</v>
      </c>
      <c r="B15" s="97">
        <v>42987</v>
      </c>
      <c r="C15" s="98">
        <v>30000</v>
      </c>
    </row>
    <row r="16" spans="1:9">
      <c r="A16" s="96" t="s">
        <v>143</v>
      </c>
      <c r="B16" s="97">
        <v>44267</v>
      </c>
      <c r="C16" s="98">
        <v>40000</v>
      </c>
    </row>
    <row r="17" spans="1:3">
      <c r="A17" s="96" t="s">
        <v>143</v>
      </c>
      <c r="B17" s="97">
        <v>43800</v>
      </c>
      <c r="C17" s="98">
        <v>34000</v>
      </c>
    </row>
    <row r="18" spans="1:3">
      <c r="A18" s="96" t="s">
        <v>144</v>
      </c>
      <c r="B18" s="97">
        <v>44091</v>
      </c>
      <c r="C18" s="98">
        <v>30000</v>
      </c>
    </row>
  </sheetData>
  <mergeCells count="2">
    <mergeCell ref="A2:C2"/>
    <mergeCell ref="E2:F2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 codeName="Tabelle7"/>
  <dimension ref="A1:G11"/>
  <sheetViews>
    <sheetView workbookViewId="0">
      <selection activeCell="G2" sqref="G2"/>
    </sheetView>
  </sheetViews>
  <sheetFormatPr baseColWidth="10" defaultColWidth="9.6640625" defaultRowHeight="16.149999999999999"/>
  <cols>
    <col min="1" max="1" width="8.5546875" style="6" customWidth="1"/>
    <col min="2" max="2" width="15.33203125" style="6" customWidth="1"/>
    <col min="3" max="3" width="16" style="6" customWidth="1"/>
    <col min="4" max="4" width="13.33203125" style="6" bestFit="1" customWidth="1"/>
    <col min="5" max="5" width="12.5546875" style="6" customWidth="1"/>
    <col min="6" max="6" width="10.88671875" style="6" customWidth="1"/>
    <col min="7" max="7" width="11" style="6" customWidth="1"/>
    <col min="8" max="16384" width="9.6640625" style="6"/>
  </cols>
  <sheetData>
    <row r="1" spans="1:7" ht="16.7" thickBot="1"/>
    <row r="2" spans="1:7" ht="17.149999999999999" customHeight="1" thickBot="1">
      <c r="A2" s="1" t="s">
        <v>96</v>
      </c>
      <c r="E2" s="59" t="s">
        <v>97</v>
      </c>
      <c r="F2" s="60">
        <v>8443</v>
      </c>
      <c r="G2" s="61" t="b">
        <f t="array" ref="G2">OR(F2=artikelliste)</f>
        <v>1</v>
      </c>
    </row>
    <row r="3" spans="1:7">
      <c r="E3" s="62"/>
      <c r="F3" s="62"/>
      <c r="G3" s="62"/>
    </row>
    <row r="4" spans="1:7" ht="16.7" thickBot="1">
      <c r="A4" s="63" t="s">
        <v>97</v>
      </c>
      <c r="B4" s="63" t="s">
        <v>98</v>
      </c>
      <c r="C4" s="63" t="s">
        <v>99</v>
      </c>
      <c r="D4" s="63" t="s">
        <v>100</v>
      </c>
      <c r="E4" s="63" t="s">
        <v>101</v>
      </c>
      <c r="F4" s="64" t="s">
        <v>102</v>
      </c>
      <c r="G4" s="64" t="s">
        <v>22</v>
      </c>
    </row>
    <row r="5" spans="1:7">
      <c r="A5" s="65">
        <v>7777</v>
      </c>
      <c r="B5" s="65" t="s">
        <v>103</v>
      </c>
      <c r="C5" s="65" t="s">
        <v>104</v>
      </c>
      <c r="D5" s="65" t="s">
        <v>105</v>
      </c>
      <c r="E5" s="65" t="s">
        <v>106</v>
      </c>
      <c r="F5" s="66">
        <v>1232</v>
      </c>
      <c r="G5" s="66">
        <v>26181.100000000002</v>
      </c>
    </row>
    <row r="6" spans="1:7">
      <c r="A6" s="65">
        <v>7778</v>
      </c>
      <c r="B6" s="65" t="s">
        <v>107</v>
      </c>
      <c r="C6" s="65" t="s">
        <v>104</v>
      </c>
      <c r="D6" s="65" t="s">
        <v>108</v>
      </c>
      <c r="E6" s="65" t="s">
        <v>109</v>
      </c>
      <c r="F6" s="66">
        <v>1463.0000000000002</v>
      </c>
      <c r="G6" s="66">
        <v>63360.000000000007</v>
      </c>
    </row>
    <row r="7" spans="1:7">
      <c r="A7" s="65">
        <v>7578</v>
      </c>
      <c r="B7" s="65" t="s">
        <v>110</v>
      </c>
      <c r="C7" s="65" t="s">
        <v>104</v>
      </c>
      <c r="D7" s="65" t="s">
        <v>108</v>
      </c>
      <c r="E7" s="65" t="s">
        <v>109</v>
      </c>
      <c r="F7" s="66">
        <v>1353</v>
      </c>
      <c r="G7" s="66">
        <v>62810.000000000007</v>
      </c>
    </row>
    <row r="8" spans="1:7">
      <c r="A8" s="65">
        <v>7577</v>
      </c>
      <c r="B8" s="65" t="s">
        <v>111</v>
      </c>
      <c r="C8" s="65" t="s">
        <v>104</v>
      </c>
      <c r="D8" s="65" t="s">
        <v>105</v>
      </c>
      <c r="E8" s="65" t="s">
        <v>106</v>
      </c>
      <c r="F8" s="66">
        <v>1243</v>
      </c>
      <c r="G8" s="66">
        <v>25631.100000000002</v>
      </c>
    </row>
    <row r="9" spans="1:7">
      <c r="A9" s="65">
        <v>6378</v>
      </c>
      <c r="B9" s="65" t="s">
        <v>112</v>
      </c>
      <c r="C9" s="65" t="s">
        <v>104</v>
      </c>
      <c r="D9" s="65" t="s">
        <v>113</v>
      </c>
      <c r="E9" s="65" t="s">
        <v>114</v>
      </c>
      <c r="F9" s="66">
        <v>770.00000000000011</v>
      </c>
      <c r="G9" s="66">
        <v>12650.000000000002</v>
      </c>
    </row>
    <row r="10" spans="1:7">
      <c r="A10" s="65">
        <v>8443</v>
      </c>
      <c r="B10" s="65" t="s">
        <v>115</v>
      </c>
      <c r="C10" s="65" t="s">
        <v>104</v>
      </c>
      <c r="D10" s="65" t="s">
        <v>108</v>
      </c>
      <c r="E10" s="65" t="s">
        <v>114</v>
      </c>
      <c r="F10" s="66">
        <v>660</v>
      </c>
      <c r="G10" s="66">
        <v>44000</v>
      </c>
    </row>
    <row r="11" spans="1:7">
      <c r="A11" s="65">
        <v>8243</v>
      </c>
      <c r="B11" s="65" t="s">
        <v>116</v>
      </c>
      <c r="C11" s="65" t="s">
        <v>104</v>
      </c>
      <c r="D11" s="65" t="s">
        <v>108</v>
      </c>
      <c r="E11" s="65" t="s">
        <v>114</v>
      </c>
      <c r="F11" s="66">
        <v>253.00000000000003</v>
      </c>
      <c r="G11" s="66">
        <v>43450</v>
      </c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FABA-058C-4D5E-AE6C-76140F9C96A0}">
  <sheetPr transitionEvaluation="1"/>
  <dimension ref="A1:K13"/>
  <sheetViews>
    <sheetView tabSelected="1" workbookViewId="0">
      <selection activeCell="J16" sqref="J16"/>
    </sheetView>
  </sheetViews>
  <sheetFormatPr baseColWidth="10" defaultColWidth="9.6640625" defaultRowHeight="16.149999999999999"/>
  <cols>
    <col min="1" max="1" width="9.44140625" style="6" customWidth="1"/>
    <col min="2" max="2" width="16.5546875" style="6" bestFit="1" customWidth="1"/>
    <col min="3" max="3" width="17.33203125" style="6" customWidth="1"/>
    <col min="4" max="4" width="13.33203125" style="6" bestFit="1" customWidth="1"/>
    <col min="5" max="6" width="12.5546875" style="6" customWidth="1"/>
    <col min="7" max="7" width="11.44140625" style="6" customWidth="1"/>
    <col min="8" max="10" width="14.44140625" style="6" customWidth="1"/>
    <col min="11" max="11" width="12.44140625" style="6" customWidth="1"/>
    <col min="12" max="16384" width="9.6640625" style="6"/>
  </cols>
  <sheetData>
    <row r="1" spans="1:11" ht="16.7" thickBot="1"/>
    <row r="2" spans="1:11" ht="17.149999999999999" customHeight="1" thickBot="1">
      <c r="A2" s="1" t="s">
        <v>158</v>
      </c>
      <c r="F2" s="121" t="s">
        <v>99</v>
      </c>
      <c r="G2" s="122" t="s">
        <v>104</v>
      </c>
      <c r="H2" s="122" t="s">
        <v>100</v>
      </c>
      <c r="I2" s="122" t="s">
        <v>105</v>
      </c>
      <c r="J2" s="122" t="s">
        <v>101</v>
      </c>
      <c r="K2" s="121" t="s">
        <v>106</v>
      </c>
    </row>
    <row r="3" spans="1:11">
      <c r="E3" s="62"/>
      <c r="F3" s="62"/>
      <c r="G3" s="62"/>
    </row>
    <row r="4" spans="1:11" ht="16.7" thickBot="1">
      <c r="A4" s="123" t="s">
        <v>97</v>
      </c>
      <c r="B4" s="124" t="s">
        <v>98</v>
      </c>
      <c r="C4" s="124" t="s">
        <v>99</v>
      </c>
      <c r="D4" s="124" t="s">
        <v>100</v>
      </c>
      <c r="E4" s="124" t="s">
        <v>101</v>
      </c>
      <c r="F4" s="125" t="s">
        <v>102</v>
      </c>
      <c r="G4" s="125" t="s">
        <v>22</v>
      </c>
      <c r="H4" s="125" t="s">
        <v>159</v>
      </c>
      <c r="I4" s="125" t="s">
        <v>160</v>
      </c>
      <c r="J4" s="125" t="s">
        <v>161</v>
      </c>
      <c r="K4" s="126" t="s">
        <v>162</v>
      </c>
    </row>
    <row r="5" spans="1:11">
      <c r="A5" s="127">
        <v>7777</v>
      </c>
      <c r="B5" s="128" t="s">
        <v>103</v>
      </c>
      <c r="C5" s="128" t="s">
        <v>104</v>
      </c>
      <c r="D5" s="128" t="s">
        <v>105</v>
      </c>
      <c r="E5" s="128" t="s">
        <v>106</v>
      </c>
      <c r="F5" s="129">
        <v>1232</v>
      </c>
      <c r="G5" s="129">
        <v>26181.100000000002</v>
      </c>
      <c r="H5" s="128" t="b">
        <f>Artikeltabelle[[#This Row],[Warengruppe]]=$G$2</f>
        <v>1</v>
      </c>
      <c r="I5" s="128" t="b">
        <f>Artikeltabelle[[#This Row],[Material]]=$I$2</f>
        <v>1</v>
      </c>
      <c r="J5" s="128" t="b">
        <f>Artikeltabelle[[#This Row],[Farbe]]=$K$2</f>
        <v>1</v>
      </c>
      <c r="K5" s="134" t="b">
        <f>AND(Artikeltabelle[[#This Row],[Kriterium1]:[Kriterium3]])</f>
        <v>1</v>
      </c>
    </row>
    <row r="6" spans="1:11">
      <c r="A6" s="127">
        <v>7778</v>
      </c>
      <c r="B6" s="128" t="s">
        <v>107</v>
      </c>
      <c r="C6" s="128" t="s">
        <v>104</v>
      </c>
      <c r="D6" s="128" t="s">
        <v>108</v>
      </c>
      <c r="E6" s="128" t="s">
        <v>109</v>
      </c>
      <c r="F6" s="129">
        <v>1463.0000000000002</v>
      </c>
      <c r="G6" s="129">
        <v>63360.000000000007</v>
      </c>
      <c r="H6" s="128" t="b">
        <f>Artikeltabelle[[#This Row],[Warengruppe]]=$G$2</f>
        <v>1</v>
      </c>
      <c r="I6" s="128" t="b">
        <f>Artikeltabelle[[#This Row],[Material]]=$I$2</f>
        <v>0</v>
      </c>
      <c r="J6" s="128" t="b">
        <f>Artikeltabelle[[#This Row],[Farbe]]=$K$2</f>
        <v>0</v>
      </c>
      <c r="K6" s="134" t="b">
        <f>AND(Artikeltabelle[[#This Row],[Kriterium1]:[Kriterium3]])</f>
        <v>0</v>
      </c>
    </row>
    <row r="7" spans="1:11">
      <c r="A7" s="127">
        <v>7578</v>
      </c>
      <c r="B7" s="128" t="s">
        <v>110</v>
      </c>
      <c r="C7" s="128" t="s">
        <v>104</v>
      </c>
      <c r="D7" s="128" t="s">
        <v>108</v>
      </c>
      <c r="E7" s="128" t="s">
        <v>109</v>
      </c>
      <c r="F7" s="129">
        <v>1353</v>
      </c>
      <c r="G7" s="129">
        <v>62810.000000000007</v>
      </c>
      <c r="H7" s="128" t="b">
        <f>Artikeltabelle[[#This Row],[Warengruppe]]=$G$2</f>
        <v>1</v>
      </c>
      <c r="I7" s="128" t="b">
        <f>Artikeltabelle[[#This Row],[Material]]=$I$2</f>
        <v>0</v>
      </c>
      <c r="J7" s="128" t="b">
        <f>Artikeltabelle[[#This Row],[Farbe]]=$K$2</f>
        <v>0</v>
      </c>
      <c r="K7" s="134" t="b">
        <f>AND(Artikeltabelle[[#This Row],[Kriterium1]:[Kriterium3]])</f>
        <v>0</v>
      </c>
    </row>
    <row r="8" spans="1:11">
      <c r="A8" s="127">
        <v>7577</v>
      </c>
      <c r="B8" s="128" t="s">
        <v>111</v>
      </c>
      <c r="C8" s="128" t="s">
        <v>104</v>
      </c>
      <c r="D8" s="128" t="s">
        <v>105</v>
      </c>
      <c r="E8" s="128" t="s">
        <v>106</v>
      </c>
      <c r="F8" s="129">
        <v>1243</v>
      </c>
      <c r="G8" s="129">
        <v>25631.100000000002</v>
      </c>
      <c r="H8" s="128" t="b">
        <f>Artikeltabelle[[#This Row],[Warengruppe]]=$G$2</f>
        <v>1</v>
      </c>
      <c r="I8" s="128" t="b">
        <f>Artikeltabelle[[#This Row],[Material]]=$I$2</f>
        <v>1</v>
      </c>
      <c r="J8" s="128" t="b">
        <f>Artikeltabelle[[#This Row],[Farbe]]=$K$2</f>
        <v>1</v>
      </c>
      <c r="K8" s="134" t="b">
        <f>AND(Artikeltabelle[[#This Row],[Kriterium1]:[Kriterium3]])</f>
        <v>1</v>
      </c>
    </row>
    <row r="9" spans="1:11">
      <c r="A9" s="127">
        <v>6378</v>
      </c>
      <c r="B9" s="128" t="s">
        <v>112</v>
      </c>
      <c r="C9" s="128" t="s">
        <v>104</v>
      </c>
      <c r="D9" s="128" t="s">
        <v>113</v>
      </c>
      <c r="E9" s="128" t="s">
        <v>114</v>
      </c>
      <c r="F9" s="129">
        <v>770.00000000000011</v>
      </c>
      <c r="G9" s="129">
        <v>12650.000000000002</v>
      </c>
      <c r="H9" s="128" t="b">
        <f>Artikeltabelle[[#This Row],[Warengruppe]]=$G$2</f>
        <v>1</v>
      </c>
      <c r="I9" s="128" t="b">
        <f>Artikeltabelle[[#This Row],[Material]]=$I$2</f>
        <v>0</v>
      </c>
      <c r="J9" s="128" t="b">
        <f>Artikeltabelle[[#This Row],[Farbe]]=$K$2</f>
        <v>0</v>
      </c>
      <c r="K9" s="134" t="b">
        <f>AND(Artikeltabelle[[#This Row],[Kriterium1]:[Kriterium3]])</f>
        <v>0</v>
      </c>
    </row>
    <row r="10" spans="1:11">
      <c r="A10" s="127">
        <v>8443</v>
      </c>
      <c r="B10" s="128" t="s">
        <v>115</v>
      </c>
      <c r="C10" s="128" t="s">
        <v>104</v>
      </c>
      <c r="D10" s="128" t="s">
        <v>108</v>
      </c>
      <c r="E10" s="128" t="s">
        <v>114</v>
      </c>
      <c r="F10" s="129">
        <v>660</v>
      </c>
      <c r="G10" s="129">
        <v>44000</v>
      </c>
      <c r="H10" s="128" t="b">
        <f>Artikeltabelle[[#This Row],[Warengruppe]]=$G$2</f>
        <v>1</v>
      </c>
      <c r="I10" s="128" t="b">
        <f>Artikeltabelle[[#This Row],[Material]]=$I$2</f>
        <v>0</v>
      </c>
      <c r="J10" s="128" t="b">
        <f>Artikeltabelle[[#This Row],[Farbe]]=$K$2</f>
        <v>0</v>
      </c>
      <c r="K10" s="134" t="b">
        <f>AND(Artikeltabelle[[#This Row],[Kriterium1]:[Kriterium3]])</f>
        <v>0</v>
      </c>
    </row>
    <row r="11" spans="1:11">
      <c r="A11" s="130">
        <v>8243</v>
      </c>
      <c r="B11" s="131" t="s">
        <v>116</v>
      </c>
      <c r="C11" s="131" t="s">
        <v>104</v>
      </c>
      <c r="D11" s="131" t="s">
        <v>108</v>
      </c>
      <c r="E11" s="131" t="s">
        <v>114</v>
      </c>
      <c r="F11" s="132">
        <v>253.00000000000003</v>
      </c>
      <c r="G11" s="132">
        <v>43450</v>
      </c>
      <c r="H11" s="131" t="b">
        <f>Artikeltabelle[[#This Row],[Warengruppe]]=$G$2</f>
        <v>1</v>
      </c>
      <c r="I11" s="131" t="b">
        <f>Artikeltabelle[[#This Row],[Material]]=$I$2</f>
        <v>0</v>
      </c>
      <c r="J11" s="131" t="b">
        <f>Artikeltabelle[[#This Row],[Farbe]]=$K$2</f>
        <v>0</v>
      </c>
      <c r="K11" s="135" t="b">
        <f>AND(Artikeltabelle[[#This Row],[Kriterium1]:[Kriterium3]])</f>
        <v>0</v>
      </c>
    </row>
    <row r="13" spans="1:11">
      <c r="H13" s="133"/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Tabelle8"/>
  <dimension ref="A2:BT16"/>
  <sheetViews>
    <sheetView workbookViewId="0">
      <selection activeCell="H16" sqref="H16"/>
    </sheetView>
  </sheetViews>
  <sheetFormatPr baseColWidth="10" defaultColWidth="9.6640625" defaultRowHeight="16.149999999999999"/>
  <cols>
    <col min="1" max="1" width="15.5546875" style="6" customWidth="1"/>
    <col min="2" max="2" width="19.88671875" style="6" customWidth="1"/>
    <col min="3" max="3" width="22.6640625" style="6" customWidth="1"/>
    <col min="4" max="4" width="0.109375" style="6" customWidth="1"/>
    <col min="5" max="16384" width="9.6640625" style="6"/>
  </cols>
  <sheetData>
    <row r="2" spans="1:72" s="9" customFormat="1" ht="17.850000000000001">
      <c r="A2" s="1" t="s">
        <v>20</v>
      </c>
      <c r="B2" s="2"/>
      <c r="C2" s="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</row>
    <row r="3" spans="1:72" ht="16.7" thickBot="1">
      <c r="A3" s="7"/>
      <c r="B3" s="7"/>
      <c r="C3" s="7"/>
    </row>
    <row r="4" spans="1:72" ht="16.7" thickBot="1">
      <c r="A4" s="71" t="s">
        <v>21</v>
      </c>
      <c r="B4" s="30" t="s">
        <v>22</v>
      </c>
      <c r="C4" s="67" t="s">
        <v>23</v>
      </c>
      <c r="D4" s="58"/>
    </row>
    <row r="5" spans="1:72">
      <c r="A5" s="72" t="s">
        <v>24</v>
      </c>
      <c r="B5" s="73">
        <v>600000</v>
      </c>
      <c r="C5" s="78" t="str">
        <f>IF(B5&gt;=10000,IF(B5&gt;=500000,"Geschenk A","Geschenk B"),"kein Präsent")</f>
        <v>Geschenk A</v>
      </c>
      <c r="D5" s="58"/>
    </row>
    <row r="6" spans="1:72">
      <c r="A6" s="74" t="s">
        <v>25</v>
      </c>
      <c r="B6" s="75">
        <v>430000</v>
      </c>
      <c r="C6" s="79" t="str">
        <f t="shared" ref="C6:C13" si="0">IF(B6&gt;=10000,(IF(B6&gt;=500000,"Geschenk A","Geschenk B")),"kein Präsent")</f>
        <v>Geschenk B</v>
      </c>
      <c r="D6" s="58"/>
    </row>
    <row r="7" spans="1:72">
      <c r="A7" s="74" t="s">
        <v>26</v>
      </c>
      <c r="B7" s="75">
        <v>30000</v>
      </c>
      <c r="C7" s="79" t="str">
        <f t="shared" si="0"/>
        <v>Geschenk B</v>
      </c>
      <c r="D7" s="58"/>
    </row>
    <row r="8" spans="1:72">
      <c r="A8" s="74" t="s">
        <v>27</v>
      </c>
      <c r="B8" s="75">
        <v>3290</v>
      </c>
      <c r="C8" s="79" t="str">
        <f t="shared" si="0"/>
        <v>kein Präsent</v>
      </c>
      <c r="D8" s="58"/>
    </row>
    <row r="9" spans="1:72">
      <c r="A9" s="74" t="s">
        <v>28</v>
      </c>
      <c r="B9" s="75">
        <v>24000</v>
      </c>
      <c r="C9" s="79" t="str">
        <f t="shared" si="0"/>
        <v>Geschenk B</v>
      </c>
      <c r="D9" s="58"/>
    </row>
    <row r="10" spans="1:72">
      <c r="A10" s="74" t="s">
        <v>29</v>
      </c>
      <c r="B10" s="75">
        <v>1200</v>
      </c>
      <c r="C10" s="79" t="str">
        <f t="shared" si="0"/>
        <v>kein Präsent</v>
      </c>
      <c r="D10" s="58"/>
    </row>
    <row r="11" spans="1:72">
      <c r="A11" s="74" t="s">
        <v>30</v>
      </c>
      <c r="B11" s="75">
        <v>530000</v>
      </c>
      <c r="C11" s="79" t="str">
        <f t="shared" si="0"/>
        <v>Geschenk A</v>
      </c>
      <c r="D11" s="58"/>
    </row>
    <row r="12" spans="1:72">
      <c r="A12" s="74" t="s">
        <v>31</v>
      </c>
      <c r="B12" s="75">
        <v>23000</v>
      </c>
      <c r="C12" s="79" t="str">
        <f t="shared" si="0"/>
        <v>Geschenk B</v>
      </c>
      <c r="D12" s="58"/>
    </row>
    <row r="13" spans="1:72" ht="16.7" thickBot="1">
      <c r="A13" s="76" t="s">
        <v>32</v>
      </c>
      <c r="B13" s="77">
        <v>12000</v>
      </c>
      <c r="C13" s="80" t="str">
        <f t="shared" si="0"/>
        <v>Geschenk B</v>
      </c>
      <c r="D13" s="58"/>
    </row>
    <row r="14" spans="1:72">
      <c r="A14" s="68"/>
      <c r="B14" s="69"/>
      <c r="C14" s="70"/>
      <c r="D14" s="70"/>
    </row>
    <row r="15" spans="1:72" ht="32.25" customHeight="1">
      <c r="A15" s="81" t="s">
        <v>0</v>
      </c>
      <c r="B15" s="120" t="s">
        <v>33</v>
      </c>
      <c r="C15" s="120"/>
      <c r="D15" s="120"/>
    </row>
    <row r="16" spans="1:72" ht="29.25" customHeight="1"/>
  </sheetData>
  <mergeCells count="1">
    <mergeCell ref="B15:D15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2:C11"/>
  <sheetViews>
    <sheetView workbookViewId="0">
      <selection activeCell="E15" sqref="E15"/>
    </sheetView>
  </sheetViews>
  <sheetFormatPr baseColWidth="10" defaultColWidth="11.44140625" defaultRowHeight="16.149999999999999"/>
  <cols>
    <col min="1" max="2" width="16.33203125" style="12" customWidth="1"/>
    <col min="3" max="3" width="23.6640625" style="12" customWidth="1"/>
    <col min="4" max="16384" width="11.44140625" style="12"/>
  </cols>
  <sheetData>
    <row r="2" spans="1:3" ht="17.850000000000001">
      <c r="A2" s="13" t="s">
        <v>77</v>
      </c>
    </row>
    <row r="4" spans="1:3">
      <c r="A4" s="29" t="s">
        <v>78</v>
      </c>
      <c r="B4" s="29" t="s">
        <v>79</v>
      </c>
      <c r="C4" s="29" t="s">
        <v>80</v>
      </c>
    </row>
    <row r="5" spans="1:3">
      <c r="A5" s="82" t="s">
        <v>81</v>
      </c>
      <c r="B5" s="29">
        <v>3</v>
      </c>
      <c r="C5" s="38">
        <f t="array" ref="C5:C11">IFERROR(A5:A11/B5:B11,"Division nicht erlaubt")</f>
        <v>4</v>
      </c>
    </row>
    <row r="6" spans="1:3">
      <c r="A6" s="82" t="s">
        <v>82</v>
      </c>
      <c r="B6" s="29">
        <v>0</v>
      </c>
      <c r="C6" s="38" t="str">
        <v>Division nicht erlaubt</v>
      </c>
    </row>
    <row r="7" spans="1:3">
      <c r="A7" s="82" t="s">
        <v>83</v>
      </c>
      <c r="B7" s="29">
        <v>5</v>
      </c>
      <c r="C7" s="38">
        <v>2.8</v>
      </c>
    </row>
    <row r="8" spans="1:3">
      <c r="A8" s="82" t="s">
        <v>84</v>
      </c>
      <c r="B8" s="29">
        <v>0</v>
      </c>
      <c r="C8" s="38" t="str">
        <v>Division nicht erlaubt</v>
      </c>
    </row>
    <row r="9" spans="1:3">
      <c r="A9" s="82" t="s">
        <v>85</v>
      </c>
      <c r="B9" s="29">
        <v>7</v>
      </c>
      <c r="C9" s="38">
        <v>2.2857142857142856</v>
      </c>
    </row>
    <row r="10" spans="1:3">
      <c r="A10" s="82" t="s">
        <v>86</v>
      </c>
      <c r="B10" s="29">
        <v>0</v>
      </c>
      <c r="C10" s="38" t="str">
        <v>Division nicht erlaubt</v>
      </c>
    </row>
    <row r="11" spans="1:3">
      <c r="A11" s="82" t="s">
        <v>87</v>
      </c>
      <c r="B11" s="29">
        <v>9</v>
      </c>
      <c r="C11" s="38">
        <v>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pageSetUpPr fitToPage="1"/>
  </sheetPr>
  <dimension ref="A2:H37"/>
  <sheetViews>
    <sheetView workbookViewId="0">
      <selection activeCell="B4" sqref="B4:B34"/>
    </sheetView>
  </sheetViews>
  <sheetFormatPr baseColWidth="10" defaultColWidth="11.44140625" defaultRowHeight="16.149999999999999"/>
  <cols>
    <col min="1" max="1" width="3.33203125" style="6" customWidth="1"/>
    <col min="2" max="2" width="12.44140625" style="6" customWidth="1"/>
    <col min="3" max="3" width="4" style="6" customWidth="1"/>
    <col min="4" max="4" width="18" style="6" customWidth="1"/>
    <col min="5" max="5" width="40.5546875" style="6" customWidth="1"/>
    <col min="6" max="6" width="10" style="6" customWidth="1"/>
    <col min="7" max="7" width="21" style="6" customWidth="1"/>
    <col min="8" max="8" width="3.109375" style="6" customWidth="1"/>
    <col min="9" max="16384" width="11.44140625" style="6"/>
  </cols>
  <sheetData>
    <row r="2" spans="1:8" ht="17.850000000000001">
      <c r="A2" s="19"/>
      <c r="B2" s="19"/>
      <c r="C2" s="19"/>
      <c r="D2" s="25" t="s">
        <v>75</v>
      </c>
      <c r="E2" s="26" t="s">
        <v>76</v>
      </c>
      <c r="F2" s="26">
        <v>2018</v>
      </c>
      <c r="G2" s="19"/>
      <c r="H2" s="19"/>
    </row>
    <row r="3" spans="1:8" ht="13.55" customHeight="1">
      <c r="A3" s="8"/>
      <c r="B3" s="20"/>
      <c r="C3" s="17"/>
      <c r="D3" s="17"/>
      <c r="E3" s="15"/>
      <c r="F3" s="16"/>
      <c r="G3" s="17"/>
      <c r="H3" s="18"/>
    </row>
    <row r="4" spans="1:8" ht="21.05" customHeight="1">
      <c r="A4" s="10"/>
      <c r="B4" s="21">
        <f>DATE(F2,1,1)</f>
        <v>43101</v>
      </c>
      <c r="C4" s="22" t="str">
        <f>CHOOSE(WEEKDAY(B4),"So","Mo","Di","Mi","Do","Fr","Sa")</f>
        <v>Mo</v>
      </c>
      <c r="D4" s="23"/>
      <c r="E4" s="23"/>
      <c r="F4" s="23"/>
      <c r="G4" s="24"/>
      <c r="H4" s="10"/>
    </row>
    <row r="5" spans="1:8" ht="21.05" customHeight="1">
      <c r="A5" s="10"/>
      <c r="B5" s="21">
        <f>B4+1</f>
        <v>43102</v>
      </c>
      <c r="C5" s="22" t="str">
        <f t="shared" ref="C5:C34" si="0">CHOOSE(WEEKDAY(B5),"So","Mo","Di","Mi","Do","Fr","Sa")</f>
        <v>Di</v>
      </c>
      <c r="D5" s="23"/>
      <c r="E5" s="23"/>
      <c r="F5" s="23"/>
      <c r="G5" s="24"/>
      <c r="H5" s="10"/>
    </row>
    <row r="6" spans="1:8" ht="21.05" customHeight="1">
      <c r="A6" s="10"/>
      <c r="B6" s="21">
        <f t="shared" ref="B6:B34" si="1">B5+1</f>
        <v>43103</v>
      </c>
      <c r="C6" s="22" t="str">
        <f t="shared" si="0"/>
        <v>Mi</v>
      </c>
      <c r="D6" s="23"/>
      <c r="E6" s="23"/>
      <c r="F6" s="23"/>
      <c r="G6" s="24"/>
      <c r="H6" s="10"/>
    </row>
    <row r="7" spans="1:8" ht="21.05" customHeight="1">
      <c r="A7" s="10"/>
      <c r="B7" s="21">
        <f>B6+1</f>
        <v>43104</v>
      </c>
      <c r="C7" s="22" t="str">
        <f t="shared" si="0"/>
        <v>Do</v>
      </c>
      <c r="D7" s="23"/>
      <c r="E7" s="23"/>
      <c r="F7" s="23"/>
      <c r="G7" s="24"/>
      <c r="H7" s="10"/>
    </row>
    <row r="8" spans="1:8" ht="21.05" customHeight="1">
      <c r="A8" s="10"/>
      <c r="B8" s="21">
        <f t="shared" si="1"/>
        <v>43105</v>
      </c>
      <c r="C8" s="22" t="str">
        <f t="shared" si="0"/>
        <v>Fr</v>
      </c>
      <c r="D8" s="23"/>
      <c r="E8" s="23"/>
      <c r="F8" s="23"/>
      <c r="G8" s="24"/>
      <c r="H8" s="10"/>
    </row>
    <row r="9" spans="1:8" ht="21.05" customHeight="1">
      <c r="A9" s="10"/>
      <c r="B9" s="21">
        <f t="shared" si="1"/>
        <v>43106</v>
      </c>
      <c r="C9" s="22" t="str">
        <f t="shared" si="0"/>
        <v>Sa</v>
      </c>
      <c r="D9" s="23"/>
      <c r="E9" s="23"/>
      <c r="F9" s="23"/>
      <c r="G9" s="24"/>
      <c r="H9" s="10"/>
    </row>
    <row r="10" spans="1:8" ht="21.05" customHeight="1">
      <c r="A10" s="10"/>
      <c r="B10" s="21">
        <f t="shared" si="1"/>
        <v>43107</v>
      </c>
      <c r="C10" s="22" t="str">
        <f t="shared" si="0"/>
        <v>So</v>
      </c>
      <c r="D10" s="23"/>
      <c r="E10" s="23"/>
      <c r="F10" s="23"/>
      <c r="G10" s="24"/>
      <c r="H10" s="10"/>
    </row>
    <row r="11" spans="1:8" ht="21.05" customHeight="1">
      <c r="A11" s="10"/>
      <c r="B11" s="21">
        <f t="shared" si="1"/>
        <v>43108</v>
      </c>
      <c r="C11" s="22" t="str">
        <f t="shared" si="0"/>
        <v>Mo</v>
      </c>
      <c r="D11" s="23"/>
      <c r="E11" s="23"/>
      <c r="F11" s="23"/>
      <c r="G11" s="24"/>
      <c r="H11" s="10"/>
    </row>
    <row r="12" spans="1:8" ht="21.05" customHeight="1">
      <c r="A12" s="10"/>
      <c r="B12" s="21">
        <f t="shared" si="1"/>
        <v>43109</v>
      </c>
      <c r="C12" s="22" t="str">
        <f t="shared" si="0"/>
        <v>Di</v>
      </c>
      <c r="D12" s="23"/>
      <c r="E12" s="23"/>
      <c r="F12" s="23"/>
      <c r="G12" s="24"/>
      <c r="H12" s="10"/>
    </row>
    <row r="13" spans="1:8" ht="21.05" customHeight="1">
      <c r="A13" s="10"/>
      <c r="B13" s="21">
        <f t="shared" si="1"/>
        <v>43110</v>
      </c>
      <c r="C13" s="22" t="str">
        <f t="shared" si="0"/>
        <v>Mi</v>
      </c>
      <c r="D13" s="23"/>
      <c r="E13" s="23"/>
      <c r="F13" s="23"/>
      <c r="G13" s="24"/>
      <c r="H13" s="10"/>
    </row>
    <row r="14" spans="1:8" ht="21.05" customHeight="1">
      <c r="A14" s="10"/>
      <c r="B14" s="21">
        <f t="shared" si="1"/>
        <v>43111</v>
      </c>
      <c r="C14" s="22" t="str">
        <f t="shared" si="0"/>
        <v>Do</v>
      </c>
      <c r="D14" s="23"/>
      <c r="E14" s="23"/>
      <c r="F14" s="23"/>
      <c r="G14" s="24"/>
      <c r="H14" s="10"/>
    </row>
    <row r="15" spans="1:8" ht="21.05" customHeight="1">
      <c r="A15" s="10"/>
      <c r="B15" s="21">
        <f t="shared" si="1"/>
        <v>43112</v>
      </c>
      <c r="C15" s="22" t="str">
        <f t="shared" si="0"/>
        <v>Fr</v>
      </c>
      <c r="D15" s="23"/>
      <c r="E15" s="23"/>
      <c r="F15" s="23"/>
      <c r="G15" s="24"/>
      <c r="H15" s="10"/>
    </row>
    <row r="16" spans="1:8" ht="21.05" customHeight="1">
      <c r="A16" s="10"/>
      <c r="B16" s="21">
        <f t="shared" si="1"/>
        <v>43113</v>
      </c>
      <c r="C16" s="22" t="str">
        <f t="shared" si="0"/>
        <v>Sa</v>
      </c>
      <c r="D16" s="23"/>
      <c r="E16" s="23"/>
      <c r="F16" s="23"/>
      <c r="G16" s="24"/>
      <c r="H16" s="10"/>
    </row>
    <row r="17" spans="1:8" ht="21.05" customHeight="1">
      <c r="A17" s="10"/>
      <c r="B17" s="21">
        <f t="shared" si="1"/>
        <v>43114</v>
      </c>
      <c r="C17" s="22" t="str">
        <f t="shared" si="0"/>
        <v>So</v>
      </c>
      <c r="D17" s="23"/>
      <c r="E17" s="23"/>
      <c r="F17" s="23"/>
      <c r="G17" s="24"/>
      <c r="H17" s="10"/>
    </row>
    <row r="18" spans="1:8" ht="21.05" customHeight="1">
      <c r="A18" s="10"/>
      <c r="B18" s="21">
        <f t="shared" si="1"/>
        <v>43115</v>
      </c>
      <c r="C18" s="22" t="str">
        <f t="shared" si="0"/>
        <v>Mo</v>
      </c>
      <c r="D18" s="23"/>
      <c r="E18" s="23"/>
      <c r="F18" s="23"/>
      <c r="G18" s="24"/>
      <c r="H18" s="10"/>
    </row>
    <row r="19" spans="1:8" ht="21.05" customHeight="1">
      <c r="A19" s="10"/>
      <c r="B19" s="21">
        <f t="shared" si="1"/>
        <v>43116</v>
      </c>
      <c r="C19" s="22" t="str">
        <f t="shared" si="0"/>
        <v>Di</v>
      </c>
      <c r="D19" s="23"/>
      <c r="E19" s="23"/>
      <c r="F19" s="23"/>
      <c r="G19" s="24"/>
      <c r="H19" s="10"/>
    </row>
    <row r="20" spans="1:8" ht="21.05" customHeight="1">
      <c r="A20" s="10"/>
      <c r="B20" s="21">
        <f t="shared" si="1"/>
        <v>43117</v>
      </c>
      <c r="C20" s="22" t="str">
        <f t="shared" si="0"/>
        <v>Mi</v>
      </c>
      <c r="D20" s="23"/>
      <c r="E20" s="23"/>
      <c r="F20" s="23"/>
      <c r="G20" s="24"/>
      <c r="H20" s="10"/>
    </row>
    <row r="21" spans="1:8" ht="21.05" customHeight="1">
      <c r="A21" s="10"/>
      <c r="B21" s="21">
        <f t="shared" si="1"/>
        <v>43118</v>
      </c>
      <c r="C21" s="22" t="str">
        <f t="shared" si="0"/>
        <v>Do</v>
      </c>
      <c r="D21" s="23"/>
      <c r="E21" s="23"/>
      <c r="F21" s="23"/>
      <c r="G21" s="24"/>
      <c r="H21" s="10"/>
    </row>
    <row r="22" spans="1:8" ht="21.05" customHeight="1">
      <c r="A22" s="10"/>
      <c r="B22" s="21">
        <f t="shared" si="1"/>
        <v>43119</v>
      </c>
      <c r="C22" s="22" t="str">
        <f t="shared" si="0"/>
        <v>Fr</v>
      </c>
      <c r="D22" s="23"/>
      <c r="E22" s="23"/>
      <c r="F22" s="23"/>
      <c r="G22" s="24"/>
      <c r="H22" s="10"/>
    </row>
    <row r="23" spans="1:8" ht="21.05" customHeight="1">
      <c r="A23" s="10"/>
      <c r="B23" s="21">
        <f t="shared" si="1"/>
        <v>43120</v>
      </c>
      <c r="C23" s="22" t="str">
        <f t="shared" si="0"/>
        <v>Sa</v>
      </c>
      <c r="D23" s="23"/>
      <c r="E23" s="23"/>
      <c r="F23" s="23"/>
      <c r="G23" s="24"/>
      <c r="H23" s="10"/>
    </row>
    <row r="24" spans="1:8" ht="21.05" customHeight="1">
      <c r="A24" s="10"/>
      <c r="B24" s="21">
        <f t="shared" si="1"/>
        <v>43121</v>
      </c>
      <c r="C24" s="22" t="str">
        <f t="shared" si="0"/>
        <v>So</v>
      </c>
      <c r="D24" s="23"/>
      <c r="E24" s="23"/>
      <c r="F24" s="23"/>
      <c r="G24" s="24"/>
      <c r="H24" s="10"/>
    </row>
    <row r="25" spans="1:8" ht="21.05" customHeight="1">
      <c r="A25" s="10"/>
      <c r="B25" s="21">
        <f t="shared" si="1"/>
        <v>43122</v>
      </c>
      <c r="C25" s="22" t="str">
        <f t="shared" si="0"/>
        <v>Mo</v>
      </c>
      <c r="D25" s="23"/>
      <c r="E25" s="23"/>
      <c r="F25" s="23"/>
      <c r="G25" s="24"/>
      <c r="H25" s="10"/>
    </row>
    <row r="26" spans="1:8" ht="21.05" customHeight="1">
      <c r="A26" s="10"/>
      <c r="B26" s="21">
        <f t="shared" si="1"/>
        <v>43123</v>
      </c>
      <c r="C26" s="22" t="str">
        <f t="shared" si="0"/>
        <v>Di</v>
      </c>
      <c r="D26" s="23"/>
      <c r="E26" s="23"/>
      <c r="F26" s="23"/>
      <c r="G26" s="24"/>
      <c r="H26" s="10"/>
    </row>
    <row r="27" spans="1:8" ht="21.05" customHeight="1">
      <c r="A27" s="10"/>
      <c r="B27" s="21">
        <f t="shared" si="1"/>
        <v>43124</v>
      </c>
      <c r="C27" s="22" t="str">
        <f t="shared" si="0"/>
        <v>Mi</v>
      </c>
      <c r="D27" s="23"/>
      <c r="E27" s="23"/>
      <c r="F27" s="23"/>
      <c r="G27" s="24"/>
      <c r="H27" s="10"/>
    </row>
    <row r="28" spans="1:8" ht="21.05" customHeight="1">
      <c r="A28" s="10"/>
      <c r="B28" s="21">
        <f t="shared" si="1"/>
        <v>43125</v>
      </c>
      <c r="C28" s="22" t="str">
        <f t="shared" si="0"/>
        <v>Do</v>
      </c>
      <c r="D28" s="23"/>
      <c r="E28" s="23"/>
      <c r="F28" s="23"/>
      <c r="G28" s="24"/>
      <c r="H28" s="10"/>
    </row>
    <row r="29" spans="1:8" ht="21.05" customHeight="1">
      <c r="A29" s="10"/>
      <c r="B29" s="21">
        <f t="shared" si="1"/>
        <v>43126</v>
      </c>
      <c r="C29" s="22" t="str">
        <f t="shared" si="0"/>
        <v>Fr</v>
      </c>
      <c r="D29" s="23"/>
      <c r="E29" s="23"/>
      <c r="F29" s="23"/>
      <c r="G29" s="24"/>
      <c r="H29" s="10"/>
    </row>
    <row r="30" spans="1:8" ht="21.05" customHeight="1">
      <c r="A30" s="10"/>
      <c r="B30" s="21">
        <f t="shared" si="1"/>
        <v>43127</v>
      </c>
      <c r="C30" s="22" t="str">
        <f t="shared" si="0"/>
        <v>Sa</v>
      </c>
      <c r="D30" s="23"/>
      <c r="E30" s="23"/>
      <c r="F30" s="23"/>
      <c r="G30" s="24"/>
      <c r="H30" s="10"/>
    </row>
    <row r="31" spans="1:8" ht="21.05" customHeight="1">
      <c r="A31" s="10"/>
      <c r="B31" s="21">
        <f t="shared" si="1"/>
        <v>43128</v>
      </c>
      <c r="C31" s="22" t="str">
        <f t="shared" si="0"/>
        <v>So</v>
      </c>
      <c r="D31" s="23"/>
      <c r="E31" s="23"/>
      <c r="F31" s="23"/>
      <c r="G31" s="24"/>
      <c r="H31" s="10"/>
    </row>
    <row r="32" spans="1:8" ht="21.05" customHeight="1">
      <c r="A32" s="10"/>
      <c r="B32" s="21">
        <f t="shared" si="1"/>
        <v>43129</v>
      </c>
      <c r="C32" s="22" t="str">
        <f t="shared" si="0"/>
        <v>Mo</v>
      </c>
      <c r="D32" s="23"/>
      <c r="E32" s="23"/>
      <c r="F32" s="23"/>
      <c r="G32" s="24"/>
      <c r="H32" s="10"/>
    </row>
    <row r="33" spans="1:8" ht="21.05" customHeight="1">
      <c r="A33" s="10"/>
      <c r="B33" s="21">
        <f t="shared" si="1"/>
        <v>43130</v>
      </c>
      <c r="C33" s="22" t="str">
        <f t="shared" si="0"/>
        <v>Di</v>
      </c>
      <c r="D33" s="23"/>
      <c r="E33" s="23"/>
      <c r="F33" s="23"/>
      <c r="G33" s="24"/>
      <c r="H33" s="10"/>
    </row>
    <row r="34" spans="1:8" ht="21.05" customHeight="1">
      <c r="A34" s="10"/>
      <c r="B34" s="21">
        <f t="shared" si="1"/>
        <v>43131</v>
      </c>
      <c r="C34" s="22" t="str">
        <f t="shared" si="0"/>
        <v>Mi</v>
      </c>
      <c r="D34" s="23"/>
      <c r="E34" s="23"/>
      <c r="F34" s="23"/>
      <c r="G34" s="24"/>
      <c r="H34" s="10"/>
    </row>
    <row r="35" spans="1:8" ht="23.2" customHeight="1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</row>
    <row r="37" spans="1:8">
      <c r="A37" s="10"/>
    </row>
  </sheetData>
  <conditionalFormatting sqref="B4:B34">
    <cfRule type="expression" dxfId="16" priority="1" stopIfTrue="1">
      <formula>OR(WEEKDAY(B4)=7,WEEKDAY(B4)=1)</formula>
    </cfRule>
  </conditionalFormatting>
  <pageMargins left="0.78740157499999996" right="0.78740157499999996" top="0.98425196900000012" bottom="0.98425196900000012" header="0.49212598450000006" footer="0.49212598450000006"/>
  <pageSetup paperSize="9" scale="79" orientation="portrait" horizontalDpi="360" verticalDpi="360" copies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943A-73DF-4CD4-93ED-037EF7EF4485}">
  <sheetPr codeName="Tabelle11"/>
  <dimension ref="A1:G13"/>
  <sheetViews>
    <sheetView workbookViewId="0">
      <selection activeCell="A17" sqref="A17:B18"/>
    </sheetView>
  </sheetViews>
  <sheetFormatPr baseColWidth="10" defaultRowHeight="14.4"/>
  <cols>
    <col min="1" max="1" width="11.5546875" style="84"/>
    <col min="2" max="2" width="20.109375" style="84" customWidth="1"/>
    <col min="3" max="16384" width="11.5546875" style="84"/>
  </cols>
  <sheetData>
    <row r="1" spans="1:7" ht="31.7" customHeight="1">
      <c r="A1" s="85" t="s">
        <v>123</v>
      </c>
      <c r="B1" s="86" t="s">
        <v>124</v>
      </c>
    </row>
    <row r="2" spans="1:7">
      <c r="A2" s="87">
        <v>43101</v>
      </c>
      <c r="B2" s="89" t="str">
        <f>_xlfn.IFS(AND(MONTH(A3)&gt;2,(MONTH(A3)&lt;6)),"Frühling",AND(MONTH(A3)&gt;5,(MONTH(A3)&lt;9)),"Sommer",AND(MONTH(A3)&gt;8,(MONTH(A3)&lt;12)),"Herbst",OR(MONTH(A3)&gt;11,(MONTH(A3)&lt;3)),"Winter")</f>
        <v>Winter</v>
      </c>
    </row>
    <row r="3" spans="1:7">
      <c r="A3" s="87">
        <v>43132</v>
      </c>
      <c r="B3" s="89" t="str">
        <f>_xlfn.IFS(AND(MONTH(A4)&gt;2,(MONTH(A4)&lt;6)),"Frühling",AND(MONTH(A4)&gt;5,(MONTH(A4)&lt;9)),"Sommer",AND(MONTH(A4)&gt;8,(MONTH(A4)&lt;12)),"Herbst",OR(MONTH(A4)&gt;11,(MONTH(A4)&lt;3)),"Winter")</f>
        <v>Frühling</v>
      </c>
    </row>
    <row r="4" spans="1:7">
      <c r="A4" s="87">
        <v>43160</v>
      </c>
      <c r="B4" s="89" t="str">
        <f t="shared" ref="B4:B13" si="0">_xlfn.IFS(AND(MONTH(A5)&gt;2,(MONTH(A5)&lt;6)),"Frühling",AND(MONTH(A5)&gt;5,(MONTH(A5)&lt;9)),"Sommer",AND(MONTH(A5)&gt;8,(MONTH(A5)&lt;12)),"Herbst",OR(MONTH(A5)&gt;11,(MONTH(A5)&lt;3)),"Winter")</f>
        <v>Frühling</v>
      </c>
    </row>
    <row r="5" spans="1:7">
      <c r="A5" s="87">
        <v>43191</v>
      </c>
      <c r="B5" s="89" t="str">
        <f t="shared" si="0"/>
        <v>Frühling</v>
      </c>
      <c r="G5" s="84">
        <f>_xlfn.SWITCH(1+1,2,1,2,3)</f>
        <v>1</v>
      </c>
    </row>
    <row r="6" spans="1:7">
      <c r="A6" s="87">
        <v>43221</v>
      </c>
      <c r="B6" s="89" t="str">
        <f t="shared" si="0"/>
        <v>Sommer</v>
      </c>
    </row>
    <row r="7" spans="1:7">
      <c r="A7" s="87">
        <v>43252</v>
      </c>
      <c r="B7" s="89" t="str">
        <f t="shared" si="0"/>
        <v>Sommer</v>
      </c>
    </row>
    <row r="8" spans="1:7">
      <c r="A8" s="87">
        <v>43282</v>
      </c>
      <c r="B8" s="89" t="str">
        <f t="shared" si="0"/>
        <v>Sommer</v>
      </c>
    </row>
    <row r="9" spans="1:7">
      <c r="A9" s="87">
        <v>43313</v>
      </c>
      <c r="B9" s="89" t="str">
        <f t="shared" si="0"/>
        <v>Herbst</v>
      </c>
    </row>
    <row r="10" spans="1:7">
      <c r="A10" s="87">
        <v>43344</v>
      </c>
      <c r="B10" s="89" t="str">
        <f t="shared" si="0"/>
        <v>Herbst</v>
      </c>
    </row>
    <row r="11" spans="1:7">
      <c r="A11" s="87">
        <v>43374</v>
      </c>
      <c r="B11" s="89" t="str">
        <f t="shared" si="0"/>
        <v>Herbst</v>
      </c>
    </row>
    <row r="12" spans="1:7">
      <c r="A12" s="87">
        <v>43405</v>
      </c>
      <c r="B12" s="89" t="str">
        <f t="shared" si="0"/>
        <v>Winter</v>
      </c>
    </row>
    <row r="13" spans="1:7">
      <c r="A13" s="87">
        <v>43435</v>
      </c>
      <c r="B13" s="89" t="str">
        <f t="shared" si="0"/>
        <v>Winter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0B10-248F-4F93-859E-7AC9BB70AEB6}">
  <sheetPr codeName="Tabelle12"/>
  <dimension ref="A1:B13"/>
  <sheetViews>
    <sheetView workbookViewId="0">
      <selection activeCell="B2" sqref="B2"/>
    </sheetView>
  </sheetViews>
  <sheetFormatPr baseColWidth="10" defaultRowHeight="14.4"/>
  <cols>
    <col min="1" max="1" width="13.33203125" style="84" customWidth="1"/>
    <col min="2" max="2" width="10.44140625" style="84" customWidth="1"/>
    <col min="3" max="16384" width="11.5546875" style="84"/>
  </cols>
  <sheetData>
    <row r="1" spans="1:2" ht="16.149999999999999">
      <c r="A1" s="88" t="s">
        <v>123</v>
      </c>
      <c r="B1" s="86" t="s">
        <v>125</v>
      </c>
    </row>
    <row r="2" spans="1:2">
      <c r="A2" s="87">
        <v>43101</v>
      </c>
      <c r="B2" s="89" t="str">
        <f>_xlfn.SWITCH(MONTH(A2),1,"Jan",2,"Feb",3,"Mrz",4,"Apr",5,"Mai",6,"Jun",7,"Jul",8,"Aug",9,"Sep",10,"Okt",11,"Nov",12,"Dez","kein gültiger Wert")</f>
        <v>Jan</v>
      </c>
    </row>
    <row r="3" spans="1:2">
      <c r="A3" s="87">
        <v>43132</v>
      </c>
      <c r="B3" s="89" t="str">
        <f t="shared" ref="B3:B13" si="0">_xlfn.SWITCH(MONTH(A3),1,"Jan",2,"Feb",3,"Mrz",4,"Apr",5,"Mai",6,"Jun",7,"Jul",8,"Aug",9,"Sep",10,"Okt",11,"Nov",12,"Dez","kein gültiger Wert")</f>
        <v>Feb</v>
      </c>
    </row>
    <row r="4" spans="1:2">
      <c r="A4" s="87">
        <v>43160</v>
      </c>
      <c r="B4" s="89" t="str">
        <f t="shared" si="0"/>
        <v>Mrz</v>
      </c>
    </row>
    <row r="5" spans="1:2">
      <c r="A5" s="87">
        <v>43191</v>
      </c>
      <c r="B5" s="89" t="str">
        <f t="shared" si="0"/>
        <v>Apr</v>
      </c>
    </row>
    <row r="6" spans="1:2">
      <c r="A6" s="87">
        <v>43221</v>
      </c>
      <c r="B6" s="89" t="str">
        <f t="shared" si="0"/>
        <v>Mai</v>
      </c>
    </row>
    <row r="7" spans="1:2">
      <c r="A7" s="87">
        <v>43252</v>
      </c>
      <c r="B7" s="89" t="str">
        <f t="shared" si="0"/>
        <v>Jun</v>
      </c>
    </row>
    <row r="8" spans="1:2">
      <c r="A8" s="87">
        <v>43282</v>
      </c>
      <c r="B8" s="89" t="str">
        <f t="shared" si="0"/>
        <v>Jul</v>
      </c>
    </row>
    <row r="9" spans="1:2">
      <c r="A9" s="87">
        <v>43313</v>
      </c>
      <c r="B9" s="89" t="str">
        <f t="shared" si="0"/>
        <v>Aug</v>
      </c>
    </row>
    <row r="10" spans="1:2">
      <c r="A10" s="87">
        <v>43344</v>
      </c>
      <c r="B10" s="89" t="str">
        <f t="shared" si="0"/>
        <v>Sep</v>
      </c>
    </row>
    <row r="11" spans="1:2">
      <c r="A11" s="87">
        <v>43374</v>
      </c>
      <c r="B11" s="89" t="str">
        <f t="shared" si="0"/>
        <v>Okt</v>
      </c>
    </row>
    <row r="12" spans="1:2">
      <c r="A12" s="87">
        <v>43405</v>
      </c>
      <c r="B12" s="89" t="str">
        <f t="shared" si="0"/>
        <v>Nov</v>
      </c>
    </row>
    <row r="13" spans="1:2">
      <c r="A13" s="87">
        <v>43435</v>
      </c>
      <c r="B13" s="89" t="str">
        <f t="shared" si="0"/>
        <v>Dez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3</vt:i4>
      </vt:variant>
    </vt:vector>
  </HeadingPairs>
  <TitlesOfParts>
    <vt:vector size="18" baseType="lpstr">
      <vt:lpstr>Blattliste</vt:lpstr>
      <vt:lpstr>Logische_Werte</vt:lpstr>
      <vt:lpstr>Logische_Formeln</vt:lpstr>
      <vt:lpstr>Bedingungen</vt:lpstr>
      <vt:lpstr>Bedingte_Berechnungen</vt:lpstr>
      <vt:lpstr>Bedingte_Zuordnung</vt:lpstr>
      <vt:lpstr>Bedingte_Texte</vt:lpstr>
      <vt:lpstr>Bedingte_Summe</vt:lpstr>
      <vt:lpstr>Vorkommen_Prüfen</vt:lpstr>
      <vt:lpstr>MehrfachPrüfen</vt:lpstr>
      <vt:lpstr>Verschachtelt</vt:lpstr>
      <vt:lpstr>WENNFEHLER</vt:lpstr>
      <vt:lpstr>Bedingte_Formate</vt:lpstr>
      <vt:lpstr>WENNS</vt:lpstr>
      <vt:lpstr>ERSTERWERT</vt:lpstr>
      <vt:lpstr>MehrfachPrüfen!artikelliste</vt:lpstr>
      <vt:lpstr>artikelliste</vt:lpstr>
      <vt:lpstr>Monat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2003-11-23T15:24:57Z</dcterms:created>
  <dcterms:modified xsi:type="dcterms:W3CDTF">2018-12-02T10:35:57Z</dcterms:modified>
</cp:coreProperties>
</file>