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3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theme/themeOverride4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theme/themeOverride5.xml" ContentType="application/vnd.openxmlformats-officedocument.themeOverrid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theme/themeOverride6.xml" ContentType="application/vnd.openxmlformats-officedocument.themeOverrid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theme/themeOverride7.xml" ContentType="application/vnd.openxmlformats-officedocument.themeOverrid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theme/themeOverride8.xml" ContentType="application/vnd.openxmlformats-officedocument.themeOverrid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theme/themeOverride9.xml" ContentType="application/vnd.openxmlformats-officedocument.themeOverrid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theme/themeOverride10.xml" ContentType="application/vnd.openxmlformats-officedocument.themeOverrid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theme/themeOverride11.xml" ContentType="application/vnd.openxmlformats-officedocument.themeOverrid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theme/themeOverride12.xml" ContentType="application/vnd.openxmlformats-officedocument.themeOverrid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theme/themeOverride13.xml" ContentType="application/vnd.openxmlformats-officedocument.themeOverrid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theme/themeOverride14.xml" ContentType="application/vnd.openxmlformats-officedocument.themeOverrid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theme/themeOverride15.xml" ContentType="application/vnd.openxmlformats-officedocument.themeOverrid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theme/themeOverride16.xml" ContentType="application/vnd.openxmlformats-officedocument.themeOverrid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theme/themeOverride17.xml" ContentType="application/vnd.openxmlformats-officedocument.themeOverrid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theme/themeOverride18.xml" ContentType="application/vnd.openxmlformats-officedocument.themeOverrid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theme/themeOverride19.xml" ContentType="application/vnd.openxmlformats-officedocument.themeOverrid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theme/themeOverride20.xml" ContentType="application/vnd.openxmlformats-officedocument.themeOverrid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theme/themeOverride21.xml" ContentType="application/vnd.openxmlformats-officedocument.themeOverrid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theme/themeOverride22.xml" ContentType="application/vnd.openxmlformats-officedocument.themeOverride+xml"/>
  <Override PartName="/xl/tables/table1.xml" ContentType="application/vnd.openxmlformats-officedocument.spreadsheetml.tab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9B4332DE-2562-4AC8-B2EC-CC0023EF9A97}" xr6:coauthVersionLast="37" xr6:coauthVersionMax="37" xr10:uidLastSave="{00000000-0000-0000-0000-000000000000}"/>
  <bookViews>
    <workbookView xWindow="-12" yWindow="-12" windowWidth="19261" windowHeight="12108" tabRatio="906" xr2:uid="{00000000-000D-0000-FFFF-FFFF00000000}"/>
  </bookViews>
  <sheets>
    <sheet name="Blattliste" sheetId="152" r:id="rId1"/>
    <sheet name="HYPERBOL" sheetId="111" r:id="rId2"/>
    <sheet name="Rundungsfunktionen" sheetId="134" r:id="rId3"/>
    <sheet name="ABRUNDEN" sheetId="5" r:id="rId4"/>
    <sheet name="ABS" sheetId="50" r:id="rId5"/>
    <sheet name="AGGREGAT" sheetId="112" r:id="rId6"/>
    <sheet name="ARABISCH" sheetId="120" r:id="rId7"/>
    <sheet name="ARCCOS" sheetId="53" r:id="rId8"/>
    <sheet name="ARCCOSHYP" sheetId="54" r:id="rId9"/>
    <sheet name="ARCCOT" sheetId="122" r:id="rId10"/>
    <sheet name="ARCCOTHYP" sheetId="123" r:id="rId11"/>
    <sheet name="ARCSIN" sheetId="55" r:id="rId12"/>
    <sheet name="ARCSINHYP" sheetId="56" r:id="rId13"/>
    <sheet name="ARCTAN" sheetId="66" r:id="rId14"/>
    <sheet name="ARCTAN2" sheetId="18" r:id="rId15"/>
    <sheet name="ARCTANHYP" sheetId="38" r:id="rId16"/>
    <sheet name="AUFRUNDEN" sheetId="17" r:id="rId17"/>
    <sheet name="BASIS" sheetId="121" r:id="rId18"/>
    <sheet name="BOGENMASS" sheetId="59" r:id="rId19"/>
    <sheet name="COS" sheetId="63" r:id="rId20"/>
    <sheet name="COSEC" sheetId="126" r:id="rId21"/>
    <sheet name="COSECHYP" sheetId="127" r:id="rId22"/>
    <sheet name="COSHYP" sheetId="51" r:id="rId23"/>
    <sheet name="COT" sheetId="128" r:id="rId24"/>
    <sheet name="COTHYP" sheetId="129" r:id="rId25"/>
    <sheet name="DEZIMAL" sheetId="130" r:id="rId26"/>
    <sheet name="EXP" sheetId="20" r:id="rId27"/>
    <sheet name="FAKULTÄT" sheetId="21" r:id="rId28"/>
    <sheet name="GANZZAHL" sheetId="69" r:id="rId29"/>
    <sheet name="GERADE" sheetId="70" r:id="rId30"/>
    <sheet name="GGT" sheetId="93" r:id="rId31"/>
    <sheet name="GRAD" sheetId="71" r:id="rId32"/>
    <sheet name="KGT" sheetId="94" r:id="rId33"/>
    <sheet name="KOMBINATIONEN" sheetId="24" r:id="rId34"/>
    <sheet name="KOMBINATIONEN2" sheetId="131" r:id="rId35"/>
    <sheet name="KÜRZEN" sheetId="95" r:id="rId36"/>
    <sheet name="LN" sheetId="27" r:id="rId37"/>
    <sheet name="LOG" sheetId="74" r:id="rId38"/>
    <sheet name="LOG10" sheetId="75" r:id="rId39"/>
    <sheet name="MDET" sheetId="16" r:id="rId40"/>
    <sheet name="MEINHEIT" sheetId="132" r:id="rId41"/>
    <sheet name="MINV" sheetId="76" r:id="rId42"/>
    <sheet name="MMULT" sheetId="77" r:id="rId43"/>
    <sheet name="OBERGRENZE.MATH" sheetId="113" r:id="rId44"/>
    <sheet name="PI" sheetId="96" r:id="rId45"/>
    <sheet name="POLYNOMIAL" sheetId="81" r:id="rId46"/>
    <sheet name="POTENZ" sheetId="82" r:id="rId47"/>
    <sheet name="POTENZREIHE" sheetId="97" r:id="rId48"/>
    <sheet name="POTENZREIHE2" sheetId="135" r:id="rId49"/>
    <sheet name="PRODUKT" sheetId="44" r:id="rId50"/>
    <sheet name="QUADRATESUMME" sheetId="49" r:id="rId51"/>
    <sheet name="QUOTIENT" sheetId="83" r:id="rId52"/>
    <sheet name="REST" sheetId="98" r:id="rId53"/>
    <sheet name="RÖMISCH" sheetId="45" r:id="rId54"/>
    <sheet name="RUNDEN" sheetId="99" r:id="rId55"/>
    <sheet name="SEC" sheetId="124" r:id="rId56"/>
    <sheet name="SECHYP" sheetId="125" r:id="rId57"/>
    <sheet name="SIN" sheetId="62" r:id="rId58"/>
    <sheet name="SINHYP" sheetId="52" r:id="rId59"/>
    <sheet name="SUMME" sheetId="46" r:id="rId60"/>
    <sheet name="SUMME2" sheetId="138" r:id="rId61"/>
    <sheet name="SUMMENPRODUKT " sheetId="47" r:id="rId62"/>
    <sheet name="SUMMEWENN" sheetId="48" r:id="rId63"/>
    <sheet name="SUMMEWENNS" sheetId="104" r:id="rId64"/>
    <sheet name="MatrizenSUMMEN" sheetId="105" r:id="rId65"/>
    <sheet name="SUMMEX2MY2" sheetId="85" r:id="rId66"/>
    <sheet name="SUMMEX2PY2" sheetId="100" r:id="rId67"/>
    <sheet name="SUMMEXMY2" sheetId="87" r:id="rId68"/>
    <sheet name="TAN" sheetId="64" r:id="rId69"/>
    <sheet name="TANHYP" sheetId="43" r:id="rId70"/>
    <sheet name="TEILERGEBNIS" sheetId="6" r:id="rId71"/>
    <sheet name="UNGERADE" sheetId="101" r:id="rId72"/>
    <sheet name="UNTERGRENZE.MATH" sheetId="114" r:id="rId73"/>
    <sheet name="VORZEICHEN" sheetId="13" r:id="rId74"/>
    <sheet name="VRUNDEN" sheetId="91" r:id="rId75"/>
    <sheet name="WURZEL" sheetId="102" r:id="rId76"/>
    <sheet name="WURZELPI" sheetId="103" r:id="rId77"/>
    <sheet name="ZUFALLSBEREICH" sheetId="90" r:id="rId78"/>
    <sheet name="ZUFALLSZAHL" sheetId="28" r:id="rId79"/>
    <sheet name="ZWEIFAKULTÄT" sheetId="68" r:id="rId80"/>
    <sheet name="Fakultäten" sheetId="109" r:id="rId81"/>
  </sheets>
  <externalReferences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__123Graph_D" localSheetId="21" hidden="1">[1]Abschreibungsmethoden!#REF!</definedName>
    <definedName name="__123Graph_D" localSheetId="24" hidden="1">[1]Abschreibungsmethoden!#REF!</definedName>
    <definedName name="__123Graph_D" localSheetId="34" hidden="1">[1]Abschreibungsmethoden!#REF!</definedName>
    <definedName name="__123Graph_D" localSheetId="40" hidden="1">[1]Abschreibungsmethoden!#REF!</definedName>
    <definedName name="__123Graph_D" localSheetId="48" hidden="1">[1]Abschreibungsmethoden!#REF!</definedName>
    <definedName name="__123Graph_D" localSheetId="2" hidden="1">[1]Abschreibungsmethoden!#REF!</definedName>
    <definedName name="__123Graph_D" localSheetId="56" hidden="1">[1]Abschreibungsmethoden!#REF!</definedName>
    <definedName name="__123Graph_D" localSheetId="72" hidden="1">[1]Abschreibungsmethoden!#REF!</definedName>
    <definedName name="__123Graph_D" hidden="1">[1]Abschreibungsmethoden!#REF!</definedName>
    <definedName name="_xlnm._FilterDatabase" localSheetId="70" hidden="1">TEILERGEBNIS!$A$16:$C$25</definedName>
    <definedName name="Abrechnungstermin">'[1]Aufgelaufene Zinsen'!$B$9</definedName>
    <definedName name="Alle_Werke">[2]Personalentwicklung!$B$7:$D$7</definedName>
    <definedName name="Angestellte">[2]Personalentwicklung!$B$5:$D$5</definedName>
    <definedName name="Arbeiter">[2]Personalentwicklung!$B$6:$D$6</definedName>
    <definedName name="Aufgelaufene_Zinsen">'[1]Aufgelaufene Zinsen'!$E$6</definedName>
    <definedName name="Basis_für_Berechnung_der_Zinstage">'[1]Aufgelaufene Zinsen'!$B$15</definedName>
    <definedName name="Befragung_1">SUMME!$A$29:$A$35</definedName>
    <definedName name="Befragung_2">SUMME!$B$29:$B$35</definedName>
    <definedName name="brutto">#REF!</definedName>
    <definedName name="effzins" localSheetId="21">[3]!effzins</definedName>
    <definedName name="effzins" localSheetId="24">[3]!effzins</definedName>
    <definedName name="effzins" localSheetId="34">[3]!effzins</definedName>
    <definedName name="effzins" localSheetId="40">[3]!effzins</definedName>
    <definedName name="effzins" localSheetId="48">[3]!effzins</definedName>
    <definedName name="effzins" localSheetId="2">[3]!effzins</definedName>
    <definedName name="effzins" localSheetId="56">[3]!effzins</definedName>
    <definedName name="effzins" localSheetId="72">[3]!effzins</definedName>
    <definedName name="effzins">[3]!effzins</definedName>
    <definedName name="Emission">'[1]Aufgelaufene Zinsen'!$B$6</definedName>
    <definedName name="ende">#REF!</definedName>
    <definedName name="ERGEBNIS">#REF!</definedName>
    <definedName name="Erster_Zinstermin">'[1]Aufgelaufene Zinsen'!$B$7</definedName>
    <definedName name="Faelligkeit">'[1]Aufgelaufene Zinsen'!$B$8</definedName>
    <definedName name="Faktor">#REF!</definedName>
    <definedName name="Firma">[2]Benannte_Formeln!$D$4</definedName>
    <definedName name="Jahr">#REF!</definedName>
    <definedName name="koeff" localSheetId="21">[4]math!#REF!</definedName>
    <definedName name="koeff" localSheetId="24">[4]math!#REF!</definedName>
    <definedName name="koeff" localSheetId="34">[4]math!#REF!</definedName>
    <definedName name="koeff" localSheetId="40">[4]math!#REF!</definedName>
    <definedName name="koeff" localSheetId="48">[4]math!#REF!</definedName>
    <definedName name="koeff" localSheetId="2">[4]math!#REF!</definedName>
    <definedName name="koeff" localSheetId="56">[4]math!#REF!</definedName>
    <definedName name="koeff" localSheetId="72">[4]math!#REF!</definedName>
    <definedName name="koeff">[4]math!#REF!</definedName>
    <definedName name="Kriterien">[5]Gesamtauswertung!$D$1:$D$2</definedName>
    <definedName name="Kurs">'[1]Aufgelaufene Zinsen'!$B$12</definedName>
    <definedName name="Kurswert">'[1]Aufgelaufene Zinsen'!$B$13</definedName>
    <definedName name="Lagerdaten" localSheetId="48">#REF!</definedName>
    <definedName name="Lagerdaten" localSheetId="2">#REF!</definedName>
    <definedName name="Lagerdaten">#REF!</definedName>
    <definedName name="Lagerdaten2">[5]DBPRODUKT!$A$7:$H$17</definedName>
    <definedName name="Maklergebühr">'[1]Aufgelaufene Zinsen'!$E$9</definedName>
    <definedName name="MWST">#REF!</definedName>
    <definedName name="MwSt1">1.19</definedName>
    <definedName name="Nennwert">'[1]Aufgelaufene Zinsen'!$B$11</definedName>
    <definedName name="Netto">1/116*100</definedName>
    <definedName name="Nettofaktor">1/119*100</definedName>
    <definedName name="Nominalzins">'[1]Aufgelaufene Zinsen'!$B$10</definedName>
    <definedName name="nomzins" localSheetId="21">[3]!nomzins</definedName>
    <definedName name="nomzins" localSheetId="24">[3]!nomzins</definedName>
    <definedName name="nomzins" localSheetId="34">[3]!nomzins</definedName>
    <definedName name="nomzins" localSheetId="40">[3]!nomzins</definedName>
    <definedName name="nomzins" localSheetId="48">[3]!nomzins</definedName>
    <definedName name="nomzins" localSheetId="2">[3]!nomzins</definedName>
    <definedName name="nomzins" localSheetId="56">[3]!nomzins</definedName>
    <definedName name="nomzins" localSheetId="72">[3]!nomzins</definedName>
    <definedName name="nomzins">[3]!nomzins</definedName>
    <definedName name="Provision">'[1]Aufgelaufene Zinsen'!$E$7</definedName>
    <definedName name="Relation_Angestellte_Arbeiter">[6]Personalbestand!$B$10:$D$10</definedName>
    <definedName name="RNR_120">#REF!</definedName>
    <definedName name="RNR_121">#REF!</definedName>
    <definedName name="RNR_122">#REF!</definedName>
    <definedName name="RNR_123">#REF!</definedName>
    <definedName name="Titel">#REF!</definedName>
    <definedName name="US_Dollar">[7]Tabelle1!$C$4</definedName>
    <definedName name="ux">[8]Solver1!$A$6</definedName>
    <definedName name="uy">[8]Solver1!$B$6</definedName>
    <definedName name="uz">[8]Solver1!$C$6</definedName>
    <definedName name="Werk__1">#REF!</definedName>
    <definedName name="Werk__2">#REF!</definedName>
    <definedName name="Werk__3">#REF!</definedName>
    <definedName name="Werk_1" localSheetId="60">[2]Personalentwicklung!$B$5:$B$6</definedName>
    <definedName name="Werk_1">[6]Personalbestand!$B$6:$B$7</definedName>
    <definedName name="Werk_2" localSheetId="60">[2]Personalentwicklung!$C$5:$C$6</definedName>
    <definedName name="Werk_2">[6]Personalbestand!$C$6:$C$7</definedName>
    <definedName name="Werk_3" localSheetId="60">[2]Personalentwicklung!$D$5:$D$6</definedName>
    <definedName name="Werk_3">[6]Personalbestand!$D$6:$D$7</definedName>
    <definedName name="Wertebereich">AGGREGAT!$A$5:$B$15</definedName>
    <definedName name="Zinstermine_pro_Jahr">'[1]Aufgelaufene Zinsen'!$B$14</definedName>
  </definedNames>
  <calcPr calcId="179021"/>
</workbook>
</file>

<file path=xl/calcChain.xml><?xml version="1.0" encoding="utf-8"?>
<calcChain xmlns="http://schemas.openxmlformats.org/spreadsheetml/2006/main">
  <c r="A26" i="28" l="1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25" i="28"/>
  <c r="B36" i="46" a="1"/>
  <c r="B36" i="46" s="1"/>
  <c r="A36" i="46" a="1"/>
  <c r="A36" i="46" s="1"/>
  <c r="A38" i="46"/>
  <c r="A37" i="46"/>
  <c r="B5" i="43" l="1"/>
  <c r="C8" i="64"/>
  <c r="E5" i="87"/>
  <c r="E5" i="100"/>
  <c r="C21" i="47"/>
  <c r="F18" i="46" l="1"/>
  <c r="B725" i="129"/>
  <c r="C725" i="129" s="1"/>
  <c r="B724" i="129"/>
  <c r="C724" i="129" s="1"/>
  <c r="B723" i="129"/>
  <c r="C723" i="129" s="1"/>
  <c r="B722" i="129"/>
  <c r="C722" i="129" s="1"/>
  <c r="B721" i="129"/>
  <c r="C721" i="129" s="1"/>
  <c r="B720" i="129"/>
  <c r="C720" i="129" s="1"/>
  <c r="B719" i="129"/>
  <c r="C719" i="129" s="1"/>
  <c r="B718" i="129"/>
  <c r="C718" i="129" s="1"/>
  <c r="B717" i="129"/>
  <c r="C717" i="129" s="1"/>
  <c r="B716" i="129"/>
  <c r="C716" i="129" s="1"/>
  <c r="B715" i="129"/>
  <c r="C715" i="129" s="1"/>
  <c r="B714" i="129"/>
  <c r="C714" i="129" s="1"/>
  <c r="B713" i="129"/>
  <c r="C713" i="129" s="1"/>
  <c r="B712" i="129"/>
  <c r="C712" i="129" s="1"/>
  <c r="C711" i="129"/>
  <c r="B711" i="129"/>
  <c r="B710" i="129"/>
  <c r="C710" i="129" s="1"/>
  <c r="B709" i="129"/>
  <c r="C709" i="129" s="1"/>
  <c r="B708" i="129"/>
  <c r="C708" i="129" s="1"/>
  <c r="B707" i="129"/>
  <c r="C707" i="129" s="1"/>
  <c r="B706" i="129"/>
  <c r="C706" i="129" s="1"/>
  <c r="B705" i="129"/>
  <c r="C705" i="129" s="1"/>
  <c r="B704" i="129"/>
  <c r="C704" i="129" s="1"/>
  <c r="B703" i="129"/>
  <c r="C703" i="129" s="1"/>
  <c r="B702" i="129"/>
  <c r="C702" i="129" s="1"/>
  <c r="B701" i="129"/>
  <c r="C701" i="129" s="1"/>
  <c r="B700" i="129"/>
  <c r="C700" i="129" s="1"/>
  <c r="B699" i="129"/>
  <c r="C699" i="129" s="1"/>
  <c r="B698" i="129"/>
  <c r="C698" i="129" s="1"/>
  <c r="B697" i="129"/>
  <c r="C697" i="129" s="1"/>
  <c r="B696" i="129"/>
  <c r="C696" i="129" s="1"/>
  <c r="C695" i="129"/>
  <c r="B695" i="129"/>
  <c r="B694" i="129"/>
  <c r="C694" i="129" s="1"/>
  <c r="B693" i="129"/>
  <c r="C693" i="129" s="1"/>
  <c r="B692" i="129"/>
  <c r="C692" i="129" s="1"/>
  <c r="B691" i="129"/>
  <c r="C691" i="129" s="1"/>
  <c r="B690" i="129"/>
  <c r="C690" i="129" s="1"/>
  <c r="B689" i="129"/>
  <c r="C689" i="129" s="1"/>
  <c r="B688" i="129"/>
  <c r="C688" i="129" s="1"/>
  <c r="C687" i="129"/>
  <c r="B687" i="129"/>
  <c r="B686" i="129"/>
  <c r="C686" i="129" s="1"/>
  <c r="B685" i="129"/>
  <c r="C685" i="129" s="1"/>
  <c r="B684" i="129"/>
  <c r="C684" i="129" s="1"/>
  <c r="B683" i="129"/>
  <c r="C683" i="129" s="1"/>
  <c r="B682" i="129"/>
  <c r="C682" i="129" s="1"/>
  <c r="B681" i="129"/>
  <c r="C681" i="129" s="1"/>
  <c r="B680" i="129"/>
  <c r="C680" i="129" s="1"/>
  <c r="C679" i="129"/>
  <c r="B679" i="129"/>
  <c r="B678" i="129"/>
  <c r="C678" i="129" s="1"/>
  <c r="B677" i="129"/>
  <c r="C677" i="129" s="1"/>
  <c r="B676" i="129"/>
  <c r="C676" i="129" s="1"/>
  <c r="B675" i="129"/>
  <c r="C675" i="129" s="1"/>
  <c r="B674" i="129"/>
  <c r="C674" i="129" s="1"/>
  <c r="B673" i="129"/>
  <c r="C673" i="129" s="1"/>
  <c r="B672" i="129"/>
  <c r="C672" i="129" s="1"/>
  <c r="B671" i="129"/>
  <c r="C671" i="129" s="1"/>
  <c r="B670" i="129"/>
  <c r="C670" i="129" s="1"/>
  <c r="B669" i="129"/>
  <c r="C669" i="129" s="1"/>
  <c r="B668" i="129"/>
  <c r="C668" i="129" s="1"/>
  <c r="C667" i="129"/>
  <c r="B667" i="129"/>
  <c r="B666" i="129"/>
  <c r="C666" i="129" s="1"/>
  <c r="B665" i="129"/>
  <c r="C665" i="129" s="1"/>
  <c r="B664" i="129"/>
  <c r="C664" i="129" s="1"/>
  <c r="B663" i="129"/>
  <c r="C663" i="129" s="1"/>
  <c r="B662" i="129"/>
  <c r="C662" i="129" s="1"/>
  <c r="B661" i="129"/>
  <c r="C661" i="129" s="1"/>
  <c r="B660" i="129"/>
  <c r="C660" i="129" s="1"/>
  <c r="B659" i="129"/>
  <c r="C659" i="129" s="1"/>
  <c r="B658" i="129"/>
  <c r="C658" i="129" s="1"/>
  <c r="B657" i="129"/>
  <c r="C657" i="129" s="1"/>
  <c r="B656" i="129"/>
  <c r="C656" i="129" s="1"/>
  <c r="C655" i="129"/>
  <c r="B655" i="129"/>
  <c r="B654" i="129"/>
  <c r="C654" i="129" s="1"/>
  <c r="B653" i="129"/>
  <c r="C653" i="129" s="1"/>
  <c r="B652" i="129"/>
  <c r="C652" i="129" s="1"/>
  <c r="B651" i="129"/>
  <c r="C651" i="129" s="1"/>
  <c r="B650" i="129"/>
  <c r="C650" i="129" s="1"/>
  <c r="B649" i="129"/>
  <c r="C649" i="129" s="1"/>
  <c r="B648" i="129"/>
  <c r="C648" i="129" s="1"/>
  <c r="B647" i="129"/>
  <c r="C647" i="129" s="1"/>
  <c r="B646" i="129"/>
  <c r="C646" i="129" s="1"/>
  <c r="C645" i="129"/>
  <c r="B645" i="129"/>
  <c r="B644" i="129"/>
  <c r="C644" i="129" s="1"/>
  <c r="B643" i="129"/>
  <c r="C643" i="129" s="1"/>
  <c r="B642" i="129"/>
  <c r="C642" i="129" s="1"/>
  <c r="B641" i="129"/>
  <c r="C641" i="129" s="1"/>
  <c r="B640" i="129"/>
  <c r="C640" i="129" s="1"/>
  <c r="B639" i="129"/>
  <c r="C639" i="129" s="1"/>
  <c r="B638" i="129"/>
  <c r="C638" i="129" s="1"/>
  <c r="B637" i="129"/>
  <c r="C637" i="129" s="1"/>
  <c r="B636" i="129"/>
  <c r="C636" i="129" s="1"/>
  <c r="C635" i="129"/>
  <c r="B635" i="129"/>
  <c r="B634" i="129"/>
  <c r="C634" i="129" s="1"/>
  <c r="B633" i="129"/>
  <c r="C633" i="129" s="1"/>
  <c r="B632" i="129"/>
  <c r="C632" i="129" s="1"/>
  <c r="B631" i="129"/>
  <c r="C631" i="129" s="1"/>
  <c r="B630" i="129"/>
  <c r="C630" i="129" s="1"/>
  <c r="B629" i="129"/>
  <c r="C629" i="129" s="1"/>
  <c r="B628" i="129"/>
  <c r="C628" i="129" s="1"/>
  <c r="B627" i="129"/>
  <c r="C627" i="129" s="1"/>
  <c r="B626" i="129"/>
  <c r="C626" i="129" s="1"/>
  <c r="B625" i="129"/>
  <c r="C625" i="129" s="1"/>
  <c r="B624" i="129"/>
  <c r="C624" i="129" s="1"/>
  <c r="C623" i="129"/>
  <c r="B623" i="129"/>
  <c r="B622" i="129"/>
  <c r="C622" i="129" s="1"/>
  <c r="B621" i="129"/>
  <c r="C621" i="129" s="1"/>
  <c r="B620" i="129"/>
  <c r="C620" i="129" s="1"/>
  <c r="B619" i="129"/>
  <c r="C619" i="129" s="1"/>
  <c r="B618" i="129"/>
  <c r="C618" i="129" s="1"/>
  <c r="B617" i="129"/>
  <c r="C617" i="129" s="1"/>
  <c r="B616" i="129"/>
  <c r="C616" i="129" s="1"/>
  <c r="B615" i="129"/>
  <c r="C615" i="129" s="1"/>
  <c r="B614" i="129"/>
  <c r="C614" i="129" s="1"/>
  <c r="C613" i="129"/>
  <c r="B613" i="129"/>
  <c r="B612" i="129"/>
  <c r="C612" i="129" s="1"/>
  <c r="B611" i="129"/>
  <c r="C611" i="129" s="1"/>
  <c r="B610" i="129"/>
  <c r="C610" i="129" s="1"/>
  <c r="B609" i="129"/>
  <c r="C609" i="129" s="1"/>
  <c r="B608" i="129"/>
  <c r="C608" i="129" s="1"/>
  <c r="B607" i="129"/>
  <c r="C607" i="129" s="1"/>
  <c r="B606" i="129"/>
  <c r="C606" i="129" s="1"/>
  <c r="B605" i="129"/>
  <c r="C605" i="129" s="1"/>
  <c r="B604" i="129"/>
  <c r="C604" i="129" s="1"/>
  <c r="B603" i="129"/>
  <c r="C603" i="129" s="1"/>
  <c r="B602" i="129"/>
  <c r="C602" i="129" s="1"/>
  <c r="B601" i="129"/>
  <c r="C601" i="129" s="1"/>
  <c r="B600" i="129"/>
  <c r="C600" i="129" s="1"/>
  <c r="C599" i="129"/>
  <c r="B599" i="129"/>
  <c r="B598" i="129"/>
  <c r="C598" i="129" s="1"/>
  <c r="B597" i="129"/>
  <c r="C597" i="129" s="1"/>
  <c r="B596" i="129"/>
  <c r="C596" i="129" s="1"/>
  <c r="B595" i="129"/>
  <c r="C595" i="129" s="1"/>
  <c r="B594" i="129"/>
  <c r="C594" i="129" s="1"/>
  <c r="B593" i="129"/>
  <c r="C593" i="129" s="1"/>
  <c r="B592" i="129"/>
  <c r="C592" i="129" s="1"/>
  <c r="B591" i="129"/>
  <c r="C591" i="129" s="1"/>
  <c r="B590" i="129"/>
  <c r="C590" i="129" s="1"/>
  <c r="B589" i="129"/>
  <c r="C589" i="129" s="1"/>
  <c r="B588" i="129"/>
  <c r="C588" i="129" s="1"/>
  <c r="B587" i="129"/>
  <c r="C587" i="129" s="1"/>
  <c r="B586" i="129"/>
  <c r="C586" i="129" s="1"/>
  <c r="B585" i="129"/>
  <c r="C585" i="129" s="1"/>
  <c r="B584" i="129"/>
  <c r="C584" i="129" s="1"/>
  <c r="C583" i="129"/>
  <c r="B583" i="129"/>
  <c r="B582" i="129"/>
  <c r="C582" i="129" s="1"/>
  <c r="B581" i="129"/>
  <c r="C581" i="129" s="1"/>
  <c r="B580" i="129"/>
  <c r="C580" i="129" s="1"/>
  <c r="B579" i="129"/>
  <c r="C579" i="129" s="1"/>
  <c r="B578" i="129"/>
  <c r="C578" i="129" s="1"/>
  <c r="B577" i="129"/>
  <c r="C577" i="129" s="1"/>
  <c r="B576" i="129"/>
  <c r="C576" i="129" s="1"/>
  <c r="B575" i="129"/>
  <c r="C575" i="129" s="1"/>
  <c r="B574" i="129"/>
  <c r="C574" i="129" s="1"/>
  <c r="B573" i="129"/>
  <c r="C573" i="129" s="1"/>
  <c r="B572" i="129"/>
  <c r="C572" i="129" s="1"/>
  <c r="B571" i="129"/>
  <c r="C571" i="129" s="1"/>
  <c r="B570" i="129"/>
  <c r="C570" i="129" s="1"/>
  <c r="B569" i="129"/>
  <c r="C569" i="129" s="1"/>
  <c r="B568" i="129"/>
  <c r="C568" i="129" s="1"/>
  <c r="C567" i="129"/>
  <c r="B567" i="129"/>
  <c r="B566" i="129"/>
  <c r="C566" i="129" s="1"/>
  <c r="B565" i="129"/>
  <c r="C565" i="129" s="1"/>
  <c r="B564" i="129"/>
  <c r="C564" i="129" s="1"/>
  <c r="B563" i="129"/>
  <c r="C563" i="129" s="1"/>
  <c r="B562" i="129"/>
  <c r="C562" i="129" s="1"/>
  <c r="B561" i="129"/>
  <c r="C561" i="129" s="1"/>
  <c r="B560" i="129"/>
  <c r="C560" i="129" s="1"/>
  <c r="B559" i="129"/>
  <c r="C559" i="129" s="1"/>
  <c r="B558" i="129"/>
  <c r="C558" i="129" s="1"/>
  <c r="B557" i="129"/>
  <c r="C557" i="129" s="1"/>
  <c r="B556" i="129"/>
  <c r="C556" i="129" s="1"/>
  <c r="B555" i="129"/>
  <c r="C555" i="129" s="1"/>
  <c r="B554" i="129"/>
  <c r="C554" i="129" s="1"/>
  <c r="C553" i="129"/>
  <c r="B553" i="129"/>
  <c r="B552" i="129"/>
  <c r="C552" i="129" s="1"/>
  <c r="B551" i="129"/>
  <c r="C551" i="129" s="1"/>
  <c r="B550" i="129"/>
  <c r="C550" i="129" s="1"/>
  <c r="B549" i="129"/>
  <c r="C549" i="129" s="1"/>
  <c r="B548" i="129"/>
  <c r="C548" i="129" s="1"/>
  <c r="B547" i="129"/>
  <c r="C547" i="129" s="1"/>
  <c r="B546" i="129"/>
  <c r="C546" i="129" s="1"/>
  <c r="C545" i="129"/>
  <c r="B545" i="129"/>
  <c r="B544" i="129"/>
  <c r="C544" i="129" s="1"/>
  <c r="B543" i="129"/>
  <c r="C543" i="129" s="1"/>
  <c r="B542" i="129"/>
  <c r="C542" i="129" s="1"/>
  <c r="B541" i="129"/>
  <c r="C541" i="129" s="1"/>
  <c r="B540" i="129"/>
  <c r="C540" i="129" s="1"/>
  <c r="B539" i="129"/>
  <c r="C539" i="129" s="1"/>
  <c r="B538" i="129"/>
  <c r="C538" i="129" s="1"/>
  <c r="C537" i="129"/>
  <c r="B537" i="129"/>
  <c r="B536" i="129"/>
  <c r="C536" i="129" s="1"/>
  <c r="B535" i="129"/>
  <c r="C535" i="129" s="1"/>
  <c r="B534" i="129"/>
  <c r="C534" i="129" s="1"/>
  <c r="B533" i="129"/>
  <c r="C533" i="129" s="1"/>
  <c r="B532" i="129"/>
  <c r="C532" i="129" s="1"/>
  <c r="B531" i="129"/>
  <c r="C531" i="129" s="1"/>
  <c r="B530" i="129"/>
  <c r="C530" i="129" s="1"/>
  <c r="C529" i="129"/>
  <c r="B529" i="129"/>
  <c r="B528" i="129"/>
  <c r="C528" i="129" s="1"/>
  <c r="B527" i="129"/>
  <c r="C527" i="129" s="1"/>
  <c r="B526" i="129"/>
  <c r="C526" i="129" s="1"/>
  <c r="B525" i="129"/>
  <c r="C525" i="129" s="1"/>
  <c r="B524" i="129"/>
  <c r="C524" i="129" s="1"/>
  <c r="B523" i="129"/>
  <c r="C523" i="129" s="1"/>
  <c r="B522" i="129"/>
  <c r="C522" i="129" s="1"/>
  <c r="C521" i="129"/>
  <c r="B521" i="129"/>
  <c r="B520" i="129"/>
  <c r="C520" i="129" s="1"/>
  <c r="B519" i="129"/>
  <c r="C519" i="129" s="1"/>
  <c r="B518" i="129"/>
  <c r="C518" i="129" s="1"/>
  <c r="B517" i="129"/>
  <c r="C517" i="129" s="1"/>
  <c r="B516" i="129"/>
  <c r="C516" i="129" s="1"/>
  <c r="B515" i="129"/>
  <c r="C515" i="129" s="1"/>
  <c r="B514" i="129"/>
  <c r="C514" i="129" s="1"/>
  <c r="C513" i="129"/>
  <c r="B513" i="129"/>
  <c r="B512" i="129"/>
  <c r="C512" i="129" s="1"/>
  <c r="B511" i="129"/>
  <c r="C511" i="129" s="1"/>
  <c r="B510" i="129"/>
  <c r="C510" i="129" s="1"/>
  <c r="B509" i="129"/>
  <c r="C509" i="129" s="1"/>
  <c r="B508" i="129"/>
  <c r="C508" i="129" s="1"/>
  <c r="B507" i="129"/>
  <c r="C507" i="129" s="1"/>
  <c r="B506" i="129"/>
  <c r="C506" i="129" s="1"/>
  <c r="C505" i="129"/>
  <c r="B505" i="129"/>
  <c r="B504" i="129"/>
  <c r="C504" i="129" s="1"/>
  <c r="B503" i="129"/>
  <c r="C503" i="129" s="1"/>
  <c r="B502" i="129"/>
  <c r="C502" i="129" s="1"/>
  <c r="B501" i="129"/>
  <c r="C501" i="129" s="1"/>
  <c r="B500" i="129"/>
  <c r="C500" i="129" s="1"/>
  <c r="B499" i="129"/>
  <c r="C499" i="129" s="1"/>
  <c r="B498" i="129"/>
  <c r="C498" i="129" s="1"/>
  <c r="C497" i="129"/>
  <c r="B497" i="129"/>
  <c r="B496" i="129"/>
  <c r="C496" i="129" s="1"/>
  <c r="B495" i="129"/>
  <c r="C495" i="129" s="1"/>
  <c r="B494" i="129"/>
  <c r="C494" i="129" s="1"/>
  <c r="B493" i="129"/>
  <c r="C493" i="129" s="1"/>
  <c r="B492" i="129"/>
  <c r="C492" i="129" s="1"/>
  <c r="B491" i="129"/>
  <c r="C491" i="129" s="1"/>
  <c r="B490" i="129"/>
  <c r="C490" i="129" s="1"/>
  <c r="C489" i="129"/>
  <c r="B489" i="129"/>
  <c r="B488" i="129"/>
  <c r="C488" i="129" s="1"/>
  <c r="B487" i="129"/>
  <c r="C487" i="129" s="1"/>
  <c r="B486" i="129"/>
  <c r="C486" i="129" s="1"/>
  <c r="B485" i="129"/>
  <c r="C485" i="129" s="1"/>
  <c r="B484" i="129"/>
  <c r="C484" i="129" s="1"/>
  <c r="B483" i="129"/>
  <c r="C483" i="129" s="1"/>
  <c r="B482" i="129"/>
  <c r="C482" i="129" s="1"/>
  <c r="C481" i="129"/>
  <c r="B481" i="129"/>
  <c r="B480" i="129"/>
  <c r="C480" i="129" s="1"/>
  <c r="B479" i="129"/>
  <c r="C479" i="129" s="1"/>
  <c r="B478" i="129"/>
  <c r="C478" i="129" s="1"/>
  <c r="B477" i="129"/>
  <c r="C477" i="129" s="1"/>
  <c r="B476" i="129"/>
  <c r="C476" i="129" s="1"/>
  <c r="B475" i="129"/>
  <c r="C475" i="129" s="1"/>
  <c r="B474" i="129"/>
  <c r="C474" i="129" s="1"/>
  <c r="C473" i="129"/>
  <c r="B473" i="129"/>
  <c r="B472" i="129"/>
  <c r="C472" i="129" s="1"/>
  <c r="B471" i="129"/>
  <c r="C471" i="129" s="1"/>
  <c r="B470" i="129"/>
  <c r="C470" i="129" s="1"/>
  <c r="B469" i="129"/>
  <c r="C469" i="129" s="1"/>
  <c r="B468" i="129"/>
  <c r="C468" i="129" s="1"/>
  <c r="B467" i="129"/>
  <c r="C467" i="129" s="1"/>
  <c r="B466" i="129"/>
  <c r="C466" i="129" s="1"/>
  <c r="C465" i="129"/>
  <c r="B465" i="129"/>
  <c r="B464" i="129"/>
  <c r="C464" i="129" s="1"/>
  <c r="B463" i="129"/>
  <c r="C463" i="129" s="1"/>
  <c r="B462" i="129"/>
  <c r="C462" i="129" s="1"/>
  <c r="B461" i="129"/>
  <c r="C461" i="129" s="1"/>
  <c r="B460" i="129"/>
  <c r="C460" i="129" s="1"/>
  <c r="B459" i="129"/>
  <c r="C459" i="129" s="1"/>
  <c r="B458" i="129"/>
  <c r="C458" i="129" s="1"/>
  <c r="C457" i="129"/>
  <c r="B457" i="129"/>
  <c r="B456" i="129"/>
  <c r="C456" i="129" s="1"/>
  <c r="B455" i="129"/>
  <c r="C455" i="129" s="1"/>
  <c r="B454" i="129"/>
  <c r="C454" i="129" s="1"/>
  <c r="B453" i="129"/>
  <c r="C453" i="129" s="1"/>
  <c r="B452" i="129"/>
  <c r="C452" i="129" s="1"/>
  <c r="B451" i="129"/>
  <c r="C451" i="129" s="1"/>
  <c r="B450" i="129"/>
  <c r="C450" i="129" s="1"/>
  <c r="C449" i="129"/>
  <c r="B449" i="129"/>
  <c r="B448" i="129"/>
  <c r="C448" i="129" s="1"/>
  <c r="B447" i="129"/>
  <c r="C447" i="129" s="1"/>
  <c r="B446" i="129"/>
  <c r="C446" i="129" s="1"/>
  <c r="B445" i="129"/>
  <c r="C445" i="129" s="1"/>
  <c r="B444" i="129"/>
  <c r="C444" i="129" s="1"/>
  <c r="B443" i="129"/>
  <c r="C443" i="129" s="1"/>
  <c r="B442" i="129"/>
  <c r="C442" i="129" s="1"/>
  <c r="C441" i="129"/>
  <c r="B441" i="129"/>
  <c r="B440" i="129"/>
  <c r="C440" i="129" s="1"/>
  <c r="B439" i="129"/>
  <c r="C439" i="129" s="1"/>
  <c r="B438" i="129"/>
  <c r="C438" i="129" s="1"/>
  <c r="B437" i="129"/>
  <c r="C437" i="129" s="1"/>
  <c r="B436" i="129"/>
  <c r="C436" i="129" s="1"/>
  <c r="B435" i="129"/>
  <c r="C435" i="129" s="1"/>
  <c r="B434" i="129"/>
  <c r="C434" i="129" s="1"/>
  <c r="C433" i="129"/>
  <c r="B433" i="129"/>
  <c r="B432" i="129"/>
  <c r="C432" i="129" s="1"/>
  <c r="B431" i="129"/>
  <c r="C431" i="129" s="1"/>
  <c r="B430" i="129"/>
  <c r="C430" i="129" s="1"/>
  <c r="B429" i="129"/>
  <c r="C429" i="129" s="1"/>
  <c r="B428" i="129"/>
  <c r="C428" i="129" s="1"/>
  <c r="B427" i="129"/>
  <c r="C427" i="129" s="1"/>
  <c r="B426" i="129"/>
  <c r="C426" i="129" s="1"/>
  <c r="C425" i="129"/>
  <c r="B425" i="129"/>
  <c r="B424" i="129"/>
  <c r="C424" i="129" s="1"/>
  <c r="B423" i="129"/>
  <c r="C423" i="129" s="1"/>
  <c r="B422" i="129"/>
  <c r="C422" i="129" s="1"/>
  <c r="B421" i="129"/>
  <c r="C421" i="129" s="1"/>
  <c r="B420" i="129"/>
  <c r="C420" i="129" s="1"/>
  <c r="B419" i="129"/>
  <c r="C419" i="129" s="1"/>
  <c r="B418" i="129"/>
  <c r="C418" i="129" s="1"/>
  <c r="B417" i="129"/>
  <c r="C417" i="129" s="1"/>
  <c r="B416" i="129"/>
  <c r="C416" i="129" s="1"/>
  <c r="C415" i="129"/>
  <c r="B415" i="129"/>
  <c r="B414" i="129"/>
  <c r="C414" i="129" s="1"/>
  <c r="B413" i="129"/>
  <c r="C413" i="129" s="1"/>
  <c r="B412" i="129"/>
  <c r="C412" i="129" s="1"/>
  <c r="B411" i="129"/>
  <c r="C411" i="129" s="1"/>
  <c r="B410" i="129"/>
  <c r="C410" i="129" s="1"/>
  <c r="B409" i="129"/>
  <c r="C409" i="129" s="1"/>
  <c r="B408" i="129"/>
  <c r="C408" i="129" s="1"/>
  <c r="C407" i="129"/>
  <c r="B407" i="129"/>
  <c r="B406" i="129"/>
  <c r="C406" i="129" s="1"/>
  <c r="B405" i="129"/>
  <c r="C405" i="129" s="1"/>
  <c r="B404" i="129"/>
  <c r="C404" i="129" s="1"/>
  <c r="B403" i="129"/>
  <c r="C403" i="129" s="1"/>
  <c r="B402" i="129"/>
  <c r="C402" i="129" s="1"/>
  <c r="B401" i="129"/>
  <c r="C401" i="129" s="1"/>
  <c r="B400" i="129"/>
  <c r="C400" i="129" s="1"/>
  <c r="C399" i="129"/>
  <c r="B399" i="129"/>
  <c r="B398" i="129"/>
  <c r="C398" i="129" s="1"/>
  <c r="B397" i="129"/>
  <c r="C397" i="129" s="1"/>
  <c r="B396" i="129"/>
  <c r="C396" i="129" s="1"/>
  <c r="B395" i="129"/>
  <c r="C395" i="129" s="1"/>
  <c r="B394" i="129"/>
  <c r="C394" i="129" s="1"/>
  <c r="B393" i="129"/>
  <c r="C393" i="129" s="1"/>
  <c r="B392" i="129"/>
  <c r="C392" i="129" s="1"/>
  <c r="C391" i="129"/>
  <c r="B391" i="129"/>
  <c r="B390" i="129"/>
  <c r="C390" i="129" s="1"/>
  <c r="B389" i="129"/>
  <c r="C389" i="129" s="1"/>
  <c r="B388" i="129"/>
  <c r="C388" i="129" s="1"/>
  <c r="B387" i="129"/>
  <c r="C387" i="129" s="1"/>
  <c r="B386" i="129"/>
  <c r="C386" i="129" s="1"/>
  <c r="B385" i="129"/>
  <c r="C385" i="129" s="1"/>
  <c r="B384" i="129"/>
  <c r="C384" i="129" s="1"/>
  <c r="C383" i="129"/>
  <c r="B383" i="129"/>
  <c r="B382" i="129"/>
  <c r="C382" i="129" s="1"/>
  <c r="B381" i="129"/>
  <c r="C381" i="129" s="1"/>
  <c r="B380" i="129"/>
  <c r="C380" i="129" s="1"/>
  <c r="C379" i="129"/>
  <c r="B379" i="129"/>
  <c r="B378" i="129"/>
  <c r="C378" i="129" s="1"/>
  <c r="B377" i="129"/>
  <c r="C377" i="129" s="1"/>
  <c r="B376" i="129"/>
  <c r="C376" i="129" s="1"/>
  <c r="C375" i="129"/>
  <c r="B375" i="129"/>
  <c r="B374" i="129"/>
  <c r="C374" i="129" s="1"/>
  <c r="B373" i="129"/>
  <c r="C373" i="129" s="1"/>
  <c r="B372" i="129"/>
  <c r="C372" i="129" s="1"/>
  <c r="C371" i="129"/>
  <c r="B371" i="129"/>
  <c r="B370" i="129"/>
  <c r="C370" i="129" s="1"/>
  <c r="B369" i="129"/>
  <c r="C369" i="129" s="1"/>
  <c r="B368" i="129"/>
  <c r="C368" i="129" s="1"/>
  <c r="C367" i="129"/>
  <c r="B367" i="129"/>
  <c r="B366" i="129"/>
  <c r="C366" i="129" s="1"/>
  <c r="B365" i="129"/>
  <c r="B726" i="127"/>
  <c r="C726" i="127" s="1"/>
  <c r="B725" i="127"/>
  <c r="C725" i="127" s="1"/>
  <c r="B724" i="127"/>
  <c r="C724" i="127" s="1"/>
  <c r="B723" i="127"/>
  <c r="C723" i="127" s="1"/>
  <c r="B722" i="127"/>
  <c r="C722" i="127" s="1"/>
  <c r="B721" i="127"/>
  <c r="C721" i="127" s="1"/>
  <c r="B720" i="127"/>
  <c r="C720" i="127" s="1"/>
  <c r="B719" i="127"/>
  <c r="C719" i="127" s="1"/>
  <c r="B718" i="127"/>
  <c r="C718" i="127" s="1"/>
  <c r="B717" i="127"/>
  <c r="C717" i="127" s="1"/>
  <c r="B716" i="127"/>
  <c r="C716" i="127" s="1"/>
  <c r="B715" i="127"/>
  <c r="C715" i="127" s="1"/>
  <c r="B714" i="127"/>
  <c r="C714" i="127" s="1"/>
  <c r="B713" i="127"/>
  <c r="C713" i="127" s="1"/>
  <c r="B712" i="127"/>
  <c r="C712" i="127" s="1"/>
  <c r="B711" i="127"/>
  <c r="C711" i="127" s="1"/>
  <c r="B710" i="127"/>
  <c r="C710" i="127" s="1"/>
  <c r="B709" i="127"/>
  <c r="C709" i="127" s="1"/>
  <c r="B708" i="127"/>
  <c r="C708" i="127" s="1"/>
  <c r="B707" i="127"/>
  <c r="C707" i="127" s="1"/>
  <c r="B706" i="127"/>
  <c r="C706" i="127" s="1"/>
  <c r="B705" i="127"/>
  <c r="C705" i="127" s="1"/>
  <c r="B704" i="127"/>
  <c r="C704" i="127" s="1"/>
  <c r="B703" i="127"/>
  <c r="C703" i="127" s="1"/>
  <c r="B702" i="127"/>
  <c r="C702" i="127" s="1"/>
  <c r="B701" i="127"/>
  <c r="C701" i="127" s="1"/>
  <c r="B700" i="127"/>
  <c r="C700" i="127" s="1"/>
  <c r="B699" i="127"/>
  <c r="C699" i="127" s="1"/>
  <c r="B698" i="127"/>
  <c r="C698" i="127" s="1"/>
  <c r="B697" i="127"/>
  <c r="C697" i="127" s="1"/>
  <c r="B696" i="127"/>
  <c r="C696" i="127" s="1"/>
  <c r="C695" i="127"/>
  <c r="B695" i="127"/>
  <c r="B694" i="127"/>
  <c r="C694" i="127" s="1"/>
  <c r="B693" i="127"/>
  <c r="C693" i="127" s="1"/>
  <c r="B692" i="127"/>
  <c r="C692" i="127" s="1"/>
  <c r="B691" i="127"/>
  <c r="C691" i="127" s="1"/>
  <c r="B690" i="127"/>
  <c r="C690" i="127" s="1"/>
  <c r="B689" i="127"/>
  <c r="C689" i="127" s="1"/>
  <c r="B688" i="127"/>
  <c r="C688" i="127" s="1"/>
  <c r="B687" i="127"/>
  <c r="C687" i="127" s="1"/>
  <c r="B686" i="127"/>
  <c r="C686" i="127" s="1"/>
  <c r="B685" i="127"/>
  <c r="C685" i="127" s="1"/>
  <c r="B684" i="127"/>
  <c r="C684" i="127" s="1"/>
  <c r="B683" i="127"/>
  <c r="C683" i="127" s="1"/>
  <c r="B682" i="127"/>
  <c r="C682" i="127" s="1"/>
  <c r="B681" i="127"/>
  <c r="C681" i="127" s="1"/>
  <c r="B680" i="127"/>
  <c r="C680" i="127" s="1"/>
  <c r="C679" i="127"/>
  <c r="B679" i="127"/>
  <c r="B678" i="127"/>
  <c r="C678" i="127" s="1"/>
  <c r="B677" i="127"/>
  <c r="C677" i="127" s="1"/>
  <c r="B676" i="127"/>
  <c r="C676" i="127" s="1"/>
  <c r="B675" i="127"/>
  <c r="C675" i="127" s="1"/>
  <c r="B674" i="127"/>
  <c r="C674" i="127" s="1"/>
  <c r="B673" i="127"/>
  <c r="C673" i="127" s="1"/>
  <c r="B672" i="127"/>
  <c r="C672" i="127" s="1"/>
  <c r="B671" i="127"/>
  <c r="C671" i="127" s="1"/>
  <c r="B670" i="127"/>
  <c r="C670" i="127" s="1"/>
  <c r="B669" i="127"/>
  <c r="C669" i="127" s="1"/>
  <c r="B668" i="127"/>
  <c r="C668" i="127" s="1"/>
  <c r="B667" i="127"/>
  <c r="C667" i="127" s="1"/>
  <c r="B666" i="127"/>
  <c r="C666" i="127" s="1"/>
  <c r="B665" i="127"/>
  <c r="C665" i="127" s="1"/>
  <c r="B664" i="127"/>
  <c r="C664" i="127" s="1"/>
  <c r="C663" i="127"/>
  <c r="B663" i="127"/>
  <c r="B662" i="127"/>
  <c r="C662" i="127" s="1"/>
  <c r="B661" i="127"/>
  <c r="C661" i="127" s="1"/>
  <c r="B660" i="127"/>
  <c r="C660" i="127" s="1"/>
  <c r="B659" i="127"/>
  <c r="C659" i="127" s="1"/>
  <c r="B658" i="127"/>
  <c r="C658" i="127" s="1"/>
  <c r="B657" i="127"/>
  <c r="C657" i="127" s="1"/>
  <c r="B656" i="127"/>
  <c r="C656" i="127" s="1"/>
  <c r="B655" i="127"/>
  <c r="C655" i="127" s="1"/>
  <c r="B654" i="127"/>
  <c r="C654" i="127" s="1"/>
  <c r="B653" i="127"/>
  <c r="C653" i="127" s="1"/>
  <c r="B652" i="127"/>
  <c r="C652" i="127" s="1"/>
  <c r="B651" i="127"/>
  <c r="C651" i="127" s="1"/>
  <c r="B650" i="127"/>
  <c r="C650" i="127" s="1"/>
  <c r="B649" i="127"/>
  <c r="C649" i="127" s="1"/>
  <c r="B648" i="127"/>
  <c r="C648" i="127" s="1"/>
  <c r="C647" i="127"/>
  <c r="B647" i="127"/>
  <c r="B646" i="127"/>
  <c r="C646" i="127" s="1"/>
  <c r="B645" i="127"/>
  <c r="C645" i="127" s="1"/>
  <c r="B644" i="127"/>
  <c r="C644" i="127" s="1"/>
  <c r="B643" i="127"/>
  <c r="C643" i="127" s="1"/>
  <c r="B642" i="127"/>
  <c r="C642" i="127" s="1"/>
  <c r="B641" i="127"/>
  <c r="C641" i="127" s="1"/>
  <c r="B640" i="127"/>
  <c r="C640" i="127" s="1"/>
  <c r="B639" i="127"/>
  <c r="C639" i="127" s="1"/>
  <c r="B638" i="127"/>
  <c r="C638" i="127" s="1"/>
  <c r="C637" i="127"/>
  <c r="B637" i="127"/>
  <c r="B636" i="127"/>
  <c r="C636" i="127" s="1"/>
  <c r="B635" i="127"/>
  <c r="C635" i="127" s="1"/>
  <c r="B634" i="127"/>
  <c r="C634" i="127" s="1"/>
  <c r="B633" i="127"/>
  <c r="C633" i="127" s="1"/>
  <c r="B632" i="127"/>
  <c r="C632" i="127" s="1"/>
  <c r="C631" i="127"/>
  <c r="B631" i="127"/>
  <c r="B630" i="127"/>
  <c r="C630" i="127" s="1"/>
  <c r="B629" i="127"/>
  <c r="C629" i="127" s="1"/>
  <c r="B628" i="127"/>
  <c r="C628" i="127" s="1"/>
  <c r="C627" i="127"/>
  <c r="B627" i="127"/>
  <c r="B626" i="127"/>
  <c r="C626" i="127" s="1"/>
  <c r="B625" i="127"/>
  <c r="C625" i="127" s="1"/>
  <c r="B624" i="127"/>
  <c r="C624" i="127" s="1"/>
  <c r="B623" i="127"/>
  <c r="C623" i="127" s="1"/>
  <c r="B622" i="127"/>
  <c r="C622" i="127" s="1"/>
  <c r="C621" i="127"/>
  <c r="B621" i="127"/>
  <c r="B620" i="127"/>
  <c r="C620" i="127" s="1"/>
  <c r="B619" i="127"/>
  <c r="C619" i="127" s="1"/>
  <c r="B618" i="127"/>
  <c r="C618" i="127" s="1"/>
  <c r="B617" i="127"/>
  <c r="C617" i="127" s="1"/>
  <c r="B616" i="127"/>
  <c r="C616" i="127" s="1"/>
  <c r="C615" i="127"/>
  <c r="B615" i="127"/>
  <c r="B614" i="127"/>
  <c r="C614" i="127" s="1"/>
  <c r="B613" i="127"/>
  <c r="C613" i="127" s="1"/>
  <c r="B612" i="127"/>
  <c r="C612" i="127" s="1"/>
  <c r="B611" i="127"/>
  <c r="C611" i="127" s="1"/>
  <c r="B610" i="127"/>
  <c r="C610" i="127" s="1"/>
  <c r="B609" i="127"/>
  <c r="C609" i="127" s="1"/>
  <c r="B608" i="127"/>
  <c r="C608" i="127" s="1"/>
  <c r="B607" i="127"/>
  <c r="C607" i="127" s="1"/>
  <c r="B606" i="127"/>
  <c r="C606" i="127" s="1"/>
  <c r="C605" i="127"/>
  <c r="B605" i="127"/>
  <c r="B604" i="127"/>
  <c r="C604" i="127" s="1"/>
  <c r="B603" i="127"/>
  <c r="C603" i="127" s="1"/>
  <c r="B602" i="127"/>
  <c r="C602" i="127" s="1"/>
  <c r="B601" i="127"/>
  <c r="C601" i="127" s="1"/>
  <c r="B600" i="127"/>
  <c r="C600" i="127" s="1"/>
  <c r="C599" i="127"/>
  <c r="B599" i="127"/>
  <c r="B598" i="127"/>
  <c r="C598" i="127" s="1"/>
  <c r="B597" i="127"/>
  <c r="C597" i="127" s="1"/>
  <c r="B596" i="127"/>
  <c r="C596" i="127" s="1"/>
  <c r="C595" i="127"/>
  <c r="B595" i="127"/>
  <c r="B594" i="127"/>
  <c r="C594" i="127" s="1"/>
  <c r="B593" i="127"/>
  <c r="C593" i="127" s="1"/>
  <c r="B592" i="127"/>
  <c r="C592" i="127" s="1"/>
  <c r="B591" i="127"/>
  <c r="C591" i="127" s="1"/>
  <c r="B590" i="127"/>
  <c r="C590" i="127" s="1"/>
  <c r="C589" i="127"/>
  <c r="B589" i="127"/>
  <c r="B588" i="127"/>
  <c r="C588" i="127" s="1"/>
  <c r="B587" i="127"/>
  <c r="C587" i="127" s="1"/>
  <c r="B586" i="127"/>
  <c r="C586" i="127" s="1"/>
  <c r="B585" i="127"/>
  <c r="C585" i="127" s="1"/>
  <c r="B584" i="127"/>
  <c r="C584" i="127" s="1"/>
  <c r="C583" i="127"/>
  <c r="B583" i="127"/>
  <c r="B582" i="127"/>
  <c r="C582" i="127" s="1"/>
  <c r="B581" i="127"/>
  <c r="C581" i="127" s="1"/>
  <c r="B580" i="127"/>
  <c r="C580" i="127" s="1"/>
  <c r="C579" i="127"/>
  <c r="B579" i="127"/>
  <c r="B578" i="127"/>
  <c r="C578" i="127" s="1"/>
  <c r="B577" i="127"/>
  <c r="C577" i="127" s="1"/>
  <c r="B576" i="127"/>
  <c r="C576" i="127" s="1"/>
  <c r="B575" i="127"/>
  <c r="C575" i="127" s="1"/>
  <c r="B574" i="127"/>
  <c r="C574" i="127" s="1"/>
  <c r="C573" i="127"/>
  <c r="B573" i="127"/>
  <c r="B572" i="127"/>
  <c r="C572" i="127" s="1"/>
  <c r="B571" i="127"/>
  <c r="C571" i="127" s="1"/>
  <c r="B570" i="127"/>
  <c r="C570" i="127" s="1"/>
  <c r="B569" i="127"/>
  <c r="C569" i="127" s="1"/>
  <c r="B568" i="127"/>
  <c r="C568" i="127" s="1"/>
  <c r="C567" i="127"/>
  <c r="B567" i="127"/>
  <c r="B566" i="127"/>
  <c r="C566" i="127" s="1"/>
  <c r="B565" i="127"/>
  <c r="C565" i="127" s="1"/>
  <c r="B564" i="127"/>
  <c r="C564" i="127" s="1"/>
  <c r="C563" i="127"/>
  <c r="B563" i="127"/>
  <c r="B562" i="127"/>
  <c r="C562" i="127" s="1"/>
  <c r="B561" i="127"/>
  <c r="C561" i="127" s="1"/>
  <c r="B560" i="127"/>
  <c r="C560" i="127" s="1"/>
  <c r="B559" i="127"/>
  <c r="C559" i="127" s="1"/>
  <c r="B558" i="127"/>
  <c r="C558" i="127" s="1"/>
  <c r="C557" i="127"/>
  <c r="B557" i="127"/>
  <c r="B556" i="127"/>
  <c r="C556" i="127" s="1"/>
  <c r="B555" i="127"/>
  <c r="C555" i="127" s="1"/>
  <c r="B554" i="127"/>
  <c r="C554" i="127" s="1"/>
  <c r="B553" i="127"/>
  <c r="C553" i="127" s="1"/>
  <c r="B552" i="127"/>
  <c r="C552" i="127" s="1"/>
  <c r="B551" i="127"/>
  <c r="C551" i="127" s="1"/>
  <c r="B550" i="127"/>
  <c r="C550" i="127" s="1"/>
  <c r="B549" i="127"/>
  <c r="C549" i="127" s="1"/>
  <c r="B548" i="127"/>
  <c r="C548" i="127" s="1"/>
  <c r="B547" i="127"/>
  <c r="C547" i="127" s="1"/>
  <c r="B546" i="127"/>
  <c r="C546" i="127" s="1"/>
  <c r="C545" i="127"/>
  <c r="B545" i="127"/>
  <c r="B544" i="127"/>
  <c r="C544" i="127" s="1"/>
  <c r="B543" i="127"/>
  <c r="C543" i="127" s="1"/>
  <c r="B542" i="127"/>
  <c r="C542" i="127" s="1"/>
  <c r="C541" i="127"/>
  <c r="B541" i="127"/>
  <c r="B540" i="127"/>
  <c r="C540" i="127" s="1"/>
  <c r="B539" i="127"/>
  <c r="C539" i="127" s="1"/>
  <c r="B538" i="127"/>
  <c r="C538" i="127" s="1"/>
  <c r="B537" i="127"/>
  <c r="C537" i="127" s="1"/>
  <c r="B536" i="127"/>
  <c r="C536" i="127" s="1"/>
  <c r="B535" i="127"/>
  <c r="C535" i="127" s="1"/>
  <c r="B534" i="127"/>
  <c r="C534" i="127" s="1"/>
  <c r="B533" i="127"/>
  <c r="C533" i="127" s="1"/>
  <c r="B532" i="127"/>
  <c r="C532" i="127" s="1"/>
  <c r="B531" i="127"/>
  <c r="C531" i="127" s="1"/>
  <c r="B530" i="127"/>
  <c r="C530" i="127" s="1"/>
  <c r="C529" i="127"/>
  <c r="B529" i="127"/>
  <c r="B528" i="127"/>
  <c r="C528" i="127" s="1"/>
  <c r="B527" i="127"/>
  <c r="C527" i="127" s="1"/>
  <c r="B526" i="127"/>
  <c r="C526" i="127" s="1"/>
  <c r="C525" i="127"/>
  <c r="B525" i="127"/>
  <c r="B524" i="127"/>
  <c r="C524" i="127" s="1"/>
  <c r="B523" i="127"/>
  <c r="C523" i="127" s="1"/>
  <c r="B522" i="127"/>
  <c r="C522" i="127" s="1"/>
  <c r="B521" i="127"/>
  <c r="C521" i="127" s="1"/>
  <c r="B520" i="127"/>
  <c r="C520" i="127" s="1"/>
  <c r="B519" i="127"/>
  <c r="C519" i="127" s="1"/>
  <c r="B518" i="127"/>
  <c r="C518" i="127" s="1"/>
  <c r="B517" i="127"/>
  <c r="C517" i="127" s="1"/>
  <c r="B516" i="127"/>
  <c r="C516" i="127" s="1"/>
  <c r="B515" i="127"/>
  <c r="C515" i="127" s="1"/>
  <c r="B514" i="127"/>
  <c r="C514" i="127" s="1"/>
  <c r="C513" i="127"/>
  <c r="B513" i="127"/>
  <c r="B512" i="127"/>
  <c r="C512" i="127" s="1"/>
  <c r="B511" i="127"/>
  <c r="C511" i="127" s="1"/>
  <c r="B510" i="127"/>
  <c r="C510" i="127" s="1"/>
  <c r="C509" i="127"/>
  <c r="B509" i="127"/>
  <c r="B508" i="127"/>
  <c r="C508" i="127" s="1"/>
  <c r="B507" i="127"/>
  <c r="C507" i="127" s="1"/>
  <c r="B506" i="127"/>
  <c r="C506" i="127" s="1"/>
  <c r="B505" i="127"/>
  <c r="C505" i="127" s="1"/>
  <c r="B504" i="127"/>
  <c r="C504" i="127" s="1"/>
  <c r="B503" i="127"/>
  <c r="C503" i="127" s="1"/>
  <c r="B502" i="127"/>
  <c r="C502" i="127" s="1"/>
  <c r="B501" i="127"/>
  <c r="C501" i="127" s="1"/>
  <c r="B500" i="127"/>
  <c r="C500" i="127" s="1"/>
  <c r="B499" i="127"/>
  <c r="C499" i="127" s="1"/>
  <c r="B498" i="127"/>
  <c r="C498" i="127" s="1"/>
  <c r="C497" i="127"/>
  <c r="B497" i="127"/>
  <c r="B496" i="127"/>
  <c r="C496" i="127" s="1"/>
  <c r="B495" i="127"/>
  <c r="C495" i="127" s="1"/>
  <c r="B494" i="127"/>
  <c r="C494" i="127" s="1"/>
  <c r="C493" i="127"/>
  <c r="B493" i="127"/>
  <c r="B492" i="127"/>
  <c r="C492" i="127" s="1"/>
  <c r="B491" i="127"/>
  <c r="C491" i="127" s="1"/>
  <c r="B490" i="127"/>
  <c r="C490" i="127" s="1"/>
  <c r="B489" i="127"/>
  <c r="C489" i="127" s="1"/>
  <c r="B488" i="127"/>
  <c r="C488" i="127" s="1"/>
  <c r="B487" i="127"/>
  <c r="C487" i="127" s="1"/>
  <c r="B486" i="127"/>
  <c r="C486" i="127" s="1"/>
  <c r="B485" i="127"/>
  <c r="C485" i="127" s="1"/>
  <c r="B484" i="127"/>
  <c r="C484" i="127" s="1"/>
  <c r="B483" i="127"/>
  <c r="C483" i="127" s="1"/>
  <c r="B482" i="127"/>
  <c r="C482" i="127" s="1"/>
  <c r="C481" i="127"/>
  <c r="B481" i="127"/>
  <c r="B480" i="127"/>
  <c r="C480" i="127" s="1"/>
  <c r="B479" i="127"/>
  <c r="C479" i="127" s="1"/>
  <c r="B478" i="127"/>
  <c r="C478" i="127" s="1"/>
  <c r="C477" i="127"/>
  <c r="B477" i="127"/>
  <c r="B476" i="127"/>
  <c r="C476" i="127" s="1"/>
  <c r="B475" i="127"/>
  <c r="C475" i="127" s="1"/>
  <c r="B474" i="127"/>
  <c r="C474" i="127" s="1"/>
  <c r="B473" i="127"/>
  <c r="C473" i="127" s="1"/>
  <c r="B472" i="127"/>
  <c r="C472" i="127" s="1"/>
  <c r="B471" i="127"/>
  <c r="C471" i="127" s="1"/>
  <c r="B470" i="127"/>
  <c r="C470" i="127" s="1"/>
  <c r="B469" i="127"/>
  <c r="C469" i="127" s="1"/>
  <c r="B468" i="127"/>
  <c r="C468" i="127" s="1"/>
  <c r="B467" i="127"/>
  <c r="C467" i="127" s="1"/>
  <c r="B466" i="127"/>
  <c r="C466" i="127" s="1"/>
  <c r="C465" i="127"/>
  <c r="B465" i="127"/>
  <c r="B464" i="127"/>
  <c r="C464" i="127" s="1"/>
  <c r="B463" i="127"/>
  <c r="C463" i="127" s="1"/>
  <c r="B462" i="127"/>
  <c r="C462" i="127" s="1"/>
  <c r="C461" i="127"/>
  <c r="B461" i="127"/>
  <c r="B460" i="127"/>
  <c r="C460" i="127" s="1"/>
  <c r="B459" i="127"/>
  <c r="C459" i="127" s="1"/>
  <c r="B458" i="127"/>
  <c r="C458" i="127" s="1"/>
  <c r="B457" i="127"/>
  <c r="C457" i="127" s="1"/>
  <c r="B456" i="127"/>
  <c r="C456" i="127" s="1"/>
  <c r="B455" i="127"/>
  <c r="C455" i="127" s="1"/>
  <c r="B454" i="127"/>
  <c r="C454" i="127" s="1"/>
  <c r="B453" i="127"/>
  <c r="C453" i="127" s="1"/>
  <c r="B452" i="127"/>
  <c r="C452" i="127" s="1"/>
  <c r="B451" i="127"/>
  <c r="C451" i="127" s="1"/>
  <c r="B450" i="127"/>
  <c r="C450" i="127" s="1"/>
  <c r="C449" i="127"/>
  <c r="B449" i="127"/>
  <c r="B448" i="127"/>
  <c r="C448" i="127" s="1"/>
  <c r="B447" i="127"/>
  <c r="C447" i="127" s="1"/>
  <c r="B446" i="127"/>
  <c r="C446" i="127" s="1"/>
  <c r="B445" i="127"/>
  <c r="C445" i="127" s="1"/>
  <c r="B444" i="127"/>
  <c r="C444" i="127" s="1"/>
  <c r="B443" i="127"/>
  <c r="C443" i="127" s="1"/>
  <c r="B442" i="127"/>
  <c r="C442" i="127" s="1"/>
  <c r="B441" i="127"/>
  <c r="C441" i="127" s="1"/>
  <c r="B440" i="127"/>
  <c r="C440" i="127" s="1"/>
  <c r="B439" i="127"/>
  <c r="C439" i="127" s="1"/>
  <c r="B438" i="127"/>
  <c r="C438" i="127" s="1"/>
  <c r="B437" i="127"/>
  <c r="C437" i="127" s="1"/>
  <c r="B436" i="127"/>
  <c r="C436" i="127" s="1"/>
  <c r="B435" i="127"/>
  <c r="C435" i="127" s="1"/>
  <c r="B434" i="127"/>
  <c r="C434" i="127" s="1"/>
  <c r="C433" i="127"/>
  <c r="B433" i="127"/>
  <c r="B432" i="127"/>
  <c r="C432" i="127" s="1"/>
  <c r="B431" i="127"/>
  <c r="C431" i="127" s="1"/>
  <c r="B430" i="127"/>
  <c r="C430" i="127" s="1"/>
  <c r="B429" i="127"/>
  <c r="C429" i="127" s="1"/>
  <c r="B428" i="127"/>
  <c r="C428" i="127" s="1"/>
  <c r="B427" i="127"/>
  <c r="C427" i="127" s="1"/>
  <c r="B426" i="127"/>
  <c r="C426" i="127" s="1"/>
  <c r="B425" i="127"/>
  <c r="C425" i="127" s="1"/>
  <c r="B424" i="127"/>
  <c r="C424" i="127" s="1"/>
  <c r="B423" i="127"/>
  <c r="C423" i="127" s="1"/>
  <c r="B422" i="127"/>
  <c r="C422" i="127" s="1"/>
  <c r="B421" i="127"/>
  <c r="C421" i="127" s="1"/>
  <c r="B420" i="127"/>
  <c r="C420" i="127" s="1"/>
  <c r="B419" i="127"/>
  <c r="C419" i="127" s="1"/>
  <c r="B418" i="127"/>
  <c r="C418" i="127" s="1"/>
  <c r="B417" i="127"/>
  <c r="C417" i="127" s="1"/>
  <c r="B416" i="127"/>
  <c r="C416" i="127" s="1"/>
  <c r="B415" i="127"/>
  <c r="C415" i="127" s="1"/>
  <c r="B414" i="127"/>
  <c r="C414" i="127" s="1"/>
  <c r="B413" i="127"/>
  <c r="C413" i="127" s="1"/>
  <c r="B412" i="127"/>
  <c r="C412" i="127" s="1"/>
  <c r="B411" i="127"/>
  <c r="C411" i="127" s="1"/>
  <c r="B410" i="127"/>
  <c r="C410" i="127" s="1"/>
  <c r="B409" i="127"/>
  <c r="C409" i="127" s="1"/>
  <c r="B408" i="127"/>
  <c r="C408" i="127" s="1"/>
  <c r="B407" i="127"/>
  <c r="C407" i="127" s="1"/>
  <c r="B406" i="127"/>
  <c r="C406" i="127" s="1"/>
  <c r="B405" i="127"/>
  <c r="C405" i="127" s="1"/>
  <c r="B404" i="127"/>
  <c r="C404" i="127" s="1"/>
  <c r="B403" i="127"/>
  <c r="C403" i="127" s="1"/>
  <c r="B402" i="127"/>
  <c r="C402" i="127" s="1"/>
  <c r="B401" i="127"/>
  <c r="C401" i="127" s="1"/>
  <c r="B400" i="127"/>
  <c r="C400" i="127" s="1"/>
  <c r="B399" i="127"/>
  <c r="C399" i="127" s="1"/>
  <c r="B398" i="127"/>
  <c r="C398" i="127" s="1"/>
  <c r="B397" i="127"/>
  <c r="C397" i="127" s="1"/>
  <c r="B396" i="127"/>
  <c r="C396" i="127" s="1"/>
  <c r="B395" i="127"/>
  <c r="C395" i="127" s="1"/>
  <c r="B394" i="127"/>
  <c r="C394" i="127" s="1"/>
  <c r="B393" i="127"/>
  <c r="C393" i="127" s="1"/>
  <c r="B392" i="127"/>
  <c r="C392" i="127" s="1"/>
  <c r="B391" i="127"/>
  <c r="C391" i="127" s="1"/>
  <c r="B390" i="127"/>
  <c r="C390" i="127" s="1"/>
  <c r="B389" i="127"/>
  <c r="C389" i="127" s="1"/>
  <c r="B388" i="127"/>
  <c r="C388" i="127" s="1"/>
  <c r="B387" i="127"/>
  <c r="C387" i="127" s="1"/>
  <c r="B386" i="127"/>
  <c r="C386" i="127" s="1"/>
  <c r="B385" i="127"/>
  <c r="C385" i="127" s="1"/>
  <c r="B384" i="127"/>
  <c r="C384" i="127" s="1"/>
  <c r="B383" i="127"/>
  <c r="C383" i="127" s="1"/>
  <c r="B382" i="127"/>
  <c r="C382" i="127" s="1"/>
  <c r="B381" i="127"/>
  <c r="C381" i="127" s="1"/>
  <c r="B380" i="127"/>
  <c r="C380" i="127" s="1"/>
  <c r="B379" i="127"/>
  <c r="C379" i="127" s="1"/>
  <c r="B378" i="127"/>
  <c r="C378" i="127" s="1"/>
  <c r="B377" i="127"/>
  <c r="C377" i="127" s="1"/>
  <c r="B376" i="127"/>
  <c r="C376" i="127" s="1"/>
  <c r="B375" i="127"/>
  <c r="C375" i="127" s="1"/>
  <c r="B374" i="127"/>
  <c r="C374" i="127" s="1"/>
  <c r="B373" i="127"/>
  <c r="C373" i="127" s="1"/>
  <c r="B372" i="127"/>
  <c r="C372" i="127" s="1"/>
  <c r="B371" i="127"/>
  <c r="C371" i="127" s="1"/>
  <c r="B370" i="127"/>
  <c r="C370" i="127" s="1"/>
  <c r="B369" i="127"/>
  <c r="C369" i="127" s="1"/>
  <c r="B368" i="127"/>
  <c r="C368" i="127" s="1"/>
  <c r="B367" i="127"/>
  <c r="C367" i="127" s="1"/>
  <c r="B5" i="125"/>
  <c r="B725" i="125"/>
  <c r="C725" i="125" s="1"/>
  <c r="B724" i="125"/>
  <c r="C724" i="125" s="1"/>
  <c r="B723" i="125"/>
  <c r="C723" i="125" s="1"/>
  <c r="B722" i="125"/>
  <c r="C722" i="125" s="1"/>
  <c r="B721" i="125"/>
  <c r="C721" i="125" s="1"/>
  <c r="B720" i="125"/>
  <c r="C720" i="125" s="1"/>
  <c r="B719" i="125"/>
  <c r="C719" i="125" s="1"/>
  <c r="B718" i="125"/>
  <c r="C718" i="125" s="1"/>
  <c r="B717" i="125"/>
  <c r="C717" i="125" s="1"/>
  <c r="B716" i="125"/>
  <c r="C716" i="125" s="1"/>
  <c r="B715" i="125"/>
  <c r="C715" i="125" s="1"/>
  <c r="B714" i="125"/>
  <c r="C714" i="125" s="1"/>
  <c r="B713" i="125"/>
  <c r="C713" i="125" s="1"/>
  <c r="B712" i="125"/>
  <c r="C712" i="125" s="1"/>
  <c r="B711" i="125"/>
  <c r="C711" i="125" s="1"/>
  <c r="B710" i="125"/>
  <c r="C710" i="125" s="1"/>
  <c r="B709" i="125"/>
  <c r="C709" i="125" s="1"/>
  <c r="B708" i="125"/>
  <c r="C708" i="125" s="1"/>
  <c r="B707" i="125"/>
  <c r="C707" i="125" s="1"/>
  <c r="B706" i="125"/>
  <c r="C706" i="125" s="1"/>
  <c r="B705" i="125"/>
  <c r="C705" i="125" s="1"/>
  <c r="B704" i="125"/>
  <c r="C704" i="125" s="1"/>
  <c r="B703" i="125"/>
  <c r="C703" i="125" s="1"/>
  <c r="B702" i="125"/>
  <c r="C702" i="125" s="1"/>
  <c r="B701" i="125"/>
  <c r="C701" i="125" s="1"/>
  <c r="B700" i="125"/>
  <c r="C700" i="125" s="1"/>
  <c r="B699" i="125"/>
  <c r="C699" i="125" s="1"/>
  <c r="B698" i="125"/>
  <c r="C698" i="125" s="1"/>
  <c r="B697" i="125"/>
  <c r="C697" i="125" s="1"/>
  <c r="B696" i="125"/>
  <c r="C696" i="125" s="1"/>
  <c r="B695" i="125"/>
  <c r="C695" i="125" s="1"/>
  <c r="B694" i="125"/>
  <c r="C694" i="125" s="1"/>
  <c r="B693" i="125"/>
  <c r="C693" i="125" s="1"/>
  <c r="B692" i="125"/>
  <c r="C692" i="125" s="1"/>
  <c r="B691" i="125"/>
  <c r="C691" i="125" s="1"/>
  <c r="B690" i="125"/>
  <c r="C690" i="125" s="1"/>
  <c r="B689" i="125"/>
  <c r="C689" i="125" s="1"/>
  <c r="B688" i="125"/>
  <c r="C688" i="125" s="1"/>
  <c r="B687" i="125"/>
  <c r="C687" i="125" s="1"/>
  <c r="B686" i="125"/>
  <c r="C686" i="125" s="1"/>
  <c r="B685" i="125"/>
  <c r="C685" i="125" s="1"/>
  <c r="B684" i="125"/>
  <c r="C684" i="125" s="1"/>
  <c r="B683" i="125"/>
  <c r="C683" i="125" s="1"/>
  <c r="B682" i="125"/>
  <c r="C682" i="125" s="1"/>
  <c r="B681" i="125"/>
  <c r="C681" i="125" s="1"/>
  <c r="B680" i="125"/>
  <c r="C680" i="125" s="1"/>
  <c r="B679" i="125"/>
  <c r="C679" i="125" s="1"/>
  <c r="B678" i="125"/>
  <c r="C678" i="125" s="1"/>
  <c r="B677" i="125"/>
  <c r="C677" i="125" s="1"/>
  <c r="B676" i="125"/>
  <c r="C676" i="125" s="1"/>
  <c r="B675" i="125"/>
  <c r="C675" i="125" s="1"/>
  <c r="B674" i="125"/>
  <c r="C674" i="125" s="1"/>
  <c r="B673" i="125"/>
  <c r="C673" i="125" s="1"/>
  <c r="B672" i="125"/>
  <c r="C672" i="125" s="1"/>
  <c r="B671" i="125"/>
  <c r="C671" i="125" s="1"/>
  <c r="B670" i="125"/>
  <c r="C670" i="125" s="1"/>
  <c r="B669" i="125"/>
  <c r="C669" i="125" s="1"/>
  <c r="B668" i="125"/>
  <c r="C668" i="125" s="1"/>
  <c r="B667" i="125"/>
  <c r="C667" i="125" s="1"/>
  <c r="B666" i="125"/>
  <c r="C666" i="125" s="1"/>
  <c r="B665" i="125"/>
  <c r="C665" i="125" s="1"/>
  <c r="B664" i="125"/>
  <c r="C664" i="125" s="1"/>
  <c r="B663" i="125"/>
  <c r="C663" i="125" s="1"/>
  <c r="B662" i="125"/>
  <c r="C662" i="125" s="1"/>
  <c r="B661" i="125"/>
  <c r="C661" i="125" s="1"/>
  <c r="B660" i="125"/>
  <c r="C660" i="125" s="1"/>
  <c r="B659" i="125"/>
  <c r="C659" i="125" s="1"/>
  <c r="B658" i="125"/>
  <c r="C658" i="125" s="1"/>
  <c r="B657" i="125"/>
  <c r="C657" i="125" s="1"/>
  <c r="B656" i="125"/>
  <c r="C656" i="125" s="1"/>
  <c r="B655" i="125"/>
  <c r="C655" i="125" s="1"/>
  <c r="B654" i="125"/>
  <c r="C654" i="125" s="1"/>
  <c r="B653" i="125"/>
  <c r="C653" i="125" s="1"/>
  <c r="B652" i="125"/>
  <c r="C652" i="125" s="1"/>
  <c r="B651" i="125"/>
  <c r="C651" i="125" s="1"/>
  <c r="B650" i="125"/>
  <c r="C650" i="125" s="1"/>
  <c r="B649" i="125"/>
  <c r="C649" i="125" s="1"/>
  <c r="B648" i="125"/>
  <c r="C648" i="125" s="1"/>
  <c r="B647" i="125"/>
  <c r="C647" i="125" s="1"/>
  <c r="B646" i="125"/>
  <c r="C646" i="125" s="1"/>
  <c r="B645" i="125"/>
  <c r="C645" i="125" s="1"/>
  <c r="B644" i="125"/>
  <c r="C644" i="125" s="1"/>
  <c r="B643" i="125"/>
  <c r="C643" i="125" s="1"/>
  <c r="B642" i="125"/>
  <c r="C642" i="125" s="1"/>
  <c r="B641" i="125"/>
  <c r="C641" i="125" s="1"/>
  <c r="B640" i="125"/>
  <c r="C640" i="125" s="1"/>
  <c r="B639" i="125"/>
  <c r="C639" i="125" s="1"/>
  <c r="B638" i="125"/>
  <c r="C638" i="125" s="1"/>
  <c r="B637" i="125"/>
  <c r="C637" i="125" s="1"/>
  <c r="B636" i="125"/>
  <c r="C636" i="125" s="1"/>
  <c r="B635" i="125"/>
  <c r="C635" i="125" s="1"/>
  <c r="B634" i="125"/>
  <c r="C634" i="125" s="1"/>
  <c r="B633" i="125"/>
  <c r="C633" i="125" s="1"/>
  <c r="B632" i="125"/>
  <c r="C632" i="125" s="1"/>
  <c r="B631" i="125"/>
  <c r="C631" i="125" s="1"/>
  <c r="B630" i="125"/>
  <c r="C630" i="125" s="1"/>
  <c r="B629" i="125"/>
  <c r="C629" i="125" s="1"/>
  <c r="B628" i="125"/>
  <c r="C628" i="125" s="1"/>
  <c r="B627" i="125"/>
  <c r="C627" i="125" s="1"/>
  <c r="B626" i="125"/>
  <c r="C626" i="125" s="1"/>
  <c r="B625" i="125"/>
  <c r="C625" i="125" s="1"/>
  <c r="B624" i="125"/>
  <c r="C624" i="125" s="1"/>
  <c r="B623" i="125"/>
  <c r="C623" i="125" s="1"/>
  <c r="B622" i="125"/>
  <c r="C622" i="125" s="1"/>
  <c r="B621" i="125"/>
  <c r="C621" i="125" s="1"/>
  <c r="B620" i="125"/>
  <c r="C620" i="125" s="1"/>
  <c r="B619" i="125"/>
  <c r="C619" i="125" s="1"/>
  <c r="B618" i="125"/>
  <c r="C618" i="125" s="1"/>
  <c r="B617" i="125"/>
  <c r="C617" i="125" s="1"/>
  <c r="B616" i="125"/>
  <c r="C616" i="125" s="1"/>
  <c r="B615" i="125"/>
  <c r="C615" i="125" s="1"/>
  <c r="B614" i="125"/>
  <c r="C614" i="125" s="1"/>
  <c r="B613" i="125"/>
  <c r="C613" i="125" s="1"/>
  <c r="B612" i="125"/>
  <c r="C612" i="125" s="1"/>
  <c r="B611" i="125"/>
  <c r="C611" i="125" s="1"/>
  <c r="B610" i="125"/>
  <c r="C610" i="125" s="1"/>
  <c r="B609" i="125"/>
  <c r="C609" i="125" s="1"/>
  <c r="B608" i="125"/>
  <c r="C608" i="125" s="1"/>
  <c r="B607" i="125"/>
  <c r="C607" i="125" s="1"/>
  <c r="B606" i="125"/>
  <c r="C606" i="125" s="1"/>
  <c r="B605" i="125"/>
  <c r="C605" i="125" s="1"/>
  <c r="B604" i="125"/>
  <c r="C604" i="125" s="1"/>
  <c r="B603" i="125"/>
  <c r="C603" i="125" s="1"/>
  <c r="B602" i="125"/>
  <c r="C602" i="125" s="1"/>
  <c r="B601" i="125"/>
  <c r="C601" i="125" s="1"/>
  <c r="B600" i="125"/>
  <c r="C600" i="125" s="1"/>
  <c r="B599" i="125"/>
  <c r="C599" i="125" s="1"/>
  <c r="B598" i="125"/>
  <c r="C598" i="125" s="1"/>
  <c r="B597" i="125"/>
  <c r="C597" i="125" s="1"/>
  <c r="B596" i="125"/>
  <c r="C596" i="125" s="1"/>
  <c r="B595" i="125"/>
  <c r="C595" i="125" s="1"/>
  <c r="B594" i="125"/>
  <c r="C594" i="125" s="1"/>
  <c r="B593" i="125"/>
  <c r="C593" i="125" s="1"/>
  <c r="B592" i="125"/>
  <c r="C592" i="125" s="1"/>
  <c r="B591" i="125"/>
  <c r="C591" i="125" s="1"/>
  <c r="B590" i="125"/>
  <c r="C590" i="125" s="1"/>
  <c r="B589" i="125"/>
  <c r="C589" i="125" s="1"/>
  <c r="B588" i="125"/>
  <c r="C588" i="125" s="1"/>
  <c r="B587" i="125"/>
  <c r="C587" i="125" s="1"/>
  <c r="B586" i="125"/>
  <c r="C586" i="125" s="1"/>
  <c r="B585" i="125"/>
  <c r="C585" i="125" s="1"/>
  <c r="B584" i="125"/>
  <c r="C584" i="125" s="1"/>
  <c r="B583" i="125"/>
  <c r="C583" i="125" s="1"/>
  <c r="B582" i="125"/>
  <c r="C582" i="125" s="1"/>
  <c r="B581" i="125"/>
  <c r="C581" i="125" s="1"/>
  <c r="B580" i="125"/>
  <c r="C580" i="125" s="1"/>
  <c r="B579" i="125"/>
  <c r="C579" i="125" s="1"/>
  <c r="B578" i="125"/>
  <c r="C578" i="125" s="1"/>
  <c r="B577" i="125"/>
  <c r="C577" i="125" s="1"/>
  <c r="B576" i="125"/>
  <c r="C576" i="125" s="1"/>
  <c r="B575" i="125"/>
  <c r="C575" i="125" s="1"/>
  <c r="B574" i="125"/>
  <c r="C574" i="125" s="1"/>
  <c r="B573" i="125"/>
  <c r="C573" i="125" s="1"/>
  <c r="B572" i="125"/>
  <c r="C572" i="125" s="1"/>
  <c r="B571" i="125"/>
  <c r="C571" i="125" s="1"/>
  <c r="B570" i="125"/>
  <c r="C570" i="125" s="1"/>
  <c r="B569" i="125"/>
  <c r="C569" i="125" s="1"/>
  <c r="B568" i="125"/>
  <c r="C568" i="125" s="1"/>
  <c r="B567" i="125"/>
  <c r="C567" i="125" s="1"/>
  <c r="B566" i="125"/>
  <c r="C566" i="125" s="1"/>
  <c r="B565" i="125"/>
  <c r="C565" i="125" s="1"/>
  <c r="B564" i="125"/>
  <c r="C564" i="125" s="1"/>
  <c r="B563" i="125"/>
  <c r="C563" i="125" s="1"/>
  <c r="B562" i="125"/>
  <c r="C562" i="125" s="1"/>
  <c r="B561" i="125"/>
  <c r="C561" i="125" s="1"/>
  <c r="B560" i="125"/>
  <c r="C560" i="125" s="1"/>
  <c r="B559" i="125"/>
  <c r="C559" i="125" s="1"/>
  <c r="B558" i="125"/>
  <c r="C558" i="125" s="1"/>
  <c r="B557" i="125"/>
  <c r="C557" i="125" s="1"/>
  <c r="B556" i="125"/>
  <c r="C556" i="125" s="1"/>
  <c r="B555" i="125"/>
  <c r="C555" i="125" s="1"/>
  <c r="B554" i="125"/>
  <c r="C554" i="125" s="1"/>
  <c r="B553" i="125"/>
  <c r="C553" i="125" s="1"/>
  <c r="B552" i="125"/>
  <c r="C552" i="125" s="1"/>
  <c r="B551" i="125"/>
  <c r="C551" i="125" s="1"/>
  <c r="C550" i="125"/>
  <c r="B550" i="125"/>
  <c r="B549" i="125"/>
  <c r="C549" i="125" s="1"/>
  <c r="B548" i="125"/>
  <c r="C548" i="125" s="1"/>
  <c r="B547" i="125"/>
  <c r="C547" i="125" s="1"/>
  <c r="B546" i="125"/>
  <c r="C546" i="125" s="1"/>
  <c r="B545" i="125"/>
  <c r="C545" i="125" s="1"/>
  <c r="B544" i="125"/>
  <c r="C544" i="125" s="1"/>
  <c r="B543" i="125"/>
  <c r="C543" i="125" s="1"/>
  <c r="C542" i="125"/>
  <c r="B542" i="125"/>
  <c r="B541" i="125"/>
  <c r="C541" i="125" s="1"/>
  <c r="B540" i="125"/>
  <c r="C540" i="125" s="1"/>
  <c r="B539" i="125"/>
  <c r="C539" i="125" s="1"/>
  <c r="B538" i="125"/>
  <c r="C538" i="125" s="1"/>
  <c r="B537" i="125"/>
  <c r="C537" i="125" s="1"/>
  <c r="B536" i="125"/>
  <c r="C536" i="125" s="1"/>
  <c r="B535" i="125"/>
  <c r="C535" i="125" s="1"/>
  <c r="B534" i="125"/>
  <c r="C534" i="125" s="1"/>
  <c r="B533" i="125"/>
  <c r="C533" i="125" s="1"/>
  <c r="B532" i="125"/>
  <c r="C532" i="125" s="1"/>
  <c r="B531" i="125"/>
  <c r="C531" i="125" s="1"/>
  <c r="B530" i="125"/>
  <c r="C530" i="125" s="1"/>
  <c r="B529" i="125"/>
  <c r="C529" i="125" s="1"/>
  <c r="B528" i="125"/>
  <c r="C528" i="125" s="1"/>
  <c r="B527" i="125"/>
  <c r="C527" i="125" s="1"/>
  <c r="C526" i="125"/>
  <c r="B526" i="125"/>
  <c r="B525" i="125"/>
  <c r="C525" i="125" s="1"/>
  <c r="B524" i="125"/>
  <c r="C524" i="125" s="1"/>
  <c r="B523" i="125"/>
  <c r="C523" i="125" s="1"/>
  <c r="B522" i="125"/>
  <c r="C522" i="125" s="1"/>
  <c r="B521" i="125"/>
  <c r="C521" i="125" s="1"/>
  <c r="B520" i="125"/>
  <c r="C520" i="125" s="1"/>
  <c r="B519" i="125"/>
  <c r="C519" i="125" s="1"/>
  <c r="B518" i="125"/>
  <c r="C518" i="125" s="1"/>
  <c r="B517" i="125"/>
  <c r="C517" i="125" s="1"/>
  <c r="B516" i="125"/>
  <c r="C516" i="125" s="1"/>
  <c r="B515" i="125"/>
  <c r="C515" i="125" s="1"/>
  <c r="B514" i="125"/>
  <c r="C514" i="125" s="1"/>
  <c r="B513" i="125"/>
  <c r="C513" i="125" s="1"/>
  <c r="B512" i="125"/>
  <c r="C512" i="125" s="1"/>
  <c r="B511" i="125"/>
  <c r="C511" i="125" s="1"/>
  <c r="C510" i="125"/>
  <c r="B510" i="125"/>
  <c r="B509" i="125"/>
  <c r="C509" i="125" s="1"/>
  <c r="B508" i="125"/>
  <c r="C508" i="125" s="1"/>
  <c r="B507" i="125"/>
  <c r="C507" i="125" s="1"/>
  <c r="B506" i="125"/>
  <c r="C506" i="125" s="1"/>
  <c r="B505" i="125"/>
  <c r="C505" i="125" s="1"/>
  <c r="B504" i="125"/>
  <c r="C504" i="125" s="1"/>
  <c r="B503" i="125"/>
  <c r="C503" i="125" s="1"/>
  <c r="B502" i="125"/>
  <c r="C502" i="125" s="1"/>
  <c r="B501" i="125"/>
  <c r="C501" i="125" s="1"/>
  <c r="B500" i="125"/>
  <c r="C500" i="125" s="1"/>
  <c r="B499" i="125"/>
  <c r="C499" i="125" s="1"/>
  <c r="B498" i="125"/>
  <c r="C498" i="125" s="1"/>
  <c r="B497" i="125"/>
  <c r="C497" i="125" s="1"/>
  <c r="B496" i="125"/>
  <c r="C496" i="125" s="1"/>
  <c r="B495" i="125"/>
  <c r="C495" i="125" s="1"/>
  <c r="C494" i="125"/>
  <c r="B494" i="125"/>
  <c r="B493" i="125"/>
  <c r="C493" i="125" s="1"/>
  <c r="B492" i="125"/>
  <c r="C492" i="125" s="1"/>
  <c r="B491" i="125"/>
  <c r="C491" i="125" s="1"/>
  <c r="B490" i="125"/>
  <c r="C490" i="125" s="1"/>
  <c r="B489" i="125"/>
  <c r="C489" i="125" s="1"/>
  <c r="B488" i="125"/>
  <c r="C488" i="125" s="1"/>
  <c r="B487" i="125"/>
  <c r="C487" i="125" s="1"/>
  <c r="B486" i="125"/>
  <c r="C486" i="125" s="1"/>
  <c r="B485" i="125"/>
  <c r="C485" i="125" s="1"/>
  <c r="B484" i="125"/>
  <c r="C484" i="125" s="1"/>
  <c r="B483" i="125"/>
  <c r="C483" i="125" s="1"/>
  <c r="B482" i="125"/>
  <c r="C482" i="125" s="1"/>
  <c r="B481" i="125"/>
  <c r="C481" i="125" s="1"/>
  <c r="B480" i="125"/>
  <c r="C480" i="125" s="1"/>
  <c r="B479" i="125"/>
  <c r="C479" i="125" s="1"/>
  <c r="C478" i="125"/>
  <c r="B478" i="125"/>
  <c r="B477" i="125"/>
  <c r="C477" i="125" s="1"/>
  <c r="B476" i="125"/>
  <c r="C476" i="125" s="1"/>
  <c r="B475" i="125"/>
  <c r="C475" i="125" s="1"/>
  <c r="B474" i="125"/>
  <c r="C474" i="125" s="1"/>
  <c r="B473" i="125"/>
  <c r="C473" i="125" s="1"/>
  <c r="B472" i="125"/>
  <c r="C472" i="125" s="1"/>
  <c r="B471" i="125"/>
  <c r="C471" i="125" s="1"/>
  <c r="B470" i="125"/>
  <c r="C470" i="125" s="1"/>
  <c r="B469" i="125"/>
  <c r="C469" i="125" s="1"/>
  <c r="B468" i="125"/>
  <c r="C468" i="125" s="1"/>
  <c r="B467" i="125"/>
  <c r="C467" i="125" s="1"/>
  <c r="B466" i="125"/>
  <c r="C466" i="125" s="1"/>
  <c r="B465" i="125"/>
  <c r="C465" i="125" s="1"/>
  <c r="B464" i="125"/>
  <c r="C464" i="125" s="1"/>
  <c r="B463" i="125"/>
  <c r="C463" i="125" s="1"/>
  <c r="C462" i="125"/>
  <c r="B462" i="125"/>
  <c r="B461" i="125"/>
  <c r="C461" i="125" s="1"/>
  <c r="B460" i="125"/>
  <c r="C460" i="125" s="1"/>
  <c r="B459" i="125"/>
  <c r="C459" i="125" s="1"/>
  <c r="B458" i="125"/>
  <c r="C458" i="125" s="1"/>
  <c r="B457" i="125"/>
  <c r="C457" i="125" s="1"/>
  <c r="B456" i="125"/>
  <c r="C456" i="125" s="1"/>
  <c r="B455" i="125"/>
  <c r="C455" i="125" s="1"/>
  <c r="B454" i="125"/>
  <c r="C454" i="125" s="1"/>
  <c r="B453" i="125"/>
  <c r="C453" i="125" s="1"/>
  <c r="B452" i="125"/>
  <c r="C452" i="125" s="1"/>
  <c r="B451" i="125"/>
  <c r="C451" i="125" s="1"/>
  <c r="B450" i="125"/>
  <c r="C450" i="125" s="1"/>
  <c r="B449" i="125"/>
  <c r="C449" i="125" s="1"/>
  <c r="B448" i="125"/>
  <c r="C448" i="125" s="1"/>
  <c r="B447" i="125"/>
  <c r="C447" i="125" s="1"/>
  <c r="C446" i="125"/>
  <c r="B446" i="125"/>
  <c r="B445" i="125"/>
  <c r="C445" i="125" s="1"/>
  <c r="B444" i="125"/>
  <c r="C444" i="125" s="1"/>
  <c r="B443" i="125"/>
  <c r="C443" i="125" s="1"/>
  <c r="B442" i="125"/>
  <c r="C442" i="125" s="1"/>
  <c r="B441" i="125"/>
  <c r="C441" i="125" s="1"/>
  <c r="B440" i="125"/>
  <c r="C440" i="125" s="1"/>
  <c r="B439" i="125"/>
  <c r="C439" i="125" s="1"/>
  <c r="B438" i="125"/>
  <c r="C438" i="125" s="1"/>
  <c r="B437" i="125"/>
  <c r="C437" i="125" s="1"/>
  <c r="B436" i="125"/>
  <c r="C436" i="125" s="1"/>
  <c r="B435" i="125"/>
  <c r="C435" i="125" s="1"/>
  <c r="B434" i="125"/>
  <c r="C434" i="125" s="1"/>
  <c r="B433" i="125"/>
  <c r="C433" i="125" s="1"/>
  <c r="B432" i="125"/>
  <c r="C432" i="125" s="1"/>
  <c r="B431" i="125"/>
  <c r="C431" i="125" s="1"/>
  <c r="C430" i="125"/>
  <c r="B430" i="125"/>
  <c r="B429" i="125"/>
  <c r="C429" i="125" s="1"/>
  <c r="B428" i="125"/>
  <c r="C428" i="125" s="1"/>
  <c r="B427" i="125"/>
  <c r="C427" i="125" s="1"/>
  <c r="B426" i="125"/>
  <c r="C426" i="125" s="1"/>
  <c r="B425" i="125"/>
  <c r="C425" i="125" s="1"/>
  <c r="B424" i="125"/>
  <c r="C424" i="125" s="1"/>
  <c r="B423" i="125"/>
  <c r="C423" i="125" s="1"/>
  <c r="B422" i="125"/>
  <c r="C422" i="125" s="1"/>
  <c r="B421" i="125"/>
  <c r="C421" i="125" s="1"/>
  <c r="B420" i="125"/>
  <c r="C420" i="125" s="1"/>
  <c r="B419" i="125"/>
  <c r="C419" i="125" s="1"/>
  <c r="B418" i="125"/>
  <c r="C418" i="125" s="1"/>
  <c r="B417" i="125"/>
  <c r="C417" i="125" s="1"/>
  <c r="B416" i="125"/>
  <c r="C416" i="125" s="1"/>
  <c r="B415" i="125"/>
  <c r="C415" i="125" s="1"/>
  <c r="C414" i="125"/>
  <c r="B414" i="125"/>
  <c r="B413" i="125"/>
  <c r="C413" i="125" s="1"/>
  <c r="B412" i="125"/>
  <c r="C412" i="125" s="1"/>
  <c r="B411" i="125"/>
  <c r="C411" i="125" s="1"/>
  <c r="B410" i="125"/>
  <c r="C410" i="125" s="1"/>
  <c r="B409" i="125"/>
  <c r="C409" i="125" s="1"/>
  <c r="B408" i="125"/>
  <c r="C408" i="125" s="1"/>
  <c r="B407" i="125"/>
  <c r="C407" i="125" s="1"/>
  <c r="B406" i="125"/>
  <c r="C406" i="125" s="1"/>
  <c r="B405" i="125"/>
  <c r="C405" i="125" s="1"/>
  <c r="B404" i="125"/>
  <c r="C404" i="125" s="1"/>
  <c r="B403" i="125"/>
  <c r="C403" i="125" s="1"/>
  <c r="B402" i="125"/>
  <c r="C402" i="125" s="1"/>
  <c r="B401" i="125"/>
  <c r="C401" i="125" s="1"/>
  <c r="B400" i="125"/>
  <c r="C400" i="125" s="1"/>
  <c r="B399" i="125"/>
  <c r="C399" i="125" s="1"/>
  <c r="C398" i="125"/>
  <c r="B398" i="125"/>
  <c r="B397" i="125"/>
  <c r="C397" i="125" s="1"/>
  <c r="B396" i="125"/>
  <c r="C396" i="125" s="1"/>
  <c r="B395" i="125"/>
  <c r="C395" i="125" s="1"/>
  <c r="B394" i="125"/>
  <c r="C394" i="125" s="1"/>
  <c r="B393" i="125"/>
  <c r="C393" i="125" s="1"/>
  <c r="B392" i="125"/>
  <c r="C392" i="125" s="1"/>
  <c r="B391" i="125"/>
  <c r="C391" i="125" s="1"/>
  <c r="B390" i="125"/>
  <c r="C390" i="125" s="1"/>
  <c r="B389" i="125"/>
  <c r="C389" i="125" s="1"/>
  <c r="B388" i="125"/>
  <c r="C388" i="125" s="1"/>
  <c r="B387" i="125"/>
  <c r="C387" i="125" s="1"/>
  <c r="B386" i="125"/>
  <c r="C386" i="125" s="1"/>
  <c r="B385" i="125"/>
  <c r="C385" i="125" s="1"/>
  <c r="B384" i="125"/>
  <c r="C384" i="125" s="1"/>
  <c r="B383" i="125"/>
  <c r="C383" i="125" s="1"/>
  <c r="B382" i="125"/>
  <c r="C382" i="125" s="1"/>
  <c r="B381" i="125"/>
  <c r="C381" i="125" s="1"/>
  <c r="B380" i="125"/>
  <c r="C380" i="125" s="1"/>
  <c r="B379" i="125"/>
  <c r="C379" i="125" s="1"/>
  <c r="B378" i="125"/>
  <c r="C378" i="125" s="1"/>
  <c r="B377" i="125"/>
  <c r="C377" i="125" s="1"/>
  <c r="B376" i="125"/>
  <c r="C376" i="125" s="1"/>
  <c r="B375" i="125"/>
  <c r="C375" i="125" s="1"/>
  <c r="B374" i="125"/>
  <c r="C374" i="125" s="1"/>
  <c r="B373" i="125"/>
  <c r="C373" i="125" s="1"/>
  <c r="B372" i="125"/>
  <c r="C372" i="125" s="1"/>
  <c r="B371" i="125"/>
  <c r="C371" i="125" s="1"/>
  <c r="B370" i="125"/>
  <c r="C370" i="125" s="1"/>
  <c r="B369" i="125"/>
  <c r="C369" i="125" s="1"/>
  <c r="B368" i="125"/>
  <c r="C368" i="125" s="1"/>
  <c r="B367" i="125"/>
  <c r="C367" i="125" s="1"/>
  <c r="B366" i="125"/>
  <c r="C366" i="125" s="1"/>
  <c r="B365" i="125"/>
  <c r="C365" i="125" s="1"/>
  <c r="G21" i="132"/>
  <c r="L31" i="66" l="1"/>
  <c r="G9" i="138" l="1"/>
  <c r="G8" i="138"/>
  <c r="G7" i="138"/>
  <c r="G6" i="138"/>
  <c r="G5" i="138"/>
  <c r="D5" i="48" l="1"/>
  <c r="L24" i="135"/>
  <c r="G5" i="135"/>
  <c r="F5" i="135"/>
  <c r="E5" i="135"/>
  <c r="D5" i="135"/>
  <c r="A5" i="135"/>
  <c r="H9" i="135" s="1"/>
  <c r="A5" i="97"/>
  <c r="E6" i="135"/>
  <c r="A6" i="135"/>
  <c r="F6" i="97"/>
  <c r="G6" i="97"/>
  <c r="E6" i="97"/>
  <c r="A6" i="97"/>
  <c r="G6" i="135"/>
  <c r="F6" i="135"/>
  <c r="H6" i="97"/>
  <c r="H6" i="135"/>
  <c r="H5" i="135" l="1"/>
  <c r="D7" i="112"/>
  <c r="B17" i="112"/>
  <c r="A17" i="112"/>
  <c r="E7" i="112"/>
  <c r="E6" i="112"/>
  <c r="E5" i="112"/>
  <c r="D6" i="134" l="1"/>
  <c r="E6" i="134"/>
  <c r="D7" i="134"/>
  <c r="E7" i="134"/>
  <c r="D8" i="134"/>
  <c r="E8" i="134"/>
  <c r="D9" i="134"/>
  <c r="E9" i="134"/>
  <c r="D10" i="134"/>
  <c r="E10" i="134"/>
  <c r="D11" i="134"/>
  <c r="E11" i="134"/>
  <c r="D12" i="134"/>
  <c r="E12" i="134"/>
  <c r="D13" i="134"/>
  <c r="E13" i="134"/>
  <c r="D14" i="134"/>
  <c r="E14" i="134"/>
  <c r="E5" i="134"/>
  <c r="D5" i="134"/>
  <c r="C14" i="134"/>
  <c r="C13" i="134"/>
  <c r="C12" i="134"/>
  <c r="C11" i="134"/>
  <c r="C10" i="134"/>
  <c r="C9" i="134"/>
  <c r="C8" i="134"/>
  <c r="C7" i="134"/>
  <c r="C6" i="134"/>
  <c r="C5" i="134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5" i="17"/>
  <c r="C18" i="5"/>
  <c r="C17" i="5"/>
  <c r="C16" i="5"/>
  <c r="C15" i="5"/>
  <c r="C14" i="5"/>
  <c r="C13" i="5"/>
  <c r="C12" i="5"/>
  <c r="C6" i="5"/>
  <c r="C7" i="5"/>
  <c r="C8" i="5"/>
  <c r="C9" i="5"/>
  <c r="C10" i="5"/>
  <c r="C11" i="5"/>
  <c r="C5" i="5"/>
  <c r="C11" i="99"/>
  <c r="C18" i="99"/>
  <c r="C8" i="99"/>
  <c r="C9" i="99"/>
  <c r="C10" i="99"/>
  <c r="C12" i="99"/>
  <c r="C13" i="99"/>
  <c r="C14" i="99"/>
  <c r="C15" i="99"/>
  <c r="C16" i="99"/>
  <c r="C17" i="99"/>
  <c r="C7" i="99"/>
  <c r="C6" i="99"/>
  <c r="C6" i="83" l="1"/>
  <c r="C7" i="83"/>
  <c r="C8" i="83"/>
  <c r="C5" i="83"/>
  <c r="B13" i="82" l="1"/>
  <c r="C13" i="82" s="1"/>
  <c r="F6" i="131" l="1"/>
  <c r="F5" i="131"/>
  <c r="N5" i="131" s="1"/>
  <c r="C6" i="131"/>
  <c r="C7" i="131"/>
  <c r="C8" i="131"/>
  <c r="C5" i="131"/>
  <c r="B8" i="121"/>
  <c r="B7" i="121"/>
  <c r="B6" i="121"/>
  <c r="B5" i="121"/>
  <c r="B4" i="121"/>
  <c r="C8" i="121"/>
  <c r="G5" i="131"/>
  <c r="G6" i="131"/>
  <c r="D12" i="113" l="1"/>
  <c r="D11" i="113"/>
  <c r="L13" i="114"/>
  <c r="D12" i="114"/>
  <c r="D11" i="114"/>
  <c r="D6" i="114"/>
  <c r="D7" i="114"/>
  <c r="D8" i="114"/>
  <c r="D9" i="114"/>
  <c r="D10" i="114"/>
  <c r="D5" i="114"/>
  <c r="D6" i="113"/>
  <c r="D7" i="113"/>
  <c r="D8" i="113"/>
  <c r="D9" i="113"/>
  <c r="D10" i="113"/>
  <c r="D5" i="113"/>
  <c r="C8" i="130"/>
  <c r="B23" i="96"/>
  <c r="B17" i="96"/>
  <c r="A4" i="132" l="1" a="1"/>
  <c r="E4" i="132" s="1"/>
  <c r="C7" i="132"/>
  <c r="D6" i="131"/>
  <c r="D7" i="131"/>
  <c r="D8" i="131"/>
  <c r="D5" i="131"/>
  <c r="B8" i="130"/>
  <c r="B7" i="130"/>
  <c r="B6" i="130"/>
  <c r="B5" i="130"/>
  <c r="B5" i="129"/>
  <c r="B364" i="129"/>
  <c r="C364" i="129" s="1"/>
  <c r="B363" i="129"/>
  <c r="C363" i="129" s="1"/>
  <c r="B362" i="129"/>
  <c r="C362" i="129" s="1"/>
  <c r="B361" i="129"/>
  <c r="C361" i="129" s="1"/>
  <c r="B360" i="129"/>
  <c r="C360" i="129" s="1"/>
  <c r="B359" i="129"/>
  <c r="C359" i="129" s="1"/>
  <c r="B358" i="129"/>
  <c r="C358" i="129" s="1"/>
  <c r="B357" i="129"/>
  <c r="C357" i="129" s="1"/>
  <c r="B356" i="129"/>
  <c r="C356" i="129" s="1"/>
  <c r="B355" i="129"/>
  <c r="C355" i="129" s="1"/>
  <c r="B354" i="129"/>
  <c r="C354" i="129" s="1"/>
  <c r="B353" i="129"/>
  <c r="C353" i="129" s="1"/>
  <c r="B352" i="129"/>
  <c r="C352" i="129" s="1"/>
  <c r="B351" i="129"/>
  <c r="C351" i="129" s="1"/>
  <c r="B350" i="129"/>
  <c r="C350" i="129" s="1"/>
  <c r="B349" i="129"/>
  <c r="C349" i="129" s="1"/>
  <c r="B348" i="129"/>
  <c r="C348" i="129" s="1"/>
  <c r="B347" i="129"/>
  <c r="C347" i="129" s="1"/>
  <c r="B346" i="129"/>
  <c r="C346" i="129" s="1"/>
  <c r="B345" i="129"/>
  <c r="C345" i="129" s="1"/>
  <c r="B344" i="129"/>
  <c r="C344" i="129" s="1"/>
  <c r="B343" i="129"/>
  <c r="C343" i="129" s="1"/>
  <c r="B342" i="129"/>
  <c r="C342" i="129" s="1"/>
  <c r="B341" i="129"/>
  <c r="C341" i="129" s="1"/>
  <c r="B340" i="129"/>
  <c r="C340" i="129" s="1"/>
  <c r="B339" i="129"/>
  <c r="C339" i="129" s="1"/>
  <c r="B338" i="129"/>
  <c r="C338" i="129" s="1"/>
  <c r="B337" i="129"/>
  <c r="C337" i="129" s="1"/>
  <c r="B336" i="129"/>
  <c r="C336" i="129" s="1"/>
  <c r="B335" i="129"/>
  <c r="C335" i="129" s="1"/>
  <c r="B334" i="129"/>
  <c r="C334" i="129" s="1"/>
  <c r="B333" i="129"/>
  <c r="C333" i="129" s="1"/>
  <c r="B332" i="129"/>
  <c r="C332" i="129" s="1"/>
  <c r="B331" i="129"/>
  <c r="C331" i="129" s="1"/>
  <c r="B330" i="129"/>
  <c r="C330" i="129" s="1"/>
  <c r="B329" i="129"/>
  <c r="C329" i="129" s="1"/>
  <c r="B328" i="129"/>
  <c r="C328" i="129" s="1"/>
  <c r="B327" i="129"/>
  <c r="C327" i="129" s="1"/>
  <c r="B326" i="129"/>
  <c r="C326" i="129" s="1"/>
  <c r="B325" i="129"/>
  <c r="C325" i="129" s="1"/>
  <c r="B324" i="129"/>
  <c r="C324" i="129" s="1"/>
  <c r="B323" i="129"/>
  <c r="C323" i="129" s="1"/>
  <c r="B322" i="129"/>
  <c r="C322" i="129" s="1"/>
  <c r="B321" i="129"/>
  <c r="C321" i="129" s="1"/>
  <c r="B320" i="129"/>
  <c r="C320" i="129" s="1"/>
  <c r="B319" i="129"/>
  <c r="C319" i="129" s="1"/>
  <c r="B318" i="129"/>
  <c r="C318" i="129" s="1"/>
  <c r="B317" i="129"/>
  <c r="C317" i="129" s="1"/>
  <c r="B316" i="129"/>
  <c r="C316" i="129" s="1"/>
  <c r="B315" i="129"/>
  <c r="C315" i="129" s="1"/>
  <c r="B314" i="129"/>
  <c r="C314" i="129" s="1"/>
  <c r="B313" i="129"/>
  <c r="C313" i="129" s="1"/>
  <c r="B312" i="129"/>
  <c r="C312" i="129" s="1"/>
  <c r="B311" i="129"/>
  <c r="C311" i="129" s="1"/>
  <c r="B310" i="129"/>
  <c r="C310" i="129" s="1"/>
  <c r="B309" i="129"/>
  <c r="C309" i="129" s="1"/>
  <c r="B308" i="129"/>
  <c r="C308" i="129" s="1"/>
  <c r="B307" i="129"/>
  <c r="C307" i="129" s="1"/>
  <c r="B306" i="129"/>
  <c r="C306" i="129" s="1"/>
  <c r="B305" i="129"/>
  <c r="C305" i="129" s="1"/>
  <c r="B304" i="129"/>
  <c r="C304" i="129" s="1"/>
  <c r="B303" i="129"/>
  <c r="C303" i="129" s="1"/>
  <c r="B302" i="129"/>
  <c r="C302" i="129" s="1"/>
  <c r="B301" i="129"/>
  <c r="C301" i="129" s="1"/>
  <c r="B300" i="129"/>
  <c r="C300" i="129" s="1"/>
  <c r="B299" i="129"/>
  <c r="C299" i="129" s="1"/>
  <c r="B298" i="129"/>
  <c r="C298" i="129" s="1"/>
  <c r="B297" i="129"/>
  <c r="C297" i="129" s="1"/>
  <c r="B296" i="129"/>
  <c r="C296" i="129" s="1"/>
  <c r="B295" i="129"/>
  <c r="C295" i="129" s="1"/>
  <c r="B294" i="129"/>
  <c r="C294" i="129" s="1"/>
  <c r="B293" i="129"/>
  <c r="C293" i="129" s="1"/>
  <c r="B292" i="129"/>
  <c r="C292" i="129" s="1"/>
  <c r="B291" i="129"/>
  <c r="C291" i="129" s="1"/>
  <c r="B290" i="129"/>
  <c r="C290" i="129" s="1"/>
  <c r="B289" i="129"/>
  <c r="C289" i="129" s="1"/>
  <c r="B288" i="129"/>
  <c r="C288" i="129" s="1"/>
  <c r="B287" i="129"/>
  <c r="C287" i="129" s="1"/>
  <c r="B286" i="129"/>
  <c r="C286" i="129" s="1"/>
  <c r="B285" i="129"/>
  <c r="C285" i="129" s="1"/>
  <c r="B284" i="129"/>
  <c r="C284" i="129" s="1"/>
  <c r="B283" i="129"/>
  <c r="C283" i="129" s="1"/>
  <c r="B282" i="129"/>
  <c r="C282" i="129" s="1"/>
  <c r="B281" i="129"/>
  <c r="C281" i="129" s="1"/>
  <c r="B280" i="129"/>
  <c r="C280" i="129" s="1"/>
  <c r="B279" i="129"/>
  <c r="C279" i="129" s="1"/>
  <c r="B278" i="129"/>
  <c r="C278" i="129" s="1"/>
  <c r="B277" i="129"/>
  <c r="C277" i="129" s="1"/>
  <c r="B276" i="129"/>
  <c r="C276" i="129" s="1"/>
  <c r="B275" i="129"/>
  <c r="C275" i="129" s="1"/>
  <c r="B274" i="129"/>
  <c r="C274" i="129" s="1"/>
  <c r="B273" i="129"/>
  <c r="C273" i="129" s="1"/>
  <c r="B272" i="129"/>
  <c r="C272" i="129" s="1"/>
  <c r="B271" i="129"/>
  <c r="C271" i="129" s="1"/>
  <c r="B270" i="129"/>
  <c r="C270" i="129" s="1"/>
  <c r="B269" i="129"/>
  <c r="C269" i="129" s="1"/>
  <c r="B268" i="129"/>
  <c r="C268" i="129" s="1"/>
  <c r="B267" i="129"/>
  <c r="C267" i="129" s="1"/>
  <c r="B266" i="129"/>
  <c r="C266" i="129" s="1"/>
  <c r="B265" i="129"/>
  <c r="C265" i="129" s="1"/>
  <c r="B264" i="129"/>
  <c r="C264" i="129" s="1"/>
  <c r="B263" i="129"/>
  <c r="C263" i="129" s="1"/>
  <c r="B262" i="129"/>
  <c r="C262" i="129" s="1"/>
  <c r="B261" i="129"/>
  <c r="C261" i="129" s="1"/>
  <c r="B260" i="129"/>
  <c r="C260" i="129" s="1"/>
  <c r="B259" i="129"/>
  <c r="C259" i="129" s="1"/>
  <c r="B258" i="129"/>
  <c r="C258" i="129" s="1"/>
  <c r="B257" i="129"/>
  <c r="C257" i="129" s="1"/>
  <c r="B256" i="129"/>
  <c r="C256" i="129" s="1"/>
  <c r="B255" i="129"/>
  <c r="C255" i="129" s="1"/>
  <c r="B254" i="129"/>
  <c r="C254" i="129" s="1"/>
  <c r="B253" i="129"/>
  <c r="C253" i="129" s="1"/>
  <c r="B252" i="129"/>
  <c r="C252" i="129" s="1"/>
  <c r="B251" i="129"/>
  <c r="C251" i="129" s="1"/>
  <c r="B250" i="129"/>
  <c r="C250" i="129" s="1"/>
  <c r="B249" i="129"/>
  <c r="C249" i="129" s="1"/>
  <c r="B248" i="129"/>
  <c r="C248" i="129" s="1"/>
  <c r="B247" i="129"/>
  <c r="C247" i="129" s="1"/>
  <c r="B246" i="129"/>
  <c r="C246" i="129" s="1"/>
  <c r="B245" i="129"/>
  <c r="C245" i="129" s="1"/>
  <c r="B244" i="129"/>
  <c r="C244" i="129" s="1"/>
  <c r="B243" i="129"/>
  <c r="C243" i="129" s="1"/>
  <c r="B242" i="129"/>
  <c r="C242" i="129" s="1"/>
  <c r="B241" i="129"/>
  <c r="C241" i="129" s="1"/>
  <c r="B240" i="129"/>
  <c r="C240" i="129" s="1"/>
  <c r="B239" i="129"/>
  <c r="C239" i="129" s="1"/>
  <c r="B238" i="129"/>
  <c r="C238" i="129" s="1"/>
  <c r="B237" i="129"/>
  <c r="C237" i="129" s="1"/>
  <c r="B236" i="129"/>
  <c r="C236" i="129" s="1"/>
  <c r="B235" i="129"/>
  <c r="C235" i="129" s="1"/>
  <c r="B234" i="129"/>
  <c r="C234" i="129" s="1"/>
  <c r="B233" i="129"/>
  <c r="C233" i="129" s="1"/>
  <c r="B232" i="129"/>
  <c r="C232" i="129" s="1"/>
  <c r="B231" i="129"/>
  <c r="C231" i="129" s="1"/>
  <c r="B230" i="129"/>
  <c r="C230" i="129" s="1"/>
  <c r="B229" i="129"/>
  <c r="C229" i="129" s="1"/>
  <c r="B228" i="129"/>
  <c r="C228" i="129" s="1"/>
  <c r="B227" i="129"/>
  <c r="C227" i="129" s="1"/>
  <c r="B226" i="129"/>
  <c r="C226" i="129" s="1"/>
  <c r="B225" i="129"/>
  <c r="C225" i="129" s="1"/>
  <c r="B224" i="129"/>
  <c r="C224" i="129" s="1"/>
  <c r="B223" i="129"/>
  <c r="C223" i="129" s="1"/>
  <c r="B222" i="129"/>
  <c r="C222" i="129" s="1"/>
  <c r="B221" i="129"/>
  <c r="C221" i="129" s="1"/>
  <c r="B220" i="129"/>
  <c r="C220" i="129" s="1"/>
  <c r="B219" i="129"/>
  <c r="C219" i="129" s="1"/>
  <c r="B218" i="129"/>
  <c r="C218" i="129" s="1"/>
  <c r="B217" i="129"/>
  <c r="C217" i="129" s="1"/>
  <c r="B216" i="129"/>
  <c r="C216" i="129" s="1"/>
  <c r="B215" i="129"/>
  <c r="C215" i="129" s="1"/>
  <c r="B214" i="129"/>
  <c r="C214" i="129" s="1"/>
  <c r="B213" i="129"/>
  <c r="C213" i="129" s="1"/>
  <c r="B212" i="129"/>
  <c r="C212" i="129" s="1"/>
  <c r="B211" i="129"/>
  <c r="C211" i="129" s="1"/>
  <c r="B210" i="129"/>
  <c r="C210" i="129" s="1"/>
  <c r="B209" i="129"/>
  <c r="C209" i="129" s="1"/>
  <c r="B208" i="129"/>
  <c r="C208" i="129" s="1"/>
  <c r="B207" i="129"/>
  <c r="C207" i="129" s="1"/>
  <c r="B206" i="129"/>
  <c r="C206" i="129" s="1"/>
  <c r="B205" i="129"/>
  <c r="C205" i="129" s="1"/>
  <c r="B204" i="129"/>
  <c r="C204" i="129" s="1"/>
  <c r="B203" i="129"/>
  <c r="C203" i="129" s="1"/>
  <c r="B202" i="129"/>
  <c r="C202" i="129" s="1"/>
  <c r="B201" i="129"/>
  <c r="C201" i="129" s="1"/>
  <c r="B200" i="129"/>
  <c r="C200" i="129" s="1"/>
  <c r="B199" i="129"/>
  <c r="C199" i="129" s="1"/>
  <c r="B198" i="129"/>
  <c r="C198" i="129" s="1"/>
  <c r="B197" i="129"/>
  <c r="C197" i="129" s="1"/>
  <c r="B196" i="129"/>
  <c r="C196" i="129" s="1"/>
  <c r="B195" i="129"/>
  <c r="C195" i="129" s="1"/>
  <c r="B194" i="129"/>
  <c r="C194" i="129" s="1"/>
  <c r="B193" i="129"/>
  <c r="C193" i="129" s="1"/>
  <c r="B192" i="129"/>
  <c r="C192" i="129" s="1"/>
  <c r="B191" i="129"/>
  <c r="C191" i="129" s="1"/>
  <c r="B190" i="129"/>
  <c r="C190" i="129" s="1"/>
  <c r="B189" i="129"/>
  <c r="C189" i="129" s="1"/>
  <c r="B188" i="129"/>
  <c r="C188" i="129" s="1"/>
  <c r="B187" i="129"/>
  <c r="C187" i="129" s="1"/>
  <c r="B186" i="129"/>
  <c r="C186" i="129" s="1"/>
  <c r="B185" i="129"/>
  <c r="C185" i="129" s="1"/>
  <c r="B184" i="129"/>
  <c r="C184" i="129" s="1"/>
  <c r="B183" i="129"/>
  <c r="C183" i="129" s="1"/>
  <c r="B182" i="129"/>
  <c r="C182" i="129" s="1"/>
  <c r="B181" i="129"/>
  <c r="C181" i="129" s="1"/>
  <c r="B180" i="129"/>
  <c r="C180" i="129" s="1"/>
  <c r="B179" i="129"/>
  <c r="C179" i="129" s="1"/>
  <c r="B178" i="129"/>
  <c r="C178" i="129" s="1"/>
  <c r="B177" i="129"/>
  <c r="C177" i="129" s="1"/>
  <c r="B176" i="129"/>
  <c r="C176" i="129" s="1"/>
  <c r="B175" i="129"/>
  <c r="C175" i="129" s="1"/>
  <c r="B174" i="129"/>
  <c r="C174" i="129" s="1"/>
  <c r="B173" i="129"/>
  <c r="C173" i="129" s="1"/>
  <c r="B172" i="129"/>
  <c r="C172" i="129" s="1"/>
  <c r="B171" i="129"/>
  <c r="C171" i="129" s="1"/>
  <c r="B170" i="129"/>
  <c r="C170" i="129" s="1"/>
  <c r="B169" i="129"/>
  <c r="C169" i="129" s="1"/>
  <c r="B168" i="129"/>
  <c r="C168" i="129" s="1"/>
  <c r="B167" i="129"/>
  <c r="C167" i="129" s="1"/>
  <c r="B166" i="129"/>
  <c r="C166" i="129" s="1"/>
  <c r="B165" i="129"/>
  <c r="C165" i="129" s="1"/>
  <c r="B164" i="129"/>
  <c r="C164" i="129" s="1"/>
  <c r="B163" i="129"/>
  <c r="C163" i="129" s="1"/>
  <c r="B162" i="129"/>
  <c r="C162" i="129" s="1"/>
  <c r="B161" i="129"/>
  <c r="C161" i="129" s="1"/>
  <c r="B160" i="129"/>
  <c r="C160" i="129" s="1"/>
  <c r="B159" i="129"/>
  <c r="C159" i="129" s="1"/>
  <c r="B158" i="129"/>
  <c r="C158" i="129" s="1"/>
  <c r="B157" i="129"/>
  <c r="C157" i="129" s="1"/>
  <c r="B156" i="129"/>
  <c r="C156" i="129" s="1"/>
  <c r="B155" i="129"/>
  <c r="C155" i="129" s="1"/>
  <c r="B154" i="129"/>
  <c r="C154" i="129" s="1"/>
  <c r="B153" i="129"/>
  <c r="C153" i="129" s="1"/>
  <c r="B152" i="129"/>
  <c r="C152" i="129" s="1"/>
  <c r="B151" i="129"/>
  <c r="C151" i="129" s="1"/>
  <c r="B150" i="129"/>
  <c r="C150" i="129" s="1"/>
  <c r="B149" i="129"/>
  <c r="C149" i="129" s="1"/>
  <c r="B148" i="129"/>
  <c r="C148" i="129" s="1"/>
  <c r="B147" i="129"/>
  <c r="C147" i="129" s="1"/>
  <c r="B146" i="129"/>
  <c r="C146" i="129" s="1"/>
  <c r="B145" i="129"/>
  <c r="C145" i="129" s="1"/>
  <c r="B144" i="129"/>
  <c r="C144" i="129" s="1"/>
  <c r="B143" i="129"/>
  <c r="C143" i="129" s="1"/>
  <c r="B142" i="129"/>
  <c r="C142" i="129" s="1"/>
  <c r="B141" i="129"/>
  <c r="C141" i="129" s="1"/>
  <c r="B140" i="129"/>
  <c r="C140" i="129" s="1"/>
  <c r="B139" i="129"/>
  <c r="C139" i="129" s="1"/>
  <c r="B138" i="129"/>
  <c r="C138" i="129" s="1"/>
  <c r="B137" i="129"/>
  <c r="C137" i="129" s="1"/>
  <c r="B136" i="129"/>
  <c r="C136" i="129" s="1"/>
  <c r="B135" i="129"/>
  <c r="C135" i="129" s="1"/>
  <c r="B134" i="129"/>
  <c r="C134" i="129" s="1"/>
  <c r="B133" i="129"/>
  <c r="C133" i="129" s="1"/>
  <c r="B132" i="129"/>
  <c r="C132" i="129" s="1"/>
  <c r="B131" i="129"/>
  <c r="C131" i="129" s="1"/>
  <c r="B130" i="129"/>
  <c r="C130" i="129" s="1"/>
  <c r="B129" i="129"/>
  <c r="C129" i="129" s="1"/>
  <c r="B128" i="129"/>
  <c r="C128" i="129" s="1"/>
  <c r="B127" i="129"/>
  <c r="C127" i="129" s="1"/>
  <c r="B126" i="129"/>
  <c r="C126" i="129" s="1"/>
  <c r="B125" i="129"/>
  <c r="C125" i="129" s="1"/>
  <c r="B124" i="129"/>
  <c r="C124" i="129" s="1"/>
  <c r="B123" i="129"/>
  <c r="C123" i="129" s="1"/>
  <c r="B122" i="129"/>
  <c r="C122" i="129" s="1"/>
  <c r="B121" i="129"/>
  <c r="C121" i="129" s="1"/>
  <c r="B120" i="129"/>
  <c r="C120" i="129" s="1"/>
  <c r="B119" i="129"/>
  <c r="C119" i="129" s="1"/>
  <c r="B118" i="129"/>
  <c r="C118" i="129" s="1"/>
  <c r="B117" i="129"/>
  <c r="C117" i="129" s="1"/>
  <c r="B116" i="129"/>
  <c r="C116" i="129" s="1"/>
  <c r="B115" i="129"/>
  <c r="C115" i="129" s="1"/>
  <c r="B114" i="129"/>
  <c r="C114" i="129" s="1"/>
  <c r="B113" i="129"/>
  <c r="C113" i="129" s="1"/>
  <c r="B112" i="129"/>
  <c r="C112" i="129" s="1"/>
  <c r="B111" i="129"/>
  <c r="C111" i="129" s="1"/>
  <c r="B110" i="129"/>
  <c r="C110" i="129" s="1"/>
  <c r="B109" i="129"/>
  <c r="C109" i="129" s="1"/>
  <c r="B108" i="129"/>
  <c r="C108" i="129" s="1"/>
  <c r="B107" i="129"/>
  <c r="C107" i="129" s="1"/>
  <c r="B106" i="129"/>
  <c r="C106" i="129" s="1"/>
  <c r="B105" i="129"/>
  <c r="C105" i="129" s="1"/>
  <c r="B104" i="129"/>
  <c r="C104" i="129" s="1"/>
  <c r="B103" i="129"/>
  <c r="C103" i="129" s="1"/>
  <c r="B102" i="129"/>
  <c r="C102" i="129" s="1"/>
  <c r="B101" i="129"/>
  <c r="C101" i="129" s="1"/>
  <c r="B100" i="129"/>
  <c r="C100" i="129" s="1"/>
  <c r="B99" i="129"/>
  <c r="C99" i="129" s="1"/>
  <c r="B98" i="129"/>
  <c r="C98" i="129" s="1"/>
  <c r="B97" i="129"/>
  <c r="C97" i="129" s="1"/>
  <c r="B96" i="129"/>
  <c r="C96" i="129" s="1"/>
  <c r="B95" i="129"/>
  <c r="C95" i="129" s="1"/>
  <c r="B94" i="129"/>
  <c r="C94" i="129" s="1"/>
  <c r="B93" i="129"/>
  <c r="C93" i="129" s="1"/>
  <c r="B92" i="129"/>
  <c r="C92" i="129" s="1"/>
  <c r="B91" i="129"/>
  <c r="C91" i="129" s="1"/>
  <c r="B90" i="129"/>
  <c r="C90" i="129" s="1"/>
  <c r="B89" i="129"/>
  <c r="C89" i="129" s="1"/>
  <c r="B88" i="129"/>
  <c r="C88" i="129" s="1"/>
  <c r="B87" i="129"/>
  <c r="C87" i="129" s="1"/>
  <c r="B86" i="129"/>
  <c r="C86" i="129" s="1"/>
  <c r="B85" i="129"/>
  <c r="C85" i="129" s="1"/>
  <c r="B84" i="129"/>
  <c r="C84" i="129" s="1"/>
  <c r="B83" i="129"/>
  <c r="C83" i="129" s="1"/>
  <c r="B82" i="129"/>
  <c r="C82" i="129" s="1"/>
  <c r="B81" i="129"/>
  <c r="C81" i="129" s="1"/>
  <c r="B80" i="129"/>
  <c r="C80" i="129" s="1"/>
  <c r="B79" i="129"/>
  <c r="C79" i="129" s="1"/>
  <c r="B78" i="129"/>
  <c r="C78" i="129" s="1"/>
  <c r="B77" i="129"/>
  <c r="C77" i="129" s="1"/>
  <c r="B76" i="129"/>
  <c r="C76" i="129" s="1"/>
  <c r="B75" i="129"/>
  <c r="C75" i="129" s="1"/>
  <c r="B74" i="129"/>
  <c r="C74" i="129" s="1"/>
  <c r="B73" i="129"/>
  <c r="C73" i="129" s="1"/>
  <c r="B72" i="129"/>
  <c r="C72" i="129" s="1"/>
  <c r="B71" i="129"/>
  <c r="C71" i="129" s="1"/>
  <c r="B70" i="129"/>
  <c r="C70" i="129" s="1"/>
  <c r="B69" i="129"/>
  <c r="C69" i="129" s="1"/>
  <c r="B68" i="129"/>
  <c r="C68" i="129" s="1"/>
  <c r="B67" i="129"/>
  <c r="C67" i="129" s="1"/>
  <c r="B66" i="129"/>
  <c r="C66" i="129" s="1"/>
  <c r="B65" i="129"/>
  <c r="C65" i="129" s="1"/>
  <c r="B64" i="129"/>
  <c r="C64" i="129" s="1"/>
  <c r="B63" i="129"/>
  <c r="C63" i="129" s="1"/>
  <c r="B62" i="129"/>
  <c r="C62" i="129" s="1"/>
  <c r="B61" i="129"/>
  <c r="C61" i="129" s="1"/>
  <c r="B60" i="129"/>
  <c r="C60" i="129" s="1"/>
  <c r="B59" i="129"/>
  <c r="C59" i="129" s="1"/>
  <c r="B58" i="129"/>
  <c r="C58" i="129" s="1"/>
  <c r="B57" i="129"/>
  <c r="C57" i="129" s="1"/>
  <c r="B56" i="129"/>
  <c r="C56" i="129" s="1"/>
  <c r="B55" i="129"/>
  <c r="C55" i="129" s="1"/>
  <c r="B54" i="129"/>
  <c r="C54" i="129" s="1"/>
  <c r="B53" i="129"/>
  <c r="C53" i="129" s="1"/>
  <c r="B52" i="129"/>
  <c r="C52" i="129" s="1"/>
  <c r="B51" i="129"/>
  <c r="C51" i="129" s="1"/>
  <c r="B50" i="129"/>
  <c r="C50" i="129" s="1"/>
  <c r="B49" i="129"/>
  <c r="C49" i="129" s="1"/>
  <c r="B48" i="129"/>
  <c r="C48" i="129" s="1"/>
  <c r="B47" i="129"/>
  <c r="C47" i="129" s="1"/>
  <c r="B46" i="129"/>
  <c r="C46" i="129" s="1"/>
  <c r="B45" i="129"/>
  <c r="C45" i="129" s="1"/>
  <c r="B44" i="129"/>
  <c r="C44" i="129" s="1"/>
  <c r="B43" i="129"/>
  <c r="C43" i="129" s="1"/>
  <c r="B42" i="129"/>
  <c r="C42" i="129" s="1"/>
  <c r="B41" i="129"/>
  <c r="C41" i="129" s="1"/>
  <c r="B40" i="129"/>
  <c r="C40" i="129" s="1"/>
  <c r="B39" i="129"/>
  <c r="C39" i="129" s="1"/>
  <c r="B38" i="129"/>
  <c r="C38" i="129" s="1"/>
  <c r="B37" i="129"/>
  <c r="C37" i="129" s="1"/>
  <c r="B36" i="129"/>
  <c r="C36" i="129" s="1"/>
  <c r="B35" i="129"/>
  <c r="C35" i="129" s="1"/>
  <c r="B34" i="129"/>
  <c r="C34" i="129" s="1"/>
  <c r="B33" i="129"/>
  <c r="C33" i="129" s="1"/>
  <c r="B32" i="129"/>
  <c r="C32" i="129" s="1"/>
  <c r="B31" i="129"/>
  <c r="C31" i="129" s="1"/>
  <c r="B30" i="129"/>
  <c r="C30" i="129" s="1"/>
  <c r="B29" i="129"/>
  <c r="C29" i="129" s="1"/>
  <c r="B28" i="129"/>
  <c r="C28" i="129" s="1"/>
  <c r="B27" i="129"/>
  <c r="C27" i="129" s="1"/>
  <c r="B26" i="129"/>
  <c r="C26" i="129" s="1"/>
  <c r="B25" i="129"/>
  <c r="C25" i="129" s="1"/>
  <c r="B24" i="129"/>
  <c r="C24" i="129" s="1"/>
  <c r="B23" i="129"/>
  <c r="C23" i="129" s="1"/>
  <c r="B22" i="129"/>
  <c r="C22" i="129" s="1"/>
  <c r="B21" i="129"/>
  <c r="C21" i="129" s="1"/>
  <c r="B20" i="129"/>
  <c r="C20" i="129" s="1"/>
  <c r="B19" i="129"/>
  <c r="C19" i="129" s="1"/>
  <c r="B18" i="129"/>
  <c r="C18" i="129" s="1"/>
  <c r="B17" i="129"/>
  <c r="C17" i="129" s="1"/>
  <c r="B16" i="129"/>
  <c r="C16" i="129" s="1"/>
  <c r="B15" i="129"/>
  <c r="C15" i="129" s="1"/>
  <c r="B14" i="129"/>
  <c r="C14" i="129" s="1"/>
  <c r="B13" i="129"/>
  <c r="C13" i="129" s="1"/>
  <c r="B12" i="129"/>
  <c r="C12" i="129" s="1"/>
  <c r="B11" i="129"/>
  <c r="C11" i="129" s="1"/>
  <c r="B10" i="129"/>
  <c r="C10" i="129" s="1"/>
  <c r="B9" i="129"/>
  <c r="C9" i="129" s="1"/>
  <c r="B8" i="129"/>
  <c r="C8" i="129" s="1"/>
  <c r="B7" i="129"/>
  <c r="C7" i="129" s="1"/>
  <c r="B6" i="129"/>
  <c r="C6" i="129" s="1"/>
  <c r="B364" i="128"/>
  <c r="C364" i="128" s="1"/>
  <c r="B363" i="128"/>
  <c r="C363" i="128" s="1"/>
  <c r="B362" i="128"/>
  <c r="C362" i="128" s="1"/>
  <c r="B361" i="128"/>
  <c r="C361" i="128" s="1"/>
  <c r="B360" i="128"/>
  <c r="C360" i="128" s="1"/>
  <c r="B359" i="128"/>
  <c r="C359" i="128" s="1"/>
  <c r="B358" i="128"/>
  <c r="C358" i="128" s="1"/>
  <c r="B357" i="128"/>
  <c r="C357" i="128" s="1"/>
  <c r="B356" i="128"/>
  <c r="C356" i="128" s="1"/>
  <c r="B355" i="128"/>
  <c r="C355" i="128" s="1"/>
  <c r="B354" i="128"/>
  <c r="C354" i="128" s="1"/>
  <c r="B353" i="128"/>
  <c r="C353" i="128" s="1"/>
  <c r="B352" i="128"/>
  <c r="C352" i="128" s="1"/>
  <c r="B351" i="128"/>
  <c r="C351" i="128" s="1"/>
  <c r="B350" i="128"/>
  <c r="C350" i="128" s="1"/>
  <c r="B349" i="128"/>
  <c r="C349" i="128" s="1"/>
  <c r="B348" i="128"/>
  <c r="C348" i="128" s="1"/>
  <c r="B347" i="128"/>
  <c r="C347" i="128" s="1"/>
  <c r="B346" i="128"/>
  <c r="C346" i="128" s="1"/>
  <c r="B345" i="128"/>
  <c r="C345" i="128" s="1"/>
  <c r="B344" i="128"/>
  <c r="C344" i="128" s="1"/>
  <c r="B343" i="128"/>
  <c r="C343" i="128" s="1"/>
  <c r="B342" i="128"/>
  <c r="C342" i="128" s="1"/>
  <c r="B341" i="128"/>
  <c r="C341" i="128" s="1"/>
  <c r="B340" i="128"/>
  <c r="C340" i="128" s="1"/>
  <c r="B339" i="128"/>
  <c r="C339" i="128" s="1"/>
  <c r="B338" i="128"/>
  <c r="C338" i="128" s="1"/>
  <c r="B337" i="128"/>
  <c r="C337" i="128" s="1"/>
  <c r="B336" i="128"/>
  <c r="C336" i="128" s="1"/>
  <c r="B335" i="128"/>
  <c r="C335" i="128" s="1"/>
  <c r="B334" i="128"/>
  <c r="C334" i="128" s="1"/>
  <c r="B333" i="128"/>
  <c r="C333" i="128" s="1"/>
  <c r="B332" i="128"/>
  <c r="C332" i="128" s="1"/>
  <c r="B331" i="128"/>
  <c r="C331" i="128" s="1"/>
  <c r="B330" i="128"/>
  <c r="C330" i="128" s="1"/>
  <c r="B329" i="128"/>
  <c r="C329" i="128" s="1"/>
  <c r="B328" i="128"/>
  <c r="C328" i="128" s="1"/>
  <c r="B327" i="128"/>
  <c r="C327" i="128" s="1"/>
  <c r="B326" i="128"/>
  <c r="C326" i="128" s="1"/>
  <c r="B325" i="128"/>
  <c r="C325" i="128" s="1"/>
  <c r="B324" i="128"/>
  <c r="C324" i="128" s="1"/>
  <c r="B323" i="128"/>
  <c r="C323" i="128" s="1"/>
  <c r="B322" i="128"/>
  <c r="C322" i="128" s="1"/>
  <c r="B321" i="128"/>
  <c r="C321" i="128" s="1"/>
  <c r="B320" i="128"/>
  <c r="C320" i="128" s="1"/>
  <c r="B319" i="128"/>
  <c r="C319" i="128" s="1"/>
  <c r="B318" i="128"/>
  <c r="C318" i="128" s="1"/>
  <c r="B317" i="128"/>
  <c r="C317" i="128" s="1"/>
  <c r="B316" i="128"/>
  <c r="C316" i="128" s="1"/>
  <c r="B315" i="128"/>
  <c r="C315" i="128" s="1"/>
  <c r="B314" i="128"/>
  <c r="C314" i="128" s="1"/>
  <c r="B313" i="128"/>
  <c r="C313" i="128" s="1"/>
  <c r="B312" i="128"/>
  <c r="C312" i="128" s="1"/>
  <c r="B311" i="128"/>
  <c r="C311" i="128" s="1"/>
  <c r="B310" i="128"/>
  <c r="C310" i="128" s="1"/>
  <c r="B309" i="128"/>
  <c r="C309" i="128" s="1"/>
  <c r="B308" i="128"/>
  <c r="C308" i="128" s="1"/>
  <c r="B307" i="128"/>
  <c r="C307" i="128" s="1"/>
  <c r="B306" i="128"/>
  <c r="C306" i="128" s="1"/>
  <c r="B305" i="128"/>
  <c r="C305" i="128" s="1"/>
  <c r="B304" i="128"/>
  <c r="C304" i="128" s="1"/>
  <c r="B303" i="128"/>
  <c r="C303" i="128" s="1"/>
  <c r="B302" i="128"/>
  <c r="C302" i="128" s="1"/>
  <c r="B301" i="128"/>
  <c r="C301" i="128" s="1"/>
  <c r="B300" i="128"/>
  <c r="C300" i="128" s="1"/>
  <c r="B299" i="128"/>
  <c r="C299" i="128" s="1"/>
  <c r="B298" i="128"/>
  <c r="C298" i="128" s="1"/>
  <c r="B297" i="128"/>
  <c r="C297" i="128" s="1"/>
  <c r="B296" i="128"/>
  <c r="C296" i="128" s="1"/>
  <c r="B295" i="128"/>
  <c r="C295" i="128" s="1"/>
  <c r="B294" i="128"/>
  <c r="C294" i="128" s="1"/>
  <c r="B293" i="128"/>
  <c r="C293" i="128" s="1"/>
  <c r="B292" i="128"/>
  <c r="C292" i="128" s="1"/>
  <c r="B291" i="128"/>
  <c r="C291" i="128" s="1"/>
  <c r="B290" i="128"/>
  <c r="C290" i="128" s="1"/>
  <c r="B289" i="128"/>
  <c r="C289" i="128" s="1"/>
  <c r="B288" i="128"/>
  <c r="C288" i="128" s="1"/>
  <c r="B287" i="128"/>
  <c r="C287" i="128" s="1"/>
  <c r="B286" i="128"/>
  <c r="C286" i="128" s="1"/>
  <c r="B285" i="128"/>
  <c r="C285" i="128" s="1"/>
  <c r="B284" i="128"/>
  <c r="C284" i="128" s="1"/>
  <c r="B283" i="128"/>
  <c r="C283" i="128" s="1"/>
  <c r="B282" i="128"/>
  <c r="C282" i="128" s="1"/>
  <c r="B281" i="128"/>
  <c r="C281" i="128" s="1"/>
  <c r="B280" i="128"/>
  <c r="C280" i="128" s="1"/>
  <c r="B279" i="128"/>
  <c r="C279" i="128" s="1"/>
  <c r="B278" i="128"/>
  <c r="C278" i="128" s="1"/>
  <c r="B277" i="128"/>
  <c r="C277" i="128" s="1"/>
  <c r="B276" i="128"/>
  <c r="C276" i="128" s="1"/>
  <c r="B274" i="128"/>
  <c r="C274" i="128" s="1"/>
  <c r="B273" i="128"/>
  <c r="C273" i="128" s="1"/>
  <c r="B272" i="128"/>
  <c r="C272" i="128" s="1"/>
  <c r="B271" i="128"/>
  <c r="C271" i="128" s="1"/>
  <c r="B270" i="128"/>
  <c r="C270" i="128" s="1"/>
  <c r="B269" i="128"/>
  <c r="C269" i="128" s="1"/>
  <c r="B268" i="128"/>
  <c r="C268" i="128" s="1"/>
  <c r="B267" i="128"/>
  <c r="C267" i="128" s="1"/>
  <c r="B266" i="128"/>
  <c r="C266" i="128" s="1"/>
  <c r="B265" i="128"/>
  <c r="C265" i="128" s="1"/>
  <c r="B264" i="128"/>
  <c r="C264" i="128" s="1"/>
  <c r="B263" i="128"/>
  <c r="C263" i="128" s="1"/>
  <c r="B262" i="128"/>
  <c r="C262" i="128" s="1"/>
  <c r="B261" i="128"/>
  <c r="C261" i="128" s="1"/>
  <c r="B260" i="128"/>
  <c r="C260" i="128" s="1"/>
  <c r="B259" i="128"/>
  <c r="C259" i="128" s="1"/>
  <c r="B258" i="128"/>
  <c r="C258" i="128" s="1"/>
  <c r="B257" i="128"/>
  <c r="C257" i="128" s="1"/>
  <c r="B256" i="128"/>
  <c r="C256" i="128" s="1"/>
  <c r="B255" i="128"/>
  <c r="C255" i="128" s="1"/>
  <c r="B254" i="128"/>
  <c r="C254" i="128" s="1"/>
  <c r="B253" i="128"/>
  <c r="C253" i="128" s="1"/>
  <c r="B252" i="128"/>
  <c r="C252" i="128" s="1"/>
  <c r="B251" i="128"/>
  <c r="C251" i="128" s="1"/>
  <c r="B250" i="128"/>
  <c r="C250" i="128" s="1"/>
  <c r="B249" i="128"/>
  <c r="C249" i="128" s="1"/>
  <c r="B248" i="128"/>
  <c r="C248" i="128" s="1"/>
  <c r="B247" i="128"/>
  <c r="C247" i="128" s="1"/>
  <c r="B246" i="128"/>
  <c r="C246" i="128" s="1"/>
  <c r="B245" i="128"/>
  <c r="C245" i="128" s="1"/>
  <c r="B244" i="128"/>
  <c r="C244" i="128" s="1"/>
  <c r="B243" i="128"/>
  <c r="C243" i="128" s="1"/>
  <c r="B242" i="128"/>
  <c r="C242" i="128" s="1"/>
  <c r="B241" i="128"/>
  <c r="C241" i="128" s="1"/>
  <c r="B240" i="128"/>
  <c r="C240" i="128" s="1"/>
  <c r="B239" i="128"/>
  <c r="C239" i="128" s="1"/>
  <c r="B238" i="128"/>
  <c r="C238" i="128" s="1"/>
  <c r="B237" i="128"/>
  <c r="C237" i="128" s="1"/>
  <c r="B236" i="128"/>
  <c r="C236" i="128" s="1"/>
  <c r="B235" i="128"/>
  <c r="C235" i="128" s="1"/>
  <c r="B234" i="128"/>
  <c r="C234" i="128" s="1"/>
  <c r="B233" i="128"/>
  <c r="C233" i="128" s="1"/>
  <c r="B232" i="128"/>
  <c r="C232" i="128" s="1"/>
  <c r="B231" i="128"/>
  <c r="C231" i="128" s="1"/>
  <c r="B230" i="128"/>
  <c r="C230" i="128" s="1"/>
  <c r="B229" i="128"/>
  <c r="C229" i="128" s="1"/>
  <c r="B228" i="128"/>
  <c r="C228" i="128" s="1"/>
  <c r="B227" i="128"/>
  <c r="C227" i="128" s="1"/>
  <c r="B226" i="128"/>
  <c r="C226" i="128" s="1"/>
  <c r="B225" i="128"/>
  <c r="C225" i="128" s="1"/>
  <c r="B224" i="128"/>
  <c r="C224" i="128" s="1"/>
  <c r="B223" i="128"/>
  <c r="C223" i="128" s="1"/>
  <c r="B222" i="128"/>
  <c r="C222" i="128" s="1"/>
  <c r="B221" i="128"/>
  <c r="C221" i="128" s="1"/>
  <c r="B220" i="128"/>
  <c r="C220" i="128" s="1"/>
  <c r="B219" i="128"/>
  <c r="C219" i="128" s="1"/>
  <c r="B218" i="128"/>
  <c r="C218" i="128" s="1"/>
  <c r="B217" i="128"/>
  <c r="C217" i="128" s="1"/>
  <c r="B216" i="128"/>
  <c r="C216" i="128" s="1"/>
  <c r="B215" i="128"/>
  <c r="C215" i="128" s="1"/>
  <c r="B214" i="128"/>
  <c r="C214" i="128" s="1"/>
  <c r="B213" i="128"/>
  <c r="C213" i="128" s="1"/>
  <c r="B212" i="128"/>
  <c r="C212" i="128" s="1"/>
  <c r="B211" i="128"/>
  <c r="C211" i="128" s="1"/>
  <c r="B210" i="128"/>
  <c r="C210" i="128" s="1"/>
  <c r="B209" i="128"/>
  <c r="C209" i="128" s="1"/>
  <c r="B208" i="128"/>
  <c r="C208" i="128" s="1"/>
  <c r="B207" i="128"/>
  <c r="C207" i="128" s="1"/>
  <c r="B206" i="128"/>
  <c r="C206" i="128" s="1"/>
  <c r="B205" i="128"/>
  <c r="C205" i="128" s="1"/>
  <c r="B204" i="128"/>
  <c r="C204" i="128" s="1"/>
  <c r="B203" i="128"/>
  <c r="C203" i="128" s="1"/>
  <c r="B202" i="128"/>
  <c r="C202" i="128" s="1"/>
  <c r="B201" i="128"/>
  <c r="C201" i="128" s="1"/>
  <c r="B200" i="128"/>
  <c r="C200" i="128" s="1"/>
  <c r="B199" i="128"/>
  <c r="C199" i="128" s="1"/>
  <c r="B198" i="128"/>
  <c r="C198" i="128" s="1"/>
  <c r="B197" i="128"/>
  <c r="C197" i="128" s="1"/>
  <c r="B196" i="128"/>
  <c r="C196" i="128" s="1"/>
  <c r="B195" i="128"/>
  <c r="C195" i="128" s="1"/>
  <c r="B194" i="128"/>
  <c r="C194" i="128" s="1"/>
  <c r="B193" i="128"/>
  <c r="C193" i="128" s="1"/>
  <c r="B192" i="128"/>
  <c r="C192" i="128" s="1"/>
  <c r="B191" i="128"/>
  <c r="C191" i="128" s="1"/>
  <c r="B190" i="128"/>
  <c r="C190" i="128" s="1"/>
  <c r="B189" i="128"/>
  <c r="C189" i="128" s="1"/>
  <c r="B188" i="128"/>
  <c r="C188" i="128" s="1"/>
  <c r="B187" i="128"/>
  <c r="C187" i="128" s="1"/>
  <c r="B186" i="128"/>
  <c r="C186" i="128" s="1"/>
  <c r="B184" i="128"/>
  <c r="C184" i="128" s="1"/>
  <c r="B183" i="128"/>
  <c r="C183" i="128" s="1"/>
  <c r="B182" i="128"/>
  <c r="C182" i="128" s="1"/>
  <c r="B181" i="128"/>
  <c r="C181" i="128" s="1"/>
  <c r="B180" i="128"/>
  <c r="C180" i="128" s="1"/>
  <c r="B179" i="128"/>
  <c r="C179" i="128" s="1"/>
  <c r="B178" i="128"/>
  <c r="C178" i="128" s="1"/>
  <c r="B177" i="128"/>
  <c r="C177" i="128" s="1"/>
  <c r="B176" i="128"/>
  <c r="C176" i="128" s="1"/>
  <c r="B175" i="128"/>
  <c r="C175" i="128" s="1"/>
  <c r="B174" i="128"/>
  <c r="C174" i="128" s="1"/>
  <c r="B173" i="128"/>
  <c r="C173" i="128" s="1"/>
  <c r="B172" i="128"/>
  <c r="C172" i="128" s="1"/>
  <c r="B171" i="128"/>
  <c r="C171" i="128" s="1"/>
  <c r="B170" i="128"/>
  <c r="C170" i="128" s="1"/>
  <c r="B169" i="128"/>
  <c r="C169" i="128" s="1"/>
  <c r="B168" i="128"/>
  <c r="C168" i="128" s="1"/>
  <c r="B167" i="128"/>
  <c r="C167" i="128" s="1"/>
  <c r="B166" i="128"/>
  <c r="C166" i="128" s="1"/>
  <c r="B165" i="128"/>
  <c r="C165" i="128" s="1"/>
  <c r="B164" i="128"/>
  <c r="C164" i="128" s="1"/>
  <c r="B163" i="128"/>
  <c r="C163" i="128" s="1"/>
  <c r="B162" i="128"/>
  <c r="C162" i="128" s="1"/>
  <c r="B161" i="128"/>
  <c r="C161" i="128" s="1"/>
  <c r="B160" i="128"/>
  <c r="C160" i="128" s="1"/>
  <c r="B159" i="128"/>
  <c r="C159" i="128" s="1"/>
  <c r="B158" i="128"/>
  <c r="C158" i="128" s="1"/>
  <c r="B157" i="128"/>
  <c r="C157" i="128" s="1"/>
  <c r="B156" i="128"/>
  <c r="C156" i="128" s="1"/>
  <c r="B155" i="128"/>
  <c r="C155" i="128" s="1"/>
  <c r="B154" i="128"/>
  <c r="C154" i="128" s="1"/>
  <c r="B153" i="128"/>
  <c r="C153" i="128" s="1"/>
  <c r="B152" i="128"/>
  <c r="C152" i="128" s="1"/>
  <c r="B151" i="128"/>
  <c r="C151" i="128" s="1"/>
  <c r="B150" i="128"/>
  <c r="C150" i="128" s="1"/>
  <c r="B149" i="128"/>
  <c r="C149" i="128" s="1"/>
  <c r="B148" i="128"/>
  <c r="C148" i="128" s="1"/>
  <c r="B147" i="128"/>
  <c r="C147" i="128" s="1"/>
  <c r="B146" i="128"/>
  <c r="C146" i="128" s="1"/>
  <c r="B145" i="128"/>
  <c r="C145" i="128" s="1"/>
  <c r="B144" i="128"/>
  <c r="C144" i="128" s="1"/>
  <c r="B143" i="128"/>
  <c r="C143" i="128" s="1"/>
  <c r="B142" i="128"/>
  <c r="C142" i="128" s="1"/>
  <c r="B141" i="128"/>
  <c r="C141" i="128" s="1"/>
  <c r="B140" i="128"/>
  <c r="C140" i="128" s="1"/>
  <c r="B139" i="128"/>
  <c r="C139" i="128" s="1"/>
  <c r="B138" i="128"/>
  <c r="C138" i="128" s="1"/>
  <c r="B137" i="128"/>
  <c r="C137" i="128" s="1"/>
  <c r="B136" i="128"/>
  <c r="C136" i="128" s="1"/>
  <c r="B135" i="128"/>
  <c r="C135" i="128" s="1"/>
  <c r="B134" i="128"/>
  <c r="C134" i="128" s="1"/>
  <c r="B133" i="128"/>
  <c r="C133" i="128" s="1"/>
  <c r="B132" i="128"/>
  <c r="C132" i="128" s="1"/>
  <c r="B131" i="128"/>
  <c r="C131" i="128" s="1"/>
  <c r="B130" i="128"/>
  <c r="C130" i="128" s="1"/>
  <c r="B129" i="128"/>
  <c r="C129" i="128" s="1"/>
  <c r="B128" i="128"/>
  <c r="C128" i="128" s="1"/>
  <c r="B127" i="128"/>
  <c r="C127" i="128" s="1"/>
  <c r="B126" i="128"/>
  <c r="C126" i="128" s="1"/>
  <c r="B125" i="128"/>
  <c r="C125" i="128" s="1"/>
  <c r="B124" i="128"/>
  <c r="C124" i="128" s="1"/>
  <c r="B123" i="128"/>
  <c r="C123" i="128" s="1"/>
  <c r="B122" i="128"/>
  <c r="C122" i="128" s="1"/>
  <c r="B121" i="128"/>
  <c r="C121" i="128" s="1"/>
  <c r="B120" i="128"/>
  <c r="C120" i="128" s="1"/>
  <c r="B119" i="128"/>
  <c r="C119" i="128" s="1"/>
  <c r="B118" i="128"/>
  <c r="C118" i="128" s="1"/>
  <c r="B117" i="128"/>
  <c r="C117" i="128" s="1"/>
  <c r="B116" i="128"/>
  <c r="C116" i="128" s="1"/>
  <c r="B115" i="128"/>
  <c r="C115" i="128" s="1"/>
  <c r="B114" i="128"/>
  <c r="C114" i="128" s="1"/>
  <c r="B113" i="128"/>
  <c r="C113" i="128" s="1"/>
  <c r="B112" i="128"/>
  <c r="C112" i="128" s="1"/>
  <c r="B111" i="128"/>
  <c r="C111" i="128" s="1"/>
  <c r="B110" i="128"/>
  <c r="C110" i="128" s="1"/>
  <c r="B109" i="128"/>
  <c r="C109" i="128" s="1"/>
  <c r="B108" i="128"/>
  <c r="C108" i="128" s="1"/>
  <c r="B107" i="128"/>
  <c r="C107" i="128" s="1"/>
  <c r="B106" i="128"/>
  <c r="C106" i="128" s="1"/>
  <c r="B105" i="128"/>
  <c r="C105" i="128" s="1"/>
  <c r="B104" i="128"/>
  <c r="C104" i="128" s="1"/>
  <c r="B103" i="128"/>
  <c r="C103" i="128" s="1"/>
  <c r="B102" i="128"/>
  <c r="C102" i="128" s="1"/>
  <c r="B101" i="128"/>
  <c r="C101" i="128" s="1"/>
  <c r="B100" i="128"/>
  <c r="C100" i="128" s="1"/>
  <c r="B99" i="128"/>
  <c r="C99" i="128" s="1"/>
  <c r="B98" i="128"/>
  <c r="C98" i="128" s="1"/>
  <c r="B97" i="128"/>
  <c r="C97" i="128" s="1"/>
  <c r="B96" i="128"/>
  <c r="C96" i="128" s="1"/>
  <c r="B94" i="128"/>
  <c r="C94" i="128" s="1"/>
  <c r="B93" i="128"/>
  <c r="C93" i="128" s="1"/>
  <c r="B92" i="128"/>
  <c r="C92" i="128" s="1"/>
  <c r="B91" i="128"/>
  <c r="C91" i="128" s="1"/>
  <c r="B90" i="128"/>
  <c r="C90" i="128" s="1"/>
  <c r="B89" i="128"/>
  <c r="C89" i="128" s="1"/>
  <c r="B88" i="128"/>
  <c r="C88" i="128" s="1"/>
  <c r="B87" i="128"/>
  <c r="C87" i="128" s="1"/>
  <c r="B86" i="128"/>
  <c r="C86" i="128" s="1"/>
  <c r="B85" i="128"/>
  <c r="C85" i="128" s="1"/>
  <c r="B84" i="128"/>
  <c r="C84" i="128" s="1"/>
  <c r="B83" i="128"/>
  <c r="C83" i="128" s="1"/>
  <c r="B82" i="128"/>
  <c r="C82" i="128" s="1"/>
  <c r="B81" i="128"/>
  <c r="C81" i="128" s="1"/>
  <c r="B80" i="128"/>
  <c r="C80" i="128" s="1"/>
  <c r="B79" i="128"/>
  <c r="C79" i="128" s="1"/>
  <c r="B78" i="128"/>
  <c r="C78" i="128" s="1"/>
  <c r="B77" i="128"/>
  <c r="C77" i="128" s="1"/>
  <c r="B76" i="128"/>
  <c r="C76" i="128" s="1"/>
  <c r="B75" i="128"/>
  <c r="C75" i="128" s="1"/>
  <c r="B74" i="128"/>
  <c r="C74" i="128" s="1"/>
  <c r="B73" i="128"/>
  <c r="C73" i="128" s="1"/>
  <c r="B72" i="128"/>
  <c r="C72" i="128" s="1"/>
  <c r="B71" i="128"/>
  <c r="C71" i="128" s="1"/>
  <c r="B70" i="128"/>
  <c r="C70" i="128" s="1"/>
  <c r="B69" i="128"/>
  <c r="C69" i="128" s="1"/>
  <c r="B68" i="128"/>
  <c r="C68" i="128" s="1"/>
  <c r="B67" i="128"/>
  <c r="C67" i="128" s="1"/>
  <c r="B66" i="128"/>
  <c r="C66" i="128" s="1"/>
  <c r="B65" i="128"/>
  <c r="C65" i="128" s="1"/>
  <c r="B64" i="128"/>
  <c r="C64" i="128" s="1"/>
  <c r="B63" i="128"/>
  <c r="C63" i="128" s="1"/>
  <c r="B62" i="128"/>
  <c r="C62" i="128" s="1"/>
  <c r="B61" i="128"/>
  <c r="C61" i="128" s="1"/>
  <c r="B60" i="128"/>
  <c r="C60" i="128" s="1"/>
  <c r="B59" i="128"/>
  <c r="C59" i="128" s="1"/>
  <c r="B58" i="128"/>
  <c r="C58" i="128" s="1"/>
  <c r="B57" i="128"/>
  <c r="C57" i="128" s="1"/>
  <c r="B56" i="128"/>
  <c r="C56" i="128" s="1"/>
  <c r="B55" i="128"/>
  <c r="C55" i="128" s="1"/>
  <c r="B54" i="128"/>
  <c r="C54" i="128" s="1"/>
  <c r="B53" i="128"/>
  <c r="C53" i="128" s="1"/>
  <c r="B52" i="128"/>
  <c r="C52" i="128" s="1"/>
  <c r="B51" i="128"/>
  <c r="C51" i="128" s="1"/>
  <c r="B50" i="128"/>
  <c r="C50" i="128" s="1"/>
  <c r="B49" i="128"/>
  <c r="C49" i="128" s="1"/>
  <c r="B48" i="128"/>
  <c r="C48" i="128" s="1"/>
  <c r="B47" i="128"/>
  <c r="C47" i="128" s="1"/>
  <c r="B46" i="128"/>
  <c r="C46" i="128" s="1"/>
  <c r="B45" i="128"/>
  <c r="C45" i="128" s="1"/>
  <c r="B44" i="128"/>
  <c r="C44" i="128" s="1"/>
  <c r="B43" i="128"/>
  <c r="C43" i="128" s="1"/>
  <c r="B42" i="128"/>
  <c r="C42" i="128" s="1"/>
  <c r="B41" i="128"/>
  <c r="C41" i="128" s="1"/>
  <c r="B40" i="128"/>
  <c r="C40" i="128" s="1"/>
  <c r="B39" i="128"/>
  <c r="C39" i="128" s="1"/>
  <c r="B38" i="128"/>
  <c r="C38" i="128" s="1"/>
  <c r="B37" i="128"/>
  <c r="C37" i="128" s="1"/>
  <c r="B36" i="128"/>
  <c r="C36" i="128" s="1"/>
  <c r="B35" i="128"/>
  <c r="C35" i="128" s="1"/>
  <c r="B34" i="128"/>
  <c r="C34" i="128" s="1"/>
  <c r="B33" i="128"/>
  <c r="C33" i="128" s="1"/>
  <c r="B32" i="128"/>
  <c r="C32" i="128" s="1"/>
  <c r="B31" i="128"/>
  <c r="C31" i="128" s="1"/>
  <c r="B30" i="128"/>
  <c r="C30" i="128" s="1"/>
  <c r="B29" i="128"/>
  <c r="C29" i="128" s="1"/>
  <c r="B28" i="128"/>
  <c r="C28" i="128" s="1"/>
  <c r="B27" i="128"/>
  <c r="C27" i="128" s="1"/>
  <c r="B26" i="128"/>
  <c r="C26" i="128" s="1"/>
  <c r="B25" i="128"/>
  <c r="C25" i="128" s="1"/>
  <c r="B24" i="128"/>
  <c r="C24" i="128" s="1"/>
  <c r="B23" i="128"/>
  <c r="C23" i="128" s="1"/>
  <c r="B22" i="128"/>
  <c r="C22" i="128" s="1"/>
  <c r="B21" i="128"/>
  <c r="C21" i="128" s="1"/>
  <c r="B20" i="128"/>
  <c r="C20" i="128" s="1"/>
  <c r="B19" i="128"/>
  <c r="C19" i="128" s="1"/>
  <c r="B18" i="128"/>
  <c r="C18" i="128" s="1"/>
  <c r="B17" i="128"/>
  <c r="C17" i="128" s="1"/>
  <c r="B16" i="128"/>
  <c r="C16" i="128" s="1"/>
  <c r="B15" i="128"/>
  <c r="C15" i="128" s="1"/>
  <c r="B14" i="128"/>
  <c r="C14" i="128" s="1"/>
  <c r="B13" i="128"/>
  <c r="C13" i="128" s="1"/>
  <c r="B12" i="128"/>
  <c r="C12" i="128" s="1"/>
  <c r="B11" i="128"/>
  <c r="C11" i="128" s="1"/>
  <c r="B10" i="128"/>
  <c r="C10" i="128" s="1"/>
  <c r="B9" i="128"/>
  <c r="C9" i="128" s="1"/>
  <c r="B8" i="128"/>
  <c r="C8" i="128" s="1"/>
  <c r="B7" i="128"/>
  <c r="C7" i="128" s="1"/>
  <c r="B6" i="128"/>
  <c r="C6" i="128" s="1"/>
  <c r="C13" i="127"/>
  <c r="C189" i="127"/>
  <c r="C352" i="127"/>
  <c r="C275" i="126"/>
  <c r="C283" i="126"/>
  <c r="C291" i="126"/>
  <c r="C299" i="126"/>
  <c r="C307" i="126"/>
  <c r="C315" i="126"/>
  <c r="C323" i="126"/>
  <c r="C331" i="126"/>
  <c r="C339" i="126"/>
  <c r="C347" i="126"/>
  <c r="C355" i="126"/>
  <c r="C363" i="126"/>
  <c r="B365" i="127"/>
  <c r="C365" i="127" s="1"/>
  <c r="B364" i="127"/>
  <c r="C364" i="127" s="1"/>
  <c r="B363" i="127"/>
  <c r="C363" i="127" s="1"/>
  <c r="B362" i="127"/>
  <c r="C362" i="127" s="1"/>
  <c r="B361" i="127"/>
  <c r="C361" i="127" s="1"/>
  <c r="B360" i="127"/>
  <c r="C360" i="127" s="1"/>
  <c r="B359" i="127"/>
  <c r="C359" i="127" s="1"/>
  <c r="B358" i="127"/>
  <c r="C358" i="127" s="1"/>
  <c r="B357" i="127"/>
  <c r="C357" i="127" s="1"/>
  <c r="B356" i="127"/>
  <c r="C356" i="127" s="1"/>
  <c r="B355" i="127"/>
  <c r="C355" i="127" s="1"/>
  <c r="B354" i="127"/>
  <c r="C354" i="127" s="1"/>
  <c r="B353" i="127"/>
  <c r="C353" i="127" s="1"/>
  <c r="B352" i="127"/>
  <c r="B351" i="127"/>
  <c r="C351" i="127" s="1"/>
  <c r="B350" i="127"/>
  <c r="C350" i="127" s="1"/>
  <c r="B349" i="127"/>
  <c r="C349" i="127" s="1"/>
  <c r="B348" i="127"/>
  <c r="C348" i="127" s="1"/>
  <c r="B347" i="127"/>
  <c r="C347" i="127" s="1"/>
  <c r="B346" i="127"/>
  <c r="C346" i="127" s="1"/>
  <c r="B345" i="127"/>
  <c r="C345" i="127" s="1"/>
  <c r="B344" i="127"/>
  <c r="C344" i="127" s="1"/>
  <c r="B343" i="127"/>
  <c r="C343" i="127" s="1"/>
  <c r="B342" i="127"/>
  <c r="C342" i="127" s="1"/>
  <c r="B341" i="127"/>
  <c r="C341" i="127" s="1"/>
  <c r="B340" i="127"/>
  <c r="C340" i="127" s="1"/>
  <c r="B339" i="127"/>
  <c r="C339" i="127" s="1"/>
  <c r="B338" i="127"/>
  <c r="C338" i="127" s="1"/>
  <c r="B337" i="127"/>
  <c r="C337" i="127" s="1"/>
  <c r="B336" i="127"/>
  <c r="C336" i="127" s="1"/>
  <c r="B335" i="127"/>
  <c r="C335" i="127" s="1"/>
  <c r="B334" i="127"/>
  <c r="C334" i="127" s="1"/>
  <c r="B333" i="127"/>
  <c r="C333" i="127" s="1"/>
  <c r="B332" i="127"/>
  <c r="C332" i="127" s="1"/>
  <c r="B331" i="127"/>
  <c r="C331" i="127" s="1"/>
  <c r="B330" i="127"/>
  <c r="C330" i="127" s="1"/>
  <c r="B329" i="127"/>
  <c r="C329" i="127" s="1"/>
  <c r="B328" i="127"/>
  <c r="C328" i="127" s="1"/>
  <c r="B327" i="127"/>
  <c r="C327" i="127" s="1"/>
  <c r="B326" i="127"/>
  <c r="C326" i="127" s="1"/>
  <c r="B325" i="127"/>
  <c r="C325" i="127" s="1"/>
  <c r="B324" i="127"/>
  <c r="C324" i="127" s="1"/>
  <c r="B323" i="127"/>
  <c r="C323" i="127" s="1"/>
  <c r="B322" i="127"/>
  <c r="C322" i="127" s="1"/>
  <c r="B321" i="127"/>
  <c r="C321" i="127" s="1"/>
  <c r="B320" i="127"/>
  <c r="C320" i="127" s="1"/>
  <c r="B319" i="127"/>
  <c r="C319" i="127" s="1"/>
  <c r="B318" i="127"/>
  <c r="C318" i="127" s="1"/>
  <c r="B317" i="127"/>
  <c r="C317" i="127" s="1"/>
  <c r="B316" i="127"/>
  <c r="C316" i="127" s="1"/>
  <c r="B315" i="127"/>
  <c r="C315" i="127" s="1"/>
  <c r="B314" i="127"/>
  <c r="C314" i="127" s="1"/>
  <c r="B313" i="127"/>
  <c r="C313" i="127" s="1"/>
  <c r="B312" i="127"/>
  <c r="C312" i="127" s="1"/>
  <c r="B311" i="127"/>
  <c r="C311" i="127" s="1"/>
  <c r="B310" i="127"/>
  <c r="C310" i="127" s="1"/>
  <c r="B309" i="127"/>
  <c r="C309" i="127" s="1"/>
  <c r="B308" i="127"/>
  <c r="C308" i="127" s="1"/>
  <c r="B307" i="127"/>
  <c r="C307" i="127" s="1"/>
  <c r="B306" i="127"/>
  <c r="C306" i="127" s="1"/>
  <c r="B305" i="127"/>
  <c r="C305" i="127" s="1"/>
  <c r="B304" i="127"/>
  <c r="C304" i="127" s="1"/>
  <c r="B303" i="127"/>
  <c r="C303" i="127" s="1"/>
  <c r="B302" i="127"/>
  <c r="C302" i="127" s="1"/>
  <c r="B301" i="127"/>
  <c r="C301" i="127" s="1"/>
  <c r="B300" i="127"/>
  <c r="C300" i="127" s="1"/>
  <c r="B299" i="127"/>
  <c r="C299" i="127" s="1"/>
  <c r="B298" i="127"/>
  <c r="C298" i="127" s="1"/>
  <c r="B297" i="127"/>
  <c r="C297" i="127" s="1"/>
  <c r="B296" i="127"/>
  <c r="C296" i="127" s="1"/>
  <c r="B295" i="127"/>
  <c r="C295" i="127" s="1"/>
  <c r="B294" i="127"/>
  <c r="C294" i="127" s="1"/>
  <c r="B293" i="127"/>
  <c r="C293" i="127" s="1"/>
  <c r="B292" i="127"/>
  <c r="C292" i="127" s="1"/>
  <c r="B291" i="127"/>
  <c r="C291" i="127" s="1"/>
  <c r="B290" i="127"/>
  <c r="C290" i="127" s="1"/>
  <c r="B289" i="127"/>
  <c r="C289" i="127" s="1"/>
  <c r="B288" i="127"/>
  <c r="C288" i="127" s="1"/>
  <c r="B287" i="127"/>
  <c r="C287" i="127" s="1"/>
  <c r="B286" i="127"/>
  <c r="C286" i="127" s="1"/>
  <c r="B285" i="127"/>
  <c r="C285" i="127" s="1"/>
  <c r="B284" i="127"/>
  <c r="C284" i="127" s="1"/>
  <c r="B283" i="127"/>
  <c r="C283" i="127" s="1"/>
  <c r="B282" i="127"/>
  <c r="C282" i="127" s="1"/>
  <c r="B281" i="127"/>
  <c r="C281" i="127" s="1"/>
  <c r="B280" i="127"/>
  <c r="C280" i="127" s="1"/>
  <c r="B279" i="127"/>
  <c r="C279" i="127" s="1"/>
  <c r="B278" i="127"/>
  <c r="C278" i="127" s="1"/>
  <c r="B277" i="127"/>
  <c r="C277" i="127" s="1"/>
  <c r="B276" i="127"/>
  <c r="C276" i="127" s="1"/>
  <c r="B275" i="127"/>
  <c r="C275" i="127" s="1"/>
  <c r="B274" i="127"/>
  <c r="C274" i="127" s="1"/>
  <c r="B273" i="127"/>
  <c r="C273" i="127" s="1"/>
  <c r="B272" i="127"/>
  <c r="C272" i="127" s="1"/>
  <c r="B271" i="127"/>
  <c r="C271" i="127" s="1"/>
  <c r="B270" i="127"/>
  <c r="C270" i="127" s="1"/>
  <c r="B269" i="127"/>
  <c r="C269" i="127" s="1"/>
  <c r="B268" i="127"/>
  <c r="C268" i="127" s="1"/>
  <c r="B267" i="127"/>
  <c r="C267" i="127" s="1"/>
  <c r="B266" i="127"/>
  <c r="C266" i="127" s="1"/>
  <c r="B265" i="127"/>
  <c r="C265" i="127" s="1"/>
  <c r="B264" i="127"/>
  <c r="C264" i="127" s="1"/>
  <c r="B263" i="127"/>
  <c r="C263" i="127" s="1"/>
  <c r="B262" i="127"/>
  <c r="C262" i="127" s="1"/>
  <c r="B261" i="127"/>
  <c r="C261" i="127" s="1"/>
  <c r="B260" i="127"/>
  <c r="C260" i="127" s="1"/>
  <c r="B259" i="127"/>
  <c r="C259" i="127" s="1"/>
  <c r="B258" i="127"/>
  <c r="C258" i="127" s="1"/>
  <c r="B257" i="127"/>
  <c r="C257" i="127" s="1"/>
  <c r="B256" i="127"/>
  <c r="C256" i="127" s="1"/>
  <c r="B255" i="127"/>
  <c r="C255" i="127" s="1"/>
  <c r="B254" i="127"/>
  <c r="C254" i="127" s="1"/>
  <c r="B253" i="127"/>
  <c r="C253" i="127" s="1"/>
  <c r="B252" i="127"/>
  <c r="C252" i="127" s="1"/>
  <c r="B251" i="127"/>
  <c r="C251" i="127" s="1"/>
  <c r="B250" i="127"/>
  <c r="C250" i="127" s="1"/>
  <c r="B249" i="127"/>
  <c r="C249" i="127" s="1"/>
  <c r="B248" i="127"/>
  <c r="C248" i="127" s="1"/>
  <c r="B247" i="127"/>
  <c r="C247" i="127" s="1"/>
  <c r="B246" i="127"/>
  <c r="C246" i="127" s="1"/>
  <c r="B245" i="127"/>
  <c r="C245" i="127" s="1"/>
  <c r="B244" i="127"/>
  <c r="C244" i="127" s="1"/>
  <c r="B243" i="127"/>
  <c r="C243" i="127" s="1"/>
  <c r="B242" i="127"/>
  <c r="C242" i="127" s="1"/>
  <c r="B241" i="127"/>
  <c r="C241" i="127" s="1"/>
  <c r="B240" i="127"/>
  <c r="C240" i="127" s="1"/>
  <c r="B239" i="127"/>
  <c r="C239" i="127" s="1"/>
  <c r="B238" i="127"/>
  <c r="C238" i="127" s="1"/>
  <c r="B237" i="127"/>
  <c r="C237" i="127" s="1"/>
  <c r="B236" i="127"/>
  <c r="C236" i="127" s="1"/>
  <c r="B235" i="127"/>
  <c r="C235" i="127" s="1"/>
  <c r="B234" i="127"/>
  <c r="C234" i="127" s="1"/>
  <c r="B233" i="127"/>
  <c r="C233" i="127" s="1"/>
  <c r="B232" i="127"/>
  <c r="C232" i="127" s="1"/>
  <c r="B231" i="127"/>
  <c r="C231" i="127" s="1"/>
  <c r="B230" i="127"/>
  <c r="C230" i="127" s="1"/>
  <c r="B229" i="127"/>
  <c r="C229" i="127" s="1"/>
  <c r="B228" i="127"/>
  <c r="C228" i="127" s="1"/>
  <c r="B227" i="127"/>
  <c r="C227" i="127" s="1"/>
  <c r="B226" i="127"/>
  <c r="C226" i="127" s="1"/>
  <c r="B225" i="127"/>
  <c r="C225" i="127" s="1"/>
  <c r="B224" i="127"/>
  <c r="C224" i="127" s="1"/>
  <c r="B223" i="127"/>
  <c r="C223" i="127" s="1"/>
  <c r="B222" i="127"/>
  <c r="C222" i="127" s="1"/>
  <c r="B221" i="127"/>
  <c r="C221" i="127" s="1"/>
  <c r="B220" i="127"/>
  <c r="C220" i="127" s="1"/>
  <c r="B219" i="127"/>
  <c r="C219" i="127" s="1"/>
  <c r="B218" i="127"/>
  <c r="C218" i="127" s="1"/>
  <c r="B217" i="127"/>
  <c r="C217" i="127" s="1"/>
  <c r="B216" i="127"/>
  <c r="C216" i="127" s="1"/>
  <c r="B215" i="127"/>
  <c r="C215" i="127" s="1"/>
  <c r="B214" i="127"/>
  <c r="C214" i="127" s="1"/>
  <c r="B213" i="127"/>
  <c r="C213" i="127" s="1"/>
  <c r="B212" i="127"/>
  <c r="C212" i="127" s="1"/>
  <c r="B211" i="127"/>
  <c r="C211" i="127" s="1"/>
  <c r="B210" i="127"/>
  <c r="C210" i="127" s="1"/>
  <c r="B209" i="127"/>
  <c r="C209" i="127" s="1"/>
  <c r="B208" i="127"/>
  <c r="C208" i="127" s="1"/>
  <c r="B207" i="127"/>
  <c r="C207" i="127" s="1"/>
  <c r="B206" i="127"/>
  <c r="C206" i="127" s="1"/>
  <c r="B205" i="127"/>
  <c r="C205" i="127" s="1"/>
  <c r="B204" i="127"/>
  <c r="C204" i="127" s="1"/>
  <c r="B203" i="127"/>
  <c r="C203" i="127" s="1"/>
  <c r="B202" i="127"/>
  <c r="C202" i="127" s="1"/>
  <c r="B201" i="127"/>
  <c r="C201" i="127" s="1"/>
  <c r="B200" i="127"/>
  <c r="C200" i="127" s="1"/>
  <c r="B199" i="127"/>
  <c r="C199" i="127" s="1"/>
  <c r="B198" i="127"/>
  <c r="C198" i="127" s="1"/>
  <c r="B197" i="127"/>
  <c r="C197" i="127" s="1"/>
  <c r="B196" i="127"/>
  <c r="C196" i="127" s="1"/>
  <c r="B195" i="127"/>
  <c r="C195" i="127" s="1"/>
  <c r="B194" i="127"/>
  <c r="C194" i="127" s="1"/>
  <c r="B193" i="127"/>
  <c r="C193" i="127" s="1"/>
  <c r="B192" i="127"/>
  <c r="C192" i="127" s="1"/>
  <c r="B191" i="127"/>
  <c r="C191" i="127" s="1"/>
  <c r="B190" i="127"/>
  <c r="C190" i="127" s="1"/>
  <c r="B189" i="127"/>
  <c r="B188" i="127"/>
  <c r="C188" i="127" s="1"/>
  <c r="B187" i="127"/>
  <c r="C187" i="127" s="1"/>
  <c r="B186" i="127"/>
  <c r="C186" i="127" s="1"/>
  <c r="B185" i="127"/>
  <c r="C185" i="127" s="1"/>
  <c r="B184" i="127"/>
  <c r="C184" i="127" s="1"/>
  <c r="B183" i="127"/>
  <c r="C183" i="127" s="1"/>
  <c r="B182" i="127"/>
  <c r="C182" i="127" s="1"/>
  <c r="B181" i="127"/>
  <c r="C181" i="127" s="1"/>
  <c r="B180" i="127"/>
  <c r="C180" i="127" s="1"/>
  <c r="B179" i="127"/>
  <c r="C179" i="127" s="1"/>
  <c r="B178" i="127"/>
  <c r="C178" i="127" s="1"/>
  <c r="B177" i="127"/>
  <c r="C177" i="127" s="1"/>
  <c r="B176" i="127"/>
  <c r="C176" i="127" s="1"/>
  <c r="B175" i="127"/>
  <c r="C175" i="127" s="1"/>
  <c r="B174" i="127"/>
  <c r="C174" i="127" s="1"/>
  <c r="B173" i="127"/>
  <c r="C173" i="127" s="1"/>
  <c r="B172" i="127"/>
  <c r="C172" i="127" s="1"/>
  <c r="B171" i="127"/>
  <c r="C171" i="127" s="1"/>
  <c r="B170" i="127"/>
  <c r="C170" i="127" s="1"/>
  <c r="B169" i="127"/>
  <c r="C169" i="127" s="1"/>
  <c r="B168" i="127"/>
  <c r="C168" i="127" s="1"/>
  <c r="B167" i="127"/>
  <c r="C167" i="127" s="1"/>
  <c r="B166" i="127"/>
  <c r="C166" i="127" s="1"/>
  <c r="B165" i="127"/>
  <c r="C165" i="127" s="1"/>
  <c r="B164" i="127"/>
  <c r="C164" i="127" s="1"/>
  <c r="B163" i="127"/>
  <c r="C163" i="127" s="1"/>
  <c r="B162" i="127"/>
  <c r="C162" i="127" s="1"/>
  <c r="B161" i="127"/>
  <c r="C161" i="127" s="1"/>
  <c r="B160" i="127"/>
  <c r="C160" i="127" s="1"/>
  <c r="B159" i="127"/>
  <c r="C159" i="127" s="1"/>
  <c r="B158" i="127"/>
  <c r="C158" i="127" s="1"/>
  <c r="B157" i="127"/>
  <c r="C157" i="127" s="1"/>
  <c r="B156" i="127"/>
  <c r="C156" i="127" s="1"/>
  <c r="B155" i="127"/>
  <c r="C155" i="127" s="1"/>
  <c r="B154" i="127"/>
  <c r="C154" i="127" s="1"/>
  <c r="B153" i="127"/>
  <c r="C153" i="127" s="1"/>
  <c r="B152" i="127"/>
  <c r="C152" i="127" s="1"/>
  <c r="B151" i="127"/>
  <c r="C151" i="127" s="1"/>
  <c r="B150" i="127"/>
  <c r="C150" i="127" s="1"/>
  <c r="B149" i="127"/>
  <c r="C149" i="127" s="1"/>
  <c r="B148" i="127"/>
  <c r="C148" i="127" s="1"/>
  <c r="B147" i="127"/>
  <c r="C147" i="127" s="1"/>
  <c r="B146" i="127"/>
  <c r="C146" i="127" s="1"/>
  <c r="B145" i="127"/>
  <c r="C145" i="127" s="1"/>
  <c r="B144" i="127"/>
  <c r="C144" i="127" s="1"/>
  <c r="B143" i="127"/>
  <c r="C143" i="127" s="1"/>
  <c r="B142" i="127"/>
  <c r="C142" i="127" s="1"/>
  <c r="B141" i="127"/>
  <c r="C141" i="127" s="1"/>
  <c r="B140" i="127"/>
  <c r="C140" i="127" s="1"/>
  <c r="B139" i="127"/>
  <c r="C139" i="127" s="1"/>
  <c r="B138" i="127"/>
  <c r="C138" i="127" s="1"/>
  <c r="B137" i="127"/>
  <c r="C137" i="127" s="1"/>
  <c r="B136" i="127"/>
  <c r="C136" i="127" s="1"/>
  <c r="B135" i="127"/>
  <c r="C135" i="127" s="1"/>
  <c r="B134" i="127"/>
  <c r="C134" i="127" s="1"/>
  <c r="B133" i="127"/>
  <c r="C133" i="127" s="1"/>
  <c r="B132" i="127"/>
  <c r="C132" i="127" s="1"/>
  <c r="B131" i="127"/>
  <c r="C131" i="127" s="1"/>
  <c r="B130" i="127"/>
  <c r="C130" i="127" s="1"/>
  <c r="B129" i="127"/>
  <c r="C129" i="127" s="1"/>
  <c r="B128" i="127"/>
  <c r="C128" i="127" s="1"/>
  <c r="B127" i="127"/>
  <c r="C127" i="127" s="1"/>
  <c r="B126" i="127"/>
  <c r="C126" i="127" s="1"/>
  <c r="B125" i="127"/>
  <c r="C125" i="127" s="1"/>
  <c r="B124" i="127"/>
  <c r="C124" i="127" s="1"/>
  <c r="B123" i="127"/>
  <c r="C123" i="127" s="1"/>
  <c r="B122" i="127"/>
  <c r="C122" i="127" s="1"/>
  <c r="B121" i="127"/>
  <c r="C121" i="127" s="1"/>
  <c r="B120" i="127"/>
  <c r="C120" i="127" s="1"/>
  <c r="B119" i="127"/>
  <c r="C119" i="127" s="1"/>
  <c r="B118" i="127"/>
  <c r="C118" i="127" s="1"/>
  <c r="B117" i="127"/>
  <c r="C117" i="127" s="1"/>
  <c r="B116" i="127"/>
  <c r="C116" i="127" s="1"/>
  <c r="B115" i="127"/>
  <c r="C115" i="127" s="1"/>
  <c r="B114" i="127"/>
  <c r="C114" i="127" s="1"/>
  <c r="B113" i="127"/>
  <c r="C113" i="127" s="1"/>
  <c r="B112" i="127"/>
  <c r="C112" i="127" s="1"/>
  <c r="B111" i="127"/>
  <c r="C111" i="127" s="1"/>
  <c r="B110" i="127"/>
  <c r="C110" i="127" s="1"/>
  <c r="B109" i="127"/>
  <c r="C109" i="127" s="1"/>
  <c r="B108" i="127"/>
  <c r="C108" i="127" s="1"/>
  <c r="B107" i="127"/>
  <c r="C107" i="127" s="1"/>
  <c r="B106" i="127"/>
  <c r="C106" i="127" s="1"/>
  <c r="B105" i="127"/>
  <c r="C105" i="127" s="1"/>
  <c r="B104" i="127"/>
  <c r="C104" i="127" s="1"/>
  <c r="B103" i="127"/>
  <c r="C103" i="127" s="1"/>
  <c r="B102" i="127"/>
  <c r="C102" i="127" s="1"/>
  <c r="B101" i="127"/>
  <c r="C101" i="127" s="1"/>
  <c r="B100" i="127"/>
  <c r="C100" i="127" s="1"/>
  <c r="B99" i="127"/>
  <c r="C99" i="127" s="1"/>
  <c r="B98" i="127"/>
  <c r="C98" i="127" s="1"/>
  <c r="B97" i="127"/>
  <c r="C97" i="127" s="1"/>
  <c r="B96" i="127"/>
  <c r="C96" i="127" s="1"/>
  <c r="B95" i="127"/>
  <c r="C95" i="127" s="1"/>
  <c r="B94" i="127"/>
  <c r="C94" i="127" s="1"/>
  <c r="B93" i="127"/>
  <c r="C93" i="127" s="1"/>
  <c r="B92" i="127"/>
  <c r="C92" i="127" s="1"/>
  <c r="B91" i="127"/>
  <c r="C91" i="127" s="1"/>
  <c r="B90" i="127"/>
  <c r="C90" i="127" s="1"/>
  <c r="B89" i="127"/>
  <c r="C89" i="127" s="1"/>
  <c r="B88" i="127"/>
  <c r="C88" i="127" s="1"/>
  <c r="B87" i="127"/>
  <c r="C87" i="127" s="1"/>
  <c r="B86" i="127"/>
  <c r="C86" i="127" s="1"/>
  <c r="B85" i="127"/>
  <c r="C85" i="127" s="1"/>
  <c r="B84" i="127"/>
  <c r="C84" i="127" s="1"/>
  <c r="B83" i="127"/>
  <c r="C83" i="127" s="1"/>
  <c r="B82" i="127"/>
  <c r="C82" i="127" s="1"/>
  <c r="B81" i="127"/>
  <c r="C81" i="127" s="1"/>
  <c r="B80" i="127"/>
  <c r="C80" i="127" s="1"/>
  <c r="B79" i="127"/>
  <c r="C79" i="127" s="1"/>
  <c r="B78" i="127"/>
  <c r="C78" i="127" s="1"/>
  <c r="B77" i="127"/>
  <c r="C77" i="127" s="1"/>
  <c r="B76" i="127"/>
  <c r="C76" i="127" s="1"/>
  <c r="B75" i="127"/>
  <c r="C75" i="127" s="1"/>
  <c r="B74" i="127"/>
  <c r="C74" i="127" s="1"/>
  <c r="B73" i="127"/>
  <c r="C73" i="127" s="1"/>
  <c r="B72" i="127"/>
  <c r="C72" i="127" s="1"/>
  <c r="B71" i="127"/>
  <c r="C71" i="127" s="1"/>
  <c r="B70" i="127"/>
  <c r="C70" i="127" s="1"/>
  <c r="B69" i="127"/>
  <c r="C69" i="127" s="1"/>
  <c r="B68" i="127"/>
  <c r="C68" i="127" s="1"/>
  <c r="B67" i="127"/>
  <c r="C67" i="127" s="1"/>
  <c r="B66" i="127"/>
  <c r="C66" i="127" s="1"/>
  <c r="B65" i="127"/>
  <c r="C65" i="127" s="1"/>
  <c r="B64" i="127"/>
  <c r="C64" i="127" s="1"/>
  <c r="B63" i="127"/>
  <c r="C63" i="127" s="1"/>
  <c r="B62" i="127"/>
  <c r="C62" i="127" s="1"/>
  <c r="B61" i="127"/>
  <c r="C61" i="127" s="1"/>
  <c r="B60" i="127"/>
  <c r="C60" i="127" s="1"/>
  <c r="B59" i="127"/>
  <c r="C59" i="127" s="1"/>
  <c r="B58" i="127"/>
  <c r="C58" i="127" s="1"/>
  <c r="B57" i="127"/>
  <c r="C57" i="127" s="1"/>
  <c r="B56" i="127"/>
  <c r="C56" i="127" s="1"/>
  <c r="B55" i="127"/>
  <c r="C55" i="127" s="1"/>
  <c r="B54" i="127"/>
  <c r="C54" i="127" s="1"/>
  <c r="B53" i="127"/>
  <c r="C53" i="127" s="1"/>
  <c r="B52" i="127"/>
  <c r="C52" i="127" s="1"/>
  <c r="B51" i="127"/>
  <c r="C51" i="127" s="1"/>
  <c r="B50" i="127"/>
  <c r="C50" i="127" s="1"/>
  <c r="B49" i="127"/>
  <c r="C49" i="127" s="1"/>
  <c r="B48" i="127"/>
  <c r="C48" i="127" s="1"/>
  <c r="B47" i="127"/>
  <c r="C47" i="127" s="1"/>
  <c r="B46" i="127"/>
  <c r="C46" i="127" s="1"/>
  <c r="B45" i="127"/>
  <c r="C45" i="127" s="1"/>
  <c r="B44" i="127"/>
  <c r="C44" i="127" s="1"/>
  <c r="B43" i="127"/>
  <c r="C43" i="127" s="1"/>
  <c r="B42" i="127"/>
  <c r="C42" i="127" s="1"/>
  <c r="B41" i="127"/>
  <c r="C41" i="127" s="1"/>
  <c r="B40" i="127"/>
  <c r="C40" i="127" s="1"/>
  <c r="B39" i="127"/>
  <c r="C39" i="127" s="1"/>
  <c r="B38" i="127"/>
  <c r="C38" i="127" s="1"/>
  <c r="B37" i="127"/>
  <c r="C37" i="127" s="1"/>
  <c r="B36" i="127"/>
  <c r="C36" i="127" s="1"/>
  <c r="B35" i="127"/>
  <c r="C35" i="127" s="1"/>
  <c r="B34" i="127"/>
  <c r="C34" i="127" s="1"/>
  <c r="B33" i="127"/>
  <c r="C33" i="127" s="1"/>
  <c r="B32" i="127"/>
  <c r="C32" i="127" s="1"/>
  <c r="B31" i="127"/>
  <c r="C31" i="127" s="1"/>
  <c r="B30" i="127"/>
  <c r="C30" i="127" s="1"/>
  <c r="B29" i="127"/>
  <c r="C29" i="127" s="1"/>
  <c r="B28" i="127"/>
  <c r="C28" i="127" s="1"/>
  <c r="B27" i="127"/>
  <c r="C27" i="127" s="1"/>
  <c r="B26" i="127"/>
  <c r="C26" i="127" s="1"/>
  <c r="B25" i="127"/>
  <c r="C25" i="127" s="1"/>
  <c r="B24" i="127"/>
  <c r="C24" i="127" s="1"/>
  <c r="B23" i="127"/>
  <c r="C23" i="127" s="1"/>
  <c r="B22" i="127"/>
  <c r="C22" i="127" s="1"/>
  <c r="B21" i="127"/>
  <c r="C21" i="127" s="1"/>
  <c r="B20" i="127"/>
  <c r="C20" i="127" s="1"/>
  <c r="B19" i="127"/>
  <c r="C19" i="127" s="1"/>
  <c r="B18" i="127"/>
  <c r="C18" i="127" s="1"/>
  <c r="B17" i="127"/>
  <c r="C17" i="127" s="1"/>
  <c r="B16" i="127"/>
  <c r="C16" i="127" s="1"/>
  <c r="B15" i="127"/>
  <c r="C15" i="127" s="1"/>
  <c r="B14" i="127"/>
  <c r="C14" i="127" s="1"/>
  <c r="B13" i="127"/>
  <c r="B12" i="127"/>
  <c r="C12" i="127" s="1"/>
  <c r="B11" i="127"/>
  <c r="C11" i="127" s="1"/>
  <c r="B10" i="127"/>
  <c r="C10" i="127" s="1"/>
  <c r="B9" i="127"/>
  <c r="C9" i="127" s="1"/>
  <c r="B8" i="127"/>
  <c r="C8" i="127" s="1"/>
  <c r="B7" i="127"/>
  <c r="C7" i="127" s="1"/>
  <c r="B6" i="127"/>
  <c r="C6" i="127" s="1"/>
  <c r="B364" i="126"/>
  <c r="C364" i="126" s="1"/>
  <c r="B363" i="126"/>
  <c r="B362" i="126"/>
  <c r="C362" i="126" s="1"/>
  <c r="B361" i="126"/>
  <c r="C361" i="126" s="1"/>
  <c r="B360" i="126"/>
  <c r="C360" i="126" s="1"/>
  <c r="B359" i="126"/>
  <c r="C359" i="126" s="1"/>
  <c r="B358" i="126"/>
  <c r="C358" i="126" s="1"/>
  <c r="B357" i="126"/>
  <c r="C357" i="126" s="1"/>
  <c r="B356" i="126"/>
  <c r="C356" i="126" s="1"/>
  <c r="B355" i="126"/>
  <c r="B354" i="126"/>
  <c r="C354" i="126" s="1"/>
  <c r="B353" i="126"/>
  <c r="C353" i="126" s="1"/>
  <c r="B352" i="126"/>
  <c r="C352" i="126" s="1"/>
  <c r="B351" i="126"/>
  <c r="C351" i="126" s="1"/>
  <c r="B350" i="126"/>
  <c r="C350" i="126" s="1"/>
  <c r="B349" i="126"/>
  <c r="C349" i="126" s="1"/>
  <c r="B348" i="126"/>
  <c r="C348" i="126" s="1"/>
  <c r="B347" i="126"/>
  <c r="B346" i="126"/>
  <c r="C346" i="126" s="1"/>
  <c r="B345" i="126"/>
  <c r="C345" i="126" s="1"/>
  <c r="B344" i="126"/>
  <c r="C344" i="126" s="1"/>
  <c r="B343" i="126"/>
  <c r="C343" i="126" s="1"/>
  <c r="B342" i="126"/>
  <c r="C342" i="126" s="1"/>
  <c r="B341" i="126"/>
  <c r="C341" i="126" s="1"/>
  <c r="B340" i="126"/>
  <c r="C340" i="126" s="1"/>
  <c r="B339" i="126"/>
  <c r="B338" i="126"/>
  <c r="C338" i="126" s="1"/>
  <c r="B337" i="126"/>
  <c r="C337" i="126" s="1"/>
  <c r="B336" i="126"/>
  <c r="C336" i="126" s="1"/>
  <c r="B335" i="126"/>
  <c r="C335" i="126" s="1"/>
  <c r="B334" i="126"/>
  <c r="C334" i="126" s="1"/>
  <c r="B333" i="126"/>
  <c r="C333" i="126" s="1"/>
  <c r="B332" i="126"/>
  <c r="C332" i="126" s="1"/>
  <c r="B331" i="126"/>
  <c r="B330" i="126"/>
  <c r="C330" i="126" s="1"/>
  <c r="B329" i="126"/>
  <c r="C329" i="126" s="1"/>
  <c r="B328" i="126"/>
  <c r="C328" i="126" s="1"/>
  <c r="B327" i="126"/>
  <c r="C327" i="126" s="1"/>
  <c r="B326" i="126"/>
  <c r="C326" i="126" s="1"/>
  <c r="B325" i="126"/>
  <c r="C325" i="126" s="1"/>
  <c r="B324" i="126"/>
  <c r="C324" i="126" s="1"/>
  <c r="B323" i="126"/>
  <c r="B322" i="126"/>
  <c r="C322" i="126" s="1"/>
  <c r="B321" i="126"/>
  <c r="C321" i="126" s="1"/>
  <c r="B320" i="126"/>
  <c r="C320" i="126" s="1"/>
  <c r="B319" i="126"/>
  <c r="C319" i="126" s="1"/>
  <c r="B318" i="126"/>
  <c r="C318" i="126" s="1"/>
  <c r="B317" i="126"/>
  <c r="C317" i="126" s="1"/>
  <c r="B316" i="126"/>
  <c r="C316" i="126" s="1"/>
  <c r="B315" i="126"/>
  <c r="B314" i="126"/>
  <c r="C314" i="126" s="1"/>
  <c r="B313" i="126"/>
  <c r="C313" i="126" s="1"/>
  <c r="B312" i="126"/>
  <c r="C312" i="126" s="1"/>
  <c r="B311" i="126"/>
  <c r="C311" i="126" s="1"/>
  <c r="B310" i="126"/>
  <c r="C310" i="126" s="1"/>
  <c r="B309" i="126"/>
  <c r="C309" i="126" s="1"/>
  <c r="B308" i="126"/>
  <c r="C308" i="126" s="1"/>
  <c r="B307" i="126"/>
  <c r="B306" i="126"/>
  <c r="C306" i="126" s="1"/>
  <c r="B305" i="126"/>
  <c r="C305" i="126" s="1"/>
  <c r="B304" i="126"/>
  <c r="C304" i="126" s="1"/>
  <c r="B303" i="126"/>
  <c r="C303" i="126" s="1"/>
  <c r="B302" i="126"/>
  <c r="C302" i="126" s="1"/>
  <c r="B301" i="126"/>
  <c r="C301" i="126" s="1"/>
  <c r="B300" i="126"/>
  <c r="C300" i="126" s="1"/>
  <c r="B299" i="126"/>
  <c r="B298" i="126"/>
  <c r="C298" i="126" s="1"/>
  <c r="B297" i="126"/>
  <c r="C297" i="126" s="1"/>
  <c r="B296" i="126"/>
  <c r="C296" i="126" s="1"/>
  <c r="B295" i="126"/>
  <c r="C295" i="126" s="1"/>
  <c r="B294" i="126"/>
  <c r="C294" i="126" s="1"/>
  <c r="B293" i="126"/>
  <c r="C293" i="126" s="1"/>
  <c r="B292" i="126"/>
  <c r="C292" i="126" s="1"/>
  <c r="B291" i="126"/>
  <c r="B290" i="126"/>
  <c r="C290" i="126" s="1"/>
  <c r="B289" i="126"/>
  <c r="C289" i="126" s="1"/>
  <c r="B288" i="126"/>
  <c r="C288" i="126" s="1"/>
  <c r="B287" i="126"/>
  <c r="C287" i="126" s="1"/>
  <c r="B286" i="126"/>
  <c r="C286" i="126" s="1"/>
  <c r="B285" i="126"/>
  <c r="C285" i="126" s="1"/>
  <c r="B284" i="126"/>
  <c r="C284" i="126" s="1"/>
  <c r="B283" i="126"/>
  <c r="B282" i="126"/>
  <c r="C282" i="126" s="1"/>
  <c r="B281" i="126"/>
  <c r="C281" i="126" s="1"/>
  <c r="B280" i="126"/>
  <c r="C280" i="126" s="1"/>
  <c r="B279" i="126"/>
  <c r="C279" i="126" s="1"/>
  <c r="B278" i="126"/>
  <c r="C278" i="126" s="1"/>
  <c r="B277" i="126"/>
  <c r="C277" i="126" s="1"/>
  <c r="B276" i="126"/>
  <c r="C276" i="126" s="1"/>
  <c r="B275" i="126"/>
  <c r="B274" i="126"/>
  <c r="C274" i="126" s="1"/>
  <c r="B273" i="126"/>
  <c r="C273" i="126" s="1"/>
  <c r="B272" i="126"/>
  <c r="C272" i="126" s="1"/>
  <c r="B271" i="126"/>
  <c r="C271" i="126" s="1"/>
  <c r="B270" i="126"/>
  <c r="C270" i="126" s="1"/>
  <c r="B269" i="126"/>
  <c r="C269" i="126" s="1"/>
  <c r="B268" i="126"/>
  <c r="C268" i="126" s="1"/>
  <c r="B267" i="126"/>
  <c r="C267" i="126" s="1"/>
  <c r="B266" i="126"/>
  <c r="C266" i="126" s="1"/>
  <c r="B265" i="126"/>
  <c r="C265" i="126" s="1"/>
  <c r="B264" i="126"/>
  <c r="C264" i="126" s="1"/>
  <c r="B263" i="126"/>
  <c r="C263" i="126" s="1"/>
  <c r="B262" i="126"/>
  <c r="C262" i="126" s="1"/>
  <c r="B261" i="126"/>
  <c r="C261" i="126" s="1"/>
  <c r="B260" i="126"/>
  <c r="C260" i="126" s="1"/>
  <c r="B259" i="126"/>
  <c r="C259" i="126" s="1"/>
  <c r="B258" i="126"/>
  <c r="C258" i="126" s="1"/>
  <c r="B257" i="126"/>
  <c r="C257" i="126" s="1"/>
  <c r="B256" i="126"/>
  <c r="C256" i="126" s="1"/>
  <c r="B255" i="126"/>
  <c r="C255" i="126" s="1"/>
  <c r="B254" i="126"/>
  <c r="C254" i="126" s="1"/>
  <c r="B253" i="126"/>
  <c r="C253" i="126" s="1"/>
  <c r="B252" i="126"/>
  <c r="C252" i="126" s="1"/>
  <c r="B251" i="126"/>
  <c r="C251" i="126" s="1"/>
  <c r="B250" i="126"/>
  <c r="C250" i="126" s="1"/>
  <c r="B249" i="126"/>
  <c r="C249" i="126" s="1"/>
  <c r="B248" i="126"/>
  <c r="C248" i="126" s="1"/>
  <c r="B247" i="126"/>
  <c r="C247" i="126" s="1"/>
  <c r="B246" i="126"/>
  <c r="C246" i="126" s="1"/>
  <c r="B245" i="126"/>
  <c r="C245" i="126" s="1"/>
  <c r="B244" i="126"/>
  <c r="C244" i="126" s="1"/>
  <c r="B243" i="126"/>
  <c r="C243" i="126" s="1"/>
  <c r="B242" i="126"/>
  <c r="C242" i="126" s="1"/>
  <c r="B241" i="126"/>
  <c r="C241" i="126" s="1"/>
  <c r="B240" i="126"/>
  <c r="C240" i="126" s="1"/>
  <c r="B239" i="126"/>
  <c r="C239" i="126" s="1"/>
  <c r="B238" i="126"/>
  <c r="C238" i="126" s="1"/>
  <c r="B237" i="126"/>
  <c r="C237" i="126" s="1"/>
  <c r="B236" i="126"/>
  <c r="C236" i="126" s="1"/>
  <c r="B235" i="126"/>
  <c r="C235" i="126" s="1"/>
  <c r="B234" i="126"/>
  <c r="C234" i="126" s="1"/>
  <c r="B233" i="126"/>
  <c r="C233" i="126" s="1"/>
  <c r="B232" i="126"/>
  <c r="C232" i="126" s="1"/>
  <c r="B231" i="126"/>
  <c r="C231" i="126" s="1"/>
  <c r="B230" i="126"/>
  <c r="C230" i="126" s="1"/>
  <c r="B229" i="126"/>
  <c r="C229" i="126" s="1"/>
  <c r="B228" i="126"/>
  <c r="C228" i="126" s="1"/>
  <c r="B227" i="126"/>
  <c r="C227" i="126" s="1"/>
  <c r="B226" i="126"/>
  <c r="C226" i="126" s="1"/>
  <c r="B225" i="126"/>
  <c r="C225" i="126" s="1"/>
  <c r="B224" i="126"/>
  <c r="C224" i="126" s="1"/>
  <c r="B223" i="126"/>
  <c r="C223" i="126" s="1"/>
  <c r="B222" i="126"/>
  <c r="C222" i="126" s="1"/>
  <c r="B221" i="126"/>
  <c r="C221" i="126" s="1"/>
  <c r="B220" i="126"/>
  <c r="C220" i="126" s="1"/>
  <c r="B219" i="126"/>
  <c r="C219" i="126" s="1"/>
  <c r="B218" i="126"/>
  <c r="C218" i="126" s="1"/>
  <c r="B217" i="126"/>
  <c r="C217" i="126" s="1"/>
  <c r="B216" i="126"/>
  <c r="C216" i="126" s="1"/>
  <c r="B215" i="126"/>
  <c r="C215" i="126" s="1"/>
  <c r="B214" i="126"/>
  <c r="C214" i="126" s="1"/>
  <c r="B213" i="126"/>
  <c r="C213" i="126" s="1"/>
  <c r="B212" i="126"/>
  <c r="C212" i="126" s="1"/>
  <c r="B211" i="126"/>
  <c r="C211" i="126" s="1"/>
  <c r="B210" i="126"/>
  <c r="C210" i="126" s="1"/>
  <c r="B209" i="126"/>
  <c r="C209" i="126" s="1"/>
  <c r="B208" i="126"/>
  <c r="C208" i="126" s="1"/>
  <c r="B207" i="126"/>
  <c r="C207" i="126" s="1"/>
  <c r="B206" i="126"/>
  <c r="C206" i="126" s="1"/>
  <c r="B205" i="126"/>
  <c r="C205" i="126" s="1"/>
  <c r="B204" i="126"/>
  <c r="C204" i="126" s="1"/>
  <c r="B203" i="126"/>
  <c r="C203" i="126" s="1"/>
  <c r="B202" i="126"/>
  <c r="C202" i="126" s="1"/>
  <c r="B201" i="126"/>
  <c r="C201" i="126" s="1"/>
  <c r="B200" i="126"/>
  <c r="C200" i="126" s="1"/>
  <c r="B199" i="126"/>
  <c r="C199" i="126" s="1"/>
  <c r="B198" i="126"/>
  <c r="C198" i="126" s="1"/>
  <c r="B197" i="126"/>
  <c r="C197" i="126" s="1"/>
  <c r="B196" i="126"/>
  <c r="C196" i="126" s="1"/>
  <c r="B195" i="126"/>
  <c r="C195" i="126" s="1"/>
  <c r="B194" i="126"/>
  <c r="C194" i="126" s="1"/>
  <c r="B193" i="126"/>
  <c r="C193" i="126" s="1"/>
  <c r="B192" i="126"/>
  <c r="C192" i="126" s="1"/>
  <c r="B191" i="126"/>
  <c r="C191" i="126" s="1"/>
  <c r="B190" i="126"/>
  <c r="C190" i="126" s="1"/>
  <c r="B189" i="126"/>
  <c r="C189" i="126" s="1"/>
  <c r="B188" i="126"/>
  <c r="C188" i="126" s="1"/>
  <c r="B187" i="126"/>
  <c r="C187" i="126" s="1"/>
  <c r="B186" i="126"/>
  <c r="C186" i="126" s="1"/>
  <c r="B184" i="126"/>
  <c r="C184" i="126" s="1"/>
  <c r="B183" i="126"/>
  <c r="C183" i="126" s="1"/>
  <c r="B182" i="126"/>
  <c r="C182" i="126" s="1"/>
  <c r="B181" i="126"/>
  <c r="C181" i="126" s="1"/>
  <c r="B180" i="126"/>
  <c r="C180" i="126" s="1"/>
  <c r="B179" i="126"/>
  <c r="C179" i="126" s="1"/>
  <c r="B178" i="126"/>
  <c r="C178" i="126" s="1"/>
  <c r="B177" i="126"/>
  <c r="C177" i="126" s="1"/>
  <c r="B176" i="126"/>
  <c r="C176" i="126" s="1"/>
  <c r="B175" i="126"/>
  <c r="C175" i="126" s="1"/>
  <c r="B174" i="126"/>
  <c r="C174" i="126" s="1"/>
  <c r="B173" i="126"/>
  <c r="C173" i="126" s="1"/>
  <c r="B172" i="126"/>
  <c r="C172" i="126" s="1"/>
  <c r="B171" i="126"/>
  <c r="C171" i="126" s="1"/>
  <c r="B170" i="126"/>
  <c r="C170" i="126" s="1"/>
  <c r="B169" i="126"/>
  <c r="C169" i="126" s="1"/>
  <c r="B168" i="126"/>
  <c r="C168" i="126" s="1"/>
  <c r="B167" i="126"/>
  <c r="C167" i="126" s="1"/>
  <c r="B166" i="126"/>
  <c r="C166" i="126" s="1"/>
  <c r="B165" i="126"/>
  <c r="C165" i="126" s="1"/>
  <c r="B164" i="126"/>
  <c r="C164" i="126" s="1"/>
  <c r="B163" i="126"/>
  <c r="C163" i="126" s="1"/>
  <c r="B162" i="126"/>
  <c r="C162" i="126" s="1"/>
  <c r="B161" i="126"/>
  <c r="C161" i="126" s="1"/>
  <c r="B160" i="126"/>
  <c r="C160" i="126" s="1"/>
  <c r="B159" i="126"/>
  <c r="C159" i="126" s="1"/>
  <c r="B158" i="126"/>
  <c r="C158" i="126" s="1"/>
  <c r="B157" i="126"/>
  <c r="C157" i="126" s="1"/>
  <c r="B156" i="126"/>
  <c r="C156" i="126" s="1"/>
  <c r="B155" i="126"/>
  <c r="C155" i="126" s="1"/>
  <c r="B154" i="126"/>
  <c r="C154" i="126" s="1"/>
  <c r="B153" i="126"/>
  <c r="C153" i="126" s="1"/>
  <c r="B152" i="126"/>
  <c r="C152" i="126" s="1"/>
  <c r="B151" i="126"/>
  <c r="C151" i="126" s="1"/>
  <c r="B150" i="126"/>
  <c r="C150" i="126" s="1"/>
  <c r="B149" i="126"/>
  <c r="C149" i="126" s="1"/>
  <c r="B148" i="126"/>
  <c r="C148" i="126" s="1"/>
  <c r="B147" i="126"/>
  <c r="C147" i="126" s="1"/>
  <c r="B146" i="126"/>
  <c r="C146" i="126" s="1"/>
  <c r="B145" i="126"/>
  <c r="C145" i="126" s="1"/>
  <c r="B144" i="126"/>
  <c r="C144" i="126" s="1"/>
  <c r="B143" i="126"/>
  <c r="C143" i="126" s="1"/>
  <c r="B142" i="126"/>
  <c r="C142" i="126" s="1"/>
  <c r="B141" i="126"/>
  <c r="C141" i="126" s="1"/>
  <c r="B140" i="126"/>
  <c r="C140" i="126" s="1"/>
  <c r="B139" i="126"/>
  <c r="C139" i="126" s="1"/>
  <c r="B138" i="126"/>
  <c r="C138" i="126" s="1"/>
  <c r="B137" i="126"/>
  <c r="C137" i="126" s="1"/>
  <c r="B136" i="126"/>
  <c r="C136" i="126" s="1"/>
  <c r="B135" i="126"/>
  <c r="C135" i="126" s="1"/>
  <c r="B134" i="126"/>
  <c r="C134" i="126" s="1"/>
  <c r="B133" i="126"/>
  <c r="C133" i="126" s="1"/>
  <c r="B132" i="126"/>
  <c r="C132" i="126" s="1"/>
  <c r="B131" i="126"/>
  <c r="C131" i="126" s="1"/>
  <c r="B130" i="126"/>
  <c r="C130" i="126" s="1"/>
  <c r="B129" i="126"/>
  <c r="C129" i="126" s="1"/>
  <c r="B128" i="126"/>
  <c r="C128" i="126" s="1"/>
  <c r="B127" i="126"/>
  <c r="C127" i="126" s="1"/>
  <c r="B126" i="126"/>
  <c r="C126" i="126" s="1"/>
  <c r="B125" i="126"/>
  <c r="C125" i="126" s="1"/>
  <c r="B124" i="126"/>
  <c r="C124" i="126" s="1"/>
  <c r="B123" i="126"/>
  <c r="C123" i="126" s="1"/>
  <c r="B122" i="126"/>
  <c r="C122" i="126" s="1"/>
  <c r="B121" i="126"/>
  <c r="C121" i="126" s="1"/>
  <c r="B120" i="126"/>
  <c r="C120" i="126" s="1"/>
  <c r="B119" i="126"/>
  <c r="C119" i="126" s="1"/>
  <c r="B118" i="126"/>
  <c r="C118" i="126" s="1"/>
  <c r="B117" i="126"/>
  <c r="C117" i="126" s="1"/>
  <c r="B116" i="126"/>
  <c r="C116" i="126" s="1"/>
  <c r="B115" i="126"/>
  <c r="C115" i="126" s="1"/>
  <c r="B114" i="126"/>
  <c r="C114" i="126" s="1"/>
  <c r="B113" i="126"/>
  <c r="C113" i="126" s="1"/>
  <c r="B112" i="126"/>
  <c r="C112" i="126" s="1"/>
  <c r="B111" i="126"/>
  <c r="C111" i="126" s="1"/>
  <c r="B110" i="126"/>
  <c r="C110" i="126" s="1"/>
  <c r="B109" i="126"/>
  <c r="C109" i="126" s="1"/>
  <c r="B108" i="126"/>
  <c r="C108" i="126" s="1"/>
  <c r="B107" i="126"/>
  <c r="C107" i="126" s="1"/>
  <c r="B106" i="126"/>
  <c r="C106" i="126" s="1"/>
  <c r="B105" i="126"/>
  <c r="C105" i="126" s="1"/>
  <c r="B104" i="126"/>
  <c r="C104" i="126" s="1"/>
  <c r="B103" i="126"/>
  <c r="C103" i="126" s="1"/>
  <c r="B102" i="126"/>
  <c r="C102" i="126" s="1"/>
  <c r="B101" i="126"/>
  <c r="C101" i="126" s="1"/>
  <c r="B100" i="126"/>
  <c r="C100" i="126" s="1"/>
  <c r="B99" i="126"/>
  <c r="C99" i="126" s="1"/>
  <c r="B98" i="126"/>
  <c r="C98" i="126" s="1"/>
  <c r="B97" i="126"/>
  <c r="C97" i="126" s="1"/>
  <c r="B96" i="126"/>
  <c r="C96" i="126" s="1"/>
  <c r="B94" i="126"/>
  <c r="C94" i="126" s="1"/>
  <c r="B93" i="126"/>
  <c r="C93" i="126" s="1"/>
  <c r="B92" i="126"/>
  <c r="C92" i="126" s="1"/>
  <c r="B91" i="126"/>
  <c r="C91" i="126" s="1"/>
  <c r="B90" i="126"/>
  <c r="C90" i="126" s="1"/>
  <c r="B89" i="126"/>
  <c r="C89" i="126" s="1"/>
  <c r="B88" i="126"/>
  <c r="C88" i="126" s="1"/>
  <c r="B87" i="126"/>
  <c r="C87" i="126" s="1"/>
  <c r="B86" i="126"/>
  <c r="C86" i="126" s="1"/>
  <c r="B85" i="126"/>
  <c r="C85" i="126" s="1"/>
  <c r="B84" i="126"/>
  <c r="C84" i="126" s="1"/>
  <c r="B83" i="126"/>
  <c r="C83" i="126" s="1"/>
  <c r="B82" i="126"/>
  <c r="C82" i="126" s="1"/>
  <c r="B81" i="126"/>
  <c r="C81" i="126" s="1"/>
  <c r="B80" i="126"/>
  <c r="C80" i="126" s="1"/>
  <c r="B79" i="126"/>
  <c r="C79" i="126" s="1"/>
  <c r="B78" i="126"/>
  <c r="C78" i="126" s="1"/>
  <c r="B77" i="126"/>
  <c r="C77" i="126" s="1"/>
  <c r="B76" i="126"/>
  <c r="C76" i="126" s="1"/>
  <c r="B75" i="126"/>
  <c r="C75" i="126" s="1"/>
  <c r="B74" i="126"/>
  <c r="C74" i="126" s="1"/>
  <c r="B73" i="126"/>
  <c r="C73" i="126" s="1"/>
  <c r="B72" i="126"/>
  <c r="C72" i="126" s="1"/>
  <c r="B71" i="126"/>
  <c r="C71" i="126" s="1"/>
  <c r="B70" i="126"/>
  <c r="C70" i="126" s="1"/>
  <c r="B69" i="126"/>
  <c r="C69" i="126" s="1"/>
  <c r="B68" i="126"/>
  <c r="C68" i="126" s="1"/>
  <c r="B67" i="126"/>
  <c r="C67" i="126" s="1"/>
  <c r="B66" i="126"/>
  <c r="C66" i="126" s="1"/>
  <c r="B65" i="126"/>
  <c r="C65" i="126" s="1"/>
  <c r="B64" i="126"/>
  <c r="C64" i="126" s="1"/>
  <c r="B63" i="126"/>
  <c r="C63" i="126" s="1"/>
  <c r="B62" i="126"/>
  <c r="C62" i="126" s="1"/>
  <c r="B61" i="126"/>
  <c r="C61" i="126" s="1"/>
  <c r="B60" i="126"/>
  <c r="C60" i="126" s="1"/>
  <c r="B59" i="126"/>
  <c r="C59" i="126" s="1"/>
  <c r="B58" i="126"/>
  <c r="C58" i="126" s="1"/>
  <c r="B57" i="126"/>
  <c r="C57" i="126" s="1"/>
  <c r="B56" i="126"/>
  <c r="C56" i="126" s="1"/>
  <c r="B55" i="126"/>
  <c r="C55" i="126" s="1"/>
  <c r="B54" i="126"/>
  <c r="C54" i="126" s="1"/>
  <c r="B53" i="126"/>
  <c r="C53" i="126" s="1"/>
  <c r="B52" i="126"/>
  <c r="C52" i="126" s="1"/>
  <c r="B51" i="126"/>
  <c r="C51" i="126" s="1"/>
  <c r="B50" i="126"/>
  <c r="C50" i="126" s="1"/>
  <c r="B49" i="126"/>
  <c r="C49" i="126" s="1"/>
  <c r="B48" i="126"/>
  <c r="C48" i="126" s="1"/>
  <c r="B47" i="126"/>
  <c r="C47" i="126" s="1"/>
  <c r="B46" i="126"/>
  <c r="C46" i="126" s="1"/>
  <c r="B45" i="126"/>
  <c r="C45" i="126" s="1"/>
  <c r="B44" i="126"/>
  <c r="C44" i="126" s="1"/>
  <c r="B43" i="126"/>
  <c r="C43" i="126" s="1"/>
  <c r="B42" i="126"/>
  <c r="C42" i="126" s="1"/>
  <c r="B41" i="126"/>
  <c r="C41" i="126" s="1"/>
  <c r="B40" i="126"/>
  <c r="C40" i="126" s="1"/>
  <c r="B39" i="126"/>
  <c r="C39" i="126" s="1"/>
  <c r="B38" i="126"/>
  <c r="C38" i="126" s="1"/>
  <c r="B37" i="126"/>
  <c r="C37" i="126" s="1"/>
  <c r="B36" i="126"/>
  <c r="C36" i="126" s="1"/>
  <c r="B35" i="126"/>
  <c r="C35" i="126" s="1"/>
  <c r="B34" i="126"/>
  <c r="C34" i="126" s="1"/>
  <c r="B33" i="126"/>
  <c r="C33" i="126" s="1"/>
  <c r="B32" i="126"/>
  <c r="C32" i="126" s="1"/>
  <c r="B31" i="126"/>
  <c r="C31" i="126" s="1"/>
  <c r="B30" i="126"/>
  <c r="C30" i="126" s="1"/>
  <c r="B29" i="126"/>
  <c r="C29" i="126" s="1"/>
  <c r="B28" i="126"/>
  <c r="C28" i="126" s="1"/>
  <c r="B27" i="126"/>
  <c r="C27" i="126" s="1"/>
  <c r="B26" i="126"/>
  <c r="C26" i="126" s="1"/>
  <c r="B25" i="126"/>
  <c r="C25" i="126" s="1"/>
  <c r="B24" i="126"/>
  <c r="C24" i="126" s="1"/>
  <c r="B23" i="126"/>
  <c r="C23" i="126" s="1"/>
  <c r="B22" i="126"/>
  <c r="C22" i="126" s="1"/>
  <c r="B21" i="126"/>
  <c r="C21" i="126" s="1"/>
  <c r="B20" i="126"/>
  <c r="C20" i="126" s="1"/>
  <c r="B19" i="126"/>
  <c r="C19" i="126" s="1"/>
  <c r="B18" i="126"/>
  <c r="C18" i="126" s="1"/>
  <c r="B17" i="126"/>
  <c r="C17" i="126" s="1"/>
  <c r="B16" i="126"/>
  <c r="C16" i="126" s="1"/>
  <c r="B15" i="126"/>
  <c r="C15" i="126" s="1"/>
  <c r="B14" i="126"/>
  <c r="C14" i="126" s="1"/>
  <c r="B13" i="126"/>
  <c r="C13" i="126" s="1"/>
  <c r="B12" i="126"/>
  <c r="C12" i="126" s="1"/>
  <c r="B11" i="126"/>
  <c r="C11" i="126" s="1"/>
  <c r="B10" i="126"/>
  <c r="C10" i="126" s="1"/>
  <c r="B9" i="126"/>
  <c r="C9" i="126" s="1"/>
  <c r="B8" i="126"/>
  <c r="C8" i="126" s="1"/>
  <c r="B7" i="126"/>
  <c r="C7" i="126" s="1"/>
  <c r="B6" i="126"/>
  <c r="C6" i="126" s="1"/>
  <c r="B5" i="126"/>
  <c r="C70" i="125"/>
  <c r="C198" i="125"/>
  <c r="C326" i="125"/>
  <c r="B364" i="125"/>
  <c r="C364" i="125" s="1"/>
  <c r="B363" i="125"/>
  <c r="C363" i="125" s="1"/>
  <c r="B362" i="125"/>
  <c r="C362" i="125" s="1"/>
  <c r="B361" i="125"/>
  <c r="C361" i="125" s="1"/>
  <c r="B360" i="125"/>
  <c r="C360" i="125" s="1"/>
  <c r="B359" i="125"/>
  <c r="C359" i="125" s="1"/>
  <c r="B358" i="125"/>
  <c r="C358" i="125" s="1"/>
  <c r="B357" i="125"/>
  <c r="C357" i="125" s="1"/>
  <c r="B356" i="125"/>
  <c r="C356" i="125" s="1"/>
  <c r="B355" i="125"/>
  <c r="C355" i="125" s="1"/>
  <c r="B354" i="125"/>
  <c r="C354" i="125" s="1"/>
  <c r="B353" i="125"/>
  <c r="C353" i="125" s="1"/>
  <c r="B352" i="125"/>
  <c r="C352" i="125" s="1"/>
  <c r="B351" i="125"/>
  <c r="C351" i="125" s="1"/>
  <c r="B350" i="125"/>
  <c r="C350" i="125" s="1"/>
  <c r="B349" i="125"/>
  <c r="C349" i="125" s="1"/>
  <c r="B348" i="125"/>
  <c r="C348" i="125" s="1"/>
  <c r="B347" i="125"/>
  <c r="C347" i="125" s="1"/>
  <c r="B346" i="125"/>
  <c r="C346" i="125" s="1"/>
  <c r="B345" i="125"/>
  <c r="C345" i="125" s="1"/>
  <c r="B344" i="125"/>
  <c r="C344" i="125" s="1"/>
  <c r="B343" i="125"/>
  <c r="C343" i="125" s="1"/>
  <c r="B342" i="125"/>
  <c r="C342" i="125" s="1"/>
  <c r="B341" i="125"/>
  <c r="C341" i="125" s="1"/>
  <c r="B340" i="125"/>
  <c r="C340" i="125" s="1"/>
  <c r="B339" i="125"/>
  <c r="C339" i="125" s="1"/>
  <c r="B338" i="125"/>
  <c r="C338" i="125" s="1"/>
  <c r="B337" i="125"/>
  <c r="C337" i="125" s="1"/>
  <c r="B336" i="125"/>
  <c r="C336" i="125" s="1"/>
  <c r="B335" i="125"/>
  <c r="C335" i="125" s="1"/>
  <c r="B334" i="125"/>
  <c r="C334" i="125" s="1"/>
  <c r="B333" i="125"/>
  <c r="C333" i="125" s="1"/>
  <c r="B332" i="125"/>
  <c r="C332" i="125" s="1"/>
  <c r="B331" i="125"/>
  <c r="C331" i="125" s="1"/>
  <c r="B330" i="125"/>
  <c r="C330" i="125" s="1"/>
  <c r="B329" i="125"/>
  <c r="C329" i="125" s="1"/>
  <c r="B328" i="125"/>
  <c r="C328" i="125" s="1"/>
  <c r="B327" i="125"/>
  <c r="C327" i="125" s="1"/>
  <c r="B326" i="125"/>
  <c r="B325" i="125"/>
  <c r="C325" i="125" s="1"/>
  <c r="B324" i="125"/>
  <c r="C324" i="125" s="1"/>
  <c r="B323" i="125"/>
  <c r="C323" i="125" s="1"/>
  <c r="B322" i="125"/>
  <c r="C322" i="125" s="1"/>
  <c r="B321" i="125"/>
  <c r="C321" i="125" s="1"/>
  <c r="B320" i="125"/>
  <c r="C320" i="125" s="1"/>
  <c r="B319" i="125"/>
  <c r="C319" i="125" s="1"/>
  <c r="B318" i="125"/>
  <c r="C318" i="125" s="1"/>
  <c r="B317" i="125"/>
  <c r="C317" i="125" s="1"/>
  <c r="B316" i="125"/>
  <c r="C316" i="125" s="1"/>
  <c r="B315" i="125"/>
  <c r="C315" i="125" s="1"/>
  <c r="B314" i="125"/>
  <c r="C314" i="125" s="1"/>
  <c r="B313" i="125"/>
  <c r="C313" i="125" s="1"/>
  <c r="B312" i="125"/>
  <c r="C312" i="125" s="1"/>
  <c r="B311" i="125"/>
  <c r="C311" i="125" s="1"/>
  <c r="B310" i="125"/>
  <c r="C310" i="125" s="1"/>
  <c r="B309" i="125"/>
  <c r="C309" i="125" s="1"/>
  <c r="B308" i="125"/>
  <c r="C308" i="125" s="1"/>
  <c r="B307" i="125"/>
  <c r="C307" i="125" s="1"/>
  <c r="B306" i="125"/>
  <c r="C306" i="125" s="1"/>
  <c r="B305" i="125"/>
  <c r="C305" i="125" s="1"/>
  <c r="B304" i="125"/>
  <c r="C304" i="125" s="1"/>
  <c r="B303" i="125"/>
  <c r="C303" i="125" s="1"/>
  <c r="B302" i="125"/>
  <c r="C302" i="125" s="1"/>
  <c r="B301" i="125"/>
  <c r="C301" i="125" s="1"/>
  <c r="B300" i="125"/>
  <c r="C300" i="125" s="1"/>
  <c r="B299" i="125"/>
  <c r="C299" i="125" s="1"/>
  <c r="B298" i="125"/>
  <c r="C298" i="125" s="1"/>
  <c r="B297" i="125"/>
  <c r="C297" i="125" s="1"/>
  <c r="B296" i="125"/>
  <c r="C296" i="125" s="1"/>
  <c r="B295" i="125"/>
  <c r="C295" i="125" s="1"/>
  <c r="B294" i="125"/>
  <c r="C294" i="125" s="1"/>
  <c r="B293" i="125"/>
  <c r="C293" i="125" s="1"/>
  <c r="B292" i="125"/>
  <c r="C292" i="125" s="1"/>
  <c r="B291" i="125"/>
  <c r="C291" i="125" s="1"/>
  <c r="B290" i="125"/>
  <c r="C290" i="125" s="1"/>
  <c r="B289" i="125"/>
  <c r="C289" i="125" s="1"/>
  <c r="B288" i="125"/>
  <c r="C288" i="125" s="1"/>
  <c r="B287" i="125"/>
  <c r="C287" i="125" s="1"/>
  <c r="B286" i="125"/>
  <c r="C286" i="125" s="1"/>
  <c r="B285" i="125"/>
  <c r="C285" i="125" s="1"/>
  <c r="B284" i="125"/>
  <c r="C284" i="125" s="1"/>
  <c r="B283" i="125"/>
  <c r="C283" i="125" s="1"/>
  <c r="B282" i="125"/>
  <c r="C282" i="125" s="1"/>
  <c r="B281" i="125"/>
  <c r="C281" i="125" s="1"/>
  <c r="B280" i="125"/>
  <c r="C280" i="125" s="1"/>
  <c r="B279" i="125"/>
  <c r="C279" i="125" s="1"/>
  <c r="B278" i="125"/>
  <c r="C278" i="125" s="1"/>
  <c r="B277" i="125"/>
  <c r="C277" i="125" s="1"/>
  <c r="B276" i="125"/>
  <c r="C276" i="125" s="1"/>
  <c r="B275" i="125"/>
  <c r="C275" i="125" s="1"/>
  <c r="B274" i="125"/>
  <c r="C274" i="125" s="1"/>
  <c r="B273" i="125"/>
  <c r="C273" i="125" s="1"/>
  <c r="B272" i="125"/>
  <c r="C272" i="125" s="1"/>
  <c r="B271" i="125"/>
  <c r="C271" i="125" s="1"/>
  <c r="B270" i="125"/>
  <c r="C270" i="125" s="1"/>
  <c r="B269" i="125"/>
  <c r="C269" i="125" s="1"/>
  <c r="B268" i="125"/>
  <c r="C268" i="125" s="1"/>
  <c r="B267" i="125"/>
  <c r="C267" i="125" s="1"/>
  <c r="B266" i="125"/>
  <c r="C266" i="125" s="1"/>
  <c r="B265" i="125"/>
  <c r="C265" i="125" s="1"/>
  <c r="B264" i="125"/>
  <c r="C264" i="125" s="1"/>
  <c r="B263" i="125"/>
  <c r="C263" i="125" s="1"/>
  <c r="B262" i="125"/>
  <c r="C262" i="125" s="1"/>
  <c r="B261" i="125"/>
  <c r="C261" i="125" s="1"/>
  <c r="B260" i="125"/>
  <c r="C260" i="125" s="1"/>
  <c r="B259" i="125"/>
  <c r="C259" i="125" s="1"/>
  <c r="B258" i="125"/>
  <c r="C258" i="125" s="1"/>
  <c r="B257" i="125"/>
  <c r="C257" i="125" s="1"/>
  <c r="B256" i="125"/>
  <c r="C256" i="125" s="1"/>
  <c r="B255" i="125"/>
  <c r="C255" i="125" s="1"/>
  <c r="B254" i="125"/>
  <c r="C254" i="125" s="1"/>
  <c r="B253" i="125"/>
  <c r="C253" i="125" s="1"/>
  <c r="B252" i="125"/>
  <c r="C252" i="125" s="1"/>
  <c r="B251" i="125"/>
  <c r="C251" i="125" s="1"/>
  <c r="B250" i="125"/>
  <c r="C250" i="125" s="1"/>
  <c r="B249" i="125"/>
  <c r="C249" i="125" s="1"/>
  <c r="B248" i="125"/>
  <c r="C248" i="125" s="1"/>
  <c r="B247" i="125"/>
  <c r="C247" i="125" s="1"/>
  <c r="B246" i="125"/>
  <c r="C246" i="125" s="1"/>
  <c r="B245" i="125"/>
  <c r="C245" i="125" s="1"/>
  <c r="B244" i="125"/>
  <c r="C244" i="125" s="1"/>
  <c r="B243" i="125"/>
  <c r="C243" i="125" s="1"/>
  <c r="B242" i="125"/>
  <c r="C242" i="125" s="1"/>
  <c r="B241" i="125"/>
  <c r="C241" i="125" s="1"/>
  <c r="B240" i="125"/>
  <c r="C240" i="125" s="1"/>
  <c r="B239" i="125"/>
  <c r="C239" i="125" s="1"/>
  <c r="B238" i="125"/>
  <c r="C238" i="125" s="1"/>
  <c r="B237" i="125"/>
  <c r="C237" i="125" s="1"/>
  <c r="B236" i="125"/>
  <c r="C236" i="125" s="1"/>
  <c r="B235" i="125"/>
  <c r="C235" i="125" s="1"/>
  <c r="B234" i="125"/>
  <c r="C234" i="125" s="1"/>
  <c r="B233" i="125"/>
  <c r="C233" i="125" s="1"/>
  <c r="B232" i="125"/>
  <c r="C232" i="125" s="1"/>
  <c r="B231" i="125"/>
  <c r="C231" i="125" s="1"/>
  <c r="B230" i="125"/>
  <c r="C230" i="125" s="1"/>
  <c r="B229" i="125"/>
  <c r="C229" i="125" s="1"/>
  <c r="B228" i="125"/>
  <c r="C228" i="125" s="1"/>
  <c r="B227" i="125"/>
  <c r="C227" i="125" s="1"/>
  <c r="B226" i="125"/>
  <c r="C226" i="125" s="1"/>
  <c r="B225" i="125"/>
  <c r="C225" i="125" s="1"/>
  <c r="B224" i="125"/>
  <c r="C224" i="125" s="1"/>
  <c r="B223" i="125"/>
  <c r="C223" i="125" s="1"/>
  <c r="B222" i="125"/>
  <c r="C222" i="125" s="1"/>
  <c r="B221" i="125"/>
  <c r="C221" i="125" s="1"/>
  <c r="B220" i="125"/>
  <c r="C220" i="125" s="1"/>
  <c r="B219" i="125"/>
  <c r="C219" i="125" s="1"/>
  <c r="B218" i="125"/>
  <c r="C218" i="125" s="1"/>
  <c r="B217" i="125"/>
  <c r="C217" i="125" s="1"/>
  <c r="B216" i="125"/>
  <c r="C216" i="125" s="1"/>
  <c r="B215" i="125"/>
  <c r="C215" i="125" s="1"/>
  <c r="B214" i="125"/>
  <c r="C214" i="125" s="1"/>
  <c r="B213" i="125"/>
  <c r="C213" i="125" s="1"/>
  <c r="B212" i="125"/>
  <c r="C212" i="125" s="1"/>
  <c r="B211" i="125"/>
  <c r="C211" i="125" s="1"/>
  <c r="B210" i="125"/>
  <c r="C210" i="125" s="1"/>
  <c r="B209" i="125"/>
  <c r="C209" i="125" s="1"/>
  <c r="B208" i="125"/>
  <c r="C208" i="125" s="1"/>
  <c r="B207" i="125"/>
  <c r="C207" i="125" s="1"/>
  <c r="B206" i="125"/>
  <c r="C206" i="125" s="1"/>
  <c r="B205" i="125"/>
  <c r="C205" i="125" s="1"/>
  <c r="B204" i="125"/>
  <c r="C204" i="125" s="1"/>
  <c r="B203" i="125"/>
  <c r="C203" i="125" s="1"/>
  <c r="B202" i="125"/>
  <c r="C202" i="125" s="1"/>
  <c r="B201" i="125"/>
  <c r="C201" i="125" s="1"/>
  <c r="B200" i="125"/>
  <c r="C200" i="125" s="1"/>
  <c r="B199" i="125"/>
  <c r="C199" i="125" s="1"/>
  <c r="B198" i="125"/>
  <c r="B197" i="125"/>
  <c r="C197" i="125" s="1"/>
  <c r="B196" i="125"/>
  <c r="C196" i="125" s="1"/>
  <c r="B195" i="125"/>
  <c r="C195" i="125" s="1"/>
  <c r="B194" i="125"/>
  <c r="C194" i="125" s="1"/>
  <c r="B193" i="125"/>
  <c r="C193" i="125" s="1"/>
  <c r="B192" i="125"/>
  <c r="C192" i="125" s="1"/>
  <c r="B191" i="125"/>
  <c r="C191" i="125" s="1"/>
  <c r="B190" i="125"/>
  <c r="C190" i="125" s="1"/>
  <c r="B189" i="125"/>
  <c r="C189" i="125" s="1"/>
  <c r="B188" i="125"/>
  <c r="C188" i="125" s="1"/>
  <c r="B187" i="125"/>
  <c r="C187" i="125" s="1"/>
  <c r="B186" i="125"/>
  <c r="C186" i="125" s="1"/>
  <c r="B185" i="125"/>
  <c r="C185" i="125" s="1"/>
  <c r="B184" i="125"/>
  <c r="C184" i="125" s="1"/>
  <c r="B183" i="125"/>
  <c r="C183" i="125" s="1"/>
  <c r="B182" i="125"/>
  <c r="C182" i="125" s="1"/>
  <c r="B181" i="125"/>
  <c r="C181" i="125" s="1"/>
  <c r="B180" i="125"/>
  <c r="C180" i="125" s="1"/>
  <c r="B179" i="125"/>
  <c r="C179" i="125" s="1"/>
  <c r="B178" i="125"/>
  <c r="C178" i="125" s="1"/>
  <c r="B177" i="125"/>
  <c r="C177" i="125" s="1"/>
  <c r="B176" i="125"/>
  <c r="C176" i="125" s="1"/>
  <c r="B175" i="125"/>
  <c r="C175" i="125" s="1"/>
  <c r="B174" i="125"/>
  <c r="C174" i="125" s="1"/>
  <c r="B173" i="125"/>
  <c r="C173" i="125" s="1"/>
  <c r="B172" i="125"/>
  <c r="C172" i="125" s="1"/>
  <c r="B171" i="125"/>
  <c r="C171" i="125" s="1"/>
  <c r="B170" i="125"/>
  <c r="C170" i="125" s="1"/>
  <c r="B169" i="125"/>
  <c r="C169" i="125" s="1"/>
  <c r="B168" i="125"/>
  <c r="C168" i="125" s="1"/>
  <c r="B167" i="125"/>
  <c r="C167" i="125" s="1"/>
  <c r="B166" i="125"/>
  <c r="C166" i="125" s="1"/>
  <c r="B165" i="125"/>
  <c r="C165" i="125" s="1"/>
  <c r="B164" i="125"/>
  <c r="C164" i="125" s="1"/>
  <c r="B163" i="125"/>
  <c r="C163" i="125" s="1"/>
  <c r="B162" i="125"/>
  <c r="C162" i="125" s="1"/>
  <c r="B161" i="125"/>
  <c r="C161" i="125" s="1"/>
  <c r="B160" i="125"/>
  <c r="C160" i="125" s="1"/>
  <c r="B159" i="125"/>
  <c r="C159" i="125" s="1"/>
  <c r="B158" i="125"/>
  <c r="C158" i="125" s="1"/>
  <c r="B157" i="125"/>
  <c r="C157" i="125" s="1"/>
  <c r="B156" i="125"/>
  <c r="C156" i="125" s="1"/>
  <c r="B155" i="125"/>
  <c r="C155" i="125" s="1"/>
  <c r="B154" i="125"/>
  <c r="C154" i="125" s="1"/>
  <c r="B153" i="125"/>
  <c r="C153" i="125" s="1"/>
  <c r="B152" i="125"/>
  <c r="C152" i="125" s="1"/>
  <c r="B151" i="125"/>
  <c r="C151" i="125" s="1"/>
  <c r="B150" i="125"/>
  <c r="C150" i="125" s="1"/>
  <c r="B149" i="125"/>
  <c r="C149" i="125" s="1"/>
  <c r="B148" i="125"/>
  <c r="C148" i="125" s="1"/>
  <c r="B147" i="125"/>
  <c r="C147" i="125" s="1"/>
  <c r="B146" i="125"/>
  <c r="C146" i="125" s="1"/>
  <c r="B145" i="125"/>
  <c r="C145" i="125" s="1"/>
  <c r="B144" i="125"/>
  <c r="C144" i="125" s="1"/>
  <c r="B143" i="125"/>
  <c r="C143" i="125" s="1"/>
  <c r="B142" i="125"/>
  <c r="C142" i="125" s="1"/>
  <c r="B141" i="125"/>
  <c r="C141" i="125" s="1"/>
  <c r="B140" i="125"/>
  <c r="C140" i="125" s="1"/>
  <c r="B139" i="125"/>
  <c r="C139" i="125" s="1"/>
  <c r="B138" i="125"/>
  <c r="C138" i="125" s="1"/>
  <c r="B137" i="125"/>
  <c r="C137" i="125" s="1"/>
  <c r="B136" i="125"/>
  <c r="C136" i="125" s="1"/>
  <c r="B135" i="125"/>
  <c r="C135" i="125" s="1"/>
  <c r="B134" i="125"/>
  <c r="C134" i="125" s="1"/>
  <c r="B133" i="125"/>
  <c r="C133" i="125" s="1"/>
  <c r="B132" i="125"/>
  <c r="C132" i="125" s="1"/>
  <c r="B131" i="125"/>
  <c r="C131" i="125" s="1"/>
  <c r="B130" i="125"/>
  <c r="C130" i="125" s="1"/>
  <c r="B129" i="125"/>
  <c r="C129" i="125" s="1"/>
  <c r="B128" i="125"/>
  <c r="C128" i="125" s="1"/>
  <c r="B127" i="125"/>
  <c r="C127" i="125" s="1"/>
  <c r="B126" i="125"/>
  <c r="C126" i="125" s="1"/>
  <c r="B125" i="125"/>
  <c r="C125" i="125" s="1"/>
  <c r="B124" i="125"/>
  <c r="C124" i="125" s="1"/>
  <c r="B123" i="125"/>
  <c r="C123" i="125" s="1"/>
  <c r="B122" i="125"/>
  <c r="C122" i="125" s="1"/>
  <c r="B121" i="125"/>
  <c r="C121" i="125" s="1"/>
  <c r="B120" i="125"/>
  <c r="C120" i="125" s="1"/>
  <c r="B119" i="125"/>
  <c r="C119" i="125" s="1"/>
  <c r="B118" i="125"/>
  <c r="C118" i="125" s="1"/>
  <c r="B117" i="125"/>
  <c r="C117" i="125" s="1"/>
  <c r="B116" i="125"/>
  <c r="C116" i="125" s="1"/>
  <c r="B115" i="125"/>
  <c r="C115" i="125" s="1"/>
  <c r="B114" i="125"/>
  <c r="C114" i="125" s="1"/>
  <c r="B113" i="125"/>
  <c r="C113" i="125" s="1"/>
  <c r="B112" i="125"/>
  <c r="C112" i="125" s="1"/>
  <c r="B111" i="125"/>
  <c r="C111" i="125" s="1"/>
  <c r="B110" i="125"/>
  <c r="C110" i="125" s="1"/>
  <c r="B109" i="125"/>
  <c r="C109" i="125" s="1"/>
  <c r="B108" i="125"/>
  <c r="C108" i="125" s="1"/>
  <c r="B107" i="125"/>
  <c r="C107" i="125" s="1"/>
  <c r="B106" i="125"/>
  <c r="C106" i="125" s="1"/>
  <c r="B105" i="125"/>
  <c r="C105" i="125" s="1"/>
  <c r="B104" i="125"/>
  <c r="C104" i="125" s="1"/>
  <c r="B103" i="125"/>
  <c r="C103" i="125" s="1"/>
  <c r="B102" i="125"/>
  <c r="C102" i="125" s="1"/>
  <c r="B101" i="125"/>
  <c r="C101" i="125" s="1"/>
  <c r="B100" i="125"/>
  <c r="C100" i="125" s="1"/>
  <c r="B99" i="125"/>
  <c r="C99" i="125" s="1"/>
  <c r="B98" i="125"/>
  <c r="C98" i="125" s="1"/>
  <c r="B97" i="125"/>
  <c r="C97" i="125" s="1"/>
  <c r="B96" i="125"/>
  <c r="C96" i="125" s="1"/>
  <c r="B95" i="125"/>
  <c r="C95" i="125" s="1"/>
  <c r="B94" i="125"/>
  <c r="C94" i="125" s="1"/>
  <c r="B93" i="125"/>
  <c r="C93" i="125" s="1"/>
  <c r="B92" i="125"/>
  <c r="C92" i="125" s="1"/>
  <c r="B91" i="125"/>
  <c r="C91" i="125" s="1"/>
  <c r="B90" i="125"/>
  <c r="C90" i="125" s="1"/>
  <c r="B89" i="125"/>
  <c r="C89" i="125" s="1"/>
  <c r="B88" i="125"/>
  <c r="C88" i="125" s="1"/>
  <c r="B87" i="125"/>
  <c r="C87" i="125" s="1"/>
  <c r="B86" i="125"/>
  <c r="C86" i="125" s="1"/>
  <c r="B85" i="125"/>
  <c r="C85" i="125" s="1"/>
  <c r="B84" i="125"/>
  <c r="C84" i="125" s="1"/>
  <c r="B83" i="125"/>
  <c r="C83" i="125" s="1"/>
  <c r="B82" i="125"/>
  <c r="C82" i="125" s="1"/>
  <c r="B81" i="125"/>
  <c r="C81" i="125" s="1"/>
  <c r="B80" i="125"/>
  <c r="C80" i="125" s="1"/>
  <c r="B79" i="125"/>
  <c r="C79" i="125" s="1"/>
  <c r="B78" i="125"/>
  <c r="C78" i="125" s="1"/>
  <c r="B77" i="125"/>
  <c r="C77" i="125" s="1"/>
  <c r="B76" i="125"/>
  <c r="C76" i="125" s="1"/>
  <c r="B75" i="125"/>
  <c r="C75" i="125" s="1"/>
  <c r="B74" i="125"/>
  <c r="C74" i="125" s="1"/>
  <c r="B73" i="125"/>
  <c r="C73" i="125" s="1"/>
  <c r="B72" i="125"/>
  <c r="C72" i="125" s="1"/>
  <c r="B71" i="125"/>
  <c r="C71" i="125" s="1"/>
  <c r="B70" i="125"/>
  <c r="B69" i="125"/>
  <c r="C69" i="125" s="1"/>
  <c r="B68" i="125"/>
  <c r="C68" i="125" s="1"/>
  <c r="B67" i="125"/>
  <c r="C67" i="125" s="1"/>
  <c r="B66" i="125"/>
  <c r="C66" i="125" s="1"/>
  <c r="B65" i="125"/>
  <c r="C65" i="125" s="1"/>
  <c r="B64" i="125"/>
  <c r="C64" i="125" s="1"/>
  <c r="B63" i="125"/>
  <c r="C63" i="125" s="1"/>
  <c r="B62" i="125"/>
  <c r="C62" i="125" s="1"/>
  <c r="B61" i="125"/>
  <c r="C61" i="125" s="1"/>
  <c r="B60" i="125"/>
  <c r="C60" i="125" s="1"/>
  <c r="B59" i="125"/>
  <c r="C59" i="125" s="1"/>
  <c r="B58" i="125"/>
  <c r="C58" i="125" s="1"/>
  <c r="B57" i="125"/>
  <c r="C57" i="125" s="1"/>
  <c r="B56" i="125"/>
  <c r="C56" i="125" s="1"/>
  <c r="B55" i="125"/>
  <c r="C55" i="125" s="1"/>
  <c r="B54" i="125"/>
  <c r="C54" i="125" s="1"/>
  <c r="B53" i="125"/>
  <c r="C53" i="125" s="1"/>
  <c r="B52" i="125"/>
  <c r="C52" i="125" s="1"/>
  <c r="B51" i="125"/>
  <c r="C51" i="125" s="1"/>
  <c r="B50" i="125"/>
  <c r="C50" i="125" s="1"/>
  <c r="B49" i="125"/>
  <c r="C49" i="125" s="1"/>
  <c r="B48" i="125"/>
  <c r="C48" i="125" s="1"/>
  <c r="B47" i="125"/>
  <c r="C47" i="125" s="1"/>
  <c r="B46" i="125"/>
  <c r="C46" i="125" s="1"/>
  <c r="B45" i="125"/>
  <c r="C45" i="125" s="1"/>
  <c r="B44" i="125"/>
  <c r="C44" i="125" s="1"/>
  <c r="B43" i="125"/>
  <c r="C43" i="125" s="1"/>
  <c r="B42" i="125"/>
  <c r="C42" i="125" s="1"/>
  <c r="B41" i="125"/>
  <c r="C41" i="125" s="1"/>
  <c r="B40" i="125"/>
  <c r="C40" i="125" s="1"/>
  <c r="B39" i="125"/>
  <c r="C39" i="125" s="1"/>
  <c r="B38" i="125"/>
  <c r="C38" i="125" s="1"/>
  <c r="B37" i="125"/>
  <c r="C37" i="125" s="1"/>
  <c r="B36" i="125"/>
  <c r="C36" i="125" s="1"/>
  <c r="B35" i="125"/>
  <c r="C35" i="125" s="1"/>
  <c r="B34" i="125"/>
  <c r="C34" i="125" s="1"/>
  <c r="B33" i="125"/>
  <c r="C33" i="125" s="1"/>
  <c r="B32" i="125"/>
  <c r="C32" i="125" s="1"/>
  <c r="B31" i="125"/>
  <c r="C31" i="125" s="1"/>
  <c r="B30" i="125"/>
  <c r="C30" i="125" s="1"/>
  <c r="B29" i="125"/>
  <c r="C29" i="125" s="1"/>
  <c r="B28" i="125"/>
  <c r="C28" i="125" s="1"/>
  <c r="B27" i="125"/>
  <c r="C27" i="125" s="1"/>
  <c r="B26" i="125"/>
  <c r="C26" i="125" s="1"/>
  <c r="B25" i="125"/>
  <c r="C25" i="125" s="1"/>
  <c r="B24" i="125"/>
  <c r="C24" i="125" s="1"/>
  <c r="B23" i="125"/>
  <c r="C23" i="125" s="1"/>
  <c r="B22" i="125"/>
  <c r="C22" i="125" s="1"/>
  <c r="B21" i="125"/>
  <c r="C21" i="125" s="1"/>
  <c r="B20" i="125"/>
  <c r="C20" i="125" s="1"/>
  <c r="B19" i="125"/>
  <c r="C19" i="125" s="1"/>
  <c r="B18" i="125"/>
  <c r="C18" i="125" s="1"/>
  <c r="B17" i="125"/>
  <c r="C17" i="125" s="1"/>
  <c r="B16" i="125"/>
  <c r="C16" i="125" s="1"/>
  <c r="B15" i="125"/>
  <c r="C15" i="125" s="1"/>
  <c r="B14" i="125"/>
  <c r="C14" i="125" s="1"/>
  <c r="B13" i="125"/>
  <c r="C13" i="125" s="1"/>
  <c r="B12" i="125"/>
  <c r="C12" i="125" s="1"/>
  <c r="B11" i="125"/>
  <c r="C11" i="125" s="1"/>
  <c r="B10" i="125"/>
  <c r="C10" i="125" s="1"/>
  <c r="B9" i="125"/>
  <c r="C9" i="125" s="1"/>
  <c r="B8" i="125"/>
  <c r="C8" i="125" s="1"/>
  <c r="B7" i="125"/>
  <c r="C7" i="125" s="1"/>
  <c r="B6" i="125"/>
  <c r="C6" i="125" s="1"/>
  <c r="C5" i="125"/>
  <c r="C102" i="124"/>
  <c r="C118" i="124"/>
  <c r="C134" i="124"/>
  <c r="C150" i="124"/>
  <c r="C162" i="124"/>
  <c r="C170" i="124"/>
  <c r="C178" i="124"/>
  <c r="C186" i="124"/>
  <c r="C194" i="124"/>
  <c r="C202" i="124"/>
  <c r="C210" i="124"/>
  <c r="C214" i="124"/>
  <c r="C218" i="124"/>
  <c r="C222" i="124"/>
  <c r="C226" i="124"/>
  <c r="C230" i="124"/>
  <c r="C234" i="124"/>
  <c r="C238" i="124"/>
  <c r="C242" i="124"/>
  <c r="C246" i="124"/>
  <c r="C250" i="124"/>
  <c r="C254" i="124"/>
  <c r="C258" i="124"/>
  <c r="C262" i="124"/>
  <c r="C266" i="124"/>
  <c r="C270" i="124"/>
  <c r="C274" i="124"/>
  <c r="C284" i="124"/>
  <c r="C292" i="124"/>
  <c r="C300" i="124"/>
  <c r="C308" i="124"/>
  <c r="C316" i="124"/>
  <c r="C324" i="124"/>
  <c r="C332" i="124"/>
  <c r="C340" i="124"/>
  <c r="C348" i="124"/>
  <c r="C356" i="124"/>
  <c r="C364" i="124"/>
  <c r="B365" i="124"/>
  <c r="C365" i="124" s="1"/>
  <c r="B364" i="124"/>
  <c r="B363" i="124"/>
  <c r="C363" i="124" s="1"/>
  <c r="B362" i="124"/>
  <c r="C362" i="124" s="1"/>
  <c r="B361" i="124"/>
  <c r="C361" i="124" s="1"/>
  <c r="B360" i="124"/>
  <c r="C360" i="124" s="1"/>
  <c r="B359" i="124"/>
  <c r="C359" i="124" s="1"/>
  <c r="B358" i="124"/>
  <c r="C358" i="124" s="1"/>
  <c r="B357" i="124"/>
  <c r="C357" i="124" s="1"/>
  <c r="B356" i="124"/>
  <c r="B355" i="124"/>
  <c r="C355" i="124" s="1"/>
  <c r="B354" i="124"/>
  <c r="C354" i="124" s="1"/>
  <c r="B353" i="124"/>
  <c r="C353" i="124" s="1"/>
  <c r="B352" i="124"/>
  <c r="C352" i="124" s="1"/>
  <c r="B351" i="124"/>
  <c r="C351" i="124" s="1"/>
  <c r="B350" i="124"/>
  <c r="C350" i="124" s="1"/>
  <c r="B349" i="124"/>
  <c r="C349" i="124" s="1"/>
  <c r="B348" i="124"/>
  <c r="B347" i="124"/>
  <c r="C347" i="124" s="1"/>
  <c r="B346" i="124"/>
  <c r="C346" i="124" s="1"/>
  <c r="B345" i="124"/>
  <c r="C345" i="124" s="1"/>
  <c r="B344" i="124"/>
  <c r="C344" i="124" s="1"/>
  <c r="B343" i="124"/>
  <c r="C343" i="124" s="1"/>
  <c r="B342" i="124"/>
  <c r="C342" i="124" s="1"/>
  <c r="B341" i="124"/>
  <c r="C341" i="124" s="1"/>
  <c r="B340" i="124"/>
  <c r="B339" i="124"/>
  <c r="C339" i="124" s="1"/>
  <c r="B338" i="124"/>
  <c r="C338" i="124" s="1"/>
  <c r="B337" i="124"/>
  <c r="C337" i="124" s="1"/>
  <c r="B336" i="124"/>
  <c r="C336" i="124" s="1"/>
  <c r="B335" i="124"/>
  <c r="C335" i="124" s="1"/>
  <c r="B334" i="124"/>
  <c r="C334" i="124" s="1"/>
  <c r="B333" i="124"/>
  <c r="C333" i="124" s="1"/>
  <c r="B332" i="124"/>
  <c r="B331" i="124"/>
  <c r="C331" i="124" s="1"/>
  <c r="B330" i="124"/>
  <c r="C330" i="124" s="1"/>
  <c r="B329" i="124"/>
  <c r="C329" i="124" s="1"/>
  <c r="B328" i="124"/>
  <c r="C328" i="124" s="1"/>
  <c r="B327" i="124"/>
  <c r="C327" i="124" s="1"/>
  <c r="B326" i="124"/>
  <c r="C326" i="124" s="1"/>
  <c r="B325" i="124"/>
  <c r="C325" i="124" s="1"/>
  <c r="B324" i="124"/>
  <c r="B323" i="124"/>
  <c r="C323" i="124" s="1"/>
  <c r="B322" i="124"/>
  <c r="C322" i="124" s="1"/>
  <c r="B321" i="124"/>
  <c r="C321" i="124" s="1"/>
  <c r="B320" i="124"/>
  <c r="C320" i="124" s="1"/>
  <c r="B319" i="124"/>
  <c r="C319" i="124" s="1"/>
  <c r="B318" i="124"/>
  <c r="C318" i="124" s="1"/>
  <c r="B317" i="124"/>
  <c r="C317" i="124" s="1"/>
  <c r="B316" i="124"/>
  <c r="B315" i="124"/>
  <c r="C315" i="124" s="1"/>
  <c r="B314" i="124"/>
  <c r="C314" i="124" s="1"/>
  <c r="B313" i="124"/>
  <c r="C313" i="124" s="1"/>
  <c r="B312" i="124"/>
  <c r="C312" i="124" s="1"/>
  <c r="B311" i="124"/>
  <c r="C311" i="124" s="1"/>
  <c r="B310" i="124"/>
  <c r="C310" i="124" s="1"/>
  <c r="B309" i="124"/>
  <c r="C309" i="124" s="1"/>
  <c r="B308" i="124"/>
  <c r="B307" i="124"/>
  <c r="C307" i="124" s="1"/>
  <c r="B306" i="124"/>
  <c r="C306" i="124" s="1"/>
  <c r="B305" i="124"/>
  <c r="C305" i="124" s="1"/>
  <c r="B304" i="124"/>
  <c r="C304" i="124" s="1"/>
  <c r="B303" i="124"/>
  <c r="C303" i="124" s="1"/>
  <c r="B302" i="124"/>
  <c r="C302" i="124" s="1"/>
  <c r="B301" i="124"/>
  <c r="C301" i="124" s="1"/>
  <c r="B300" i="124"/>
  <c r="B299" i="124"/>
  <c r="C299" i="124" s="1"/>
  <c r="B298" i="124"/>
  <c r="C298" i="124" s="1"/>
  <c r="B297" i="124"/>
  <c r="C297" i="124" s="1"/>
  <c r="B296" i="124"/>
  <c r="C296" i="124" s="1"/>
  <c r="B295" i="124"/>
  <c r="C295" i="124" s="1"/>
  <c r="B294" i="124"/>
  <c r="C294" i="124" s="1"/>
  <c r="B293" i="124"/>
  <c r="C293" i="124" s="1"/>
  <c r="B292" i="124"/>
  <c r="B291" i="124"/>
  <c r="C291" i="124" s="1"/>
  <c r="B290" i="124"/>
  <c r="C290" i="124" s="1"/>
  <c r="B289" i="124"/>
  <c r="C289" i="124" s="1"/>
  <c r="B288" i="124"/>
  <c r="C288" i="124" s="1"/>
  <c r="B287" i="124"/>
  <c r="C287" i="124" s="1"/>
  <c r="B286" i="124"/>
  <c r="C286" i="124" s="1"/>
  <c r="B285" i="124"/>
  <c r="C285" i="124" s="1"/>
  <c r="B284" i="124"/>
  <c r="B283" i="124"/>
  <c r="C283" i="124" s="1"/>
  <c r="B282" i="124"/>
  <c r="C282" i="124" s="1"/>
  <c r="B281" i="124"/>
  <c r="C281" i="124" s="1"/>
  <c r="B280" i="124"/>
  <c r="C280" i="124" s="1"/>
  <c r="B279" i="124"/>
  <c r="C279" i="124" s="1"/>
  <c r="B278" i="124"/>
  <c r="C278" i="124" s="1"/>
  <c r="B277" i="124"/>
  <c r="C277" i="124" s="1"/>
  <c r="B276" i="124"/>
  <c r="C276" i="124" s="1"/>
  <c r="B275" i="124"/>
  <c r="B274" i="124"/>
  <c r="B273" i="124"/>
  <c r="C273" i="124" s="1"/>
  <c r="B272" i="124"/>
  <c r="C272" i="124" s="1"/>
  <c r="B271" i="124"/>
  <c r="C271" i="124" s="1"/>
  <c r="B270" i="124"/>
  <c r="B269" i="124"/>
  <c r="C269" i="124" s="1"/>
  <c r="B268" i="124"/>
  <c r="C268" i="124" s="1"/>
  <c r="B267" i="124"/>
  <c r="C267" i="124" s="1"/>
  <c r="B266" i="124"/>
  <c r="B265" i="124"/>
  <c r="C265" i="124" s="1"/>
  <c r="B264" i="124"/>
  <c r="C264" i="124" s="1"/>
  <c r="B263" i="124"/>
  <c r="C263" i="124" s="1"/>
  <c r="B262" i="124"/>
  <c r="B261" i="124"/>
  <c r="C261" i="124" s="1"/>
  <c r="B260" i="124"/>
  <c r="C260" i="124" s="1"/>
  <c r="B259" i="124"/>
  <c r="C259" i="124" s="1"/>
  <c r="B258" i="124"/>
  <c r="B257" i="124"/>
  <c r="C257" i="124" s="1"/>
  <c r="B256" i="124"/>
  <c r="C256" i="124" s="1"/>
  <c r="B255" i="124"/>
  <c r="C255" i="124" s="1"/>
  <c r="B254" i="124"/>
  <c r="B253" i="124"/>
  <c r="C253" i="124" s="1"/>
  <c r="B252" i="124"/>
  <c r="C252" i="124" s="1"/>
  <c r="B251" i="124"/>
  <c r="C251" i="124" s="1"/>
  <c r="B250" i="124"/>
  <c r="B249" i="124"/>
  <c r="C249" i="124" s="1"/>
  <c r="B248" i="124"/>
  <c r="C248" i="124" s="1"/>
  <c r="B247" i="124"/>
  <c r="C247" i="124" s="1"/>
  <c r="B246" i="124"/>
  <c r="B245" i="124"/>
  <c r="C245" i="124" s="1"/>
  <c r="B244" i="124"/>
  <c r="C244" i="124" s="1"/>
  <c r="B243" i="124"/>
  <c r="C243" i="124" s="1"/>
  <c r="B242" i="124"/>
  <c r="B241" i="124"/>
  <c r="C241" i="124" s="1"/>
  <c r="B240" i="124"/>
  <c r="C240" i="124" s="1"/>
  <c r="B239" i="124"/>
  <c r="C239" i="124" s="1"/>
  <c r="B238" i="124"/>
  <c r="B237" i="124"/>
  <c r="C237" i="124" s="1"/>
  <c r="B236" i="124"/>
  <c r="C236" i="124" s="1"/>
  <c r="B235" i="124"/>
  <c r="C235" i="124" s="1"/>
  <c r="B234" i="124"/>
  <c r="B233" i="124"/>
  <c r="C233" i="124" s="1"/>
  <c r="B232" i="124"/>
  <c r="C232" i="124" s="1"/>
  <c r="B231" i="124"/>
  <c r="C231" i="124" s="1"/>
  <c r="B230" i="124"/>
  <c r="B229" i="124"/>
  <c r="C229" i="124" s="1"/>
  <c r="B228" i="124"/>
  <c r="C228" i="124" s="1"/>
  <c r="B227" i="124"/>
  <c r="C227" i="124" s="1"/>
  <c r="B226" i="124"/>
  <c r="B225" i="124"/>
  <c r="C225" i="124" s="1"/>
  <c r="B224" i="124"/>
  <c r="C224" i="124" s="1"/>
  <c r="B223" i="124"/>
  <c r="C223" i="124" s="1"/>
  <c r="B222" i="124"/>
  <c r="B221" i="124"/>
  <c r="C221" i="124" s="1"/>
  <c r="B220" i="124"/>
  <c r="C220" i="124" s="1"/>
  <c r="B219" i="124"/>
  <c r="C219" i="124" s="1"/>
  <c r="B218" i="124"/>
  <c r="B217" i="124"/>
  <c r="C217" i="124" s="1"/>
  <c r="B216" i="124"/>
  <c r="C216" i="124" s="1"/>
  <c r="B215" i="124"/>
  <c r="C215" i="124" s="1"/>
  <c r="B214" i="124"/>
  <c r="B213" i="124"/>
  <c r="C213" i="124" s="1"/>
  <c r="B212" i="124"/>
  <c r="C212" i="124" s="1"/>
  <c r="B211" i="124"/>
  <c r="C211" i="124" s="1"/>
  <c r="B210" i="124"/>
  <c r="B209" i="124"/>
  <c r="C209" i="124" s="1"/>
  <c r="B208" i="124"/>
  <c r="C208" i="124" s="1"/>
  <c r="B207" i="124"/>
  <c r="C207" i="124" s="1"/>
  <c r="B206" i="124"/>
  <c r="C206" i="124" s="1"/>
  <c r="B205" i="124"/>
  <c r="C205" i="124" s="1"/>
  <c r="B204" i="124"/>
  <c r="C204" i="124" s="1"/>
  <c r="B203" i="124"/>
  <c r="C203" i="124" s="1"/>
  <c r="B202" i="124"/>
  <c r="B201" i="124"/>
  <c r="C201" i="124" s="1"/>
  <c r="B200" i="124"/>
  <c r="C200" i="124" s="1"/>
  <c r="B199" i="124"/>
  <c r="C199" i="124" s="1"/>
  <c r="B198" i="124"/>
  <c r="C198" i="124" s="1"/>
  <c r="B197" i="124"/>
  <c r="C197" i="124" s="1"/>
  <c r="B196" i="124"/>
  <c r="C196" i="124" s="1"/>
  <c r="B195" i="124"/>
  <c r="C195" i="124" s="1"/>
  <c r="B194" i="124"/>
  <c r="B193" i="124"/>
  <c r="C193" i="124" s="1"/>
  <c r="B192" i="124"/>
  <c r="C192" i="124" s="1"/>
  <c r="B191" i="124"/>
  <c r="C191" i="124" s="1"/>
  <c r="B190" i="124"/>
  <c r="C190" i="124" s="1"/>
  <c r="B189" i="124"/>
  <c r="C189" i="124" s="1"/>
  <c r="B188" i="124"/>
  <c r="C188" i="124" s="1"/>
  <c r="B187" i="124"/>
  <c r="C187" i="124" s="1"/>
  <c r="B186" i="124"/>
  <c r="B185" i="124"/>
  <c r="C185" i="124" s="1"/>
  <c r="B184" i="124"/>
  <c r="C184" i="124" s="1"/>
  <c r="B183" i="124"/>
  <c r="C183" i="124" s="1"/>
  <c r="B182" i="124"/>
  <c r="C182" i="124" s="1"/>
  <c r="B181" i="124"/>
  <c r="C181" i="124" s="1"/>
  <c r="B180" i="124"/>
  <c r="C180" i="124" s="1"/>
  <c r="B179" i="124"/>
  <c r="C179" i="124" s="1"/>
  <c r="B178" i="124"/>
  <c r="B177" i="124"/>
  <c r="C177" i="124" s="1"/>
  <c r="B176" i="124"/>
  <c r="C176" i="124" s="1"/>
  <c r="B175" i="124"/>
  <c r="C175" i="124" s="1"/>
  <c r="B174" i="124"/>
  <c r="C174" i="124" s="1"/>
  <c r="B173" i="124"/>
  <c r="C173" i="124" s="1"/>
  <c r="B172" i="124"/>
  <c r="C172" i="124" s="1"/>
  <c r="B171" i="124"/>
  <c r="C171" i="124" s="1"/>
  <c r="B170" i="124"/>
  <c r="B169" i="124"/>
  <c r="C169" i="124" s="1"/>
  <c r="B168" i="124"/>
  <c r="C168" i="124" s="1"/>
  <c r="B167" i="124"/>
  <c r="C167" i="124" s="1"/>
  <c r="B166" i="124"/>
  <c r="C166" i="124" s="1"/>
  <c r="B165" i="124"/>
  <c r="C165" i="124" s="1"/>
  <c r="B164" i="124"/>
  <c r="C164" i="124" s="1"/>
  <c r="B163" i="124"/>
  <c r="C163" i="124" s="1"/>
  <c r="B162" i="124"/>
  <c r="B161" i="124"/>
  <c r="C161" i="124" s="1"/>
  <c r="B160" i="124"/>
  <c r="C160" i="124" s="1"/>
  <c r="B159" i="124"/>
  <c r="C159" i="124" s="1"/>
  <c r="B158" i="124"/>
  <c r="C158" i="124" s="1"/>
  <c r="B157" i="124"/>
  <c r="C157" i="124" s="1"/>
  <c r="B156" i="124"/>
  <c r="C156" i="124" s="1"/>
  <c r="B155" i="124"/>
  <c r="C155" i="124" s="1"/>
  <c r="B154" i="124"/>
  <c r="C154" i="124" s="1"/>
  <c r="B153" i="124"/>
  <c r="C153" i="124" s="1"/>
  <c r="B152" i="124"/>
  <c r="C152" i="124" s="1"/>
  <c r="B151" i="124"/>
  <c r="C151" i="124" s="1"/>
  <c r="B150" i="124"/>
  <c r="B149" i="124"/>
  <c r="C149" i="124" s="1"/>
  <c r="B148" i="124"/>
  <c r="C148" i="124" s="1"/>
  <c r="B147" i="124"/>
  <c r="C147" i="124" s="1"/>
  <c r="B146" i="124"/>
  <c r="C146" i="124" s="1"/>
  <c r="B145" i="124"/>
  <c r="C145" i="124" s="1"/>
  <c r="B144" i="124"/>
  <c r="C144" i="124" s="1"/>
  <c r="B143" i="124"/>
  <c r="C143" i="124" s="1"/>
  <c r="B142" i="124"/>
  <c r="C142" i="124" s="1"/>
  <c r="B141" i="124"/>
  <c r="C141" i="124" s="1"/>
  <c r="B140" i="124"/>
  <c r="C140" i="124" s="1"/>
  <c r="B139" i="124"/>
  <c r="C139" i="124" s="1"/>
  <c r="B138" i="124"/>
  <c r="C138" i="124" s="1"/>
  <c r="B137" i="124"/>
  <c r="C137" i="124" s="1"/>
  <c r="B136" i="124"/>
  <c r="C136" i="124" s="1"/>
  <c r="B135" i="124"/>
  <c r="C135" i="124" s="1"/>
  <c r="B134" i="124"/>
  <c r="B133" i="124"/>
  <c r="C133" i="124" s="1"/>
  <c r="B132" i="124"/>
  <c r="C132" i="124" s="1"/>
  <c r="B131" i="124"/>
  <c r="C131" i="124" s="1"/>
  <c r="B130" i="124"/>
  <c r="C130" i="124" s="1"/>
  <c r="B129" i="124"/>
  <c r="C129" i="124" s="1"/>
  <c r="B128" i="124"/>
  <c r="C128" i="124" s="1"/>
  <c r="B127" i="124"/>
  <c r="C127" i="124" s="1"/>
  <c r="B126" i="124"/>
  <c r="C126" i="124" s="1"/>
  <c r="B125" i="124"/>
  <c r="C125" i="124" s="1"/>
  <c r="B124" i="124"/>
  <c r="C124" i="124" s="1"/>
  <c r="B123" i="124"/>
  <c r="C123" i="124" s="1"/>
  <c r="B122" i="124"/>
  <c r="C122" i="124" s="1"/>
  <c r="B121" i="124"/>
  <c r="C121" i="124" s="1"/>
  <c r="B120" i="124"/>
  <c r="C120" i="124" s="1"/>
  <c r="B119" i="124"/>
  <c r="C119" i="124" s="1"/>
  <c r="B118" i="124"/>
  <c r="B117" i="124"/>
  <c r="C117" i="124" s="1"/>
  <c r="B116" i="124"/>
  <c r="C116" i="124" s="1"/>
  <c r="B115" i="124"/>
  <c r="C115" i="124" s="1"/>
  <c r="B114" i="124"/>
  <c r="C114" i="124" s="1"/>
  <c r="B113" i="124"/>
  <c r="C113" i="124" s="1"/>
  <c r="B112" i="124"/>
  <c r="C112" i="124" s="1"/>
  <c r="B111" i="124"/>
  <c r="C111" i="124" s="1"/>
  <c r="B110" i="124"/>
  <c r="C110" i="124" s="1"/>
  <c r="B109" i="124"/>
  <c r="C109" i="124" s="1"/>
  <c r="B108" i="124"/>
  <c r="C108" i="124" s="1"/>
  <c r="B107" i="124"/>
  <c r="C107" i="124" s="1"/>
  <c r="B106" i="124"/>
  <c r="C106" i="124" s="1"/>
  <c r="B105" i="124"/>
  <c r="C105" i="124" s="1"/>
  <c r="B104" i="124"/>
  <c r="C104" i="124" s="1"/>
  <c r="B103" i="124"/>
  <c r="C103" i="124" s="1"/>
  <c r="B102" i="124"/>
  <c r="B101" i="124"/>
  <c r="C101" i="124" s="1"/>
  <c r="B100" i="124"/>
  <c r="C100" i="124" s="1"/>
  <c r="B99" i="124"/>
  <c r="C99" i="124" s="1"/>
  <c r="B98" i="124"/>
  <c r="C98" i="124" s="1"/>
  <c r="B97" i="124"/>
  <c r="C97" i="124" s="1"/>
  <c r="B96" i="124"/>
  <c r="C96" i="124" s="1"/>
  <c r="B95" i="124"/>
  <c r="B94" i="124"/>
  <c r="C94" i="124" s="1"/>
  <c r="B93" i="124"/>
  <c r="C93" i="124" s="1"/>
  <c r="B92" i="124"/>
  <c r="C92" i="124" s="1"/>
  <c r="B91" i="124"/>
  <c r="C91" i="124" s="1"/>
  <c r="B90" i="124"/>
  <c r="C90" i="124" s="1"/>
  <c r="B89" i="124"/>
  <c r="C89" i="124" s="1"/>
  <c r="B88" i="124"/>
  <c r="C88" i="124" s="1"/>
  <c r="B87" i="124"/>
  <c r="C87" i="124" s="1"/>
  <c r="B86" i="124"/>
  <c r="C86" i="124" s="1"/>
  <c r="B85" i="124"/>
  <c r="C85" i="124" s="1"/>
  <c r="B84" i="124"/>
  <c r="C84" i="124" s="1"/>
  <c r="B83" i="124"/>
  <c r="C83" i="124" s="1"/>
  <c r="B82" i="124"/>
  <c r="C82" i="124" s="1"/>
  <c r="B81" i="124"/>
  <c r="C81" i="124" s="1"/>
  <c r="B80" i="124"/>
  <c r="C80" i="124" s="1"/>
  <c r="B79" i="124"/>
  <c r="C79" i="124" s="1"/>
  <c r="B78" i="124"/>
  <c r="C78" i="124" s="1"/>
  <c r="B77" i="124"/>
  <c r="C77" i="124" s="1"/>
  <c r="B76" i="124"/>
  <c r="C76" i="124" s="1"/>
  <c r="B75" i="124"/>
  <c r="C75" i="124" s="1"/>
  <c r="B74" i="124"/>
  <c r="C74" i="124" s="1"/>
  <c r="B73" i="124"/>
  <c r="C73" i="124" s="1"/>
  <c r="B72" i="124"/>
  <c r="C72" i="124" s="1"/>
  <c r="B71" i="124"/>
  <c r="C71" i="124" s="1"/>
  <c r="B70" i="124"/>
  <c r="C70" i="124" s="1"/>
  <c r="B69" i="124"/>
  <c r="C69" i="124" s="1"/>
  <c r="B68" i="124"/>
  <c r="C68" i="124" s="1"/>
  <c r="B67" i="124"/>
  <c r="C67" i="124" s="1"/>
  <c r="B66" i="124"/>
  <c r="C66" i="124" s="1"/>
  <c r="B65" i="124"/>
  <c r="C65" i="124" s="1"/>
  <c r="B64" i="124"/>
  <c r="C64" i="124" s="1"/>
  <c r="B63" i="124"/>
  <c r="C63" i="124" s="1"/>
  <c r="B62" i="124"/>
  <c r="C62" i="124" s="1"/>
  <c r="B61" i="124"/>
  <c r="C61" i="124" s="1"/>
  <c r="B60" i="124"/>
  <c r="C60" i="124" s="1"/>
  <c r="B59" i="124"/>
  <c r="C59" i="124" s="1"/>
  <c r="B58" i="124"/>
  <c r="C58" i="124" s="1"/>
  <c r="B57" i="124"/>
  <c r="C57" i="124" s="1"/>
  <c r="B56" i="124"/>
  <c r="C56" i="124" s="1"/>
  <c r="B55" i="124"/>
  <c r="C55" i="124" s="1"/>
  <c r="B54" i="124"/>
  <c r="C54" i="124" s="1"/>
  <c r="B53" i="124"/>
  <c r="C53" i="124" s="1"/>
  <c r="B52" i="124"/>
  <c r="C52" i="124" s="1"/>
  <c r="B51" i="124"/>
  <c r="C51" i="124" s="1"/>
  <c r="B50" i="124"/>
  <c r="C50" i="124" s="1"/>
  <c r="B49" i="124"/>
  <c r="C49" i="124" s="1"/>
  <c r="B48" i="124"/>
  <c r="C48" i="124" s="1"/>
  <c r="B47" i="124"/>
  <c r="C47" i="124" s="1"/>
  <c r="B46" i="124"/>
  <c r="C46" i="124" s="1"/>
  <c r="B45" i="124"/>
  <c r="C45" i="124" s="1"/>
  <c r="B44" i="124"/>
  <c r="C44" i="124" s="1"/>
  <c r="B43" i="124"/>
  <c r="C43" i="124" s="1"/>
  <c r="B42" i="124"/>
  <c r="C42" i="124" s="1"/>
  <c r="B41" i="124"/>
  <c r="C41" i="124" s="1"/>
  <c r="B40" i="124"/>
  <c r="C40" i="124" s="1"/>
  <c r="B39" i="124"/>
  <c r="C39" i="124" s="1"/>
  <c r="B38" i="124"/>
  <c r="C38" i="124" s="1"/>
  <c r="B37" i="124"/>
  <c r="C37" i="124" s="1"/>
  <c r="B36" i="124"/>
  <c r="C36" i="124" s="1"/>
  <c r="B35" i="124"/>
  <c r="C35" i="124" s="1"/>
  <c r="B34" i="124"/>
  <c r="C34" i="124" s="1"/>
  <c r="B33" i="124"/>
  <c r="C33" i="124" s="1"/>
  <c r="B32" i="124"/>
  <c r="C32" i="124" s="1"/>
  <c r="B31" i="124"/>
  <c r="C31" i="124" s="1"/>
  <c r="B30" i="124"/>
  <c r="C30" i="124" s="1"/>
  <c r="B29" i="124"/>
  <c r="C29" i="124" s="1"/>
  <c r="B28" i="124"/>
  <c r="C28" i="124" s="1"/>
  <c r="B27" i="124"/>
  <c r="C27" i="124" s="1"/>
  <c r="B26" i="124"/>
  <c r="C26" i="124" s="1"/>
  <c r="B25" i="124"/>
  <c r="C25" i="124" s="1"/>
  <c r="B24" i="124"/>
  <c r="C24" i="124" s="1"/>
  <c r="B23" i="124"/>
  <c r="C23" i="124" s="1"/>
  <c r="B22" i="124"/>
  <c r="C22" i="124" s="1"/>
  <c r="B21" i="124"/>
  <c r="C21" i="124" s="1"/>
  <c r="B20" i="124"/>
  <c r="C20" i="124" s="1"/>
  <c r="B19" i="124"/>
  <c r="C19" i="124" s="1"/>
  <c r="B18" i="124"/>
  <c r="C18" i="124" s="1"/>
  <c r="B17" i="124"/>
  <c r="C17" i="124" s="1"/>
  <c r="B16" i="124"/>
  <c r="C16" i="124" s="1"/>
  <c r="B15" i="124"/>
  <c r="C15" i="124" s="1"/>
  <c r="B14" i="124"/>
  <c r="C14" i="124" s="1"/>
  <c r="B13" i="124"/>
  <c r="C13" i="124" s="1"/>
  <c r="B12" i="124"/>
  <c r="C12" i="124" s="1"/>
  <c r="B11" i="124"/>
  <c r="C11" i="124" s="1"/>
  <c r="B10" i="124"/>
  <c r="C10" i="124" s="1"/>
  <c r="B9" i="124"/>
  <c r="C9" i="124" s="1"/>
  <c r="B8" i="124"/>
  <c r="C8" i="124" s="1"/>
  <c r="B7" i="124"/>
  <c r="C7" i="124" s="1"/>
  <c r="B6" i="124"/>
  <c r="C6" i="124" s="1"/>
  <c r="B5" i="124"/>
  <c r="C5" i="124" s="1"/>
  <c r="B5" i="123"/>
  <c r="B6" i="123"/>
  <c r="B7" i="123"/>
  <c r="B8" i="123"/>
  <c r="B9" i="123"/>
  <c r="B10" i="123"/>
  <c r="B11" i="123"/>
  <c r="B12" i="123"/>
  <c r="B13" i="123"/>
  <c r="B14" i="123"/>
  <c r="B15" i="123"/>
  <c r="B25" i="123"/>
  <c r="B26" i="123"/>
  <c r="B27" i="123"/>
  <c r="B28" i="123"/>
  <c r="B29" i="123"/>
  <c r="B30" i="123"/>
  <c r="B31" i="123"/>
  <c r="B32" i="123"/>
  <c r="B33" i="123"/>
  <c r="B34" i="123"/>
  <c r="B35" i="123"/>
  <c r="B17" i="123"/>
  <c r="B18" i="123"/>
  <c r="B22" i="123"/>
  <c r="B23" i="123"/>
  <c r="B24" i="123"/>
  <c r="B16" i="123"/>
  <c r="B6" i="122"/>
  <c r="B7" i="122"/>
  <c r="B8" i="122"/>
  <c r="B9" i="122"/>
  <c r="B10" i="122"/>
  <c r="B11" i="122"/>
  <c r="B12" i="122"/>
  <c r="B13" i="122"/>
  <c r="B5" i="122"/>
  <c r="C5" i="130"/>
  <c r="C6" i="130"/>
  <c r="C7" i="130"/>
  <c r="D6" i="132" l="1"/>
  <c r="B9" i="132"/>
  <c r="D5" i="132"/>
  <c r="B8" i="132"/>
  <c r="C4" i="132"/>
  <c r="A4" i="132"/>
  <c r="A21" i="132" s="1" a="1"/>
  <c r="F4" i="132"/>
  <c r="F5" i="132"/>
  <c r="E6" i="132"/>
  <c r="D7" i="132"/>
  <c r="D8" i="132"/>
  <c r="C9" i="132"/>
  <c r="B4" i="132"/>
  <c r="B5" i="132"/>
  <c r="A6" i="132"/>
  <c r="F6" i="132"/>
  <c r="F7" i="132"/>
  <c r="E8" i="132"/>
  <c r="D9" i="132"/>
  <c r="D4" i="132"/>
  <c r="C5" i="132"/>
  <c r="B6" i="132"/>
  <c r="B7" i="132"/>
  <c r="A8" i="132"/>
  <c r="F8" i="132"/>
  <c r="F9" i="132"/>
  <c r="E9" i="132"/>
  <c r="A9" i="132"/>
  <c r="C8" i="132"/>
  <c r="E7" i="132"/>
  <c r="A7" i="132"/>
  <c r="C6" i="132"/>
  <c r="E5" i="132"/>
  <c r="A5" i="132"/>
  <c r="C4" i="121"/>
  <c r="C7" i="121"/>
  <c r="C5" i="121"/>
  <c r="C6" i="121"/>
  <c r="B21" i="132" l="1"/>
  <c r="E26" i="132"/>
  <c r="A24" i="132"/>
  <c r="C21" i="132"/>
  <c r="C24" i="132"/>
  <c r="E21" i="132"/>
  <c r="D25" i="132"/>
  <c r="F22" i="132"/>
  <c r="F25" i="132"/>
  <c r="B23" i="132"/>
  <c r="A26" i="132"/>
  <c r="C23" i="132"/>
  <c r="C26" i="132"/>
  <c r="E23" i="132"/>
  <c r="A21" i="132"/>
  <c r="F24" i="132"/>
  <c r="B22" i="132"/>
  <c r="B25" i="132"/>
  <c r="D22" i="132"/>
  <c r="C25" i="132"/>
  <c r="E22" i="132"/>
  <c r="E25" i="132"/>
  <c r="A23" i="132"/>
  <c r="F26" i="132"/>
  <c r="B24" i="132"/>
  <c r="D21" i="132"/>
  <c r="D24" i="132"/>
  <c r="F21" i="132"/>
  <c r="E24" i="132"/>
  <c r="B26" i="132"/>
  <c r="A22" i="132"/>
  <c r="D23" i="132"/>
  <c r="A25" i="132"/>
  <c r="D26" i="132"/>
  <c r="C22" i="132"/>
  <c r="F23" i="132"/>
  <c r="B6" i="120"/>
  <c r="B7" i="120"/>
  <c r="B8" i="120"/>
  <c r="B9" i="120"/>
  <c r="B5" i="120"/>
  <c r="A8" i="112" l="1"/>
  <c r="B7" i="112"/>
  <c r="B16" i="112" s="1"/>
  <c r="A16" i="112" l="1"/>
  <c r="D5" i="112"/>
  <c r="D6" i="112"/>
  <c r="D85" i="111" l="1"/>
  <c r="C85" i="111"/>
  <c r="B85" i="111"/>
  <c r="D84" i="111"/>
  <c r="C84" i="111"/>
  <c r="B84" i="111"/>
  <c r="D83" i="111"/>
  <c r="C83" i="111"/>
  <c r="B83" i="111"/>
  <c r="D82" i="111"/>
  <c r="C82" i="111"/>
  <c r="B82" i="111"/>
  <c r="D81" i="111"/>
  <c r="C81" i="111"/>
  <c r="B81" i="111"/>
  <c r="D80" i="111"/>
  <c r="C80" i="111"/>
  <c r="B80" i="111"/>
  <c r="D79" i="111"/>
  <c r="C79" i="111"/>
  <c r="B79" i="111"/>
  <c r="D78" i="111"/>
  <c r="C78" i="111"/>
  <c r="B78" i="111"/>
  <c r="D77" i="111"/>
  <c r="C77" i="111"/>
  <c r="B77" i="111"/>
  <c r="D76" i="111"/>
  <c r="C76" i="111"/>
  <c r="B76" i="111"/>
  <c r="D75" i="111"/>
  <c r="C75" i="111"/>
  <c r="B75" i="111"/>
  <c r="D74" i="111"/>
  <c r="C74" i="111"/>
  <c r="B74" i="111"/>
  <c r="D73" i="111"/>
  <c r="C73" i="111"/>
  <c r="B73" i="111"/>
  <c r="D72" i="111"/>
  <c r="C72" i="111"/>
  <c r="B72" i="111"/>
  <c r="D71" i="111"/>
  <c r="C71" i="111"/>
  <c r="B71" i="111"/>
  <c r="D70" i="111"/>
  <c r="C70" i="111"/>
  <c r="B70" i="111"/>
  <c r="D69" i="111"/>
  <c r="C69" i="111"/>
  <c r="B69" i="111"/>
  <c r="D68" i="111"/>
  <c r="C68" i="111"/>
  <c r="B68" i="111"/>
  <c r="D67" i="111"/>
  <c r="C67" i="111"/>
  <c r="B67" i="111"/>
  <c r="D66" i="111"/>
  <c r="C66" i="111"/>
  <c r="B66" i="111"/>
  <c r="D65" i="111"/>
  <c r="C65" i="111"/>
  <c r="B65" i="111"/>
  <c r="D64" i="111"/>
  <c r="C64" i="111"/>
  <c r="B64" i="111"/>
  <c r="D63" i="111"/>
  <c r="C63" i="111"/>
  <c r="B63" i="111"/>
  <c r="D62" i="111"/>
  <c r="C62" i="111"/>
  <c r="B62" i="111"/>
  <c r="D61" i="111"/>
  <c r="C61" i="111"/>
  <c r="B61" i="111"/>
  <c r="D60" i="111"/>
  <c r="C60" i="111"/>
  <c r="B60" i="111"/>
  <c r="D59" i="111"/>
  <c r="C59" i="111"/>
  <c r="B59" i="111"/>
  <c r="D58" i="111"/>
  <c r="C58" i="111"/>
  <c r="B58" i="111"/>
  <c r="D57" i="111"/>
  <c r="C57" i="111"/>
  <c r="B57" i="111"/>
  <c r="D56" i="111"/>
  <c r="C56" i="111"/>
  <c r="B56" i="111"/>
  <c r="D55" i="111"/>
  <c r="C55" i="111"/>
  <c r="B55" i="111"/>
  <c r="D54" i="111"/>
  <c r="C54" i="111"/>
  <c r="B54" i="111"/>
  <c r="D53" i="111"/>
  <c r="C53" i="111"/>
  <c r="B53" i="111"/>
  <c r="D52" i="111"/>
  <c r="C52" i="111"/>
  <c r="B52" i="111"/>
  <c r="D51" i="111"/>
  <c r="C51" i="111"/>
  <c r="B51" i="111"/>
  <c r="D50" i="111"/>
  <c r="C50" i="111"/>
  <c r="B50" i="111"/>
  <c r="D49" i="111"/>
  <c r="C49" i="111"/>
  <c r="B49" i="111"/>
  <c r="D48" i="111"/>
  <c r="C48" i="111"/>
  <c r="B48" i="111"/>
  <c r="D47" i="111"/>
  <c r="C47" i="111"/>
  <c r="B47" i="111"/>
  <c r="D46" i="111"/>
  <c r="C46" i="111"/>
  <c r="B46" i="111"/>
  <c r="D45" i="111"/>
  <c r="C45" i="111"/>
  <c r="B45" i="111"/>
  <c r="D44" i="111"/>
  <c r="C44" i="111"/>
  <c r="B44" i="111"/>
  <c r="D43" i="111"/>
  <c r="C43" i="111"/>
  <c r="B43" i="111"/>
  <c r="D42" i="111"/>
  <c r="C42" i="111"/>
  <c r="B42" i="111"/>
  <c r="D41" i="111"/>
  <c r="C41" i="111"/>
  <c r="B41" i="111"/>
  <c r="D40" i="111"/>
  <c r="C40" i="111"/>
  <c r="B40" i="111"/>
  <c r="D39" i="111"/>
  <c r="C39" i="111"/>
  <c r="B39" i="111"/>
  <c r="D38" i="111"/>
  <c r="C38" i="111"/>
  <c r="B38" i="111"/>
  <c r="D37" i="111"/>
  <c r="C37" i="111"/>
  <c r="B37" i="111"/>
  <c r="D36" i="111"/>
  <c r="C36" i="111"/>
  <c r="B36" i="111"/>
  <c r="D35" i="111"/>
  <c r="C35" i="111"/>
  <c r="B35" i="111"/>
  <c r="D34" i="111"/>
  <c r="C34" i="111"/>
  <c r="B34" i="111"/>
  <c r="D33" i="111"/>
  <c r="C33" i="111"/>
  <c r="B33" i="111"/>
  <c r="D32" i="111"/>
  <c r="C32" i="111"/>
  <c r="B32" i="111"/>
  <c r="D31" i="111"/>
  <c r="C31" i="111"/>
  <c r="B31" i="111"/>
  <c r="D30" i="111"/>
  <c r="C30" i="111"/>
  <c r="B30" i="111"/>
  <c r="D29" i="111"/>
  <c r="C29" i="111"/>
  <c r="B29" i="111"/>
  <c r="D28" i="111"/>
  <c r="C28" i="111"/>
  <c r="B28" i="111"/>
  <c r="D27" i="111"/>
  <c r="C27" i="111"/>
  <c r="B27" i="111"/>
  <c r="D26" i="111"/>
  <c r="C26" i="111"/>
  <c r="B26" i="111"/>
  <c r="D25" i="111"/>
  <c r="C25" i="111"/>
  <c r="B25" i="111"/>
  <c r="D24" i="111"/>
  <c r="C24" i="111"/>
  <c r="B24" i="111"/>
  <c r="D23" i="111"/>
  <c r="C23" i="111"/>
  <c r="B23" i="111"/>
  <c r="D22" i="111"/>
  <c r="C22" i="111"/>
  <c r="B22" i="111"/>
  <c r="D21" i="111"/>
  <c r="C21" i="111"/>
  <c r="B21" i="111"/>
  <c r="D20" i="111"/>
  <c r="C20" i="111"/>
  <c r="B20" i="111"/>
  <c r="D19" i="111"/>
  <c r="C19" i="111"/>
  <c r="B19" i="111"/>
  <c r="D18" i="111"/>
  <c r="C18" i="111"/>
  <c r="B18" i="111"/>
  <c r="D17" i="111"/>
  <c r="C17" i="111"/>
  <c r="B17" i="111"/>
  <c r="D16" i="111"/>
  <c r="C16" i="111"/>
  <c r="B16" i="111"/>
  <c r="D15" i="111"/>
  <c r="C15" i="111"/>
  <c r="B15" i="111"/>
  <c r="D14" i="111"/>
  <c r="C14" i="111"/>
  <c r="B14" i="111"/>
  <c r="D13" i="111"/>
  <c r="C13" i="111"/>
  <c r="B13" i="111"/>
  <c r="D12" i="111"/>
  <c r="C12" i="111"/>
  <c r="B12" i="111"/>
  <c r="D11" i="111"/>
  <c r="C11" i="111"/>
  <c r="B11" i="111"/>
  <c r="D10" i="111"/>
  <c r="C10" i="111"/>
  <c r="B10" i="111"/>
  <c r="D9" i="111"/>
  <c r="C9" i="111"/>
  <c r="B9" i="111"/>
  <c r="D8" i="111"/>
  <c r="C8" i="111"/>
  <c r="B8" i="111"/>
  <c r="D7" i="111"/>
  <c r="C7" i="111"/>
  <c r="B7" i="111"/>
  <c r="D6" i="111"/>
  <c r="C6" i="111"/>
  <c r="B6" i="111"/>
  <c r="D5" i="111"/>
  <c r="C5" i="111"/>
  <c r="B5" i="111"/>
  <c r="C14" i="109" l="1"/>
  <c r="B14" i="109"/>
  <c r="C13" i="109"/>
  <c r="B13" i="109"/>
  <c r="C12" i="109"/>
  <c r="B12" i="109"/>
  <c r="C11" i="109"/>
  <c r="B11" i="109"/>
  <c r="C10" i="109"/>
  <c r="B10" i="109"/>
  <c r="C9" i="109"/>
  <c r="B9" i="109"/>
  <c r="C8" i="109"/>
  <c r="B8" i="109"/>
  <c r="C7" i="109"/>
  <c r="B7" i="109"/>
  <c r="C6" i="109"/>
  <c r="B6" i="109"/>
  <c r="C5" i="109"/>
  <c r="B5" i="109"/>
  <c r="L27" i="97" l="1"/>
  <c r="B10" i="90"/>
  <c r="C10" i="90" s="1"/>
  <c r="A10" i="90"/>
  <c r="C9" i="90"/>
  <c r="C6" i="91"/>
  <c r="C17" i="6"/>
  <c r="C18" i="6"/>
  <c r="C19" i="6"/>
  <c r="C20" i="6"/>
  <c r="C21" i="6"/>
  <c r="C22" i="6"/>
  <c r="C23" i="6"/>
  <c r="C24" i="6"/>
  <c r="C25" i="6"/>
  <c r="C26" i="6"/>
  <c r="C16" i="6"/>
  <c r="B10" i="87"/>
  <c r="B11" i="87"/>
  <c r="B12" i="87"/>
  <c r="B13" i="87"/>
  <c r="A11" i="87"/>
  <c r="A12" i="87"/>
  <c r="A13" i="87"/>
  <c r="A10" i="87"/>
  <c r="D13" i="100"/>
  <c r="C13" i="100"/>
  <c r="B13" i="100"/>
  <c r="A13" i="100"/>
  <c r="D12" i="100"/>
  <c r="C12" i="100"/>
  <c r="B12" i="100"/>
  <c r="A12" i="100"/>
  <c r="D11" i="100"/>
  <c r="C11" i="100"/>
  <c r="B11" i="100"/>
  <c r="A11" i="100"/>
  <c r="D10" i="100"/>
  <c r="C10" i="100"/>
  <c r="B10" i="100"/>
  <c r="A10" i="100"/>
  <c r="B10" i="85"/>
  <c r="C10" i="85"/>
  <c r="D10" i="85"/>
  <c r="B11" i="85"/>
  <c r="C11" i="85"/>
  <c r="D11" i="85"/>
  <c r="B12" i="85"/>
  <c r="C12" i="85"/>
  <c r="D12" i="85"/>
  <c r="B13" i="85"/>
  <c r="C13" i="85"/>
  <c r="D13" i="85"/>
  <c r="A11" i="85"/>
  <c r="A12" i="85"/>
  <c r="A13" i="85"/>
  <c r="A10" i="85"/>
  <c r="B5" i="49"/>
  <c r="C6" i="49"/>
  <c r="C7" i="49"/>
  <c r="C8" i="49"/>
  <c r="C5" i="49"/>
  <c r="D13" i="105"/>
  <c r="D12" i="105"/>
  <c r="D11" i="105"/>
  <c r="E8" i="105"/>
  <c r="D8" i="105"/>
  <c r="B8" i="105"/>
  <c r="E7" i="105"/>
  <c r="D7" i="105"/>
  <c r="B7" i="105"/>
  <c r="E6" i="105"/>
  <c r="D6" i="105"/>
  <c r="B6" i="105"/>
  <c r="E5" i="105"/>
  <c r="D5" i="105"/>
  <c r="D9" i="105" s="1"/>
  <c r="B5" i="105"/>
  <c r="E7" i="94"/>
  <c r="E8" i="94"/>
  <c r="E9" i="94"/>
  <c r="E10" i="94"/>
  <c r="E11" i="94"/>
  <c r="E5" i="94"/>
  <c r="E9" i="104"/>
  <c r="B6" i="68"/>
  <c r="B7" i="68"/>
  <c r="B8" i="68"/>
  <c r="B9" i="68"/>
  <c r="B10" i="68"/>
  <c r="B11" i="68"/>
  <c r="B12" i="68"/>
  <c r="B13" i="68"/>
  <c r="B14" i="68"/>
  <c r="B5" i="68"/>
  <c r="C6" i="90"/>
  <c r="C7" i="90"/>
  <c r="C8" i="90"/>
  <c r="C5" i="90"/>
  <c r="A6" i="28"/>
  <c r="B6" i="28" s="1"/>
  <c r="A7" i="28"/>
  <c r="B7" i="28" s="1"/>
  <c r="A8" i="28"/>
  <c r="B8" i="28" s="1"/>
  <c r="A9" i="28"/>
  <c r="B9" i="28" s="1"/>
  <c r="A10" i="28"/>
  <c r="B10" i="28" s="1"/>
  <c r="A11" i="28"/>
  <c r="B11" i="28" s="1"/>
  <c r="A12" i="28"/>
  <c r="B12" i="28" s="1"/>
  <c r="A13" i="28"/>
  <c r="B13" i="28" s="1"/>
  <c r="A14" i="28"/>
  <c r="B14" i="28" s="1"/>
  <c r="A15" i="28"/>
  <c r="B15" i="28" s="1"/>
  <c r="A16" i="28"/>
  <c r="B16" i="28" s="1"/>
  <c r="A17" i="28"/>
  <c r="B17" i="28" s="1"/>
  <c r="A18" i="28"/>
  <c r="B18" i="28" s="1"/>
  <c r="A19" i="28"/>
  <c r="B19" i="28" s="1"/>
  <c r="A5" i="28"/>
  <c r="B5" i="28" s="1"/>
  <c r="B6" i="103"/>
  <c r="B7" i="103"/>
  <c r="B5" i="103"/>
  <c r="B6" i="102"/>
  <c r="B7" i="102"/>
  <c r="B8" i="102"/>
  <c r="B5" i="102"/>
  <c r="C7" i="91"/>
  <c r="C8" i="91"/>
  <c r="C9" i="91"/>
  <c r="C5" i="91"/>
  <c r="D5" i="13" a="1"/>
  <c r="D5" i="13" s="1"/>
  <c r="C6" i="13"/>
  <c r="C7" i="13"/>
  <c r="C8" i="13"/>
  <c r="C9" i="13"/>
  <c r="C10" i="13"/>
  <c r="C11" i="13"/>
  <c r="C12" i="13"/>
  <c r="C13" i="13"/>
  <c r="C5" i="13"/>
  <c r="B6" i="101"/>
  <c r="B7" i="101"/>
  <c r="B8" i="101"/>
  <c r="B9" i="101"/>
  <c r="B10" i="101"/>
  <c r="B11" i="101"/>
  <c r="B12" i="101"/>
  <c r="B13" i="101"/>
  <c r="B5" i="101"/>
  <c r="E5" i="85"/>
  <c r="C5" i="99"/>
  <c r="C6" i="98"/>
  <c r="C7" i="98"/>
  <c r="C8" i="98"/>
  <c r="C5" i="98"/>
  <c r="H11" i="97"/>
  <c r="G5" i="97"/>
  <c r="F5" i="97"/>
  <c r="E5" i="97"/>
  <c r="C6" i="82"/>
  <c r="C7" i="82"/>
  <c r="C8" i="82"/>
  <c r="C9" i="82"/>
  <c r="C10" i="82"/>
  <c r="C11" i="82"/>
  <c r="C12" i="82"/>
  <c r="C5" i="82"/>
  <c r="D6" i="81"/>
  <c r="D5" i="81"/>
  <c r="B22" i="96"/>
  <c r="B21" i="96"/>
  <c r="B16" i="96"/>
  <c r="B15" i="96"/>
  <c r="A10" i="96"/>
  <c r="A6" i="96"/>
  <c r="A7" i="96"/>
  <c r="A8" i="96"/>
  <c r="A9" i="96"/>
  <c r="A5" i="96"/>
  <c r="F9" i="77"/>
  <c r="F8" i="77"/>
  <c r="E9" i="77"/>
  <c r="E8" i="77"/>
  <c r="E5" i="77" a="1"/>
  <c r="E5" i="77" s="1"/>
  <c r="E8" i="76" a="1"/>
  <c r="E8" i="76" s="1"/>
  <c r="F8" i="76"/>
  <c r="F10" i="76"/>
  <c r="E5" i="76" a="1"/>
  <c r="F5" i="76" s="1"/>
  <c r="E5" i="16"/>
  <c r="E8" i="16"/>
  <c r="B5" i="75"/>
  <c r="B7" i="75"/>
  <c r="B8" i="75"/>
  <c r="B9" i="75"/>
  <c r="B6" i="75"/>
  <c r="C6" i="74"/>
  <c r="C7" i="74"/>
  <c r="C8" i="74"/>
  <c r="C9" i="74"/>
  <c r="C10" i="74"/>
  <c r="C11" i="74"/>
  <c r="C5" i="74"/>
  <c r="B9" i="27"/>
  <c r="B10" i="27"/>
  <c r="B11" i="27"/>
  <c r="B12" i="27"/>
  <c r="B6" i="27"/>
  <c r="B7" i="27"/>
  <c r="B8" i="27"/>
  <c r="B5" i="27"/>
  <c r="A6" i="95"/>
  <c r="D6" i="95" s="1"/>
  <c r="A9" i="95"/>
  <c r="A8" i="95"/>
  <c r="A7" i="95"/>
  <c r="A5" i="95"/>
  <c r="D5" i="95" s="1"/>
  <c r="C6" i="24"/>
  <c r="C7" i="24"/>
  <c r="C8" i="24"/>
  <c r="C5" i="24"/>
  <c r="C9" i="95" l="1"/>
  <c r="D9" i="95"/>
  <c r="C7" i="95"/>
  <c r="D7" i="95"/>
  <c r="G9" i="76"/>
  <c r="F6" i="77"/>
  <c r="C8" i="95"/>
  <c r="D8" i="95"/>
  <c r="E9" i="76"/>
  <c r="E6" i="77"/>
  <c r="E5" i="76"/>
  <c r="E10" i="76"/>
  <c r="G8" i="76"/>
  <c r="B9" i="105"/>
  <c r="A14" i="85"/>
  <c r="A14" i="100"/>
  <c r="F6" i="76"/>
  <c r="E6" i="76"/>
  <c r="G10" i="76"/>
  <c r="F9" i="76"/>
  <c r="F5" i="77"/>
  <c r="H5" i="97"/>
  <c r="E9" i="105"/>
  <c r="C14" i="100"/>
  <c r="C9" i="49"/>
  <c r="C14" i="85"/>
  <c r="C19" i="28"/>
  <c r="C18" i="28"/>
  <c r="C17" i="28"/>
  <c r="C16" i="28"/>
  <c r="C15" i="28"/>
  <c r="C14" i="28"/>
  <c r="C13" i="28"/>
  <c r="C12" i="28"/>
  <c r="C11" i="28"/>
  <c r="C10" i="28"/>
  <c r="C9" i="28"/>
  <c r="C8" i="28"/>
  <c r="C7" i="28"/>
  <c r="C6" i="28"/>
  <c r="C5" i="28"/>
  <c r="C5" i="95"/>
  <c r="C6" i="95"/>
  <c r="D6" i="94"/>
  <c r="E6" i="94" s="1"/>
  <c r="B6" i="71"/>
  <c r="B7" i="71"/>
  <c r="B8" i="71"/>
  <c r="B9" i="71"/>
  <c r="B10" i="71"/>
  <c r="B11" i="71"/>
  <c r="B12" i="71"/>
  <c r="B13" i="71"/>
  <c r="B14" i="71"/>
  <c r="B15" i="71"/>
  <c r="B16" i="71"/>
  <c r="B17" i="71"/>
  <c r="B18" i="71"/>
  <c r="B19" i="71"/>
  <c r="B20" i="71"/>
  <c r="B21" i="71"/>
  <c r="B22" i="71"/>
  <c r="B23" i="71"/>
  <c r="B24" i="71"/>
  <c r="B25" i="71"/>
  <c r="B26" i="71"/>
  <c r="B27" i="71"/>
  <c r="B28" i="71"/>
  <c r="B29" i="71"/>
  <c r="B30" i="71"/>
  <c r="B31" i="71"/>
  <c r="B32" i="71"/>
  <c r="B33" i="71"/>
  <c r="B34" i="71"/>
  <c r="B35" i="71"/>
  <c r="B36" i="71"/>
  <c r="B37" i="71"/>
  <c r="B38" i="71"/>
  <c r="B39" i="71"/>
  <c r="B40" i="71"/>
  <c r="B41" i="71"/>
  <c r="B42" i="71"/>
  <c r="B43" i="71"/>
  <c r="B44" i="71"/>
  <c r="B45" i="71"/>
  <c r="B46" i="71"/>
  <c r="B47" i="71"/>
  <c r="B48" i="71"/>
  <c r="B49" i="71"/>
  <c r="B50" i="71"/>
  <c r="B51" i="71"/>
  <c r="B52" i="71"/>
  <c r="B53" i="71"/>
  <c r="B54" i="71"/>
  <c r="B55" i="71"/>
  <c r="B56" i="71"/>
  <c r="B57" i="71"/>
  <c r="B58" i="71"/>
  <c r="B59" i="71"/>
  <c r="B60" i="71"/>
  <c r="B61" i="71"/>
  <c r="B62" i="71"/>
  <c r="B63" i="71"/>
  <c r="B64" i="71"/>
  <c r="B65" i="71"/>
  <c r="B66" i="71"/>
  <c r="B67" i="71"/>
  <c r="B68" i="71"/>
  <c r="B69" i="71"/>
  <c r="B70" i="71"/>
  <c r="B71" i="71"/>
  <c r="B72" i="71"/>
  <c r="B73" i="71"/>
  <c r="B74" i="71"/>
  <c r="B75" i="71"/>
  <c r="B76" i="71"/>
  <c r="B77" i="71"/>
  <c r="B5" i="71"/>
  <c r="E9" i="93"/>
  <c r="E11" i="93"/>
  <c r="E10" i="93"/>
  <c r="E7" i="93"/>
  <c r="E5" i="93"/>
  <c r="E8" i="93"/>
  <c r="B6" i="70"/>
  <c r="B7" i="70"/>
  <c r="B8" i="70"/>
  <c r="B9" i="70"/>
  <c r="B10" i="70"/>
  <c r="B11" i="70"/>
  <c r="B12" i="70"/>
  <c r="B13" i="70"/>
  <c r="B5" i="70"/>
  <c r="B6" i="69"/>
  <c r="B7" i="69"/>
  <c r="B5" i="69"/>
  <c r="B6" i="38"/>
  <c r="B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5" i="38"/>
  <c r="C21" i="18"/>
  <c r="D21" i="18" s="1"/>
  <c r="C6" i="18"/>
  <c r="D6" i="18" s="1"/>
  <c r="C7" i="18"/>
  <c r="D7" i="18" s="1"/>
  <c r="C8" i="18"/>
  <c r="C9" i="18"/>
  <c r="D9" i="18" s="1"/>
  <c r="C10" i="18"/>
  <c r="D10" i="18" s="1"/>
  <c r="C11" i="18"/>
  <c r="D11" i="18" s="1"/>
  <c r="C12" i="18"/>
  <c r="C13" i="18"/>
  <c r="D13" i="18" s="1"/>
  <c r="C14" i="18"/>
  <c r="D14" i="18" s="1"/>
  <c r="C15" i="18"/>
  <c r="D15" i="18" s="1"/>
  <c r="C16" i="18"/>
  <c r="D16" i="18" s="1"/>
  <c r="C17" i="18"/>
  <c r="C5" i="18"/>
  <c r="D5" i="18" s="1"/>
  <c r="D17" i="18"/>
  <c r="D12" i="18"/>
  <c r="D8" i="18"/>
  <c r="D6" i="93" l="1"/>
  <c r="E6" i="93" l="1"/>
  <c r="D8" i="83"/>
  <c r="D7" i="83"/>
  <c r="D6" i="83"/>
  <c r="D5" i="83"/>
  <c r="B15" i="21" l="1"/>
  <c r="B16" i="21"/>
  <c r="B17" i="21"/>
  <c r="B18" i="21"/>
  <c r="B19" i="21"/>
  <c r="B20" i="21"/>
  <c r="B21" i="21"/>
  <c r="B22" i="21"/>
  <c r="B23" i="21"/>
  <c r="B14" i="21"/>
  <c r="B13" i="21"/>
  <c r="B6" i="21"/>
  <c r="B7" i="21"/>
  <c r="B8" i="21"/>
  <c r="B9" i="21"/>
  <c r="B10" i="21"/>
  <c r="B11" i="21"/>
  <c r="B12" i="21"/>
  <c r="B5" i="21"/>
  <c r="B7" i="20" l="1"/>
  <c r="B8" i="20"/>
  <c r="B9" i="20"/>
  <c r="B10" i="20"/>
  <c r="B11" i="20"/>
  <c r="B12" i="20"/>
  <c r="B13" i="20"/>
  <c r="B14" i="20"/>
  <c r="B15" i="20"/>
  <c r="B16" i="20"/>
  <c r="B17" i="20"/>
  <c r="B6" i="20"/>
  <c r="B5" i="20"/>
  <c r="B184" i="66"/>
  <c r="C184" i="66" s="1"/>
  <c r="B183" i="66"/>
  <c r="C183" i="66" s="1"/>
  <c r="B182" i="66"/>
  <c r="C182" i="66" s="1"/>
  <c r="B181" i="66"/>
  <c r="C181" i="66" s="1"/>
  <c r="B180" i="66"/>
  <c r="C180" i="66" s="1"/>
  <c r="B179" i="66"/>
  <c r="C179" i="66" s="1"/>
  <c r="B178" i="66"/>
  <c r="C178" i="66" s="1"/>
  <c r="B177" i="66"/>
  <c r="C177" i="66" s="1"/>
  <c r="B176" i="66"/>
  <c r="C176" i="66" s="1"/>
  <c r="B175" i="66"/>
  <c r="C175" i="66" s="1"/>
  <c r="B174" i="66"/>
  <c r="C174" i="66" s="1"/>
  <c r="B173" i="66"/>
  <c r="C173" i="66" s="1"/>
  <c r="B172" i="66"/>
  <c r="C172" i="66" s="1"/>
  <c r="B171" i="66"/>
  <c r="C171" i="66" s="1"/>
  <c r="B170" i="66"/>
  <c r="C170" i="66" s="1"/>
  <c r="B169" i="66"/>
  <c r="C169" i="66" s="1"/>
  <c r="B168" i="66"/>
  <c r="C168" i="66" s="1"/>
  <c r="B167" i="66"/>
  <c r="C167" i="66" s="1"/>
  <c r="B166" i="66"/>
  <c r="C166" i="66" s="1"/>
  <c r="B165" i="66"/>
  <c r="C165" i="66" s="1"/>
  <c r="B164" i="66"/>
  <c r="C164" i="66" s="1"/>
  <c r="B163" i="66"/>
  <c r="C163" i="66" s="1"/>
  <c r="B162" i="66"/>
  <c r="C162" i="66" s="1"/>
  <c r="B161" i="66"/>
  <c r="C161" i="66" s="1"/>
  <c r="B160" i="66"/>
  <c r="C160" i="66" s="1"/>
  <c r="B159" i="66"/>
  <c r="C159" i="66" s="1"/>
  <c r="B158" i="66"/>
  <c r="C158" i="66" s="1"/>
  <c r="B157" i="66"/>
  <c r="C157" i="66" s="1"/>
  <c r="B156" i="66"/>
  <c r="C156" i="66" s="1"/>
  <c r="B155" i="66"/>
  <c r="C155" i="66" s="1"/>
  <c r="B154" i="66"/>
  <c r="C154" i="66" s="1"/>
  <c r="B153" i="66"/>
  <c r="C153" i="66" s="1"/>
  <c r="B152" i="66"/>
  <c r="C152" i="66" s="1"/>
  <c r="B151" i="66"/>
  <c r="C151" i="66" s="1"/>
  <c r="B150" i="66"/>
  <c r="C150" i="66" s="1"/>
  <c r="B149" i="66"/>
  <c r="C149" i="66" s="1"/>
  <c r="B148" i="66"/>
  <c r="C148" i="66" s="1"/>
  <c r="B147" i="66"/>
  <c r="C147" i="66" s="1"/>
  <c r="B146" i="66"/>
  <c r="C146" i="66" s="1"/>
  <c r="B145" i="66"/>
  <c r="C145" i="66" s="1"/>
  <c r="B144" i="66"/>
  <c r="C144" i="66" s="1"/>
  <c r="B143" i="66"/>
  <c r="C143" i="66" s="1"/>
  <c r="B142" i="66"/>
  <c r="C142" i="66" s="1"/>
  <c r="B141" i="66"/>
  <c r="C141" i="66" s="1"/>
  <c r="B140" i="66"/>
  <c r="C140" i="66" s="1"/>
  <c r="B139" i="66"/>
  <c r="C139" i="66" s="1"/>
  <c r="B138" i="66"/>
  <c r="C138" i="66" s="1"/>
  <c r="B137" i="66"/>
  <c r="C137" i="66" s="1"/>
  <c r="B136" i="66"/>
  <c r="C136" i="66" s="1"/>
  <c r="B135" i="66"/>
  <c r="C135" i="66" s="1"/>
  <c r="B134" i="66"/>
  <c r="C134" i="66" s="1"/>
  <c r="B133" i="66"/>
  <c r="C133" i="66" s="1"/>
  <c r="B132" i="66"/>
  <c r="C132" i="66" s="1"/>
  <c r="B131" i="66"/>
  <c r="C131" i="66" s="1"/>
  <c r="B130" i="66"/>
  <c r="C130" i="66" s="1"/>
  <c r="B129" i="66"/>
  <c r="C129" i="66" s="1"/>
  <c r="B128" i="66"/>
  <c r="C128" i="66" s="1"/>
  <c r="B127" i="66"/>
  <c r="C127" i="66" s="1"/>
  <c r="B126" i="66"/>
  <c r="C126" i="66" s="1"/>
  <c r="B125" i="66"/>
  <c r="C125" i="66" s="1"/>
  <c r="B124" i="66"/>
  <c r="C124" i="66" s="1"/>
  <c r="B123" i="66"/>
  <c r="C123" i="66" s="1"/>
  <c r="B122" i="66"/>
  <c r="C122" i="66" s="1"/>
  <c r="B121" i="66"/>
  <c r="C121" i="66" s="1"/>
  <c r="B120" i="66"/>
  <c r="C120" i="66" s="1"/>
  <c r="B119" i="66"/>
  <c r="C119" i="66" s="1"/>
  <c r="B118" i="66"/>
  <c r="C118" i="66" s="1"/>
  <c r="B117" i="66"/>
  <c r="C117" i="66" s="1"/>
  <c r="B116" i="66"/>
  <c r="C116" i="66" s="1"/>
  <c r="B115" i="66"/>
  <c r="C115" i="66" s="1"/>
  <c r="B114" i="66"/>
  <c r="C114" i="66" s="1"/>
  <c r="B113" i="66"/>
  <c r="C113" i="66" s="1"/>
  <c r="B112" i="66"/>
  <c r="C112" i="66" s="1"/>
  <c r="B111" i="66"/>
  <c r="C111" i="66" s="1"/>
  <c r="B110" i="66"/>
  <c r="C110" i="66" s="1"/>
  <c r="B109" i="66"/>
  <c r="C109" i="66" s="1"/>
  <c r="B108" i="66"/>
  <c r="C108" i="66" s="1"/>
  <c r="B107" i="66"/>
  <c r="C107" i="66" s="1"/>
  <c r="B106" i="66"/>
  <c r="C106" i="66" s="1"/>
  <c r="B105" i="66"/>
  <c r="C105" i="66" s="1"/>
  <c r="B104" i="66"/>
  <c r="C104" i="66" s="1"/>
  <c r="B103" i="66"/>
  <c r="C103" i="66" s="1"/>
  <c r="B102" i="66"/>
  <c r="C102" i="66" s="1"/>
  <c r="B101" i="66"/>
  <c r="C101" i="66" s="1"/>
  <c r="B100" i="66"/>
  <c r="C100" i="66" s="1"/>
  <c r="B99" i="66"/>
  <c r="C99" i="66" s="1"/>
  <c r="B98" i="66"/>
  <c r="C98" i="66" s="1"/>
  <c r="B97" i="66"/>
  <c r="C97" i="66" s="1"/>
  <c r="B96" i="66"/>
  <c r="C96" i="66" s="1"/>
  <c r="B95" i="66"/>
  <c r="C95" i="66" s="1"/>
  <c r="B94" i="66"/>
  <c r="C94" i="66" s="1"/>
  <c r="B93" i="66"/>
  <c r="C93" i="66" s="1"/>
  <c r="B92" i="66"/>
  <c r="C92" i="66" s="1"/>
  <c r="B91" i="66"/>
  <c r="C91" i="66" s="1"/>
  <c r="B90" i="66"/>
  <c r="C90" i="66" s="1"/>
  <c r="B89" i="66"/>
  <c r="C89" i="66" s="1"/>
  <c r="B88" i="66"/>
  <c r="C88" i="66" s="1"/>
  <c r="B87" i="66"/>
  <c r="C87" i="66" s="1"/>
  <c r="B86" i="66"/>
  <c r="C86" i="66" s="1"/>
  <c r="B85" i="66"/>
  <c r="C85" i="66" s="1"/>
  <c r="B84" i="66"/>
  <c r="C84" i="66" s="1"/>
  <c r="B83" i="66"/>
  <c r="C83" i="66" s="1"/>
  <c r="B82" i="66"/>
  <c r="C82" i="66" s="1"/>
  <c r="B81" i="66"/>
  <c r="C81" i="66" s="1"/>
  <c r="B80" i="66"/>
  <c r="C80" i="66" s="1"/>
  <c r="B79" i="66"/>
  <c r="C79" i="66" s="1"/>
  <c r="B78" i="66"/>
  <c r="C78" i="66" s="1"/>
  <c r="B77" i="66"/>
  <c r="C77" i="66" s="1"/>
  <c r="B76" i="66"/>
  <c r="C76" i="66" s="1"/>
  <c r="B75" i="66"/>
  <c r="C75" i="66" s="1"/>
  <c r="B74" i="66"/>
  <c r="C74" i="66" s="1"/>
  <c r="B73" i="66"/>
  <c r="C73" i="66" s="1"/>
  <c r="B72" i="66"/>
  <c r="C72" i="66" s="1"/>
  <c r="B71" i="66"/>
  <c r="C71" i="66" s="1"/>
  <c r="B70" i="66"/>
  <c r="C70" i="66" s="1"/>
  <c r="B69" i="66"/>
  <c r="C69" i="66" s="1"/>
  <c r="B68" i="66"/>
  <c r="C68" i="66" s="1"/>
  <c r="B67" i="66"/>
  <c r="C67" i="66" s="1"/>
  <c r="B66" i="66"/>
  <c r="C66" i="66" s="1"/>
  <c r="B65" i="66"/>
  <c r="C65" i="66" s="1"/>
  <c r="B64" i="66"/>
  <c r="C64" i="66" s="1"/>
  <c r="B63" i="66"/>
  <c r="C63" i="66" s="1"/>
  <c r="B62" i="66"/>
  <c r="C62" i="66" s="1"/>
  <c r="B61" i="66"/>
  <c r="C61" i="66" s="1"/>
  <c r="B60" i="66"/>
  <c r="C60" i="66" s="1"/>
  <c r="B59" i="66"/>
  <c r="C59" i="66" s="1"/>
  <c r="B58" i="66"/>
  <c r="C58" i="66" s="1"/>
  <c r="B57" i="66"/>
  <c r="C57" i="66" s="1"/>
  <c r="B56" i="66"/>
  <c r="C56" i="66" s="1"/>
  <c r="B55" i="66"/>
  <c r="C55" i="66" s="1"/>
  <c r="B54" i="66"/>
  <c r="C54" i="66" s="1"/>
  <c r="B53" i="66"/>
  <c r="C53" i="66" s="1"/>
  <c r="B52" i="66"/>
  <c r="C52" i="66" s="1"/>
  <c r="B51" i="66"/>
  <c r="C51" i="66" s="1"/>
  <c r="B50" i="66"/>
  <c r="C50" i="66" s="1"/>
  <c r="B49" i="66"/>
  <c r="C49" i="66" s="1"/>
  <c r="B48" i="66"/>
  <c r="C48" i="66" s="1"/>
  <c r="B47" i="66"/>
  <c r="C47" i="66" s="1"/>
  <c r="B46" i="66"/>
  <c r="C46" i="66" s="1"/>
  <c r="B45" i="66"/>
  <c r="C45" i="66" s="1"/>
  <c r="B44" i="66"/>
  <c r="C44" i="66" s="1"/>
  <c r="B43" i="66"/>
  <c r="C43" i="66" s="1"/>
  <c r="B42" i="66"/>
  <c r="C42" i="66" s="1"/>
  <c r="B41" i="66"/>
  <c r="C41" i="66" s="1"/>
  <c r="B40" i="66"/>
  <c r="C40" i="66" s="1"/>
  <c r="B39" i="66"/>
  <c r="C39" i="66" s="1"/>
  <c r="B38" i="66"/>
  <c r="C38" i="66" s="1"/>
  <c r="B37" i="66"/>
  <c r="C37" i="66" s="1"/>
  <c r="B36" i="66"/>
  <c r="C36" i="66" s="1"/>
  <c r="B35" i="66"/>
  <c r="C35" i="66" s="1"/>
  <c r="B34" i="66"/>
  <c r="C34" i="66" s="1"/>
  <c r="B33" i="66"/>
  <c r="C33" i="66" s="1"/>
  <c r="B32" i="66"/>
  <c r="C32" i="66" s="1"/>
  <c r="B31" i="66"/>
  <c r="C31" i="66" s="1"/>
  <c r="B30" i="66"/>
  <c r="C30" i="66" s="1"/>
  <c r="B29" i="66"/>
  <c r="C29" i="66" s="1"/>
  <c r="B28" i="66"/>
  <c r="C28" i="66" s="1"/>
  <c r="B27" i="66"/>
  <c r="C27" i="66" s="1"/>
  <c r="B26" i="66"/>
  <c r="C26" i="66" s="1"/>
  <c r="B25" i="66"/>
  <c r="C25" i="66" s="1"/>
  <c r="B24" i="66"/>
  <c r="C24" i="66" s="1"/>
  <c r="B23" i="66"/>
  <c r="C23" i="66" s="1"/>
  <c r="B22" i="66"/>
  <c r="C22" i="66" s="1"/>
  <c r="B21" i="66"/>
  <c r="C21" i="66" s="1"/>
  <c r="B20" i="66"/>
  <c r="C20" i="66" s="1"/>
  <c r="B19" i="66"/>
  <c r="C19" i="66" s="1"/>
  <c r="B18" i="66"/>
  <c r="C18" i="66" s="1"/>
  <c r="B17" i="66"/>
  <c r="C17" i="66" s="1"/>
  <c r="B16" i="66"/>
  <c r="C16" i="66" s="1"/>
  <c r="B15" i="66"/>
  <c r="C15" i="66" s="1"/>
  <c r="B14" i="66"/>
  <c r="C14" i="66" s="1"/>
  <c r="B13" i="66"/>
  <c r="C13" i="66" s="1"/>
  <c r="B12" i="66"/>
  <c r="C12" i="66" s="1"/>
  <c r="B11" i="66"/>
  <c r="C11" i="66" s="1"/>
  <c r="B10" i="66"/>
  <c r="C10" i="66" s="1"/>
  <c r="B9" i="66"/>
  <c r="C9" i="66" s="1"/>
  <c r="B8" i="66"/>
  <c r="C8" i="66" s="1"/>
  <c r="B7" i="66"/>
  <c r="C7" i="66" s="1"/>
  <c r="B6" i="66"/>
  <c r="C6" i="66" s="1"/>
  <c r="B365" i="64"/>
  <c r="C365" i="64" s="1"/>
  <c r="B364" i="64"/>
  <c r="C364" i="64" s="1"/>
  <c r="B363" i="64"/>
  <c r="C363" i="64" s="1"/>
  <c r="B362" i="64"/>
  <c r="C362" i="64" s="1"/>
  <c r="B361" i="64"/>
  <c r="C361" i="64" s="1"/>
  <c r="B360" i="64"/>
  <c r="C360" i="64" s="1"/>
  <c r="B359" i="64"/>
  <c r="C359" i="64" s="1"/>
  <c r="B358" i="64"/>
  <c r="C358" i="64" s="1"/>
  <c r="B357" i="64"/>
  <c r="C357" i="64" s="1"/>
  <c r="B356" i="64"/>
  <c r="C356" i="64" s="1"/>
  <c r="B355" i="64"/>
  <c r="C355" i="64" s="1"/>
  <c r="B354" i="64"/>
  <c r="C354" i="64" s="1"/>
  <c r="B353" i="64"/>
  <c r="C353" i="64" s="1"/>
  <c r="B352" i="64"/>
  <c r="C352" i="64" s="1"/>
  <c r="B351" i="64"/>
  <c r="C351" i="64" s="1"/>
  <c r="B350" i="64"/>
  <c r="C350" i="64" s="1"/>
  <c r="B349" i="64"/>
  <c r="C349" i="64" s="1"/>
  <c r="B348" i="64"/>
  <c r="C348" i="64" s="1"/>
  <c r="B347" i="64"/>
  <c r="C347" i="64" s="1"/>
  <c r="B346" i="64"/>
  <c r="C346" i="64" s="1"/>
  <c r="B345" i="64"/>
  <c r="C345" i="64" s="1"/>
  <c r="B344" i="64"/>
  <c r="C344" i="64" s="1"/>
  <c r="B343" i="64"/>
  <c r="C343" i="64" s="1"/>
  <c r="B342" i="64"/>
  <c r="C342" i="64" s="1"/>
  <c r="B341" i="64"/>
  <c r="C341" i="64" s="1"/>
  <c r="B340" i="64"/>
  <c r="C340" i="64" s="1"/>
  <c r="B339" i="64"/>
  <c r="C339" i="64" s="1"/>
  <c r="B338" i="64"/>
  <c r="C338" i="64" s="1"/>
  <c r="B337" i="64"/>
  <c r="C337" i="64" s="1"/>
  <c r="B336" i="64"/>
  <c r="C336" i="64" s="1"/>
  <c r="B335" i="64"/>
  <c r="C335" i="64" s="1"/>
  <c r="B334" i="64"/>
  <c r="C334" i="64" s="1"/>
  <c r="B333" i="64"/>
  <c r="C333" i="64" s="1"/>
  <c r="B332" i="64"/>
  <c r="C332" i="64" s="1"/>
  <c r="B331" i="64"/>
  <c r="C331" i="64" s="1"/>
  <c r="B330" i="64"/>
  <c r="C330" i="64" s="1"/>
  <c r="B329" i="64"/>
  <c r="C329" i="64" s="1"/>
  <c r="B328" i="64"/>
  <c r="C328" i="64" s="1"/>
  <c r="B327" i="64"/>
  <c r="C327" i="64" s="1"/>
  <c r="B326" i="64"/>
  <c r="C326" i="64" s="1"/>
  <c r="B325" i="64"/>
  <c r="C325" i="64" s="1"/>
  <c r="B324" i="64"/>
  <c r="C324" i="64" s="1"/>
  <c r="B323" i="64"/>
  <c r="C323" i="64" s="1"/>
  <c r="B322" i="64"/>
  <c r="C322" i="64" s="1"/>
  <c r="B321" i="64"/>
  <c r="C321" i="64" s="1"/>
  <c r="B320" i="64"/>
  <c r="C320" i="64" s="1"/>
  <c r="B319" i="64"/>
  <c r="C319" i="64" s="1"/>
  <c r="B318" i="64"/>
  <c r="C318" i="64" s="1"/>
  <c r="B317" i="64"/>
  <c r="C317" i="64" s="1"/>
  <c r="B316" i="64"/>
  <c r="C316" i="64" s="1"/>
  <c r="B315" i="64"/>
  <c r="C315" i="64" s="1"/>
  <c r="B314" i="64"/>
  <c r="C314" i="64" s="1"/>
  <c r="B313" i="64"/>
  <c r="C313" i="64" s="1"/>
  <c r="B312" i="64"/>
  <c r="C312" i="64" s="1"/>
  <c r="B311" i="64"/>
  <c r="C311" i="64" s="1"/>
  <c r="B310" i="64"/>
  <c r="C310" i="64" s="1"/>
  <c r="B309" i="64"/>
  <c r="C309" i="64" s="1"/>
  <c r="B308" i="64"/>
  <c r="C308" i="64" s="1"/>
  <c r="B307" i="64"/>
  <c r="C307" i="64" s="1"/>
  <c r="B306" i="64"/>
  <c r="C306" i="64" s="1"/>
  <c r="B305" i="64"/>
  <c r="C305" i="64" s="1"/>
  <c r="B304" i="64"/>
  <c r="C304" i="64" s="1"/>
  <c r="B303" i="64"/>
  <c r="C303" i="64" s="1"/>
  <c r="B302" i="64"/>
  <c r="C302" i="64" s="1"/>
  <c r="B301" i="64"/>
  <c r="C301" i="64" s="1"/>
  <c r="B300" i="64"/>
  <c r="C300" i="64" s="1"/>
  <c r="B299" i="64"/>
  <c r="C299" i="64" s="1"/>
  <c r="B298" i="64"/>
  <c r="C298" i="64" s="1"/>
  <c r="B297" i="64"/>
  <c r="C297" i="64" s="1"/>
  <c r="B296" i="64"/>
  <c r="C296" i="64" s="1"/>
  <c r="B295" i="64"/>
  <c r="C295" i="64" s="1"/>
  <c r="B294" i="64"/>
  <c r="C294" i="64" s="1"/>
  <c r="B293" i="64"/>
  <c r="C293" i="64" s="1"/>
  <c r="B292" i="64"/>
  <c r="C292" i="64" s="1"/>
  <c r="B291" i="64"/>
  <c r="C291" i="64" s="1"/>
  <c r="B290" i="64"/>
  <c r="C290" i="64" s="1"/>
  <c r="B289" i="64"/>
  <c r="C289" i="64" s="1"/>
  <c r="B288" i="64"/>
  <c r="C288" i="64" s="1"/>
  <c r="B287" i="64"/>
  <c r="C287" i="64" s="1"/>
  <c r="B286" i="64"/>
  <c r="C286" i="64" s="1"/>
  <c r="B285" i="64"/>
  <c r="C285" i="64" s="1"/>
  <c r="B284" i="64"/>
  <c r="C284" i="64" s="1"/>
  <c r="B283" i="64"/>
  <c r="C283" i="64" s="1"/>
  <c r="B282" i="64"/>
  <c r="C282" i="64" s="1"/>
  <c r="B281" i="64"/>
  <c r="C281" i="64" s="1"/>
  <c r="B280" i="64"/>
  <c r="C280" i="64" s="1"/>
  <c r="B279" i="64"/>
  <c r="C279" i="64" s="1"/>
  <c r="B278" i="64"/>
  <c r="C278" i="64" s="1"/>
  <c r="B277" i="64"/>
  <c r="C277" i="64" s="1"/>
  <c r="B276" i="64"/>
  <c r="C276" i="64" s="1"/>
  <c r="B275" i="64"/>
  <c r="C275" i="64" s="1"/>
  <c r="B274" i="64"/>
  <c r="C274" i="64" s="1"/>
  <c r="B273" i="64"/>
  <c r="C273" i="64" s="1"/>
  <c r="B272" i="64"/>
  <c r="C272" i="64" s="1"/>
  <c r="B271" i="64"/>
  <c r="C271" i="64" s="1"/>
  <c r="B270" i="64"/>
  <c r="C270" i="64" s="1"/>
  <c r="B269" i="64"/>
  <c r="C269" i="64" s="1"/>
  <c r="B268" i="64"/>
  <c r="C268" i="64" s="1"/>
  <c r="B267" i="64"/>
  <c r="C267" i="64" s="1"/>
  <c r="B266" i="64"/>
  <c r="C266" i="64" s="1"/>
  <c r="B265" i="64"/>
  <c r="C265" i="64" s="1"/>
  <c r="B264" i="64"/>
  <c r="C264" i="64" s="1"/>
  <c r="B263" i="64"/>
  <c r="C263" i="64" s="1"/>
  <c r="B262" i="64"/>
  <c r="C262" i="64" s="1"/>
  <c r="B261" i="64"/>
  <c r="C261" i="64" s="1"/>
  <c r="B260" i="64"/>
  <c r="C260" i="64" s="1"/>
  <c r="B259" i="64"/>
  <c r="C259" i="64" s="1"/>
  <c r="B258" i="64"/>
  <c r="C258" i="64" s="1"/>
  <c r="B257" i="64"/>
  <c r="C257" i="64" s="1"/>
  <c r="B256" i="64"/>
  <c r="C256" i="64" s="1"/>
  <c r="B255" i="64"/>
  <c r="C255" i="64" s="1"/>
  <c r="B254" i="64"/>
  <c r="C254" i="64" s="1"/>
  <c r="B253" i="64"/>
  <c r="C253" i="64" s="1"/>
  <c r="B252" i="64"/>
  <c r="C252" i="64" s="1"/>
  <c r="B251" i="64"/>
  <c r="C251" i="64" s="1"/>
  <c r="B250" i="64"/>
  <c r="C250" i="64" s="1"/>
  <c r="B249" i="64"/>
  <c r="C249" i="64" s="1"/>
  <c r="B248" i="64"/>
  <c r="C248" i="64" s="1"/>
  <c r="B247" i="64"/>
  <c r="C247" i="64" s="1"/>
  <c r="B246" i="64"/>
  <c r="C246" i="64" s="1"/>
  <c r="B245" i="64"/>
  <c r="C245" i="64" s="1"/>
  <c r="B244" i="64"/>
  <c r="C244" i="64" s="1"/>
  <c r="B243" i="64"/>
  <c r="C243" i="64" s="1"/>
  <c r="B242" i="64"/>
  <c r="C242" i="64" s="1"/>
  <c r="B241" i="64"/>
  <c r="C241" i="64" s="1"/>
  <c r="B240" i="64"/>
  <c r="C240" i="64" s="1"/>
  <c r="B239" i="64"/>
  <c r="C239" i="64" s="1"/>
  <c r="B238" i="64"/>
  <c r="C238" i="64" s="1"/>
  <c r="B237" i="64"/>
  <c r="C237" i="64" s="1"/>
  <c r="B236" i="64"/>
  <c r="C236" i="64" s="1"/>
  <c r="B235" i="64"/>
  <c r="C235" i="64" s="1"/>
  <c r="B234" i="64"/>
  <c r="C234" i="64" s="1"/>
  <c r="B233" i="64"/>
  <c r="C233" i="64" s="1"/>
  <c r="B232" i="64"/>
  <c r="C232" i="64" s="1"/>
  <c r="B231" i="64"/>
  <c r="C231" i="64" s="1"/>
  <c r="B230" i="64"/>
  <c r="C230" i="64" s="1"/>
  <c r="B229" i="64"/>
  <c r="C229" i="64" s="1"/>
  <c r="B228" i="64"/>
  <c r="C228" i="64" s="1"/>
  <c r="B227" i="64"/>
  <c r="C227" i="64" s="1"/>
  <c r="B226" i="64"/>
  <c r="C226" i="64" s="1"/>
  <c r="B225" i="64"/>
  <c r="C225" i="64" s="1"/>
  <c r="B224" i="64"/>
  <c r="C224" i="64" s="1"/>
  <c r="B223" i="64"/>
  <c r="C223" i="64" s="1"/>
  <c r="B222" i="64"/>
  <c r="C222" i="64" s="1"/>
  <c r="B221" i="64"/>
  <c r="C221" i="64" s="1"/>
  <c r="B220" i="64"/>
  <c r="C220" i="64" s="1"/>
  <c r="B219" i="64"/>
  <c r="C219" i="64" s="1"/>
  <c r="B218" i="64"/>
  <c r="C218" i="64" s="1"/>
  <c r="B217" i="64"/>
  <c r="C217" i="64" s="1"/>
  <c r="B216" i="64"/>
  <c r="C216" i="64" s="1"/>
  <c r="B215" i="64"/>
  <c r="C215" i="64" s="1"/>
  <c r="B214" i="64"/>
  <c r="C214" i="64" s="1"/>
  <c r="B213" i="64"/>
  <c r="C213" i="64" s="1"/>
  <c r="B212" i="64"/>
  <c r="C212" i="64" s="1"/>
  <c r="B211" i="64"/>
  <c r="C211" i="64" s="1"/>
  <c r="B210" i="64"/>
  <c r="C210" i="64" s="1"/>
  <c r="B209" i="64"/>
  <c r="C209" i="64" s="1"/>
  <c r="B208" i="64"/>
  <c r="C208" i="64" s="1"/>
  <c r="B207" i="64"/>
  <c r="C207" i="64" s="1"/>
  <c r="B206" i="64"/>
  <c r="C206" i="64" s="1"/>
  <c r="B205" i="64"/>
  <c r="C205" i="64" s="1"/>
  <c r="B204" i="64"/>
  <c r="C204" i="64" s="1"/>
  <c r="B203" i="64"/>
  <c r="C203" i="64" s="1"/>
  <c r="B202" i="64"/>
  <c r="C202" i="64" s="1"/>
  <c r="B201" i="64"/>
  <c r="C201" i="64" s="1"/>
  <c r="B200" i="64"/>
  <c r="C200" i="64" s="1"/>
  <c r="B199" i="64"/>
  <c r="C199" i="64" s="1"/>
  <c r="B198" i="64"/>
  <c r="C198" i="64" s="1"/>
  <c r="B197" i="64"/>
  <c r="C197" i="64" s="1"/>
  <c r="B196" i="64"/>
  <c r="C196" i="64" s="1"/>
  <c r="B195" i="64"/>
  <c r="C195" i="64" s="1"/>
  <c r="B194" i="64"/>
  <c r="C194" i="64" s="1"/>
  <c r="B193" i="64"/>
  <c r="C193" i="64" s="1"/>
  <c r="B192" i="64"/>
  <c r="C192" i="64" s="1"/>
  <c r="B191" i="64"/>
  <c r="C191" i="64" s="1"/>
  <c r="B190" i="64"/>
  <c r="C190" i="64" s="1"/>
  <c r="B189" i="64"/>
  <c r="C189" i="64" s="1"/>
  <c r="B188" i="64"/>
  <c r="C188" i="64" s="1"/>
  <c r="B187" i="64"/>
  <c r="C187" i="64" s="1"/>
  <c r="B186" i="64"/>
  <c r="C186" i="64" s="1"/>
  <c r="B185" i="64"/>
  <c r="C185" i="64" s="1"/>
  <c r="B184" i="64"/>
  <c r="C184" i="64" s="1"/>
  <c r="B183" i="64"/>
  <c r="C183" i="64" s="1"/>
  <c r="B182" i="64"/>
  <c r="C182" i="64" s="1"/>
  <c r="B181" i="64"/>
  <c r="C181" i="64" s="1"/>
  <c r="B180" i="64"/>
  <c r="C180" i="64" s="1"/>
  <c r="B179" i="64"/>
  <c r="C179" i="64" s="1"/>
  <c r="B178" i="64"/>
  <c r="C178" i="64" s="1"/>
  <c r="B177" i="64"/>
  <c r="C177" i="64" s="1"/>
  <c r="B176" i="64"/>
  <c r="C176" i="64" s="1"/>
  <c r="B175" i="64"/>
  <c r="C175" i="64" s="1"/>
  <c r="B174" i="64"/>
  <c r="C174" i="64" s="1"/>
  <c r="B173" i="64"/>
  <c r="C173" i="64" s="1"/>
  <c r="B172" i="64"/>
  <c r="C172" i="64" s="1"/>
  <c r="B171" i="64"/>
  <c r="C171" i="64" s="1"/>
  <c r="B170" i="64"/>
  <c r="C170" i="64" s="1"/>
  <c r="B169" i="64"/>
  <c r="C169" i="64" s="1"/>
  <c r="B168" i="64"/>
  <c r="C168" i="64" s="1"/>
  <c r="B167" i="64"/>
  <c r="C167" i="64" s="1"/>
  <c r="B166" i="64"/>
  <c r="C166" i="64" s="1"/>
  <c r="B165" i="64"/>
  <c r="C165" i="64" s="1"/>
  <c r="B164" i="64"/>
  <c r="C164" i="64" s="1"/>
  <c r="B163" i="64"/>
  <c r="C163" i="64" s="1"/>
  <c r="B162" i="64"/>
  <c r="C162" i="64" s="1"/>
  <c r="B161" i="64"/>
  <c r="C161" i="64" s="1"/>
  <c r="B160" i="64"/>
  <c r="C160" i="64" s="1"/>
  <c r="B159" i="64"/>
  <c r="C159" i="64" s="1"/>
  <c r="B158" i="64"/>
  <c r="C158" i="64" s="1"/>
  <c r="B157" i="64"/>
  <c r="C157" i="64" s="1"/>
  <c r="B156" i="64"/>
  <c r="C156" i="64" s="1"/>
  <c r="B155" i="64"/>
  <c r="C155" i="64" s="1"/>
  <c r="B154" i="64"/>
  <c r="C154" i="64" s="1"/>
  <c r="B153" i="64"/>
  <c r="C153" i="64" s="1"/>
  <c r="B152" i="64"/>
  <c r="C152" i="64" s="1"/>
  <c r="B151" i="64"/>
  <c r="C151" i="64" s="1"/>
  <c r="B150" i="64"/>
  <c r="C150" i="64" s="1"/>
  <c r="B149" i="64"/>
  <c r="C149" i="64" s="1"/>
  <c r="B148" i="64"/>
  <c r="C148" i="64" s="1"/>
  <c r="B147" i="64"/>
  <c r="C147" i="64" s="1"/>
  <c r="B146" i="64"/>
  <c r="C146" i="64" s="1"/>
  <c r="B145" i="64"/>
  <c r="C145" i="64" s="1"/>
  <c r="B144" i="64"/>
  <c r="C144" i="64" s="1"/>
  <c r="B143" i="64"/>
  <c r="C143" i="64" s="1"/>
  <c r="B142" i="64"/>
  <c r="C142" i="64" s="1"/>
  <c r="B141" i="64"/>
  <c r="C141" i="64" s="1"/>
  <c r="B140" i="64"/>
  <c r="C140" i="64" s="1"/>
  <c r="B139" i="64"/>
  <c r="C139" i="64" s="1"/>
  <c r="B138" i="64"/>
  <c r="C138" i="64" s="1"/>
  <c r="B137" i="64"/>
  <c r="C137" i="64" s="1"/>
  <c r="B136" i="64"/>
  <c r="C136" i="64" s="1"/>
  <c r="B135" i="64"/>
  <c r="C135" i="64" s="1"/>
  <c r="B134" i="64"/>
  <c r="C134" i="64" s="1"/>
  <c r="B133" i="64"/>
  <c r="C133" i="64" s="1"/>
  <c r="B132" i="64"/>
  <c r="C132" i="64" s="1"/>
  <c r="B131" i="64"/>
  <c r="C131" i="64" s="1"/>
  <c r="B130" i="64"/>
  <c r="C130" i="64" s="1"/>
  <c r="B129" i="64"/>
  <c r="C129" i="64" s="1"/>
  <c r="B128" i="64"/>
  <c r="C128" i="64" s="1"/>
  <c r="B127" i="64"/>
  <c r="C127" i="64" s="1"/>
  <c r="B126" i="64"/>
  <c r="C126" i="64" s="1"/>
  <c r="B125" i="64"/>
  <c r="C125" i="64" s="1"/>
  <c r="B124" i="64"/>
  <c r="C124" i="64" s="1"/>
  <c r="B123" i="64"/>
  <c r="C123" i="64" s="1"/>
  <c r="B122" i="64"/>
  <c r="C122" i="64" s="1"/>
  <c r="B121" i="64"/>
  <c r="C121" i="64" s="1"/>
  <c r="B120" i="64"/>
  <c r="C120" i="64" s="1"/>
  <c r="B119" i="64"/>
  <c r="C119" i="64" s="1"/>
  <c r="B118" i="64"/>
  <c r="C118" i="64" s="1"/>
  <c r="B117" i="64"/>
  <c r="C117" i="64" s="1"/>
  <c r="B116" i="64"/>
  <c r="C116" i="64" s="1"/>
  <c r="B115" i="64"/>
  <c r="C115" i="64" s="1"/>
  <c r="B114" i="64"/>
  <c r="C114" i="64" s="1"/>
  <c r="B113" i="64"/>
  <c r="C113" i="64" s="1"/>
  <c r="B112" i="64"/>
  <c r="C112" i="64" s="1"/>
  <c r="B111" i="64"/>
  <c r="C111" i="64" s="1"/>
  <c r="B110" i="64"/>
  <c r="C110" i="64" s="1"/>
  <c r="B109" i="64"/>
  <c r="C109" i="64" s="1"/>
  <c r="B108" i="64"/>
  <c r="C108" i="64" s="1"/>
  <c r="B107" i="64"/>
  <c r="C107" i="64" s="1"/>
  <c r="B106" i="64"/>
  <c r="C106" i="64" s="1"/>
  <c r="B105" i="64"/>
  <c r="C105" i="64" s="1"/>
  <c r="B104" i="64"/>
  <c r="C104" i="64" s="1"/>
  <c r="B103" i="64"/>
  <c r="C103" i="64" s="1"/>
  <c r="B102" i="64"/>
  <c r="C102" i="64" s="1"/>
  <c r="B101" i="64"/>
  <c r="C101" i="64" s="1"/>
  <c r="B100" i="64"/>
  <c r="C100" i="64" s="1"/>
  <c r="B99" i="64"/>
  <c r="C99" i="64" s="1"/>
  <c r="B98" i="64"/>
  <c r="C98" i="64" s="1"/>
  <c r="B97" i="64"/>
  <c r="C97" i="64" s="1"/>
  <c r="B96" i="64"/>
  <c r="C96" i="64" s="1"/>
  <c r="B95" i="64"/>
  <c r="C95" i="64" s="1"/>
  <c r="B94" i="64"/>
  <c r="C94" i="64" s="1"/>
  <c r="B93" i="64"/>
  <c r="C93" i="64" s="1"/>
  <c r="B92" i="64"/>
  <c r="C92" i="64" s="1"/>
  <c r="B91" i="64"/>
  <c r="C91" i="64" s="1"/>
  <c r="B90" i="64"/>
  <c r="C90" i="64" s="1"/>
  <c r="B89" i="64"/>
  <c r="C89" i="64" s="1"/>
  <c r="B88" i="64"/>
  <c r="C88" i="64" s="1"/>
  <c r="B87" i="64"/>
  <c r="C87" i="64" s="1"/>
  <c r="B86" i="64"/>
  <c r="C86" i="64" s="1"/>
  <c r="B85" i="64"/>
  <c r="C85" i="64" s="1"/>
  <c r="B84" i="64"/>
  <c r="C84" i="64" s="1"/>
  <c r="B83" i="64"/>
  <c r="C83" i="64" s="1"/>
  <c r="B82" i="64"/>
  <c r="C82" i="64" s="1"/>
  <c r="B81" i="64"/>
  <c r="C81" i="64" s="1"/>
  <c r="B80" i="64"/>
  <c r="C80" i="64" s="1"/>
  <c r="B79" i="64"/>
  <c r="C79" i="64" s="1"/>
  <c r="B78" i="64"/>
  <c r="C78" i="64" s="1"/>
  <c r="B77" i="64"/>
  <c r="C77" i="64" s="1"/>
  <c r="B76" i="64"/>
  <c r="C76" i="64" s="1"/>
  <c r="B75" i="64"/>
  <c r="C75" i="64" s="1"/>
  <c r="B74" i="64"/>
  <c r="C74" i="64" s="1"/>
  <c r="B73" i="64"/>
  <c r="C73" i="64" s="1"/>
  <c r="B72" i="64"/>
  <c r="C72" i="64" s="1"/>
  <c r="B71" i="64"/>
  <c r="C71" i="64" s="1"/>
  <c r="B70" i="64"/>
  <c r="C70" i="64" s="1"/>
  <c r="B69" i="64"/>
  <c r="C69" i="64" s="1"/>
  <c r="B68" i="64"/>
  <c r="C68" i="64" s="1"/>
  <c r="B67" i="64"/>
  <c r="C67" i="64" s="1"/>
  <c r="B66" i="64"/>
  <c r="C66" i="64" s="1"/>
  <c r="B65" i="64"/>
  <c r="C65" i="64" s="1"/>
  <c r="B64" i="64"/>
  <c r="C64" i="64" s="1"/>
  <c r="B63" i="64"/>
  <c r="C63" i="64" s="1"/>
  <c r="B62" i="64"/>
  <c r="C62" i="64" s="1"/>
  <c r="B61" i="64"/>
  <c r="C61" i="64" s="1"/>
  <c r="B60" i="64"/>
  <c r="C60" i="64" s="1"/>
  <c r="B59" i="64"/>
  <c r="C59" i="64" s="1"/>
  <c r="B58" i="64"/>
  <c r="C58" i="64" s="1"/>
  <c r="B57" i="64"/>
  <c r="C57" i="64" s="1"/>
  <c r="B56" i="64"/>
  <c r="C56" i="64" s="1"/>
  <c r="B55" i="64"/>
  <c r="C55" i="64" s="1"/>
  <c r="B54" i="64"/>
  <c r="C54" i="64" s="1"/>
  <c r="B53" i="64"/>
  <c r="C53" i="64" s="1"/>
  <c r="B52" i="64"/>
  <c r="C52" i="64" s="1"/>
  <c r="B51" i="64"/>
  <c r="C51" i="64" s="1"/>
  <c r="B50" i="64"/>
  <c r="C50" i="64" s="1"/>
  <c r="B49" i="64"/>
  <c r="C49" i="64" s="1"/>
  <c r="B48" i="64"/>
  <c r="C48" i="64" s="1"/>
  <c r="B47" i="64"/>
  <c r="C47" i="64" s="1"/>
  <c r="B46" i="64"/>
  <c r="C46" i="64" s="1"/>
  <c r="B45" i="64"/>
  <c r="C45" i="64" s="1"/>
  <c r="B44" i="64"/>
  <c r="C44" i="64" s="1"/>
  <c r="B43" i="64"/>
  <c r="C43" i="64" s="1"/>
  <c r="B42" i="64"/>
  <c r="C42" i="64" s="1"/>
  <c r="B41" i="64"/>
  <c r="C41" i="64" s="1"/>
  <c r="B40" i="64"/>
  <c r="C40" i="64" s="1"/>
  <c r="B39" i="64"/>
  <c r="C39" i="64" s="1"/>
  <c r="B38" i="64"/>
  <c r="C38" i="64" s="1"/>
  <c r="B37" i="64"/>
  <c r="C37" i="64" s="1"/>
  <c r="B36" i="64"/>
  <c r="C36" i="64" s="1"/>
  <c r="B35" i="64"/>
  <c r="C35" i="64" s="1"/>
  <c r="B34" i="64"/>
  <c r="C34" i="64" s="1"/>
  <c r="B33" i="64"/>
  <c r="C33" i="64" s="1"/>
  <c r="B32" i="64"/>
  <c r="C32" i="64" s="1"/>
  <c r="B31" i="64"/>
  <c r="C31" i="64" s="1"/>
  <c r="B30" i="64"/>
  <c r="C30" i="64" s="1"/>
  <c r="B29" i="64"/>
  <c r="C29" i="64" s="1"/>
  <c r="B28" i="64"/>
  <c r="C28" i="64" s="1"/>
  <c r="B27" i="64"/>
  <c r="C27" i="64" s="1"/>
  <c r="B26" i="64"/>
  <c r="C26" i="64" s="1"/>
  <c r="B25" i="64"/>
  <c r="C25" i="64" s="1"/>
  <c r="B24" i="64"/>
  <c r="C24" i="64" s="1"/>
  <c r="B23" i="64"/>
  <c r="C23" i="64" s="1"/>
  <c r="B22" i="64"/>
  <c r="C22" i="64" s="1"/>
  <c r="B21" i="64"/>
  <c r="C21" i="64" s="1"/>
  <c r="B20" i="64"/>
  <c r="C20" i="64" s="1"/>
  <c r="B19" i="64"/>
  <c r="C19" i="64" s="1"/>
  <c r="B18" i="64"/>
  <c r="C18" i="64" s="1"/>
  <c r="B17" i="64"/>
  <c r="C17" i="64" s="1"/>
  <c r="B16" i="64"/>
  <c r="C16" i="64" s="1"/>
  <c r="B15" i="64"/>
  <c r="C15" i="64" s="1"/>
  <c r="B14" i="64"/>
  <c r="C14" i="64" s="1"/>
  <c r="B13" i="64"/>
  <c r="C13" i="64" s="1"/>
  <c r="B12" i="64"/>
  <c r="C12" i="64" s="1"/>
  <c r="B11" i="64"/>
  <c r="C11" i="64" s="1"/>
  <c r="B10" i="64"/>
  <c r="C10" i="64" s="1"/>
  <c r="B9" i="64"/>
  <c r="C9" i="64" s="1"/>
  <c r="B8" i="64"/>
  <c r="B7" i="64"/>
  <c r="C7" i="64" s="1"/>
  <c r="B6" i="64"/>
  <c r="C6" i="64" s="1"/>
  <c r="B5" i="64"/>
  <c r="C5" i="64" s="1"/>
  <c r="B365" i="63"/>
  <c r="C365" i="63" s="1"/>
  <c r="B364" i="63"/>
  <c r="C364" i="63" s="1"/>
  <c r="B363" i="63"/>
  <c r="C363" i="63" s="1"/>
  <c r="B362" i="63"/>
  <c r="C362" i="63" s="1"/>
  <c r="B361" i="63"/>
  <c r="C361" i="63" s="1"/>
  <c r="B360" i="63"/>
  <c r="C360" i="63" s="1"/>
  <c r="B359" i="63"/>
  <c r="C359" i="63" s="1"/>
  <c r="B358" i="63"/>
  <c r="C358" i="63" s="1"/>
  <c r="B357" i="63"/>
  <c r="C357" i="63" s="1"/>
  <c r="B356" i="63"/>
  <c r="C356" i="63" s="1"/>
  <c r="B355" i="63"/>
  <c r="C355" i="63" s="1"/>
  <c r="B354" i="63"/>
  <c r="C354" i="63" s="1"/>
  <c r="B353" i="63"/>
  <c r="C353" i="63" s="1"/>
  <c r="B352" i="63"/>
  <c r="C352" i="63" s="1"/>
  <c r="B351" i="63"/>
  <c r="C351" i="63" s="1"/>
  <c r="B350" i="63"/>
  <c r="C350" i="63" s="1"/>
  <c r="B349" i="63"/>
  <c r="C349" i="63" s="1"/>
  <c r="B348" i="63"/>
  <c r="C348" i="63" s="1"/>
  <c r="B347" i="63"/>
  <c r="C347" i="63" s="1"/>
  <c r="B346" i="63"/>
  <c r="C346" i="63" s="1"/>
  <c r="B345" i="63"/>
  <c r="C345" i="63" s="1"/>
  <c r="B344" i="63"/>
  <c r="C344" i="63" s="1"/>
  <c r="B343" i="63"/>
  <c r="C343" i="63" s="1"/>
  <c r="B342" i="63"/>
  <c r="C342" i="63" s="1"/>
  <c r="B341" i="63"/>
  <c r="C341" i="63" s="1"/>
  <c r="B340" i="63"/>
  <c r="C340" i="63" s="1"/>
  <c r="B339" i="63"/>
  <c r="C339" i="63" s="1"/>
  <c r="B338" i="63"/>
  <c r="C338" i="63" s="1"/>
  <c r="B337" i="63"/>
  <c r="C337" i="63" s="1"/>
  <c r="B336" i="63"/>
  <c r="C336" i="63" s="1"/>
  <c r="B335" i="63"/>
  <c r="C335" i="63" s="1"/>
  <c r="B334" i="63"/>
  <c r="C334" i="63" s="1"/>
  <c r="B333" i="63"/>
  <c r="C333" i="63" s="1"/>
  <c r="B332" i="63"/>
  <c r="C332" i="63" s="1"/>
  <c r="B331" i="63"/>
  <c r="C331" i="63" s="1"/>
  <c r="B330" i="63"/>
  <c r="C330" i="63" s="1"/>
  <c r="B329" i="63"/>
  <c r="C329" i="63" s="1"/>
  <c r="B328" i="63"/>
  <c r="C328" i="63" s="1"/>
  <c r="B327" i="63"/>
  <c r="C327" i="63" s="1"/>
  <c r="B326" i="63"/>
  <c r="C326" i="63" s="1"/>
  <c r="B325" i="63"/>
  <c r="C325" i="63" s="1"/>
  <c r="B324" i="63"/>
  <c r="C324" i="63" s="1"/>
  <c r="B323" i="63"/>
  <c r="C323" i="63" s="1"/>
  <c r="B322" i="63"/>
  <c r="C322" i="63" s="1"/>
  <c r="B321" i="63"/>
  <c r="C321" i="63" s="1"/>
  <c r="B320" i="63"/>
  <c r="C320" i="63" s="1"/>
  <c r="B319" i="63"/>
  <c r="C319" i="63" s="1"/>
  <c r="B318" i="63"/>
  <c r="C318" i="63" s="1"/>
  <c r="B317" i="63"/>
  <c r="C317" i="63" s="1"/>
  <c r="B316" i="63"/>
  <c r="C316" i="63" s="1"/>
  <c r="B315" i="63"/>
  <c r="C315" i="63" s="1"/>
  <c r="B314" i="63"/>
  <c r="C314" i="63" s="1"/>
  <c r="B313" i="63"/>
  <c r="C313" i="63" s="1"/>
  <c r="B312" i="63"/>
  <c r="C312" i="63" s="1"/>
  <c r="B311" i="63"/>
  <c r="C311" i="63" s="1"/>
  <c r="B310" i="63"/>
  <c r="C310" i="63" s="1"/>
  <c r="B309" i="63"/>
  <c r="C309" i="63" s="1"/>
  <c r="B308" i="63"/>
  <c r="C308" i="63" s="1"/>
  <c r="B307" i="63"/>
  <c r="C307" i="63" s="1"/>
  <c r="B306" i="63"/>
  <c r="C306" i="63" s="1"/>
  <c r="B305" i="63"/>
  <c r="C305" i="63" s="1"/>
  <c r="B304" i="63"/>
  <c r="C304" i="63" s="1"/>
  <c r="B303" i="63"/>
  <c r="C303" i="63" s="1"/>
  <c r="B302" i="63"/>
  <c r="C302" i="63" s="1"/>
  <c r="B301" i="63"/>
  <c r="C301" i="63" s="1"/>
  <c r="B300" i="63"/>
  <c r="C300" i="63" s="1"/>
  <c r="B299" i="63"/>
  <c r="C299" i="63" s="1"/>
  <c r="B298" i="63"/>
  <c r="C298" i="63" s="1"/>
  <c r="B297" i="63"/>
  <c r="C297" i="63" s="1"/>
  <c r="B296" i="63"/>
  <c r="C296" i="63" s="1"/>
  <c r="B295" i="63"/>
  <c r="C295" i="63" s="1"/>
  <c r="B294" i="63"/>
  <c r="C294" i="63" s="1"/>
  <c r="B293" i="63"/>
  <c r="C293" i="63" s="1"/>
  <c r="B292" i="63"/>
  <c r="C292" i="63" s="1"/>
  <c r="B291" i="63"/>
  <c r="C291" i="63" s="1"/>
  <c r="B290" i="63"/>
  <c r="C290" i="63" s="1"/>
  <c r="B289" i="63"/>
  <c r="C289" i="63" s="1"/>
  <c r="B288" i="63"/>
  <c r="C288" i="63" s="1"/>
  <c r="B287" i="63"/>
  <c r="C287" i="63" s="1"/>
  <c r="B286" i="63"/>
  <c r="C286" i="63" s="1"/>
  <c r="B285" i="63"/>
  <c r="C285" i="63" s="1"/>
  <c r="B284" i="63"/>
  <c r="C284" i="63" s="1"/>
  <c r="B283" i="63"/>
  <c r="C283" i="63" s="1"/>
  <c r="B282" i="63"/>
  <c r="C282" i="63" s="1"/>
  <c r="B281" i="63"/>
  <c r="C281" i="63" s="1"/>
  <c r="B280" i="63"/>
  <c r="C280" i="63" s="1"/>
  <c r="B279" i="63"/>
  <c r="C279" i="63" s="1"/>
  <c r="B278" i="63"/>
  <c r="C278" i="63" s="1"/>
  <c r="B277" i="63"/>
  <c r="C277" i="63" s="1"/>
  <c r="B276" i="63"/>
  <c r="C276" i="63" s="1"/>
  <c r="B275" i="63"/>
  <c r="C275" i="63" s="1"/>
  <c r="B274" i="63"/>
  <c r="C274" i="63" s="1"/>
  <c r="B273" i="63"/>
  <c r="C273" i="63" s="1"/>
  <c r="B272" i="63"/>
  <c r="C272" i="63" s="1"/>
  <c r="B271" i="63"/>
  <c r="C271" i="63" s="1"/>
  <c r="B270" i="63"/>
  <c r="C270" i="63" s="1"/>
  <c r="B269" i="63"/>
  <c r="C269" i="63" s="1"/>
  <c r="B268" i="63"/>
  <c r="C268" i="63" s="1"/>
  <c r="B267" i="63"/>
  <c r="C267" i="63" s="1"/>
  <c r="B266" i="63"/>
  <c r="C266" i="63" s="1"/>
  <c r="B265" i="63"/>
  <c r="C265" i="63" s="1"/>
  <c r="B264" i="63"/>
  <c r="C264" i="63" s="1"/>
  <c r="B263" i="63"/>
  <c r="C263" i="63" s="1"/>
  <c r="B262" i="63"/>
  <c r="C262" i="63" s="1"/>
  <c r="B261" i="63"/>
  <c r="C261" i="63" s="1"/>
  <c r="B260" i="63"/>
  <c r="C260" i="63" s="1"/>
  <c r="B259" i="63"/>
  <c r="C259" i="63" s="1"/>
  <c r="B258" i="63"/>
  <c r="C258" i="63" s="1"/>
  <c r="B257" i="63"/>
  <c r="C257" i="63" s="1"/>
  <c r="B256" i="63"/>
  <c r="C256" i="63" s="1"/>
  <c r="B255" i="63"/>
  <c r="C255" i="63" s="1"/>
  <c r="B254" i="63"/>
  <c r="C254" i="63" s="1"/>
  <c r="B253" i="63"/>
  <c r="C253" i="63" s="1"/>
  <c r="B252" i="63"/>
  <c r="C252" i="63" s="1"/>
  <c r="B251" i="63"/>
  <c r="C251" i="63" s="1"/>
  <c r="B250" i="63"/>
  <c r="C250" i="63" s="1"/>
  <c r="B249" i="63"/>
  <c r="C249" i="63" s="1"/>
  <c r="B248" i="63"/>
  <c r="C248" i="63" s="1"/>
  <c r="B247" i="63"/>
  <c r="C247" i="63" s="1"/>
  <c r="B246" i="63"/>
  <c r="C246" i="63" s="1"/>
  <c r="B245" i="63"/>
  <c r="C245" i="63" s="1"/>
  <c r="B244" i="63"/>
  <c r="C244" i="63" s="1"/>
  <c r="B243" i="63"/>
  <c r="C243" i="63" s="1"/>
  <c r="B242" i="63"/>
  <c r="C242" i="63" s="1"/>
  <c r="B241" i="63"/>
  <c r="C241" i="63" s="1"/>
  <c r="B240" i="63"/>
  <c r="C240" i="63" s="1"/>
  <c r="B239" i="63"/>
  <c r="C239" i="63" s="1"/>
  <c r="B238" i="63"/>
  <c r="C238" i="63" s="1"/>
  <c r="B237" i="63"/>
  <c r="C237" i="63" s="1"/>
  <c r="B236" i="63"/>
  <c r="C236" i="63" s="1"/>
  <c r="B235" i="63"/>
  <c r="C235" i="63" s="1"/>
  <c r="B234" i="63"/>
  <c r="C234" i="63" s="1"/>
  <c r="B233" i="63"/>
  <c r="C233" i="63" s="1"/>
  <c r="B232" i="63"/>
  <c r="C232" i="63" s="1"/>
  <c r="B231" i="63"/>
  <c r="C231" i="63" s="1"/>
  <c r="B230" i="63"/>
  <c r="C230" i="63" s="1"/>
  <c r="B229" i="63"/>
  <c r="C229" i="63" s="1"/>
  <c r="B228" i="63"/>
  <c r="C228" i="63" s="1"/>
  <c r="B227" i="63"/>
  <c r="C227" i="63" s="1"/>
  <c r="B226" i="63"/>
  <c r="C226" i="63" s="1"/>
  <c r="B225" i="63"/>
  <c r="C225" i="63" s="1"/>
  <c r="B224" i="63"/>
  <c r="C224" i="63" s="1"/>
  <c r="B223" i="63"/>
  <c r="C223" i="63" s="1"/>
  <c r="B222" i="63"/>
  <c r="C222" i="63" s="1"/>
  <c r="B221" i="63"/>
  <c r="C221" i="63" s="1"/>
  <c r="B220" i="63"/>
  <c r="C220" i="63" s="1"/>
  <c r="B219" i="63"/>
  <c r="C219" i="63" s="1"/>
  <c r="B218" i="63"/>
  <c r="C218" i="63" s="1"/>
  <c r="B217" i="63"/>
  <c r="C217" i="63" s="1"/>
  <c r="B216" i="63"/>
  <c r="C216" i="63" s="1"/>
  <c r="B215" i="63"/>
  <c r="C215" i="63" s="1"/>
  <c r="B214" i="63"/>
  <c r="C214" i="63" s="1"/>
  <c r="B213" i="63"/>
  <c r="C213" i="63" s="1"/>
  <c r="B212" i="63"/>
  <c r="C212" i="63" s="1"/>
  <c r="B211" i="63"/>
  <c r="C211" i="63" s="1"/>
  <c r="B210" i="63"/>
  <c r="C210" i="63" s="1"/>
  <c r="B209" i="63"/>
  <c r="C209" i="63" s="1"/>
  <c r="B208" i="63"/>
  <c r="C208" i="63" s="1"/>
  <c r="B207" i="63"/>
  <c r="C207" i="63" s="1"/>
  <c r="B206" i="63"/>
  <c r="C206" i="63" s="1"/>
  <c r="B205" i="63"/>
  <c r="C205" i="63" s="1"/>
  <c r="B204" i="63"/>
  <c r="C204" i="63" s="1"/>
  <c r="B203" i="63"/>
  <c r="C203" i="63" s="1"/>
  <c r="B202" i="63"/>
  <c r="C202" i="63" s="1"/>
  <c r="B201" i="63"/>
  <c r="C201" i="63" s="1"/>
  <c r="B200" i="63"/>
  <c r="C200" i="63" s="1"/>
  <c r="B199" i="63"/>
  <c r="C199" i="63" s="1"/>
  <c r="B198" i="63"/>
  <c r="C198" i="63" s="1"/>
  <c r="B197" i="63"/>
  <c r="C197" i="63" s="1"/>
  <c r="B196" i="63"/>
  <c r="C196" i="63" s="1"/>
  <c r="B195" i="63"/>
  <c r="C195" i="63" s="1"/>
  <c r="B194" i="63"/>
  <c r="C194" i="63" s="1"/>
  <c r="B193" i="63"/>
  <c r="C193" i="63" s="1"/>
  <c r="B192" i="63"/>
  <c r="C192" i="63" s="1"/>
  <c r="B191" i="63"/>
  <c r="C191" i="63" s="1"/>
  <c r="B190" i="63"/>
  <c r="C190" i="63" s="1"/>
  <c r="B189" i="63"/>
  <c r="C189" i="63" s="1"/>
  <c r="B188" i="63"/>
  <c r="C188" i="63" s="1"/>
  <c r="B187" i="63"/>
  <c r="C187" i="63" s="1"/>
  <c r="B186" i="63"/>
  <c r="C186" i="63" s="1"/>
  <c r="B185" i="63"/>
  <c r="C185" i="63" s="1"/>
  <c r="B184" i="63"/>
  <c r="C184" i="63" s="1"/>
  <c r="B183" i="63"/>
  <c r="C183" i="63" s="1"/>
  <c r="B182" i="63"/>
  <c r="C182" i="63" s="1"/>
  <c r="B181" i="63"/>
  <c r="C181" i="63" s="1"/>
  <c r="B180" i="63"/>
  <c r="C180" i="63" s="1"/>
  <c r="B179" i="63"/>
  <c r="C179" i="63" s="1"/>
  <c r="B178" i="63"/>
  <c r="C178" i="63" s="1"/>
  <c r="B177" i="63"/>
  <c r="C177" i="63" s="1"/>
  <c r="B176" i="63"/>
  <c r="C176" i="63" s="1"/>
  <c r="B175" i="63"/>
  <c r="C175" i="63" s="1"/>
  <c r="B174" i="63"/>
  <c r="C174" i="63" s="1"/>
  <c r="B173" i="63"/>
  <c r="C173" i="63" s="1"/>
  <c r="B172" i="63"/>
  <c r="C172" i="63" s="1"/>
  <c r="B171" i="63"/>
  <c r="C171" i="63" s="1"/>
  <c r="B170" i="63"/>
  <c r="C170" i="63" s="1"/>
  <c r="B169" i="63"/>
  <c r="C169" i="63" s="1"/>
  <c r="B168" i="63"/>
  <c r="C168" i="63" s="1"/>
  <c r="B167" i="63"/>
  <c r="C167" i="63" s="1"/>
  <c r="B166" i="63"/>
  <c r="C166" i="63" s="1"/>
  <c r="B165" i="63"/>
  <c r="C165" i="63" s="1"/>
  <c r="B164" i="63"/>
  <c r="C164" i="63" s="1"/>
  <c r="B163" i="63"/>
  <c r="C163" i="63" s="1"/>
  <c r="B162" i="63"/>
  <c r="C162" i="63" s="1"/>
  <c r="B161" i="63"/>
  <c r="C161" i="63" s="1"/>
  <c r="B160" i="63"/>
  <c r="C160" i="63" s="1"/>
  <c r="B159" i="63"/>
  <c r="C159" i="63" s="1"/>
  <c r="B158" i="63"/>
  <c r="C158" i="63" s="1"/>
  <c r="B157" i="63"/>
  <c r="C157" i="63" s="1"/>
  <c r="B156" i="63"/>
  <c r="C156" i="63" s="1"/>
  <c r="B155" i="63"/>
  <c r="C155" i="63" s="1"/>
  <c r="B154" i="63"/>
  <c r="C154" i="63" s="1"/>
  <c r="B153" i="63"/>
  <c r="C153" i="63" s="1"/>
  <c r="B152" i="63"/>
  <c r="C152" i="63" s="1"/>
  <c r="B151" i="63"/>
  <c r="C151" i="63" s="1"/>
  <c r="B150" i="63"/>
  <c r="C150" i="63" s="1"/>
  <c r="B149" i="63"/>
  <c r="C149" i="63" s="1"/>
  <c r="B148" i="63"/>
  <c r="C148" i="63" s="1"/>
  <c r="B147" i="63"/>
  <c r="C147" i="63" s="1"/>
  <c r="B146" i="63"/>
  <c r="C146" i="63" s="1"/>
  <c r="B145" i="63"/>
  <c r="C145" i="63" s="1"/>
  <c r="B144" i="63"/>
  <c r="C144" i="63" s="1"/>
  <c r="B143" i="63"/>
  <c r="C143" i="63" s="1"/>
  <c r="B142" i="63"/>
  <c r="C142" i="63" s="1"/>
  <c r="B141" i="63"/>
  <c r="C141" i="63" s="1"/>
  <c r="B140" i="63"/>
  <c r="C140" i="63" s="1"/>
  <c r="B139" i="63"/>
  <c r="C139" i="63" s="1"/>
  <c r="B138" i="63"/>
  <c r="C138" i="63" s="1"/>
  <c r="B137" i="63"/>
  <c r="C137" i="63" s="1"/>
  <c r="B136" i="63"/>
  <c r="C136" i="63" s="1"/>
  <c r="B135" i="63"/>
  <c r="C135" i="63" s="1"/>
  <c r="B134" i="63"/>
  <c r="C134" i="63" s="1"/>
  <c r="B133" i="63"/>
  <c r="C133" i="63" s="1"/>
  <c r="B132" i="63"/>
  <c r="C132" i="63" s="1"/>
  <c r="B131" i="63"/>
  <c r="C131" i="63" s="1"/>
  <c r="B130" i="63"/>
  <c r="C130" i="63" s="1"/>
  <c r="B129" i="63"/>
  <c r="C129" i="63" s="1"/>
  <c r="B128" i="63"/>
  <c r="C128" i="63" s="1"/>
  <c r="B127" i="63"/>
  <c r="C127" i="63" s="1"/>
  <c r="B126" i="63"/>
  <c r="C126" i="63" s="1"/>
  <c r="B125" i="63"/>
  <c r="C125" i="63" s="1"/>
  <c r="B124" i="63"/>
  <c r="C124" i="63" s="1"/>
  <c r="B123" i="63"/>
  <c r="C123" i="63" s="1"/>
  <c r="B122" i="63"/>
  <c r="C122" i="63" s="1"/>
  <c r="B121" i="63"/>
  <c r="C121" i="63" s="1"/>
  <c r="B120" i="63"/>
  <c r="C120" i="63" s="1"/>
  <c r="B119" i="63"/>
  <c r="C119" i="63" s="1"/>
  <c r="B118" i="63"/>
  <c r="C118" i="63" s="1"/>
  <c r="B117" i="63"/>
  <c r="C117" i="63" s="1"/>
  <c r="B116" i="63"/>
  <c r="C116" i="63" s="1"/>
  <c r="B115" i="63"/>
  <c r="C115" i="63" s="1"/>
  <c r="B114" i="63"/>
  <c r="C114" i="63" s="1"/>
  <c r="B113" i="63"/>
  <c r="C113" i="63" s="1"/>
  <c r="B112" i="63"/>
  <c r="C112" i="63" s="1"/>
  <c r="B111" i="63"/>
  <c r="C111" i="63" s="1"/>
  <c r="B110" i="63"/>
  <c r="C110" i="63" s="1"/>
  <c r="B109" i="63"/>
  <c r="C109" i="63" s="1"/>
  <c r="B108" i="63"/>
  <c r="C108" i="63" s="1"/>
  <c r="B107" i="63"/>
  <c r="C107" i="63" s="1"/>
  <c r="B106" i="63"/>
  <c r="C106" i="63" s="1"/>
  <c r="B105" i="63"/>
  <c r="C105" i="63" s="1"/>
  <c r="B104" i="63"/>
  <c r="C104" i="63" s="1"/>
  <c r="B103" i="63"/>
  <c r="C103" i="63" s="1"/>
  <c r="B102" i="63"/>
  <c r="C102" i="63" s="1"/>
  <c r="B101" i="63"/>
  <c r="C101" i="63" s="1"/>
  <c r="B100" i="63"/>
  <c r="C100" i="63" s="1"/>
  <c r="B99" i="63"/>
  <c r="C99" i="63" s="1"/>
  <c r="B98" i="63"/>
  <c r="C98" i="63" s="1"/>
  <c r="B97" i="63"/>
  <c r="C97" i="63" s="1"/>
  <c r="B96" i="63"/>
  <c r="C96" i="63" s="1"/>
  <c r="B95" i="63"/>
  <c r="C95" i="63" s="1"/>
  <c r="B94" i="63"/>
  <c r="C94" i="63" s="1"/>
  <c r="B93" i="63"/>
  <c r="C93" i="63" s="1"/>
  <c r="B92" i="63"/>
  <c r="C92" i="63" s="1"/>
  <c r="B91" i="63"/>
  <c r="C91" i="63" s="1"/>
  <c r="B90" i="63"/>
  <c r="C90" i="63" s="1"/>
  <c r="B89" i="63"/>
  <c r="C89" i="63" s="1"/>
  <c r="B88" i="63"/>
  <c r="C88" i="63" s="1"/>
  <c r="B87" i="63"/>
  <c r="C87" i="63" s="1"/>
  <c r="B86" i="63"/>
  <c r="C86" i="63" s="1"/>
  <c r="B85" i="63"/>
  <c r="C85" i="63" s="1"/>
  <c r="B84" i="63"/>
  <c r="C84" i="63" s="1"/>
  <c r="B83" i="63"/>
  <c r="C83" i="63" s="1"/>
  <c r="B82" i="63"/>
  <c r="C82" i="63" s="1"/>
  <c r="B81" i="63"/>
  <c r="C81" i="63" s="1"/>
  <c r="B80" i="63"/>
  <c r="C80" i="63" s="1"/>
  <c r="B79" i="63"/>
  <c r="C79" i="63" s="1"/>
  <c r="B78" i="63"/>
  <c r="C78" i="63" s="1"/>
  <c r="B77" i="63"/>
  <c r="C77" i="63" s="1"/>
  <c r="B76" i="63"/>
  <c r="C76" i="63" s="1"/>
  <c r="B75" i="63"/>
  <c r="C75" i="63" s="1"/>
  <c r="B74" i="63"/>
  <c r="C74" i="63" s="1"/>
  <c r="B73" i="63"/>
  <c r="C73" i="63" s="1"/>
  <c r="B72" i="63"/>
  <c r="C72" i="63" s="1"/>
  <c r="B71" i="63"/>
  <c r="C71" i="63" s="1"/>
  <c r="B70" i="63"/>
  <c r="C70" i="63" s="1"/>
  <c r="B69" i="63"/>
  <c r="C69" i="63" s="1"/>
  <c r="B68" i="63"/>
  <c r="C68" i="63" s="1"/>
  <c r="B67" i="63"/>
  <c r="C67" i="63" s="1"/>
  <c r="B66" i="63"/>
  <c r="C66" i="63" s="1"/>
  <c r="B65" i="63"/>
  <c r="C65" i="63" s="1"/>
  <c r="B64" i="63"/>
  <c r="C64" i="63" s="1"/>
  <c r="B63" i="63"/>
  <c r="C63" i="63" s="1"/>
  <c r="B62" i="63"/>
  <c r="C62" i="63" s="1"/>
  <c r="B61" i="63"/>
  <c r="C61" i="63" s="1"/>
  <c r="B60" i="63"/>
  <c r="C60" i="63" s="1"/>
  <c r="B59" i="63"/>
  <c r="C59" i="63" s="1"/>
  <c r="B58" i="63"/>
  <c r="C58" i="63" s="1"/>
  <c r="B57" i="63"/>
  <c r="C57" i="63" s="1"/>
  <c r="B56" i="63"/>
  <c r="C56" i="63" s="1"/>
  <c r="B55" i="63"/>
  <c r="C55" i="63" s="1"/>
  <c r="B54" i="63"/>
  <c r="C54" i="63" s="1"/>
  <c r="B53" i="63"/>
  <c r="C53" i="63" s="1"/>
  <c r="B52" i="63"/>
  <c r="C52" i="63" s="1"/>
  <c r="B51" i="63"/>
  <c r="C51" i="63" s="1"/>
  <c r="B50" i="63"/>
  <c r="C50" i="63" s="1"/>
  <c r="B49" i="63"/>
  <c r="C49" i="63" s="1"/>
  <c r="B48" i="63"/>
  <c r="C48" i="63" s="1"/>
  <c r="B47" i="63"/>
  <c r="C47" i="63" s="1"/>
  <c r="B46" i="63"/>
  <c r="C46" i="63" s="1"/>
  <c r="B45" i="63"/>
  <c r="C45" i="63" s="1"/>
  <c r="B44" i="63"/>
  <c r="C44" i="63" s="1"/>
  <c r="B43" i="63"/>
  <c r="C43" i="63" s="1"/>
  <c r="B42" i="63"/>
  <c r="C42" i="63" s="1"/>
  <c r="B41" i="63"/>
  <c r="C41" i="63" s="1"/>
  <c r="B40" i="63"/>
  <c r="C40" i="63" s="1"/>
  <c r="B39" i="63"/>
  <c r="C39" i="63" s="1"/>
  <c r="B38" i="63"/>
  <c r="C38" i="63" s="1"/>
  <c r="B37" i="63"/>
  <c r="C37" i="63" s="1"/>
  <c r="B36" i="63"/>
  <c r="C36" i="63" s="1"/>
  <c r="B35" i="63"/>
  <c r="C35" i="63" s="1"/>
  <c r="B34" i="63"/>
  <c r="C34" i="63" s="1"/>
  <c r="B33" i="63"/>
  <c r="C33" i="63" s="1"/>
  <c r="B32" i="63"/>
  <c r="C32" i="63" s="1"/>
  <c r="B31" i="63"/>
  <c r="C31" i="63" s="1"/>
  <c r="B30" i="63"/>
  <c r="C30" i="63" s="1"/>
  <c r="B29" i="63"/>
  <c r="C29" i="63" s="1"/>
  <c r="B28" i="63"/>
  <c r="C28" i="63" s="1"/>
  <c r="B27" i="63"/>
  <c r="C27" i="63" s="1"/>
  <c r="B26" i="63"/>
  <c r="C26" i="63" s="1"/>
  <c r="B25" i="63"/>
  <c r="C25" i="63" s="1"/>
  <c r="B24" i="63"/>
  <c r="C24" i="63" s="1"/>
  <c r="B23" i="63"/>
  <c r="C23" i="63" s="1"/>
  <c r="B22" i="63"/>
  <c r="C22" i="63" s="1"/>
  <c r="B21" i="63"/>
  <c r="C21" i="63" s="1"/>
  <c r="B20" i="63"/>
  <c r="C20" i="63" s="1"/>
  <c r="B19" i="63"/>
  <c r="C19" i="63" s="1"/>
  <c r="B18" i="63"/>
  <c r="C18" i="63" s="1"/>
  <c r="B17" i="63"/>
  <c r="C17" i="63" s="1"/>
  <c r="B16" i="63"/>
  <c r="C16" i="63" s="1"/>
  <c r="B15" i="63"/>
  <c r="C15" i="63" s="1"/>
  <c r="B14" i="63"/>
  <c r="C14" i="63" s="1"/>
  <c r="B13" i="63"/>
  <c r="C13" i="63" s="1"/>
  <c r="B12" i="63"/>
  <c r="C12" i="63" s="1"/>
  <c r="B11" i="63"/>
  <c r="C11" i="63" s="1"/>
  <c r="B10" i="63"/>
  <c r="C10" i="63" s="1"/>
  <c r="B9" i="63"/>
  <c r="C9" i="63" s="1"/>
  <c r="B8" i="63"/>
  <c r="C8" i="63" s="1"/>
  <c r="B7" i="63"/>
  <c r="C7" i="63" s="1"/>
  <c r="B6" i="63"/>
  <c r="C6" i="63" s="1"/>
  <c r="B5" i="63"/>
  <c r="C5" i="63" s="1"/>
  <c r="B365" i="62"/>
  <c r="B364" i="62"/>
  <c r="B363" i="62"/>
  <c r="B362" i="62"/>
  <c r="B361" i="62"/>
  <c r="B360" i="62"/>
  <c r="B359" i="62"/>
  <c r="B358" i="62"/>
  <c r="B357" i="62"/>
  <c r="B356" i="62"/>
  <c r="B355" i="62"/>
  <c r="B354" i="62"/>
  <c r="B353" i="62"/>
  <c r="B352" i="62"/>
  <c r="B351" i="62"/>
  <c r="B350" i="62"/>
  <c r="B349" i="62"/>
  <c r="B348" i="62"/>
  <c r="B347" i="62"/>
  <c r="B346" i="62"/>
  <c r="B345" i="62"/>
  <c r="B344" i="62"/>
  <c r="B343" i="62"/>
  <c r="B342" i="62"/>
  <c r="B341" i="62"/>
  <c r="B340" i="62"/>
  <c r="B339" i="62"/>
  <c r="B338" i="62"/>
  <c r="B337" i="62"/>
  <c r="B336" i="62"/>
  <c r="B335" i="62"/>
  <c r="B334" i="62"/>
  <c r="B333" i="62"/>
  <c r="B332" i="62"/>
  <c r="B331" i="62"/>
  <c r="B330" i="62"/>
  <c r="B329" i="62"/>
  <c r="B328" i="62"/>
  <c r="B327" i="62"/>
  <c r="B326" i="62"/>
  <c r="B325" i="62"/>
  <c r="B324" i="62"/>
  <c r="B323" i="62"/>
  <c r="B322" i="62"/>
  <c r="B321" i="62"/>
  <c r="B320" i="62"/>
  <c r="B319" i="62"/>
  <c r="B318" i="62"/>
  <c r="B317" i="62"/>
  <c r="B316" i="62"/>
  <c r="B315" i="62"/>
  <c r="B314" i="62"/>
  <c r="B313" i="62"/>
  <c r="B312" i="62"/>
  <c r="B311" i="62"/>
  <c r="B310" i="62"/>
  <c r="B309" i="62"/>
  <c r="B308" i="62"/>
  <c r="B307" i="62"/>
  <c r="B306" i="62"/>
  <c r="B305" i="62"/>
  <c r="B304" i="62"/>
  <c r="B303" i="62"/>
  <c r="B302" i="62"/>
  <c r="B301" i="62"/>
  <c r="B300" i="62"/>
  <c r="B299" i="62"/>
  <c r="B298" i="62"/>
  <c r="B297" i="62"/>
  <c r="B296" i="62"/>
  <c r="B295" i="62"/>
  <c r="B294" i="62"/>
  <c r="B293" i="62"/>
  <c r="B292" i="62"/>
  <c r="B291" i="62"/>
  <c r="B290" i="62"/>
  <c r="B289" i="62"/>
  <c r="B288" i="62"/>
  <c r="B287" i="62"/>
  <c r="B286" i="62"/>
  <c r="B285" i="62"/>
  <c r="B284" i="62"/>
  <c r="B283" i="62"/>
  <c r="B282" i="62"/>
  <c r="B281" i="62"/>
  <c r="B280" i="62"/>
  <c r="B279" i="62"/>
  <c r="B278" i="62"/>
  <c r="B277" i="62"/>
  <c r="B276" i="62"/>
  <c r="B275" i="62"/>
  <c r="B274" i="62"/>
  <c r="B273" i="62"/>
  <c r="B272" i="62"/>
  <c r="B271" i="62"/>
  <c r="B270" i="62"/>
  <c r="B269" i="62"/>
  <c r="B268" i="62"/>
  <c r="B267" i="62"/>
  <c r="B266" i="62"/>
  <c r="B265" i="62"/>
  <c r="B264" i="62"/>
  <c r="B263" i="62"/>
  <c r="B262" i="62"/>
  <c r="B261" i="62"/>
  <c r="B260" i="62"/>
  <c r="B259" i="62"/>
  <c r="B258" i="62"/>
  <c r="B257" i="62"/>
  <c r="B256" i="62"/>
  <c r="B255" i="62"/>
  <c r="B254" i="62"/>
  <c r="B253" i="62"/>
  <c r="B252" i="62"/>
  <c r="B251" i="62"/>
  <c r="B250" i="62"/>
  <c r="B249" i="62"/>
  <c r="B248" i="62"/>
  <c r="B247" i="62"/>
  <c r="B246" i="62"/>
  <c r="B245" i="62"/>
  <c r="B244" i="62"/>
  <c r="B243" i="62"/>
  <c r="B242" i="62"/>
  <c r="B241" i="62"/>
  <c r="B240" i="62"/>
  <c r="B239" i="62"/>
  <c r="B238" i="62"/>
  <c r="B237" i="62"/>
  <c r="B236" i="62"/>
  <c r="B235" i="62"/>
  <c r="B234" i="62"/>
  <c r="B233" i="62"/>
  <c r="B232" i="62"/>
  <c r="B231" i="62"/>
  <c r="B230" i="62"/>
  <c r="B229" i="62"/>
  <c r="B228" i="62"/>
  <c r="B227" i="62"/>
  <c r="B226" i="62"/>
  <c r="B225" i="62"/>
  <c r="B224" i="62"/>
  <c r="B223" i="62"/>
  <c r="B222" i="62"/>
  <c r="B221" i="62"/>
  <c r="B220" i="62"/>
  <c r="B219" i="62"/>
  <c r="B218" i="62"/>
  <c r="B217" i="62"/>
  <c r="B216" i="62"/>
  <c r="B215" i="62"/>
  <c r="B214" i="62"/>
  <c r="B213" i="62"/>
  <c r="B212" i="62"/>
  <c r="B211" i="62"/>
  <c r="B210" i="62"/>
  <c r="B209" i="62"/>
  <c r="B208" i="62"/>
  <c r="B207" i="62"/>
  <c r="B206" i="62"/>
  <c r="B205" i="62"/>
  <c r="B204" i="62"/>
  <c r="B203" i="62"/>
  <c r="B202" i="62"/>
  <c r="B201" i="62"/>
  <c r="B200" i="62"/>
  <c r="B199" i="62"/>
  <c r="B198" i="62"/>
  <c r="B197" i="62"/>
  <c r="B196" i="62"/>
  <c r="B195" i="62"/>
  <c r="B194" i="62"/>
  <c r="B193" i="62"/>
  <c r="B192" i="62"/>
  <c r="B191" i="62"/>
  <c r="B190" i="62"/>
  <c r="B189" i="62"/>
  <c r="B188" i="62"/>
  <c r="B187" i="62"/>
  <c r="B186" i="62"/>
  <c r="B185" i="62"/>
  <c r="B184" i="62"/>
  <c r="B183" i="62"/>
  <c r="B182" i="62"/>
  <c r="B181" i="62"/>
  <c r="B180" i="62"/>
  <c r="B179" i="62"/>
  <c r="B178" i="62"/>
  <c r="B177" i="62"/>
  <c r="B176" i="62"/>
  <c r="B175" i="62"/>
  <c r="B174" i="62"/>
  <c r="B173" i="62"/>
  <c r="B172" i="62"/>
  <c r="B171" i="62"/>
  <c r="B170" i="62"/>
  <c r="B169" i="62"/>
  <c r="B168" i="62"/>
  <c r="B167" i="62"/>
  <c r="B166" i="62"/>
  <c r="B165" i="62"/>
  <c r="B164" i="62"/>
  <c r="B163" i="62"/>
  <c r="B162" i="62"/>
  <c r="B161" i="62"/>
  <c r="B160" i="62"/>
  <c r="B159" i="62"/>
  <c r="B158" i="62"/>
  <c r="B157" i="62"/>
  <c r="B156" i="62"/>
  <c r="B155" i="62"/>
  <c r="B154" i="62"/>
  <c r="B153" i="62"/>
  <c r="B152" i="62"/>
  <c r="B151" i="62"/>
  <c r="B150" i="62"/>
  <c r="B149" i="62"/>
  <c r="B148" i="62"/>
  <c r="B147" i="62"/>
  <c r="B146" i="62"/>
  <c r="B145" i="62"/>
  <c r="B144" i="62"/>
  <c r="B143" i="62"/>
  <c r="B142" i="62"/>
  <c r="B141" i="62"/>
  <c r="B140" i="62"/>
  <c r="B139" i="62"/>
  <c r="B138" i="62"/>
  <c r="B137" i="62"/>
  <c r="B136" i="62"/>
  <c r="B135" i="62"/>
  <c r="B134" i="62"/>
  <c r="B133" i="62"/>
  <c r="B132" i="62"/>
  <c r="B131" i="62"/>
  <c r="B130" i="62"/>
  <c r="B129" i="62"/>
  <c r="B128" i="62"/>
  <c r="B127" i="62"/>
  <c r="B126" i="62"/>
  <c r="B125" i="62"/>
  <c r="B124" i="62"/>
  <c r="B123" i="62"/>
  <c r="B122" i="62"/>
  <c r="B121" i="62"/>
  <c r="B120" i="62"/>
  <c r="B119" i="62"/>
  <c r="B118" i="62"/>
  <c r="B117" i="62"/>
  <c r="B116" i="62"/>
  <c r="B115" i="62"/>
  <c r="B114" i="62"/>
  <c r="B113" i="62"/>
  <c r="B112" i="62"/>
  <c r="B111" i="62"/>
  <c r="B110" i="62"/>
  <c r="B109" i="62"/>
  <c r="B108" i="62"/>
  <c r="B107" i="62"/>
  <c r="B106" i="62"/>
  <c r="B105" i="62"/>
  <c r="B104" i="62"/>
  <c r="B103" i="62"/>
  <c r="B102" i="62"/>
  <c r="B101" i="62"/>
  <c r="B100" i="62"/>
  <c r="B99" i="62"/>
  <c r="B98" i="62"/>
  <c r="B97" i="62"/>
  <c r="B96" i="62"/>
  <c r="B95" i="62"/>
  <c r="B94" i="62"/>
  <c r="B93" i="62"/>
  <c r="B92" i="62"/>
  <c r="B91" i="62"/>
  <c r="B90" i="62"/>
  <c r="B89" i="62"/>
  <c r="B88" i="62"/>
  <c r="B87" i="62"/>
  <c r="B86" i="62"/>
  <c r="B85" i="62"/>
  <c r="B84" i="62"/>
  <c r="B83" i="62"/>
  <c r="B82" i="62"/>
  <c r="B81" i="62"/>
  <c r="B80" i="62"/>
  <c r="B79" i="62"/>
  <c r="B78" i="62"/>
  <c r="B77" i="62"/>
  <c r="B76" i="62"/>
  <c r="B75" i="62"/>
  <c r="B74" i="62"/>
  <c r="B73" i="62"/>
  <c r="B72" i="62"/>
  <c r="B71" i="62"/>
  <c r="B70" i="62"/>
  <c r="B69" i="62"/>
  <c r="B68" i="62"/>
  <c r="B67" i="62"/>
  <c r="B66" i="62"/>
  <c r="B65" i="62"/>
  <c r="B64" i="62"/>
  <c r="B63" i="62"/>
  <c r="B62" i="62"/>
  <c r="B61" i="62"/>
  <c r="B60" i="62"/>
  <c r="B59" i="62"/>
  <c r="B58" i="62"/>
  <c r="B57" i="62"/>
  <c r="B56" i="62"/>
  <c r="B55" i="62"/>
  <c r="B54" i="62"/>
  <c r="B53" i="62"/>
  <c r="B52" i="62"/>
  <c r="B51" i="62"/>
  <c r="B50" i="62"/>
  <c r="B49" i="62"/>
  <c r="B48" i="62"/>
  <c r="B47" i="62"/>
  <c r="B46" i="62"/>
  <c r="B45" i="62"/>
  <c r="B44" i="62"/>
  <c r="B43" i="62"/>
  <c r="B42" i="62"/>
  <c r="B41" i="62"/>
  <c r="B40" i="62"/>
  <c r="B39" i="62"/>
  <c r="B38" i="62"/>
  <c r="B37" i="62"/>
  <c r="B36" i="62"/>
  <c r="B35" i="62"/>
  <c r="B34" i="62"/>
  <c r="B33" i="62"/>
  <c r="B32" i="62"/>
  <c r="B31" i="62"/>
  <c r="B30" i="62"/>
  <c r="B29" i="62"/>
  <c r="B28" i="62"/>
  <c r="B27" i="62"/>
  <c r="B26" i="62"/>
  <c r="B25" i="62"/>
  <c r="B24" i="62"/>
  <c r="B23" i="62"/>
  <c r="B22" i="62"/>
  <c r="B21" i="62"/>
  <c r="B20" i="62"/>
  <c r="B19" i="62"/>
  <c r="B18" i="62"/>
  <c r="B17" i="62"/>
  <c r="B16" i="62"/>
  <c r="B15" i="62"/>
  <c r="B14" i="62"/>
  <c r="B13" i="62"/>
  <c r="B12" i="62"/>
  <c r="B11" i="62"/>
  <c r="B10" i="62"/>
  <c r="B9" i="62"/>
  <c r="B8" i="62"/>
  <c r="B7" i="62"/>
  <c r="B6" i="62"/>
  <c r="B5" i="62"/>
  <c r="B365" i="59"/>
  <c r="B364" i="59"/>
  <c r="B363" i="59"/>
  <c r="B362" i="59"/>
  <c r="B361" i="59"/>
  <c r="B360" i="59"/>
  <c r="B359" i="59"/>
  <c r="B358" i="59"/>
  <c r="B357" i="59"/>
  <c r="B356" i="59"/>
  <c r="B355" i="59"/>
  <c r="B354" i="59"/>
  <c r="B353" i="59"/>
  <c r="B352" i="59"/>
  <c r="B351" i="59"/>
  <c r="B350" i="59"/>
  <c r="B349" i="59"/>
  <c r="B348" i="59"/>
  <c r="B347" i="59"/>
  <c r="B346" i="59"/>
  <c r="B345" i="59"/>
  <c r="B344" i="59"/>
  <c r="B343" i="59"/>
  <c r="B342" i="59"/>
  <c r="B341" i="59"/>
  <c r="B340" i="59"/>
  <c r="B339" i="59"/>
  <c r="B338" i="59"/>
  <c r="B337" i="59"/>
  <c r="B336" i="59"/>
  <c r="B335" i="59"/>
  <c r="B334" i="59"/>
  <c r="B333" i="59"/>
  <c r="B332" i="59"/>
  <c r="B331" i="59"/>
  <c r="B330" i="59"/>
  <c r="B329" i="59"/>
  <c r="B328" i="59"/>
  <c r="B327" i="59"/>
  <c r="B326" i="59"/>
  <c r="B325" i="59"/>
  <c r="B324" i="59"/>
  <c r="B323" i="59"/>
  <c r="B322" i="59"/>
  <c r="B321" i="59"/>
  <c r="B320" i="59"/>
  <c r="B319" i="59"/>
  <c r="B318" i="59"/>
  <c r="B317" i="59"/>
  <c r="B316" i="59"/>
  <c r="B315" i="59"/>
  <c r="B314" i="59"/>
  <c r="B313" i="59"/>
  <c r="B312" i="59"/>
  <c r="B311" i="59"/>
  <c r="B310" i="59"/>
  <c r="B309" i="59"/>
  <c r="B308" i="59"/>
  <c r="B307" i="59"/>
  <c r="B306" i="59"/>
  <c r="B305" i="59"/>
  <c r="B304" i="59"/>
  <c r="B303" i="59"/>
  <c r="B302" i="59"/>
  <c r="B301" i="59"/>
  <c r="B300" i="59"/>
  <c r="B299" i="59"/>
  <c r="B298" i="59"/>
  <c r="B297" i="59"/>
  <c r="B296" i="59"/>
  <c r="B295" i="59"/>
  <c r="B294" i="59"/>
  <c r="B293" i="59"/>
  <c r="B292" i="59"/>
  <c r="B291" i="59"/>
  <c r="B290" i="59"/>
  <c r="B289" i="59"/>
  <c r="B288" i="59"/>
  <c r="B287" i="59"/>
  <c r="B286" i="59"/>
  <c r="B285" i="59"/>
  <c r="B284" i="59"/>
  <c r="B283" i="59"/>
  <c r="B282" i="59"/>
  <c r="B281" i="59"/>
  <c r="B280" i="59"/>
  <c r="B279" i="59"/>
  <c r="B278" i="59"/>
  <c r="B277" i="59"/>
  <c r="B276" i="59"/>
  <c r="B275" i="59"/>
  <c r="B274" i="59"/>
  <c r="B273" i="59"/>
  <c r="B272" i="59"/>
  <c r="B271" i="59"/>
  <c r="B270" i="59"/>
  <c r="B269" i="59"/>
  <c r="B268" i="59"/>
  <c r="B267" i="59"/>
  <c r="B266" i="59"/>
  <c r="B265" i="59"/>
  <c r="B264" i="59"/>
  <c r="B263" i="59"/>
  <c r="B262" i="59"/>
  <c r="B261" i="59"/>
  <c r="B260" i="59"/>
  <c r="B259" i="59"/>
  <c r="B258" i="59"/>
  <c r="B257" i="59"/>
  <c r="B256" i="59"/>
  <c r="B255" i="59"/>
  <c r="B254" i="59"/>
  <c r="B253" i="59"/>
  <c r="B252" i="59"/>
  <c r="B251" i="59"/>
  <c r="B250" i="59"/>
  <c r="B249" i="59"/>
  <c r="B248" i="59"/>
  <c r="B247" i="59"/>
  <c r="B246" i="59"/>
  <c r="B245" i="59"/>
  <c r="B244" i="59"/>
  <c r="B243" i="59"/>
  <c r="B242" i="59"/>
  <c r="B241" i="59"/>
  <c r="B240" i="59"/>
  <c r="B239" i="59"/>
  <c r="B238" i="59"/>
  <c r="B237" i="59"/>
  <c r="B236" i="59"/>
  <c r="B235" i="59"/>
  <c r="B234" i="59"/>
  <c r="B233" i="59"/>
  <c r="B232" i="59"/>
  <c r="B231" i="59"/>
  <c r="B230" i="59"/>
  <c r="B229" i="59"/>
  <c r="B228" i="59"/>
  <c r="B227" i="59"/>
  <c r="B226" i="59"/>
  <c r="B225" i="59"/>
  <c r="B224" i="59"/>
  <c r="B223" i="59"/>
  <c r="B222" i="59"/>
  <c r="B221" i="59"/>
  <c r="B220" i="59"/>
  <c r="B219" i="59"/>
  <c r="B218" i="59"/>
  <c r="B217" i="59"/>
  <c r="B216" i="59"/>
  <c r="B215" i="59"/>
  <c r="B214" i="59"/>
  <c r="B213" i="59"/>
  <c r="B212" i="59"/>
  <c r="B211" i="59"/>
  <c r="B210" i="59"/>
  <c r="B209" i="59"/>
  <c r="B208" i="59"/>
  <c r="B207" i="59"/>
  <c r="B206" i="59"/>
  <c r="B205" i="59"/>
  <c r="B204" i="59"/>
  <c r="B203" i="59"/>
  <c r="B202" i="59"/>
  <c r="B201" i="59"/>
  <c r="B200" i="59"/>
  <c r="B199" i="59"/>
  <c r="B198" i="59"/>
  <c r="B197" i="59"/>
  <c r="B196" i="59"/>
  <c r="B195" i="59"/>
  <c r="B194" i="59"/>
  <c r="B193" i="59"/>
  <c r="B192" i="59"/>
  <c r="B191" i="59"/>
  <c r="B190" i="59"/>
  <c r="B189" i="59"/>
  <c r="B188" i="59"/>
  <c r="B187" i="59"/>
  <c r="B186" i="59"/>
  <c r="B185" i="59"/>
  <c r="B184" i="59"/>
  <c r="B183" i="59"/>
  <c r="B182" i="59"/>
  <c r="B181" i="59"/>
  <c r="B180" i="59"/>
  <c r="B179" i="59"/>
  <c r="B178" i="59"/>
  <c r="B177" i="59"/>
  <c r="B176" i="59"/>
  <c r="B175" i="59"/>
  <c r="B174" i="59"/>
  <c r="B173" i="59"/>
  <c r="B172" i="59"/>
  <c r="B171" i="59"/>
  <c r="B170" i="59"/>
  <c r="B169" i="59"/>
  <c r="B168" i="59"/>
  <c r="B167" i="59"/>
  <c r="B166" i="59"/>
  <c r="B165" i="59"/>
  <c r="B164" i="59"/>
  <c r="B163" i="59"/>
  <c r="B162" i="59"/>
  <c r="B161" i="59"/>
  <c r="B160" i="59"/>
  <c r="B159" i="59"/>
  <c r="B158" i="59"/>
  <c r="B157" i="59"/>
  <c r="B156" i="59"/>
  <c r="B155" i="59"/>
  <c r="B154" i="59"/>
  <c r="B153" i="59"/>
  <c r="B152" i="59"/>
  <c r="B151" i="59"/>
  <c r="B150" i="59"/>
  <c r="B149" i="59"/>
  <c r="B148" i="59"/>
  <c r="B147" i="59"/>
  <c r="B146" i="59"/>
  <c r="B145" i="59"/>
  <c r="B144" i="59"/>
  <c r="B143" i="59"/>
  <c r="B142" i="59"/>
  <c r="B141" i="59"/>
  <c r="B140" i="59"/>
  <c r="B139" i="59"/>
  <c r="B138" i="59"/>
  <c r="B137" i="59"/>
  <c r="B136" i="59"/>
  <c r="B135" i="59"/>
  <c r="B134" i="59"/>
  <c r="B133" i="59"/>
  <c r="B132" i="59"/>
  <c r="B131" i="59"/>
  <c r="B130" i="59"/>
  <c r="B129" i="59"/>
  <c r="B128" i="59"/>
  <c r="B127" i="59"/>
  <c r="B126" i="59"/>
  <c r="B125" i="59"/>
  <c r="B124" i="59"/>
  <c r="B123" i="59"/>
  <c r="B122" i="59"/>
  <c r="B121" i="59"/>
  <c r="B120" i="59"/>
  <c r="B119" i="59"/>
  <c r="B118" i="59"/>
  <c r="B117" i="59"/>
  <c r="B116" i="59"/>
  <c r="B115" i="59"/>
  <c r="B114" i="59"/>
  <c r="B113" i="59"/>
  <c r="B112" i="59"/>
  <c r="B111" i="59"/>
  <c r="B110" i="59"/>
  <c r="B109" i="59"/>
  <c r="B108" i="59"/>
  <c r="B107" i="59"/>
  <c r="B106" i="59"/>
  <c r="B105" i="59"/>
  <c r="B104" i="59"/>
  <c r="B103" i="59"/>
  <c r="B102" i="59"/>
  <c r="B101" i="59"/>
  <c r="B100" i="59"/>
  <c r="B99" i="59"/>
  <c r="B98" i="59"/>
  <c r="B97" i="59"/>
  <c r="B96" i="59"/>
  <c r="B95" i="59"/>
  <c r="B94" i="59"/>
  <c r="B93" i="59"/>
  <c r="B92" i="59"/>
  <c r="B91" i="59"/>
  <c r="B90" i="59"/>
  <c r="B89" i="59"/>
  <c r="B88" i="59"/>
  <c r="B87" i="59"/>
  <c r="B86" i="59"/>
  <c r="B85" i="59"/>
  <c r="B84" i="59"/>
  <c r="B83" i="59"/>
  <c r="B82" i="59"/>
  <c r="B81" i="59"/>
  <c r="B80" i="59"/>
  <c r="B79" i="59"/>
  <c r="B78" i="59"/>
  <c r="B77" i="59"/>
  <c r="B76" i="59"/>
  <c r="B75" i="59"/>
  <c r="B74" i="59"/>
  <c r="B73" i="59"/>
  <c r="B72" i="59"/>
  <c r="B71" i="59"/>
  <c r="B70" i="59"/>
  <c r="B69" i="59"/>
  <c r="B68" i="59"/>
  <c r="B67" i="59"/>
  <c r="B66" i="59"/>
  <c r="B65" i="59"/>
  <c r="B64" i="59"/>
  <c r="B63" i="59"/>
  <c r="B62" i="59"/>
  <c r="B61" i="59"/>
  <c r="B60" i="59"/>
  <c r="B59" i="59"/>
  <c r="B58" i="59"/>
  <c r="B57" i="59"/>
  <c r="B56" i="59"/>
  <c r="B55" i="59"/>
  <c r="B54" i="59"/>
  <c r="B53" i="59"/>
  <c r="B52" i="59"/>
  <c r="B51" i="59"/>
  <c r="B50" i="59"/>
  <c r="B49" i="59"/>
  <c r="B48" i="59"/>
  <c r="B47" i="59"/>
  <c r="B46" i="59"/>
  <c r="B45" i="59"/>
  <c r="B44" i="59"/>
  <c r="B43" i="59"/>
  <c r="B42" i="59"/>
  <c r="B41" i="59"/>
  <c r="B40" i="59"/>
  <c r="B39" i="59"/>
  <c r="B38" i="59"/>
  <c r="B37" i="59"/>
  <c r="B36" i="59"/>
  <c r="B35" i="59"/>
  <c r="B34" i="59"/>
  <c r="B33" i="59"/>
  <c r="B32" i="59"/>
  <c r="B31" i="59"/>
  <c r="B30" i="59"/>
  <c r="B29" i="59"/>
  <c r="B28" i="59"/>
  <c r="B27" i="59"/>
  <c r="B26" i="59"/>
  <c r="B25" i="59"/>
  <c r="B24" i="59"/>
  <c r="B23" i="59"/>
  <c r="B22" i="59"/>
  <c r="B21" i="59"/>
  <c r="B20" i="59"/>
  <c r="B19" i="59"/>
  <c r="B18" i="59"/>
  <c r="B17" i="59"/>
  <c r="B16" i="59"/>
  <c r="B15" i="59"/>
  <c r="B14" i="59"/>
  <c r="B13" i="59"/>
  <c r="B12" i="59"/>
  <c r="B11" i="59"/>
  <c r="B10" i="59"/>
  <c r="B9" i="59"/>
  <c r="B8" i="59"/>
  <c r="B7" i="59"/>
  <c r="B6" i="59"/>
  <c r="B5" i="59"/>
  <c r="B6" i="56"/>
  <c r="B7" i="56"/>
  <c r="B8" i="56"/>
  <c r="B9" i="56"/>
  <c r="B10" i="56"/>
  <c r="B11" i="56"/>
  <c r="B12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5" i="56"/>
  <c r="B6" i="55"/>
  <c r="B7" i="55"/>
  <c r="B8" i="55"/>
  <c r="B9" i="55"/>
  <c r="B10" i="55"/>
  <c r="B11" i="55"/>
  <c r="B12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5" i="55"/>
  <c r="B40" i="54"/>
  <c r="B39" i="54"/>
  <c r="B38" i="54"/>
  <c r="B37" i="54"/>
  <c r="B36" i="54"/>
  <c r="B35" i="54"/>
  <c r="B34" i="54"/>
  <c r="B33" i="54"/>
  <c r="B32" i="54"/>
  <c r="B31" i="54"/>
  <c r="B30" i="54"/>
  <c r="B29" i="54"/>
  <c r="B28" i="54"/>
  <c r="B27" i="54"/>
  <c r="B26" i="54"/>
  <c r="B25" i="54"/>
  <c r="B24" i="54"/>
  <c r="B23" i="54"/>
  <c r="B22" i="54"/>
  <c r="B21" i="54"/>
  <c r="B20" i="54"/>
  <c r="B19" i="54"/>
  <c r="B18" i="54"/>
  <c r="B17" i="54"/>
  <c r="B16" i="54"/>
  <c r="B15" i="54"/>
  <c r="B14" i="54"/>
  <c r="B13" i="54"/>
  <c r="B12" i="54"/>
  <c r="B11" i="54"/>
  <c r="B10" i="54"/>
  <c r="B9" i="54"/>
  <c r="B8" i="54"/>
  <c r="B7" i="54"/>
  <c r="B6" i="54"/>
  <c r="B5" i="54"/>
  <c r="B5" i="53"/>
  <c r="B6" i="53"/>
  <c r="B7" i="53"/>
  <c r="B8" i="53"/>
  <c r="B9" i="53"/>
  <c r="B10" i="53"/>
  <c r="B11" i="53"/>
  <c r="B12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85" i="52"/>
  <c r="B84" i="52"/>
  <c r="B83" i="52"/>
  <c r="B82" i="52"/>
  <c r="B81" i="52"/>
  <c r="B80" i="52"/>
  <c r="B79" i="52"/>
  <c r="B78" i="52"/>
  <c r="B77" i="52"/>
  <c r="B76" i="52"/>
  <c r="B75" i="52"/>
  <c r="B74" i="52"/>
  <c r="B73" i="52"/>
  <c r="B72" i="52"/>
  <c r="B71" i="52"/>
  <c r="B70" i="52"/>
  <c r="B69" i="52"/>
  <c r="B68" i="52"/>
  <c r="B67" i="52"/>
  <c r="B66" i="52"/>
  <c r="B65" i="52"/>
  <c r="B64" i="52"/>
  <c r="B63" i="52"/>
  <c r="B62" i="52"/>
  <c r="B61" i="52"/>
  <c r="B60" i="52"/>
  <c r="B59" i="52"/>
  <c r="B58" i="52"/>
  <c r="B57" i="52"/>
  <c r="B56" i="52"/>
  <c r="B55" i="52"/>
  <c r="B54" i="52"/>
  <c r="B53" i="52"/>
  <c r="B52" i="52"/>
  <c r="B51" i="52"/>
  <c r="B50" i="52"/>
  <c r="B49" i="52"/>
  <c r="B48" i="52"/>
  <c r="B47" i="52"/>
  <c r="B46" i="52"/>
  <c r="B45" i="52"/>
  <c r="B44" i="52"/>
  <c r="B43" i="52"/>
  <c r="B42" i="52"/>
  <c r="B41" i="52"/>
  <c r="B40" i="52"/>
  <c r="B39" i="52"/>
  <c r="B38" i="52"/>
  <c r="B37" i="52"/>
  <c r="B36" i="52"/>
  <c r="B35" i="52"/>
  <c r="B34" i="52"/>
  <c r="B33" i="52"/>
  <c r="B32" i="52"/>
  <c r="B31" i="52"/>
  <c r="B30" i="52"/>
  <c r="B29" i="52"/>
  <c r="B28" i="52"/>
  <c r="B27" i="52"/>
  <c r="B26" i="52"/>
  <c r="B25" i="52"/>
  <c r="B24" i="52"/>
  <c r="B23" i="52"/>
  <c r="B22" i="52"/>
  <c r="B21" i="52"/>
  <c r="B20" i="52"/>
  <c r="B19" i="52"/>
  <c r="B18" i="52"/>
  <c r="B17" i="52"/>
  <c r="B16" i="52"/>
  <c r="B15" i="52"/>
  <c r="B14" i="52"/>
  <c r="B13" i="52"/>
  <c r="B12" i="52"/>
  <c r="B11" i="52"/>
  <c r="B10" i="52"/>
  <c r="B9" i="52"/>
  <c r="B8" i="52"/>
  <c r="B7" i="52"/>
  <c r="B6" i="52"/>
  <c r="B5" i="52"/>
  <c r="B5" i="51"/>
  <c r="B6" i="51"/>
  <c r="B7" i="51"/>
  <c r="B8" i="51"/>
  <c r="B9" i="51"/>
  <c r="B10" i="51"/>
  <c r="B11" i="51"/>
  <c r="B12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10" i="50"/>
  <c r="B9" i="50"/>
  <c r="B7" i="50"/>
  <c r="B8" i="50"/>
  <c r="A13" i="50"/>
  <c r="B13" i="50" s="1"/>
  <c r="A12" i="50"/>
  <c r="B12" i="50" s="1"/>
  <c r="B6" i="50"/>
  <c r="B11" i="50"/>
  <c r="B5" i="50"/>
  <c r="C12" i="62" l="1"/>
  <c r="C24" i="62"/>
  <c r="C36" i="62"/>
  <c r="C48" i="62"/>
  <c r="C60" i="62"/>
  <c r="C72" i="62"/>
  <c r="C84" i="62"/>
  <c r="C96" i="62"/>
  <c r="C104" i="62"/>
  <c r="C116" i="62"/>
  <c r="C132" i="62"/>
  <c r="C160" i="62"/>
  <c r="C292" i="62"/>
  <c r="C7" i="62"/>
  <c r="C11" i="62"/>
  <c r="C15" i="62"/>
  <c r="C19" i="62"/>
  <c r="C23" i="62"/>
  <c r="C27" i="62"/>
  <c r="C31" i="62"/>
  <c r="C35" i="62"/>
  <c r="C39" i="62"/>
  <c r="C43" i="62"/>
  <c r="C47" i="62"/>
  <c r="C51" i="62"/>
  <c r="C55" i="62"/>
  <c r="C59" i="62"/>
  <c r="C63" i="62"/>
  <c r="C67" i="62"/>
  <c r="C71" i="62"/>
  <c r="C75" i="62"/>
  <c r="C79" i="62"/>
  <c r="C83" i="62"/>
  <c r="C87" i="62"/>
  <c r="C91" i="62"/>
  <c r="C95" i="62"/>
  <c r="C99" i="62"/>
  <c r="C103" i="62"/>
  <c r="C107" i="62"/>
  <c r="C111" i="62"/>
  <c r="C115" i="62"/>
  <c r="C119" i="62"/>
  <c r="C123" i="62"/>
  <c r="C127" i="62"/>
  <c r="C131" i="62"/>
  <c r="C135" i="62"/>
  <c r="C139" i="62"/>
  <c r="C143" i="62"/>
  <c r="C147" i="62"/>
  <c r="C151" i="62"/>
  <c r="C155" i="62"/>
  <c r="C159" i="62"/>
  <c r="C163" i="62"/>
  <c r="C167" i="62"/>
  <c r="C171" i="62"/>
  <c r="C175" i="62"/>
  <c r="C179" i="62"/>
  <c r="C183" i="62"/>
  <c r="C187" i="62"/>
  <c r="C191" i="62"/>
  <c r="C195" i="62"/>
  <c r="C199" i="62"/>
  <c r="C203" i="62"/>
  <c r="C207" i="62"/>
  <c r="C211" i="62"/>
  <c r="C215" i="62"/>
  <c r="C219" i="62"/>
  <c r="C223" i="62"/>
  <c r="C227" i="62"/>
  <c r="C231" i="62"/>
  <c r="C235" i="62"/>
  <c r="C239" i="62"/>
  <c r="C243" i="62"/>
  <c r="C247" i="62"/>
  <c r="C251" i="62"/>
  <c r="C255" i="62"/>
  <c r="C259" i="62"/>
  <c r="C263" i="62"/>
  <c r="C267" i="62"/>
  <c r="C271" i="62"/>
  <c r="C275" i="62"/>
  <c r="C279" i="62"/>
  <c r="C283" i="62"/>
  <c r="C287" i="62"/>
  <c r="C291" i="62"/>
  <c r="C295" i="62"/>
  <c r="C299" i="62"/>
  <c r="C303" i="62"/>
  <c r="C307" i="62"/>
  <c r="C311" i="62"/>
  <c r="C315" i="62"/>
  <c r="C319" i="62"/>
  <c r="C323" i="62"/>
  <c r="C327" i="62"/>
  <c r="C331" i="62"/>
  <c r="C335" i="62"/>
  <c r="C339" i="62"/>
  <c r="C343" i="62"/>
  <c r="C347" i="62"/>
  <c r="C351" i="62"/>
  <c r="C355" i="62"/>
  <c r="C359" i="62"/>
  <c r="C363" i="62"/>
  <c r="C364" i="62"/>
  <c r="C16" i="62"/>
  <c r="C28" i="62"/>
  <c r="C40" i="62"/>
  <c r="C52" i="62"/>
  <c r="C64" i="62"/>
  <c r="C76" i="62"/>
  <c r="C92" i="62"/>
  <c r="C108" i="62"/>
  <c r="C120" i="62"/>
  <c r="C128" i="62"/>
  <c r="C140" i="62"/>
  <c r="C148" i="62"/>
  <c r="C156" i="62"/>
  <c r="C168" i="62"/>
  <c r="C176" i="62"/>
  <c r="C180" i="62"/>
  <c r="C188" i="62"/>
  <c r="C200" i="62"/>
  <c r="C208" i="62"/>
  <c r="C216" i="62"/>
  <c r="C224" i="62"/>
  <c r="C232" i="62"/>
  <c r="C244" i="62"/>
  <c r="C252" i="62"/>
  <c r="C260" i="62"/>
  <c r="C268" i="62"/>
  <c r="C276" i="62"/>
  <c r="C284" i="62"/>
  <c r="C296" i="62"/>
  <c r="C304" i="62"/>
  <c r="C312" i="62"/>
  <c r="C320" i="62"/>
  <c r="C328" i="62"/>
  <c r="C336" i="62"/>
  <c r="C344" i="62"/>
  <c r="C356" i="62"/>
  <c r="C5" i="62"/>
  <c r="C9" i="62"/>
  <c r="C13" i="62"/>
  <c r="C17" i="62"/>
  <c r="C21" i="62"/>
  <c r="C25" i="62"/>
  <c r="C29" i="62"/>
  <c r="C33" i="62"/>
  <c r="C37" i="62"/>
  <c r="C41" i="62"/>
  <c r="C45" i="62"/>
  <c r="C49" i="62"/>
  <c r="C53" i="62"/>
  <c r="C57" i="62"/>
  <c r="C61" i="62"/>
  <c r="C65" i="62"/>
  <c r="C69" i="62"/>
  <c r="C73" i="62"/>
  <c r="C77" i="62"/>
  <c r="C81" i="62"/>
  <c r="C85" i="62"/>
  <c r="C89" i="62"/>
  <c r="C93" i="62"/>
  <c r="C97" i="62"/>
  <c r="C101" i="62"/>
  <c r="C105" i="62"/>
  <c r="C109" i="62"/>
  <c r="C113" i="62"/>
  <c r="C117" i="62"/>
  <c r="C121" i="62"/>
  <c r="C125" i="62"/>
  <c r="C129" i="62"/>
  <c r="C133" i="62"/>
  <c r="C137" i="62"/>
  <c r="C141" i="62"/>
  <c r="C145" i="62"/>
  <c r="C149" i="62"/>
  <c r="C153" i="62"/>
  <c r="C157" i="62"/>
  <c r="C161" i="62"/>
  <c r="C165" i="62"/>
  <c r="C169" i="62"/>
  <c r="C173" i="62"/>
  <c r="C177" i="62"/>
  <c r="C181" i="62"/>
  <c r="C185" i="62"/>
  <c r="C189" i="62"/>
  <c r="C193" i="62"/>
  <c r="C197" i="62"/>
  <c r="C201" i="62"/>
  <c r="C205" i="62"/>
  <c r="C209" i="62"/>
  <c r="C213" i="62"/>
  <c r="C217" i="62"/>
  <c r="C221" i="62"/>
  <c r="C225" i="62"/>
  <c r="C229" i="62"/>
  <c r="C233" i="62"/>
  <c r="C237" i="62"/>
  <c r="C241" i="62"/>
  <c r="C245" i="62"/>
  <c r="C249" i="62"/>
  <c r="C253" i="62"/>
  <c r="C257" i="62"/>
  <c r="C261" i="62"/>
  <c r="C265" i="62"/>
  <c r="C269" i="62"/>
  <c r="C273" i="62"/>
  <c r="C277" i="62"/>
  <c r="C281" i="62"/>
  <c r="C285" i="62"/>
  <c r="C289" i="62"/>
  <c r="C293" i="62"/>
  <c r="C297" i="62"/>
  <c r="C301" i="62"/>
  <c r="C305" i="62"/>
  <c r="C309" i="62"/>
  <c r="C313" i="62"/>
  <c r="C317" i="62"/>
  <c r="C321" i="62"/>
  <c r="C325" i="62"/>
  <c r="C329" i="62"/>
  <c r="C333" i="62"/>
  <c r="C337" i="62"/>
  <c r="C341" i="62"/>
  <c r="C345" i="62"/>
  <c r="C349" i="62"/>
  <c r="C353" i="62"/>
  <c r="C357" i="62"/>
  <c r="C361" i="62"/>
  <c r="C365" i="62"/>
  <c r="C8" i="62"/>
  <c r="C20" i="62"/>
  <c r="C32" i="62"/>
  <c r="C44" i="62"/>
  <c r="C56" i="62"/>
  <c r="C68" i="62"/>
  <c r="C80" i="62"/>
  <c r="C88" i="62"/>
  <c r="C100" i="62"/>
  <c r="C112" i="62"/>
  <c r="C124" i="62"/>
  <c r="C136" i="62"/>
  <c r="C144" i="62"/>
  <c r="C152" i="62"/>
  <c r="C164" i="62"/>
  <c r="C172" i="62"/>
  <c r="C184" i="62"/>
  <c r="C192" i="62"/>
  <c r="C196" i="62"/>
  <c r="C204" i="62"/>
  <c r="C212" i="62"/>
  <c r="C220" i="62"/>
  <c r="C228" i="62"/>
  <c r="C236" i="62"/>
  <c r="C240" i="62"/>
  <c r="C248" i="62"/>
  <c r="C256" i="62"/>
  <c r="C264" i="62"/>
  <c r="C272" i="62"/>
  <c r="C280" i="62"/>
  <c r="C288" i="62"/>
  <c r="C300" i="62"/>
  <c r="C308" i="62"/>
  <c r="C316" i="62"/>
  <c r="C324" i="62"/>
  <c r="C332" i="62"/>
  <c r="C340" i="62"/>
  <c r="C348" i="62"/>
  <c r="C352" i="62"/>
  <c r="C360" i="62"/>
  <c r="C6" i="62"/>
  <c r="C10" i="62"/>
  <c r="C14" i="62"/>
  <c r="C18" i="62"/>
  <c r="C22" i="62"/>
  <c r="C26" i="62"/>
  <c r="C30" i="62"/>
  <c r="C34" i="62"/>
  <c r="C38" i="62"/>
  <c r="C42" i="62"/>
  <c r="C46" i="62"/>
  <c r="C50" i="62"/>
  <c r="C54" i="62"/>
  <c r="C58" i="62"/>
  <c r="C62" i="62"/>
  <c r="C66" i="62"/>
  <c r="C70" i="62"/>
  <c r="C74" i="62"/>
  <c r="C78" i="62"/>
  <c r="C82" i="62"/>
  <c r="C86" i="62"/>
  <c r="C90" i="62"/>
  <c r="C94" i="62"/>
  <c r="C98" i="62"/>
  <c r="C102" i="62"/>
  <c r="C106" i="62"/>
  <c r="C110" i="62"/>
  <c r="C114" i="62"/>
  <c r="C118" i="62"/>
  <c r="C122" i="62"/>
  <c r="C126" i="62"/>
  <c r="C130" i="62"/>
  <c r="C134" i="62"/>
  <c r="C138" i="62"/>
  <c r="C142" i="62"/>
  <c r="C146" i="62"/>
  <c r="C150" i="62"/>
  <c r="C154" i="62"/>
  <c r="C158" i="62"/>
  <c r="C162" i="62"/>
  <c r="C166" i="62"/>
  <c r="C170" i="62"/>
  <c r="C174" i="62"/>
  <c r="C178" i="62"/>
  <c r="C182" i="62"/>
  <c r="C186" i="62"/>
  <c r="C190" i="62"/>
  <c r="C194" i="62"/>
  <c r="C198" i="62"/>
  <c r="C202" i="62"/>
  <c r="C206" i="62"/>
  <c r="C210" i="62"/>
  <c r="C214" i="62"/>
  <c r="C218" i="62"/>
  <c r="C222" i="62"/>
  <c r="C226" i="62"/>
  <c r="C230" i="62"/>
  <c r="C234" i="62"/>
  <c r="C238" i="62"/>
  <c r="C242" i="62"/>
  <c r="C246" i="62"/>
  <c r="C250" i="62"/>
  <c r="C254" i="62"/>
  <c r="C258" i="62"/>
  <c r="C262" i="62"/>
  <c r="C266" i="62"/>
  <c r="C270" i="62"/>
  <c r="C274" i="62"/>
  <c r="C278" i="62"/>
  <c r="C282" i="62"/>
  <c r="C286" i="62"/>
  <c r="C290" i="62"/>
  <c r="C294" i="62"/>
  <c r="C298" i="62"/>
  <c r="C302" i="62"/>
  <c r="C306" i="62"/>
  <c r="C310" i="62"/>
  <c r="C314" i="62"/>
  <c r="C318" i="62"/>
  <c r="C322" i="62"/>
  <c r="C326" i="62"/>
  <c r="C330" i="62"/>
  <c r="C334" i="62"/>
  <c r="C338" i="62"/>
  <c r="C342" i="62"/>
  <c r="C346" i="62"/>
  <c r="C350" i="62"/>
  <c r="C354" i="62"/>
  <c r="C358" i="62"/>
  <c r="C362" i="62"/>
  <c r="C11" i="47"/>
  <c r="C10" i="47"/>
  <c r="C9" i="47"/>
  <c r="C8" i="47"/>
  <c r="C7" i="47"/>
  <c r="C6" i="47"/>
  <c r="C5" i="47"/>
  <c r="C11" i="46"/>
  <c r="E10" i="46"/>
  <c r="D10" i="46"/>
  <c r="C10" i="46"/>
  <c r="E9" i="46"/>
  <c r="D9" i="46"/>
  <c r="C9" i="46"/>
  <c r="E8" i="46"/>
  <c r="D8" i="46"/>
  <c r="C8" i="46"/>
  <c r="E7" i="46"/>
  <c r="D7" i="46"/>
  <c r="C7" i="46"/>
  <c r="E6" i="46"/>
  <c r="D6" i="46"/>
  <c r="C6" i="46"/>
  <c r="E5" i="46"/>
  <c r="D5" i="46"/>
  <c r="C5" i="46"/>
  <c r="H11" i="45"/>
  <c r="G11" i="45"/>
  <c r="F11" i="45"/>
  <c r="E11" i="45"/>
  <c r="D11" i="45"/>
  <c r="C11" i="45"/>
  <c r="B11" i="45"/>
  <c r="H10" i="45"/>
  <c r="G10" i="45"/>
  <c r="F10" i="45"/>
  <c r="E10" i="45"/>
  <c r="D10" i="45"/>
  <c r="C10" i="45"/>
  <c r="B10" i="45"/>
  <c r="H9" i="45"/>
  <c r="G9" i="45"/>
  <c r="F9" i="45"/>
  <c r="E9" i="45"/>
  <c r="D9" i="45"/>
  <c r="C9" i="45"/>
  <c r="B9" i="45"/>
  <c r="H8" i="45"/>
  <c r="G8" i="45"/>
  <c r="F8" i="45"/>
  <c r="E8" i="45"/>
  <c r="D8" i="45"/>
  <c r="C8" i="45"/>
  <c r="B8" i="45"/>
  <c r="H7" i="45"/>
  <c r="G7" i="45"/>
  <c r="F7" i="45"/>
  <c r="E7" i="45"/>
  <c r="D7" i="45"/>
  <c r="C7" i="45"/>
  <c r="B7" i="45"/>
  <c r="H6" i="45"/>
  <c r="G6" i="45"/>
  <c r="F6" i="45"/>
  <c r="E6" i="45"/>
  <c r="D6" i="45"/>
  <c r="C6" i="45"/>
  <c r="B6" i="45"/>
  <c r="E9" i="44"/>
  <c r="D9" i="44"/>
  <c r="C9" i="44"/>
  <c r="E7" i="44"/>
  <c r="D7" i="44"/>
  <c r="C7" i="44"/>
  <c r="E10" i="44"/>
  <c r="D10" i="44"/>
  <c r="C10" i="44"/>
  <c r="E8" i="44"/>
  <c r="D8" i="44"/>
  <c r="C8" i="44"/>
  <c r="E6" i="44"/>
  <c r="D6" i="44"/>
  <c r="C6" i="44"/>
  <c r="E5" i="44"/>
  <c r="D5" i="44"/>
  <c r="C5" i="44"/>
  <c r="B85" i="43"/>
  <c r="B84" i="43"/>
  <c r="B83" i="43"/>
  <c r="B82" i="43"/>
  <c r="B81" i="43"/>
  <c r="B80" i="43"/>
  <c r="B79" i="43"/>
  <c r="B78" i="43"/>
  <c r="B77" i="43"/>
  <c r="B76" i="43"/>
  <c r="B75" i="43"/>
  <c r="B74" i="43"/>
  <c r="B73" i="43"/>
  <c r="B72" i="43"/>
  <c r="B71" i="43"/>
  <c r="B70" i="43"/>
  <c r="B69" i="43"/>
  <c r="B68" i="43"/>
  <c r="B67" i="43"/>
  <c r="B66" i="43"/>
  <c r="B65" i="43"/>
  <c r="B64" i="43"/>
  <c r="B63" i="43"/>
  <c r="B62" i="43"/>
  <c r="B61" i="43"/>
  <c r="B60" i="43"/>
  <c r="B59" i="43"/>
  <c r="B58" i="43"/>
  <c r="B57" i="43"/>
  <c r="B56" i="43"/>
  <c r="B55" i="43"/>
  <c r="B54" i="43"/>
  <c r="B53" i="43"/>
  <c r="B52" i="43"/>
  <c r="B51" i="43"/>
  <c r="B50" i="43"/>
  <c r="B49" i="43"/>
  <c r="B48" i="43"/>
  <c r="B47" i="43"/>
  <c r="B46" i="43"/>
  <c r="B45" i="43"/>
  <c r="B44" i="43"/>
  <c r="B43" i="43"/>
  <c r="B42" i="43"/>
  <c r="B41" i="43"/>
  <c r="B40" i="43"/>
  <c r="B39" i="43"/>
  <c r="B38" i="43"/>
  <c r="B37" i="43"/>
  <c r="B36" i="43"/>
  <c r="B35" i="43"/>
  <c r="B34" i="43"/>
  <c r="B33" i="43"/>
  <c r="B32" i="43"/>
  <c r="B31" i="43"/>
  <c r="B30" i="43"/>
  <c r="B29" i="43"/>
  <c r="B28" i="43"/>
  <c r="B27" i="43"/>
  <c r="B26" i="43"/>
  <c r="B25" i="43"/>
  <c r="B24" i="43"/>
  <c r="B23" i="43"/>
  <c r="B22" i="43"/>
  <c r="B21" i="43"/>
  <c r="B20" i="43"/>
  <c r="B19" i="43"/>
  <c r="B18" i="43"/>
  <c r="B17" i="43"/>
  <c r="B16" i="43"/>
  <c r="B15" i="43"/>
  <c r="B14" i="43"/>
  <c r="B13" i="43"/>
  <c r="B12" i="43"/>
  <c r="B11" i="43"/>
  <c r="B10" i="43"/>
  <c r="B9" i="43"/>
  <c r="B8" i="43"/>
  <c r="B7" i="43"/>
  <c r="B6" i="4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B5829E-174B-4921-8E6F-70C75A6DEE80}" keepAlive="1" name="Abfrage - Lager" description="Verbindung mit der Abfrage 'Lager' in der Arbeitsmappe." type="5" refreshedVersion="6" background="1" saveData="1">
    <dbPr connection="Provider=Microsoft.Mashup.OleDb.1;Data Source=$Workbook$;Location=Lager;Extended Properties=&quot;&quot;" command="SELECT * FROM [Lager]"/>
  </connection>
</connections>
</file>

<file path=xl/sharedStrings.xml><?xml version="1.0" encoding="utf-8"?>
<sst xmlns="http://schemas.openxmlformats.org/spreadsheetml/2006/main" count="534" uniqueCount="412">
  <si>
    <t>Funktion</t>
  </si>
  <si>
    <t>Wert</t>
  </si>
  <si>
    <t>m</t>
  </si>
  <si>
    <t>vereinfacht</t>
  </si>
  <si>
    <t>ARCTAN2</t>
  </si>
  <si>
    <t>Zahl</t>
  </si>
  <si>
    <t>b</t>
  </si>
  <si>
    <t>x</t>
  </si>
  <si>
    <t>Vorzeichen</t>
  </si>
  <si>
    <t>h</t>
  </si>
  <si>
    <t>n</t>
  </si>
  <si>
    <t>SINHYP()</t>
  </si>
  <si>
    <t>COSHYP()</t>
  </si>
  <si>
    <t>TANHYP()</t>
  </si>
  <si>
    <t>Datentypen bei der Funktion PRODUKT()</t>
  </si>
  <si>
    <t>Bereich1</t>
  </si>
  <si>
    <t>Bereich2</t>
  </si>
  <si>
    <t>A*B</t>
  </si>
  <si>
    <t>PRODUKT(A;B)</t>
  </si>
  <si>
    <t>PRODUKT(A:B)</t>
  </si>
  <si>
    <t>Bereich1*Bereich2</t>
  </si>
  <si>
    <t>abend</t>
  </si>
  <si>
    <t>morgen</t>
  </si>
  <si>
    <t>apfel</t>
  </si>
  <si>
    <t>Römische Zahlen</t>
  </si>
  <si>
    <t>klassisch</t>
  </si>
  <si>
    <t>kürzer</t>
  </si>
  <si>
    <t>Typ</t>
  </si>
  <si>
    <t>Datentypen bei der Funktion SUMME()</t>
  </si>
  <si>
    <t>A+B</t>
  </si>
  <si>
    <t>SUMME(A;B)</t>
  </si>
  <si>
    <t>SUMME(A:B)</t>
  </si>
  <si>
    <t>Summenprodukt</t>
  </si>
  <si>
    <t>Summe</t>
  </si>
  <si>
    <t>Bereich</t>
  </si>
  <si>
    <t>Summe_Bereich</t>
  </si>
  <si>
    <t>Matrix_ x</t>
  </si>
  <si>
    <t>x^2-Werte</t>
  </si>
  <si>
    <t>Matrix_y</t>
  </si>
  <si>
    <t>y^2-Werte</t>
  </si>
  <si>
    <t>(x-y)^2</t>
  </si>
  <si>
    <t>SUMMEX2MY2(Matrix_x;Matrix_y)</t>
  </si>
  <si>
    <t>SUMMEX2PY2(Matrix_x;Matrix_y)</t>
  </si>
  <si>
    <t>SUMMEXMY2(Matrix_x;Matrix_y)</t>
  </si>
  <si>
    <t>Absolutwert einer Zahl</t>
  </si>
  <si>
    <t>Text</t>
  </si>
  <si>
    <t>Hyperbolischer Kosinus</t>
  </si>
  <si>
    <t>Hyperbolischer Sinus</t>
  </si>
  <si>
    <t>Hyperbolischer Tangens</t>
  </si>
  <si>
    <t>Arkuskosinus</t>
  </si>
  <si>
    <t>ARCCOS()</t>
  </si>
  <si>
    <t xml:space="preserve"> =PI()</t>
  </si>
  <si>
    <t>Positiver umgekehrter hyperbolischer Kosinus</t>
  </si>
  <si>
    <t>ARCCOSHYP()</t>
  </si>
  <si>
    <t>ARCSIN()</t>
  </si>
  <si>
    <t>Arkussinus</t>
  </si>
  <si>
    <t>ARCSINHYP()</t>
  </si>
  <si>
    <t>Umgekehrter hyperbolischer Sinus</t>
  </si>
  <si>
    <t>ARCTAN()</t>
  </si>
  <si>
    <t>Arkustangens</t>
  </si>
  <si>
    <t>BOGENMASS()</t>
  </si>
  <si>
    <t>Winkel</t>
  </si>
  <si>
    <t>Sinus eines Winkels</t>
  </si>
  <si>
    <t>Kosinus eines Winkels</t>
  </si>
  <si>
    <t>COS()</t>
  </si>
  <si>
    <t>Tangens eines Winkels</t>
  </si>
  <si>
    <t>TAN()</t>
  </si>
  <si>
    <t>Kotangens</t>
  </si>
  <si>
    <t>EXP()</t>
  </si>
  <si>
    <t>Fakultät einer Zahl</t>
  </si>
  <si>
    <t>FAKULTÄT()</t>
  </si>
  <si>
    <t>Abrunden von Zahlen</t>
  </si>
  <si>
    <t>ABRUNDEN()</t>
  </si>
  <si>
    <t>Stellen</t>
  </si>
  <si>
    <t>AUFRUNDEN()</t>
  </si>
  <si>
    <t>ABS()</t>
  </si>
  <si>
    <t>ARCTAN2()</t>
  </si>
  <si>
    <t>GRAD()</t>
  </si>
  <si>
    <t>x_Koordinate</t>
  </si>
  <si>
    <t>y_Koordinate</t>
  </si>
  <si>
    <t>Umgekehrter hyperbolischer Tangens</t>
  </si>
  <si>
    <t>ARCTANHYP()</t>
  </si>
  <si>
    <t>GANZZAHL()</t>
  </si>
  <si>
    <r>
      <t xml:space="preserve">           </t>
    </r>
    <r>
      <rPr>
        <b/>
        <sz val="10"/>
        <rFont val="Calibri"/>
        <family val="2"/>
      </rPr>
      <t>Winkel</t>
    </r>
  </si>
  <si>
    <t>Grad in Bogenmaß umrechnen</t>
  </si>
  <si>
    <t xml:space="preserve">     Bogenmaß</t>
  </si>
  <si>
    <t>GERADE()</t>
  </si>
  <si>
    <t>Größter gemeinsamer Teiler</t>
  </si>
  <si>
    <t>Zahl1</t>
  </si>
  <si>
    <t>Zahl2</t>
  </si>
  <si>
    <t>Zahl3</t>
  </si>
  <si>
    <t>Zahl4</t>
  </si>
  <si>
    <t>GGT()</t>
  </si>
  <si>
    <t>Umrechnen von Bogenmaß in Grad</t>
  </si>
  <si>
    <t>Anzahl möglicher Kombinationen</t>
  </si>
  <si>
    <t>k</t>
  </si>
  <si>
    <t>KOMBINATIONEN()</t>
  </si>
  <si>
    <t>Kürzen einer Zahl</t>
  </si>
  <si>
    <t>KÜRZEN()</t>
  </si>
  <si>
    <t>LN()</t>
  </si>
  <si>
    <t>Basis</t>
  </si>
  <si>
    <t>LOG()</t>
  </si>
  <si>
    <t>Logarithmus einer Zahl zur angegebenen Basis</t>
  </si>
  <si>
    <t>LOG10()</t>
  </si>
  <si>
    <t>Determinante einer quadratischen Matrix</t>
  </si>
  <si>
    <t>Produkt zweier Matrizen</t>
  </si>
  <si>
    <t>MDET()</t>
  </si>
  <si>
    <t>Matrix</t>
  </si>
  <si>
    <t>MINV()</t>
  </si>
  <si>
    <t>MMULT()</t>
  </si>
  <si>
    <t>Schritt</t>
  </si>
  <si>
    <t>Die Zahl Pi</t>
  </si>
  <si>
    <t>PI()</t>
  </si>
  <si>
    <t>Kreisumfang</t>
  </si>
  <si>
    <t>Radius</t>
  </si>
  <si>
    <t>Umfang</t>
  </si>
  <si>
    <t>Kreisfläche</t>
  </si>
  <si>
    <t>Fläche</t>
  </si>
  <si>
    <t>Polynomialkoeffizient</t>
  </si>
  <si>
    <t>POLYNOMIAL()</t>
  </si>
  <si>
    <t>Potenz</t>
  </si>
  <si>
    <t>POTENZ()</t>
  </si>
  <si>
    <t>Potenzieren einer Zahl</t>
  </si>
  <si>
    <t xml:space="preserve">Summe von Potenzen </t>
  </si>
  <si>
    <t>k1</t>
  </si>
  <si>
    <t>k2</t>
  </si>
  <si>
    <t>k3</t>
  </si>
  <si>
    <t>k4</t>
  </si>
  <si>
    <t>POTENZREIHE()</t>
  </si>
  <si>
    <t xml:space="preserve"> =A5/FAKULTÄT(1)-A5^3/FAKULTÄT(3)+A5^5/FAKULTÄT(5)-A5^7/FAKULTÄT(7)…</t>
  </si>
  <si>
    <t>SIN()</t>
  </si>
  <si>
    <t>Zähler</t>
  </si>
  <si>
    <t>Nenner</t>
  </si>
  <si>
    <t>QUOTIENT()</t>
  </si>
  <si>
    <t>Divisor</t>
  </si>
  <si>
    <t>REST()</t>
  </si>
  <si>
    <t>Rest einer Divison</t>
  </si>
  <si>
    <t>Bedingtes Format mit der Formel:</t>
  </si>
  <si>
    <t xml:space="preserve"> =REST(ZEILE(A5);2)=1</t>
  </si>
  <si>
    <t>Runden von Zahlen</t>
  </si>
  <si>
    <t>RUNDEN()</t>
  </si>
  <si>
    <t>SUMMEWENN()</t>
  </si>
  <si>
    <t>Bedingte Summen</t>
  </si>
  <si>
    <t>Matrix_x</t>
  </si>
  <si>
    <t>SUMMEX2MY2()</t>
  </si>
  <si>
    <t>SUMMEX2MY2  (Summe x^2 Minus y^2)</t>
  </si>
  <si>
    <t>SUMMEX2PY2  (Summe x^2 Plus y^2)</t>
  </si>
  <si>
    <t>SUMMEX2PY2()</t>
  </si>
  <si>
    <t>SUMMEXMY2  (Summe der quadrierten Differenzen)</t>
  </si>
  <si>
    <t>SUMMEXMY2()</t>
  </si>
  <si>
    <t>Teilergebnisse</t>
  </si>
  <si>
    <t>unter</t>
  </si>
  <si>
    <t>UNGERADE()</t>
  </si>
  <si>
    <t>Runden auf die nächste ungerade Zahl</t>
  </si>
  <si>
    <t>VORZEICHEN()</t>
  </si>
  <si>
    <t>Summe der negativen Werte</t>
  </si>
  <si>
    <t>Vielfaches</t>
  </si>
  <si>
    <t>VRUNDEN()</t>
  </si>
  <si>
    <t>Runden auf Vielfaches einer Zahl</t>
  </si>
  <si>
    <t>Wurzel einer Zahl</t>
  </si>
  <si>
    <t>WURZEL()</t>
  </si>
  <si>
    <t>WURZELPI()</t>
  </si>
  <si>
    <t>Quadratwurzel  aus Zahl * Pi</t>
  </si>
  <si>
    <t>ZUFALLSZAHL()</t>
  </si>
  <si>
    <t>Zufallszahlen erzeugen</t>
  </si>
  <si>
    <t>Min_Wert</t>
  </si>
  <si>
    <t>Max_Wert</t>
  </si>
  <si>
    <t>ZUFALLSBEREICH()</t>
  </si>
  <si>
    <t>ZWEIFAKULTÄT()</t>
  </si>
  <si>
    <t xml:space="preserve"> = 1 * 3 * 5</t>
  </si>
  <si>
    <t xml:space="preserve"> = 2 * 4 * 6</t>
  </si>
  <si>
    <t>Zufallszahl innerhalb eines Zahlenbereichs</t>
  </si>
  <si>
    <t>Mehrfach bedingte Summen</t>
  </si>
  <si>
    <t>Kurs 1</t>
  </si>
  <si>
    <t>Kurs 2</t>
  </si>
  <si>
    <t>Kurs 3</t>
  </si>
  <si>
    <t>Kurs 4</t>
  </si>
  <si>
    <t>Teilnehmer</t>
  </si>
  <si>
    <t>unter 20</t>
  </si>
  <si>
    <t>20 - 50</t>
  </si>
  <si>
    <t>über 50</t>
  </si>
  <si>
    <r>
      <t xml:space="preserve">Potenzieren auf der Basis der Eulerschen Zahl </t>
    </r>
    <r>
      <rPr>
        <b/>
        <i/>
        <sz val="14"/>
        <rFont val="Calibri"/>
        <family val="2"/>
      </rPr>
      <t>e</t>
    </r>
  </si>
  <si>
    <t>Runden auf die nächste Ganzzahl</t>
  </si>
  <si>
    <t>Aufrunden auf die nächste gerade Zahl</t>
  </si>
  <si>
    <t>KGV()</t>
  </si>
  <si>
    <t>Kleinstes gemeinsames Vielfaches</t>
  </si>
  <si>
    <t xml:space="preserve">Natürlicher Logarithmus </t>
  </si>
  <si>
    <t>Dekadischer Logarithmus</t>
  </si>
  <si>
    <t>Inverse von Matrizen</t>
  </si>
  <si>
    <t>Ausgangsmatrix</t>
  </si>
  <si>
    <t>&lt; - Maximale Genauigkeit in Excel</t>
  </si>
  <si>
    <t>Quadratesummen</t>
  </si>
  <si>
    <t>Werte</t>
  </si>
  <si>
    <t>Werte ^ 2</t>
  </si>
  <si>
    <t xml:space="preserve"> =QUADRATESUMME()</t>
  </si>
  <si>
    <t>Ganzzahlergebnis einer Divison</t>
  </si>
  <si>
    <t xml:space="preserve">        SUMME(Bereich1;Bereich2):</t>
  </si>
  <si>
    <t xml:space="preserve">            SUMMENPRODUKT()</t>
  </si>
  <si>
    <t>Quadrierte Werte</t>
  </si>
  <si>
    <t>Quadrierte Differenzen</t>
  </si>
  <si>
    <t>Testgruppe 1</t>
  </si>
  <si>
    <t>Testgruppe 2</t>
  </si>
  <si>
    <t>Testgruppe 3</t>
  </si>
  <si>
    <t>Testgruppe 4</t>
  </si>
  <si>
    <t>Testgruppe 5</t>
  </si>
  <si>
    <t>Testgruppe 6</t>
  </si>
  <si>
    <t>Testgruppe 7</t>
  </si>
  <si>
    <t>Testgruppe 8</t>
  </si>
  <si>
    <t>Testgruppe 9</t>
  </si>
  <si>
    <t>Gruppe</t>
  </si>
  <si>
    <t>Testergebnis</t>
  </si>
  <si>
    <t>TEILERGEBNIS()</t>
  </si>
  <si>
    <t>ZUFALLSZAHL() * 100</t>
  </si>
  <si>
    <t>ZUFALLSZAHL() * 100 + 50</t>
  </si>
  <si>
    <t xml:space="preserve"> = 2 * 4 </t>
  </si>
  <si>
    <t xml:space="preserve"> = 1 * 3 * 5 * 7</t>
  </si>
  <si>
    <t>Berechnung des Gesamtgewichts</t>
  </si>
  <si>
    <t>Menge</t>
  </si>
  <si>
    <t>Gewicht</t>
  </si>
  <si>
    <t>Artikel 1</t>
  </si>
  <si>
    <t>Artikel 2</t>
  </si>
  <si>
    <t>Artikel 3</t>
  </si>
  <si>
    <t>Gesamtgewicht</t>
  </si>
  <si>
    <t>Vertreter</t>
  </si>
  <si>
    <t>Besuche</t>
  </si>
  <si>
    <t>Karl</t>
  </si>
  <si>
    <t>Sander</t>
  </si>
  <si>
    <t>Lowin</t>
  </si>
  <si>
    <t>Summe der Teilnehmer der Kurse mit einem Anteil der unter Zwanzigjährigen von unter 30 % und einem Anteil der über Fünfzigjährigen von mindestens 20 %.</t>
  </si>
  <si>
    <t>Doppelfakultät einer Zahl</t>
  </si>
  <si>
    <t>ABRUNDEN</t>
  </si>
  <si>
    <t>ABS</t>
  </si>
  <si>
    <t>ARCCOS</t>
  </si>
  <si>
    <t>ARCCOSHYP</t>
  </si>
  <si>
    <t>ARCSIN</t>
  </si>
  <si>
    <t>ARCSINHYP</t>
  </si>
  <si>
    <t>ARCTAN</t>
  </si>
  <si>
    <t>ARCTANHYP</t>
  </si>
  <si>
    <t>AUFRUNDEN</t>
  </si>
  <si>
    <t>BOGENMASS</t>
  </si>
  <si>
    <t>COS</t>
  </si>
  <si>
    <t>COSHYP</t>
  </si>
  <si>
    <t>EXP</t>
  </si>
  <si>
    <t>FAKULTÄT</t>
  </si>
  <si>
    <t>GANZZAHL</t>
  </si>
  <si>
    <t>GERADE</t>
  </si>
  <si>
    <t>GGT</t>
  </si>
  <si>
    <t>GRAD</t>
  </si>
  <si>
    <t>KGT</t>
  </si>
  <si>
    <t>KOMBINATIONEN</t>
  </si>
  <si>
    <t>KÜRZEN</t>
  </si>
  <si>
    <t>LN</t>
  </si>
  <si>
    <t>LOG</t>
  </si>
  <si>
    <t>LOG10</t>
  </si>
  <si>
    <t>MDET</t>
  </si>
  <si>
    <t>MINV</t>
  </si>
  <si>
    <t>MMULT</t>
  </si>
  <si>
    <t>PI</t>
  </si>
  <si>
    <t>POLYNOMIAL</t>
  </si>
  <si>
    <t>POTENZ</t>
  </si>
  <si>
    <t>POTENZREIHE</t>
  </si>
  <si>
    <t>PRODUKT</t>
  </si>
  <si>
    <t>QUADRATESUMME</t>
  </si>
  <si>
    <t>QUOTIENT</t>
  </si>
  <si>
    <t>REST</t>
  </si>
  <si>
    <t>RÖMISCH</t>
  </si>
  <si>
    <t>RUNDEN</t>
  </si>
  <si>
    <t>SIN</t>
  </si>
  <si>
    <t>SINHYP</t>
  </si>
  <si>
    <t>SUMME</t>
  </si>
  <si>
    <t xml:space="preserve">SUMMENPRODUKT </t>
  </si>
  <si>
    <t>SUMMEWENN</t>
  </si>
  <si>
    <t>SUMMEWENNS</t>
  </si>
  <si>
    <t>MatrizenSUMMEN</t>
  </si>
  <si>
    <t>SUMMEX2MY2</t>
  </si>
  <si>
    <t>SUMMEX2PY2</t>
  </si>
  <si>
    <t>SUMMEXMY2</t>
  </si>
  <si>
    <t>TAN</t>
  </si>
  <si>
    <t>TANHYP</t>
  </si>
  <si>
    <t>TEILERGEBNIS</t>
  </si>
  <si>
    <t>UNGERADE</t>
  </si>
  <si>
    <t>VORZEICHEN</t>
  </si>
  <si>
    <t>VRUNDEN</t>
  </si>
  <si>
    <t>WURZEL</t>
  </si>
  <si>
    <t>WURZELPI</t>
  </si>
  <si>
    <t>ZUFALLSZAHL</t>
  </si>
  <si>
    <t>ZUFALLSBEREICH</t>
  </si>
  <si>
    <t>ZWEIFAKULTÄT</t>
  </si>
  <si>
    <t>Fakultät und Doppelfakultät</t>
  </si>
  <si>
    <t>Fakultät</t>
  </si>
  <si>
    <t>Zweifakultät</t>
  </si>
  <si>
    <t>Hyperbolische Funktionen</t>
  </si>
  <si>
    <t>AGGREGAT()</t>
  </si>
  <si>
    <t>Formel</t>
  </si>
  <si>
    <t>Wertebereich</t>
  </si>
  <si>
    <t>Ergebnis</t>
  </si>
  <si>
    <t>Quadratesumme</t>
  </si>
  <si>
    <t>Suchkriterien</t>
  </si>
  <si>
    <t>HYPERBOL</t>
  </si>
  <si>
    <t>AGGREGAT</t>
  </si>
  <si>
    <t>Fakultäten</t>
  </si>
  <si>
    <t>ARABISCH()</t>
  </si>
  <si>
    <t>römisch</t>
  </si>
  <si>
    <t>arabisch</t>
  </si>
  <si>
    <t>V</t>
  </si>
  <si>
    <t>L</t>
  </si>
  <si>
    <t>CV</t>
  </si>
  <si>
    <t>ML</t>
  </si>
  <si>
    <t>MMXIII</t>
  </si>
  <si>
    <t>BASIS()</t>
  </si>
  <si>
    <t>binäre Darstellung</t>
  </si>
  <si>
    <t>oktale Darstellung</t>
  </si>
  <si>
    <t>hexadezimale Darstellung</t>
  </si>
  <si>
    <t>dezimale Darstellung</t>
  </si>
  <si>
    <t>ARCCOT()</t>
  </si>
  <si>
    <t>Arkuskotangens</t>
  </si>
  <si>
    <t>Arcus Cotangens Hyperbolicus</t>
  </si>
  <si>
    <t>ARCCOTHYP()</t>
  </si>
  <si>
    <t>Sekans</t>
  </si>
  <si>
    <t>SEC()</t>
  </si>
  <si>
    <t>Hyperbolischer Sekans</t>
  </si>
  <si>
    <t>SECHYP()</t>
  </si>
  <si>
    <t>Kosekans</t>
  </si>
  <si>
    <t>COSEC()</t>
  </si>
  <si>
    <t>Hyperbolischer Kosekans</t>
  </si>
  <si>
    <t>COSECHYP()</t>
  </si>
  <si>
    <t>COT()</t>
  </si>
  <si>
    <t>Hyperbolischer Kotangens</t>
  </si>
  <si>
    <t>COTHYP()</t>
  </si>
  <si>
    <t>DEZIMAL()</t>
  </si>
  <si>
    <t>3E8</t>
  </si>
  <si>
    <t>KOMBINATIONEN2()</t>
  </si>
  <si>
    <t>Einheitsmatrix</t>
  </si>
  <si>
    <t>UNTERGRENZE.MATHEMATIK</t>
  </si>
  <si>
    <t>UNTERGRENZE.MATHEMATIK()</t>
  </si>
  <si>
    <t>OBERGRENZE.MATHEMATIK</t>
  </si>
  <si>
    <t>OBERGRENZE.MATHEMATIK()</t>
  </si>
  <si>
    <t>Modus</t>
  </si>
  <si>
    <t>abcdefghijklm</t>
  </si>
  <si>
    <t>Umwandlung in einen Dezimalwert</t>
  </si>
  <si>
    <t>MITTELWERT</t>
  </si>
  <si>
    <t>ANZAHL</t>
  </si>
  <si>
    <t>ANZAHL2</t>
  </si>
  <si>
    <t>MAX</t>
  </si>
  <si>
    <t>MIN</t>
  </si>
  <si>
    <t>STABW.S</t>
  </si>
  <si>
    <t>STABW.N</t>
  </si>
  <si>
    <t>VAR.S</t>
  </si>
  <si>
    <t>VAR.P</t>
  </si>
  <si>
    <t>ARABISCH</t>
  </si>
  <si>
    <t>ARCCOT</t>
  </si>
  <si>
    <t>ARCCOTHYP</t>
  </si>
  <si>
    <t>BASIS</t>
  </si>
  <si>
    <t>COSEC</t>
  </si>
  <si>
    <t>COSECHYP</t>
  </si>
  <si>
    <t>COT</t>
  </si>
  <si>
    <t>COTHYP</t>
  </si>
  <si>
    <t>DEZIMAL</t>
  </si>
  <si>
    <t>KOMBINATIONEN2</t>
  </si>
  <si>
    <t>MEINHEIT</t>
  </si>
  <si>
    <t>OBERGRENZE.MATH</t>
  </si>
  <si>
    <t>SEC</t>
  </si>
  <si>
    <t>SECHYP</t>
  </si>
  <si>
    <t>UNTERGRENZE.MATH</t>
  </si>
  <si>
    <t>Basis 36</t>
  </si>
  <si>
    <t>Vergleich der Kombinationen ohne und mit Wiederholung</t>
  </si>
  <si>
    <t>Konten</t>
  </si>
  <si>
    <t>Saldo</t>
  </si>
  <si>
    <t>Konto 001</t>
  </si>
  <si>
    <t>Konto 002</t>
  </si>
  <si>
    <t>Konto 003</t>
  </si>
  <si>
    <t>Konto 004</t>
  </si>
  <si>
    <t>Konto 005</t>
  </si>
  <si>
    <t>Konto 006</t>
  </si>
  <si>
    <t>Konto 007</t>
  </si>
  <si>
    <t>Konto 008</t>
  </si>
  <si>
    <t>Konto 009</t>
  </si>
  <si>
    <t>Zähler/Nenner</t>
  </si>
  <si>
    <t>Aufrunden von Zahlen</t>
  </si>
  <si>
    <t>Summe:</t>
  </si>
  <si>
    <t>Mittelwert:</t>
  </si>
  <si>
    <t xml:space="preserve">Potenzreihe für den Kosinus </t>
  </si>
  <si>
    <t>Wochenergebnis</t>
  </si>
  <si>
    <t>Sorte 1</t>
  </si>
  <si>
    <t>Sorte 2</t>
  </si>
  <si>
    <t>Sorte 3</t>
  </si>
  <si>
    <t>Sorte 4</t>
  </si>
  <si>
    <t>Sorte 5</t>
  </si>
  <si>
    <t>aufgelaufenes Gesamtergebnis</t>
  </si>
  <si>
    <t>Montag</t>
  </si>
  <si>
    <t>Dienstag</t>
  </si>
  <si>
    <t>Mittwoch</t>
  </si>
  <si>
    <t>Donnerstag</t>
  </si>
  <si>
    <t>Freitag</t>
  </si>
  <si>
    <t>Rundungsfunktionen</t>
  </si>
  <si>
    <t>POTENZREIHE2</t>
  </si>
  <si>
    <t>SUMME2</t>
  </si>
  <si>
    <t>2. größter Wert</t>
  </si>
  <si>
    <t>Testwerte</t>
  </si>
  <si>
    <t>Test_1</t>
  </si>
  <si>
    <t>Test_2</t>
  </si>
  <si>
    <t>Test_3</t>
  </si>
  <si>
    <t>Test_4</t>
  </si>
  <si>
    <t>Test_5</t>
  </si>
  <si>
    <t>Summe der höchsten Werte</t>
  </si>
  <si>
    <t>Befragung 1</t>
  </si>
  <si>
    <t>Befragung 2</t>
  </si>
  <si>
    <t>Werte zwischen 10 und -10</t>
  </si>
  <si>
    <t>Summieren positiver und negativer Ergebnisse</t>
  </si>
  <si>
    <t>Zufällge Ganzzahlen mit 7 Stellen</t>
  </si>
  <si>
    <t>Artikelnummer</t>
  </si>
  <si>
    <t>Beispiele für mathematische Funktionen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</si>
</sst>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00000000"/>
    <numFmt numFmtId="165" formatCode="0.00000000000"/>
    <numFmt numFmtId="166" formatCode="0.0000"/>
    <numFmt numFmtId="167" formatCode="0.00000"/>
    <numFmt numFmtId="168" formatCode="0.0000000"/>
    <numFmt numFmtId="169" formatCode="0.0000000000"/>
    <numFmt numFmtId="170" formatCode="0.000000000000"/>
    <numFmt numFmtId="171" formatCode="0.0000000000000"/>
    <numFmt numFmtId="172" formatCode="0.00000000000000"/>
    <numFmt numFmtId="173" formatCode="0.000"/>
    <numFmt numFmtId="174" formatCode="_-* #,##0\ _€_-;\-* #,##0\ _€_-;_-* &quot;-&quot;??\ _€_-;_-@_-"/>
    <numFmt numFmtId="175" formatCode="#,##0.00\ _€"/>
    <numFmt numFmtId="176" formatCode="General_)"/>
    <numFmt numFmtId="177" formatCode="[hh]:mm"/>
    <numFmt numFmtId="178" formatCode="_-* #,##0.00000000\ _€_-;\-* #,##0.00000000\ _€_-;_-* &quot;-&quot;??\ _€_-;_-@_-"/>
    <numFmt numFmtId="179" formatCode="_-* #,##0.000000000000000000000000\ _€_-;\-* #,##0.000000000000000000000000\ _€_-;_-* &quot;-&quot;??\ _€_-;_-@_-"/>
    <numFmt numFmtId="180" formatCode="0_ ;\-0\ "/>
  </numFmts>
  <fonts count="5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i/>
      <sz val="14"/>
      <name val="Calibri"/>
      <family val="2"/>
    </font>
    <font>
      <b/>
      <sz val="11"/>
      <color indexed="12"/>
      <name val="Arial"/>
      <family val="2"/>
    </font>
    <font>
      <sz val="10"/>
      <name val="Verdan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color theme="1"/>
      <name val="Corbel"/>
      <family val="2"/>
    </font>
    <font>
      <b/>
      <sz val="14"/>
      <color theme="1"/>
      <name val="Corbel"/>
      <family val="2"/>
    </font>
    <font>
      <b/>
      <sz val="12"/>
      <color indexed="9"/>
      <name val="Verdana"/>
      <family val="2"/>
    </font>
    <font>
      <b/>
      <sz val="10"/>
      <name val="Verdana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Corbel"/>
      <family val="2"/>
    </font>
    <font>
      <sz val="10"/>
      <name val="Corbel"/>
      <family val="2"/>
    </font>
    <font>
      <sz val="10"/>
      <color theme="1"/>
      <name val="Corbel"/>
      <family val="2"/>
    </font>
    <font>
      <sz val="10"/>
      <color indexed="9"/>
      <name val="Corbel"/>
      <family val="2"/>
    </font>
    <font>
      <sz val="11"/>
      <name val="Corbel"/>
      <family val="2"/>
    </font>
    <font>
      <b/>
      <sz val="11"/>
      <name val="Corbel"/>
      <family val="2"/>
    </font>
    <font>
      <b/>
      <sz val="10"/>
      <name val="Corbe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5"/>
      <color theme="3"/>
      <name val="Corbel"/>
      <family val="2"/>
    </font>
    <font>
      <b/>
      <sz val="11"/>
      <color theme="3"/>
      <name val="Corbel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">
    <xf numFmtId="0" fontId="0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0" borderId="0">
      <alignment horizontal="left" vertical="center" indent="1"/>
    </xf>
    <xf numFmtId="0" fontId="12" fillId="0" borderId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11"/>
    <xf numFmtId="175" fontId="29" fillId="3" borderId="1" applyNumberFormat="0" applyFill="0" applyBorder="0" applyAlignment="0" applyProtection="0">
      <alignment horizontal="center"/>
    </xf>
    <xf numFmtId="0" fontId="30" fillId="4" borderId="0"/>
    <xf numFmtId="0" fontId="31" fillId="4" borderId="0"/>
    <xf numFmtId="0" fontId="32" fillId="0" borderId="0">
      <alignment horizontal="center"/>
    </xf>
    <xf numFmtId="0" fontId="12" fillId="0" borderId="6"/>
    <xf numFmtId="0" fontId="8" fillId="0" borderId="0"/>
    <xf numFmtId="0" fontId="35" fillId="6" borderId="0"/>
    <xf numFmtId="0" fontId="36" fillId="3" borderId="2" applyNumberFormat="0" applyBorder="0" applyAlignment="0" applyProtection="0"/>
    <xf numFmtId="176" fontId="30" fillId="4" borderId="0"/>
    <xf numFmtId="0" fontId="14" fillId="0" borderId="0"/>
    <xf numFmtId="177" fontId="12" fillId="7" borderId="12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44" fontId="4" fillId="0" borderId="0" applyFont="0" applyFill="0" applyBorder="0" applyAlignment="0" applyProtection="0"/>
    <xf numFmtId="0" fontId="51" fillId="0" borderId="30" applyNumberFormat="0" applyFill="0" applyAlignment="0" applyProtection="0"/>
    <xf numFmtId="0" fontId="52" fillId="0" borderId="0" applyNumberFormat="0" applyFill="0" applyBorder="0" applyAlignment="0" applyProtection="0"/>
    <xf numFmtId="0" fontId="1" fillId="0" borderId="0"/>
  </cellStyleXfs>
  <cellXfs count="326">
    <xf numFmtId="0" fontId="0" fillId="0" borderId="0" xfId="0"/>
    <xf numFmtId="0" fontId="0" fillId="0" borderId="0" xfId="0" applyBorder="1"/>
    <xf numFmtId="0" fontId="14" fillId="0" borderId="0" xfId="0" applyFont="1"/>
    <xf numFmtId="0" fontId="11" fillId="0" borderId="0" xfId="3"/>
    <xf numFmtId="0" fontId="16" fillId="0" borderId="0" xfId="3" applyNumberFormat="1" applyFont="1"/>
    <xf numFmtId="166" fontId="16" fillId="0" borderId="0" xfId="3" applyNumberFormat="1" applyFont="1"/>
    <xf numFmtId="0" fontId="17" fillId="0" borderId="0" xfId="3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10" fontId="0" fillId="0" borderId="0" xfId="0" applyNumberFormat="1"/>
    <xf numFmtId="9" fontId="0" fillId="0" borderId="0" xfId="0" applyNumberFormat="1"/>
    <xf numFmtId="0" fontId="19" fillId="0" borderId="0" xfId="0" applyFont="1"/>
    <xf numFmtId="0" fontId="21" fillId="0" borderId="0" xfId="0" applyFont="1"/>
    <xf numFmtId="0" fontId="22" fillId="0" borderId="0" xfId="3" applyFont="1"/>
    <xf numFmtId="0" fontId="23" fillId="0" borderId="0" xfId="3" applyFont="1"/>
    <xf numFmtId="0" fontId="24" fillId="0" borderId="1" xfId="3" applyNumberFormat="1" applyFont="1" applyBorder="1" applyAlignment="1">
      <alignment horizontal="center"/>
    </xf>
    <xf numFmtId="0" fontId="24" fillId="0" borderId="1" xfId="3" applyFont="1" applyBorder="1" applyAlignment="1">
      <alignment horizontal="center"/>
    </xf>
    <xf numFmtId="0" fontId="24" fillId="0" borderId="0" xfId="3" applyFont="1"/>
    <xf numFmtId="0" fontId="25" fillId="0" borderId="0" xfId="0" applyFont="1"/>
    <xf numFmtId="0" fontId="19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1" xfId="3" applyNumberFormat="1" applyFont="1" applyBorder="1" applyAlignment="1">
      <alignment horizontal="right" indent="1"/>
    </xf>
    <xf numFmtId="0" fontId="22" fillId="0" borderId="0" xfId="0" applyFont="1"/>
    <xf numFmtId="0" fontId="24" fillId="0" borderId="1" xfId="0" applyFont="1" applyBorder="1" applyAlignment="1">
      <alignment horizontal="center"/>
    </xf>
    <xf numFmtId="20" fontId="25" fillId="0" borderId="0" xfId="0" applyNumberFormat="1" applyFont="1"/>
    <xf numFmtId="0" fontId="25" fillId="0" borderId="0" xfId="0" applyFont="1" applyBorder="1"/>
    <xf numFmtId="16" fontId="25" fillId="0" borderId="0" xfId="0" applyNumberFormat="1" applyFont="1"/>
    <xf numFmtId="0" fontId="24" fillId="0" borderId="1" xfId="0" applyFont="1" applyBorder="1" applyAlignment="1">
      <alignment horizontal="right" indent="1"/>
    </xf>
    <xf numFmtId="0" fontId="24" fillId="0" borderId="0" xfId="0" applyFont="1" applyBorder="1" applyAlignment="1">
      <alignment horizontal="right"/>
    </xf>
    <xf numFmtId="0" fontId="24" fillId="0" borderId="0" xfId="3" applyNumberFormat="1" applyFont="1"/>
    <xf numFmtId="166" fontId="24" fillId="0" borderId="0" xfId="3" applyNumberFormat="1" applyFont="1"/>
    <xf numFmtId="0" fontId="24" fillId="0" borderId="1" xfId="3" applyFont="1" applyBorder="1"/>
    <xf numFmtId="0" fontId="24" fillId="0" borderId="0" xfId="3" applyFont="1" applyBorder="1"/>
    <xf numFmtId="0" fontId="25" fillId="0" borderId="0" xfId="0" applyFont="1" applyBorder="1" applyAlignment="1">
      <alignment horizontal="center"/>
    </xf>
    <xf numFmtId="0" fontId="25" fillId="0" borderId="0" xfId="0" applyFont="1" applyFill="1"/>
    <xf numFmtId="0" fontId="24" fillId="0" borderId="1" xfId="3" applyFont="1" applyBorder="1" applyAlignment="1">
      <alignment horizontal="right" indent="1"/>
    </xf>
    <xf numFmtId="0" fontId="23" fillId="0" borderId="1" xfId="3" applyFont="1" applyBorder="1" applyAlignment="1">
      <alignment horizontal="center"/>
    </xf>
    <xf numFmtId="0" fontId="24" fillId="0" borderId="1" xfId="3" applyFont="1" applyBorder="1" applyAlignment="1">
      <alignment horizontal="left"/>
    </xf>
    <xf numFmtId="0" fontId="25" fillId="0" borderId="1" xfId="0" applyFont="1" applyBorder="1" applyAlignment="1">
      <alignment horizontal="right" indent="1"/>
    </xf>
    <xf numFmtId="164" fontId="25" fillId="0" borderId="1" xfId="0" applyNumberFormat="1" applyFont="1" applyBorder="1" applyAlignment="1">
      <alignment horizontal="right" indent="1"/>
    </xf>
    <xf numFmtId="167" fontId="24" fillId="0" borderId="1" xfId="3" applyNumberFormat="1" applyFont="1" applyBorder="1" applyAlignment="1">
      <alignment horizontal="right" indent="2"/>
    </xf>
    <xf numFmtId="0" fontId="23" fillId="0" borderId="0" xfId="3" applyFont="1" applyAlignment="1">
      <alignment horizontal="right" indent="2"/>
    </xf>
    <xf numFmtId="0" fontId="25" fillId="0" borderId="0" xfId="0" applyFont="1" applyFill="1" applyBorder="1" applyAlignment="1">
      <alignment vertical="center" wrapText="1"/>
    </xf>
    <xf numFmtId="0" fontId="24" fillId="0" borderId="1" xfId="3" applyFont="1" applyBorder="1" applyAlignment="1">
      <alignment horizontal="right" indent="2"/>
    </xf>
    <xf numFmtId="0" fontId="25" fillId="0" borderId="3" xfId="0" applyFont="1" applyBorder="1"/>
    <xf numFmtId="2" fontId="24" fillId="0" borderId="2" xfId="0" applyNumberFormat="1" applyFont="1" applyBorder="1" applyAlignment="1">
      <alignment horizontal="center"/>
    </xf>
    <xf numFmtId="0" fontId="21" fillId="0" borderId="0" xfId="0" applyFont="1" applyFill="1"/>
    <xf numFmtId="173" fontId="25" fillId="0" borderId="0" xfId="0" applyNumberFormat="1" applyFont="1"/>
    <xf numFmtId="12" fontId="25" fillId="0" borderId="0" xfId="0" applyNumberFormat="1" applyFont="1"/>
    <xf numFmtId="13" fontId="25" fillId="0" borderId="0" xfId="0" applyNumberFormat="1" applyFont="1"/>
    <xf numFmtId="0" fontId="23" fillId="0" borderId="1" xfId="3" applyFont="1" applyBorder="1" applyAlignment="1">
      <alignment horizontal="center"/>
    </xf>
    <xf numFmtId="0" fontId="22" fillId="0" borderId="0" xfId="7" applyFont="1" applyFill="1"/>
    <xf numFmtId="0" fontId="25" fillId="0" borderId="0" xfId="7" applyFont="1"/>
    <xf numFmtId="0" fontId="9" fillId="0" borderId="0" xfId="7" applyFont="1" applyFill="1"/>
    <xf numFmtId="0" fontId="25" fillId="0" borderId="0" xfId="7" applyFont="1" applyBorder="1" applyAlignment="1">
      <alignment horizontal="center"/>
    </xf>
    <xf numFmtId="0" fontId="25" fillId="0" borderId="0" xfId="7" applyFont="1" applyAlignment="1">
      <alignment horizontal="center"/>
    </xf>
    <xf numFmtId="0" fontId="8" fillId="0" borderId="0" xfId="19"/>
    <xf numFmtId="0" fontId="34" fillId="0" borderId="0" xfId="19" applyFont="1"/>
    <xf numFmtId="0" fontId="24" fillId="0" borderId="1" xfId="0" applyFont="1" applyBorder="1" applyAlignment="1">
      <alignment horizontal="center"/>
    </xf>
    <xf numFmtId="0" fontId="17" fillId="0" borderId="0" xfId="25" applyFont="1"/>
    <xf numFmtId="0" fontId="10" fillId="0" borderId="0" xfId="25"/>
    <xf numFmtId="0" fontId="16" fillId="0" borderId="0" xfId="25" applyNumberFormat="1" applyFont="1"/>
    <xf numFmtId="166" fontId="16" fillId="0" borderId="0" xfId="25" applyNumberFormat="1" applyFont="1"/>
    <xf numFmtId="0" fontId="24" fillId="0" borderId="2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3" applyNumberFormat="1" applyFont="1" applyBorder="1" applyAlignment="1">
      <alignment horizontal="center"/>
    </xf>
    <xf numFmtId="0" fontId="24" fillId="0" borderId="13" xfId="3" applyFont="1" applyFill="1" applyBorder="1" applyAlignment="1">
      <alignment horizontal="center"/>
    </xf>
    <xf numFmtId="0" fontId="24" fillId="0" borderId="14" xfId="3" applyFont="1" applyFill="1" applyBorder="1" applyAlignment="1">
      <alignment horizontal="center"/>
    </xf>
    <xf numFmtId="0" fontId="24" fillId="0" borderId="18" xfId="3" applyFont="1" applyFill="1" applyBorder="1" applyAlignment="1">
      <alignment horizontal="center"/>
    </xf>
    <xf numFmtId="0" fontId="24" fillId="0" borderId="19" xfId="3" applyFont="1" applyFill="1" applyBorder="1" applyAlignment="1">
      <alignment horizontal="center"/>
    </xf>
    <xf numFmtId="0" fontId="24" fillId="0" borderId="15" xfId="3" applyFont="1" applyFill="1" applyBorder="1" applyAlignment="1">
      <alignment horizontal="center"/>
    </xf>
    <xf numFmtId="0" fontId="24" fillId="0" borderId="16" xfId="3" applyFont="1" applyFill="1" applyBorder="1" applyAlignment="1">
      <alignment horizontal="center"/>
    </xf>
    <xf numFmtId="0" fontId="23" fillId="0" borderId="13" xfId="3" applyFont="1" applyBorder="1" applyAlignment="1">
      <alignment horizontal="center"/>
    </xf>
    <xf numFmtId="0" fontId="23" fillId="0" borderId="14" xfId="3" applyFont="1" applyBorder="1" applyAlignment="1">
      <alignment horizontal="center"/>
    </xf>
    <xf numFmtId="0" fontId="23" fillId="0" borderId="18" xfId="3" applyFont="1" applyBorder="1" applyAlignment="1">
      <alignment horizontal="center"/>
    </xf>
    <xf numFmtId="0" fontId="23" fillId="0" borderId="19" xfId="3" applyFont="1" applyBorder="1" applyAlignment="1">
      <alignment horizontal="center"/>
    </xf>
    <xf numFmtId="0" fontId="23" fillId="0" borderId="15" xfId="3" applyFont="1" applyBorder="1" applyAlignment="1">
      <alignment horizontal="center"/>
    </xf>
    <xf numFmtId="0" fontId="23" fillId="0" borderId="16" xfId="3" applyFont="1" applyBorder="1" applyAlignment="1">
      <alignment horizontal="center"/>
    </xf>
    <xf numFmtId="0" fontId="0" fillId="0" borderId="0" xfId="0"/>
    <xf numFmtId="0" fontId="37" fillId="0" borderId="0" xfId="0" applyFont="1"/>
    <xf numFmtId="0" fontId="24" fillId="0" borderId="1" xfId="3" applyFont="1" applyBorder="1" applyAlignment="1">
      <alignment horizontal="right" indent="1"/>
    </xf>
    <xf numFmtId="0" fontId="17" fillId="0" borderId="0" xfId="27" applyFont="1"/>
    <xf numFmtId="0" fontId="16" fillId="0" borderId="0" xfId="27" applyFont="1"/>
    <xf numFmtId="0" fontId="6" fillId="0" borderId="0" xfId="28"/>
    <xf numFmtId="0" fontId="17" fillId="0" borderId="0" xfId="28" applyFont="1"/>
    <xf numFmtId="178" fontId="6" fillId="0" borderId="0" xfId="1" applyNumberFormat="1" applyFont="1"/>
    <xf numFmtId="178" fontId="9" fillId="0" borderId="1" xfId="1" applyNumberFormat="1" applyFont="1" applyBorder="1" applyAlignment="1">
      <alignment horizontal="center"/>
    </xf>
    <xf numFmtId="178" fontId="25" fillId="0" borderId="1" xfId="1" applyNumberFormat="1" applyFont="1" applyBorder="1" applyAlignment="1">
      <alignment horizontal="right" indent="1"/>
    </xf>
    <xf numFmtId="0" fontId="24" fillId="0" borderId="1" xfId="3" applyFont="1" applyBorder="1" applyAlignment="1">
      <alignment horizontal="right" indent="1"/>
    </xf>
    <xf numFmtId="0" fontId="37" fillId="0" borderId="1" xfId="0" applyFont="1" applyBorder="1" applyAlignment="1">
      <alignment horizontal="right" indent="1"/>
    </xf>
    <xf numFmtId="49" fontId="9" fillId="0" borderId="1" xfId="3" applyNumberFormat="1" applyFont="1" applyBorder="1" applyAlignment="1">
      <alignment horizontal="right" indent="1"/>
    </xf>
    <xf numFmtId="0" fontId="5" fillId="0" borderId="1" xfId="28" applyFont="1" applyBorder="1" applyAlignment="1">
      <alignment horizontal="right" indent="1"/>
    </xf>
    <xf numFmtId="0" fontId="39" fillId="0" borderId="0" xfId="0" applyFont="1"/>
    <xf numFmtId="0" fontId="23" fillId="8" borderId="0" xfId="3" applyFont="1" applyFill="1"/>
    <xf numFmtId="0" fontId="38" fillId="0" borderId="1" xfId="27" applyFont="1" applyBorder="1" applyAlignment="1">
      <alignment horizontal="left" vertical="center" indent="1"/>
    </xf>
    <xf numFmtId="0" fontId="16" fillId="0" borderId="1" xfId="27" applyFont="1" applyBorder="1" applyAlignment="1">
      <alignment horizontal="left" vertical="center" indent="1"/>
    </xf>
    <xf numFmtId="0" fontId="12" fillId="0" borderId="0" xfId="0" applyFont="1"/>
    <xf numFmtId="2" fontId="24" fillId="0" borderId="1" xfId="0" applyNumberFormat="1" applyFont="1" applyBorder="1" applyAlignment="1">
      <alignment horizontal="right" indent="1"/>
    </xf>
    <xf numFmtId="2" fontId="0" fillId="0" borderId="0" xfId="0" applyNumberFormat="1"/>
    <xf numFmtId="0" fontId="3" fillId="0" borderId="1" xfId="25" applyFont="1" applyBorder="1" applyAlignment="1">
      <alignment horizontal="right" indent="1"/>
    </xf>
    <xf numFmtId="0" fontId="40" fillId="0" borderId="0" xfId="0" applyFont="1"/>
    <xf numFmtId="43" fontId="19" fillId="0" borderId="0" xfId="1" applyFont="1"/>
    <xf numFmtId="43" fontId="0" fillId="0" borderId="0" xfId="1" applyFont="1"/>
    <xf numFmtId="0" fontId="41" fillId="0" borderId="4" xfId="0" applyFont="1" applyBorder="1" applyAlignment="1">
      <alignment horizontal="left" indent="1"/>
    </xf>
    <xf numFmtId="178" fontId="24" fillId="5" borderId="21" xfId="1" applyNumberFormat="1" applyFont="1" applyFill="1" applyBorder="1" applyAlignment="1">
      <alignment horizontal="left"/>
    </xf>
    <xf numFmtId="178" fontId="24" fillId="5" borderId="1" xfId="1" applyNumberFormat="1" applyFont="1" applyFill="1" applyBorder="1" applyAlignment="1">
      <alignment horizontal="left"/>
    </xf>
    <xf numFmtId="0" fontId="42" fillId="0" borderId="0" xfId="7" applyFont="1" applyFill="1"/>
    <xf numFmtId="0" fontId="43" fillId="0" borderId="0" xfId="7" applyFont="1"/>
    <xf numFmtId="0" fontId="44" fillId="0" borderId="0" xfId="7" applyFont="1" applyFill="1"/>
    <xf numFmtId="0" fontId="45" fillId="0" borderId="0" xfId="7" applyFont="1"/>
    <xf numFmtId="0" fontId="46" fillId="0" borderId="1" xfId="7" applyFont="1" applyBorder="1"/>
    <xf numFmtId="0" fontId="47" fillId="0" borderId="1" xfId="7" applyFont="1" applyBorder="1" applyAlignment="1">
      <alignment horizontal="center"/>
    </xf>
    <xf numFmtId="0" fontId="47" fillId="0" borderId="1" xfId="7" applyFont="1" applyBorder="1" applyAlignment="1">
      <alignment horizontal="center" wrapText="1"/>
    </xf>
    <xf numFmtId="0" fontId="47" fillId="0" borderId="1" xfId="7" applyFont="1" applyBorder="1"/>
    <xf numFmtId="0" fontId="46" fillId="0" borderId="1" xfId="7" applyFont="1" applyFill="1" applyBorder="1" applyAlignment="1">
      <alignment horizontal="center"/>
    </xf>
    <xf numFmtId="0" fontId="48" fillId="0" borderId="0" xfId="7" applyFont="1"/>
    <xf numFmtId="0" fontId="24" fillId="0" borderId="1" xfId="3" applyFont="1" applyBorder="1" applyAlignment="1">
      <alignment horizontal="right" indent="1"/>
    </xf>
    <xf numFmtId="0" fontId="24" fillId="0" borderId="1" xfId="3" applyFont="1" applyBorder="1" applyAlignment="1">
      <alignment horizontal="right" indent="1"/>
    </xf>
    <xf numFmtId="0" fontId="10" fillId="0" borderId="1" xfId="25" applyBorder="1" applyAlignment="1">
      <alignment horizontal="right" indent="1"/>
    </xf>
    <xf numFmtId="0" fontId="16" fillId="0" borderId="1" xfId="25" applyFont="1" applyBorder="1" applyAlignment="1">
      <alignment horizontal="right" indent="1"/>
    </xf>
    <xf numFmtId="0" fontId="16" fillId="0" borderId="1" xfId="25" applyNumberFormat="1" applyFont="1" applyBorder="1" applyAlignment="1">
      <alignment horizontal="right" indent="1"/>
    </xf>
    <xf numFmtId="167" fontId="16" fillId="0" borderId="1" xfId="25" applyNumberFormat="1" applyFont="1" applyBorder="1" applyAlignment="1">
      <alignment horizontal="right" indent="1"/>
    </xf>
    <xf numFmtId="0" fontId="9" fillId="0" borderId="1" xfId="0" applyFont="1" applyBorder="1" applyAlignment="1">
      <alignment horizontal="right" indent="1"/>
    </xf>
    <xf numFmtId="0" fontId="24" fillId="5" borderId="1" xfId="0" applyFont="1" applyFill="1" applyBorder="1" applyAlignment="1">
      <alignment horizontal="right" indent="1"/>
    </xf>
    <xf numFmtId="0" fontId="37" fillId="5" borderId="1" xfId="0" applyFont="1" applyFill="1" applyBorder="1" applyAlignment="1">
      <alignment horizontal="right" indent="1"/>
    </xf>
    <xf numFmtId="0" fontId="37" fillId="9" borderId="1" xfId="0" applyFont="1" applyFill="1" applyBorder="1" applyAlignment="1">
      <alignment horizontal="right" indent="1"/>
    </xf>
    <xf numFmtId="0" fontId="37" fillId="10" borderId="1" xfId="0" applyFont="1" applyFill="1" applyBorder="1" applyAlignment="1">
      <alignment horizontal="right" indent="1"/>
    </xf>
    <xf numFmtId="0" fontId="0" fillId="5" borderId="1" xfId="0" applyFill="1" applyBorder="1" applyAlignment="1">
      <alignment horizontal="right" indent="1"/>
    </xf>
    <xf numFmtId="0" fontId="16" fillId="0" borderId="1" xfId="0" applyFont="1" applyBorder="1" applyAlignment="1">
      <alignment horizontal="right" indent="1"/>
    </xf>
    <xf numFmtId="14" fontId="16" fillId="0" borderId="1" xfId="0" applyNumberFormat="1" applyFont="1" applyBorder="1" applyAlignment="1">
      <alignment horizontal="right" indent="1"/>
    </xf>
    <xf numFmtId="20" fontId="16" fillId="0" borderId="1" xfId="0" applyNumberFormat="1" applyFont="1" applyBorder="1" applyAlignment="1">
      <alignment horizontal="right" indent="1"/>
    </xf>
    <xf numFmtId="0" fontId="16" fillId="5" borderId="1" xfId="0" applyFont="1" applyFill="1" applyBorder="1" applyAlignment="1">
      <alignment horizontal="right" indent="1"/>
    </xf>
    <xf numFmtId="0" fontId="10" fillId="0" borderId="21" xfId="25" applyBorder="1" applyAlignment="1">
      <alignment horizontal="right" indent="1"/>
    </xf>
    <xf numFmtId="0" fontId="10" fillId="5" borderId="24" xfId="25" applyFill="1" applyBorder="1" applyAlignment="1">
      <alignment horizontal="right" indent="1"/>
    </xf>
    <xf numFmtId="0" fontId="10" fillId="5" borderId="26" xfId="25" applyFill="1" applyBorder="1" applyAlignment="1">
      <alignment horizontal="right" indent="1"/>
    </xf>
    <xf numFmtId="0" fontId="10" fillId="0" borderId="25" xfId="25" applyBorder="1" applyAlignment="1">
      <alignment horizontal="right" indent="1"/>
    </xf>
    <xf numFmtId="0" fontId="10" fillId="0" borderId="27" xfId="25" applyBorder="1" applyAlignment="1">
      <alignment horizontal="right" indent="1"/>
    </xf>
    <xf numFmtId="174" fontId="16" fillId="5" borderId="1" xfId="26" applyNumberFormat="1" applyFont="1" applyFill="1" applyBorder="1" applyAlignment="1">
      <alignment horizontal="right" indent="2"/>
    </xf>
    <xf numFmtId="43" fontId="16" fillId="5" borderId="1" xfId="26" applyFont="1" applyFill="1" applyBorder="1" applyAlignment="1">
      <alignment horizontal="right" indent="2"/>
    </xf>
    <xf numFmtId="43" fontId="38" fillId="0" borderId="1" xfId="26" applyFont="1" applyBorder="1" applyAlignment="1">
      <alignment horizontal="right"/>
    </xf>
    <xf numFmtId="0" fontId="16" fillId="0" borderId="1" xfId="3" applyNumberFormat="1" applyFont="1" applyBorder="1" applyAlignment="1">
      <alignment horizontal="right" indent="1"/>
    </xf>
    <xf numFmtId="0" fontId="16" fillId="0" borderId="0" xfId="3" applyNumberFormat="1" applyFont="1" applyAlignment="1">
      <alignment horizontal="right" indent="1"/>
    </xf>
    <xf numFmtId="0" fontId="10" fillId="0" borderId="4" xfId="3" applyFont="1" applyBorder="1" applyAlignment="1">
      <alignment horizontal="right" indent="1"/>
    </xf>
    <xf numFmtId="0" fontId="11" fillId="0" borderId="1" xfId="3" applyBorder="1" applyAlignment="1">
      <alignment horizontal="right" indent="1"/>
    </xf>
    <xf numFmtId="0" fontId="11" fillId="0" borderId="0" xfId="3" applyAlignment="1">
      <alignment horizontal="right" indent="1"/>
    </xf>
    <xf numFmtId="166" fontId="16" fillId="0" borderId="0" xfId="3" applyNumberFormat="1" applyFont="1" applyAlignment="1">
      <alignment horizontal="right" indent="1"/>
    </xf>
    <xf numFmtId="0" fontId="11" fillId="5" borderId="2" xfId="3" applyFill="1" applyBorder="1" applyAlignment="1">
      <alignment horizontal="right" indent="1"/>
    </xf>
    <xf numFmtId="0" fontId="11" fillId="5" borderId="1" xfId="3" applyFill="1" applyBorder="1" applyAlignment="1">
      <alignment horizontal="right" indent="1"/>
    </xf>
    <xf numFmtId="0" fontId="16" fillId="5" borderId="1" xfId="3" applyNumberFormat="1" applyFont="1" applyFill="1" applyBorder="1" applyAlignment="1">
      <alignment horizontal="right" indent="1"/>
    </xf>
    <xf numFmtId="0" fontId="16" fillId="0" borderId="1" xfId="3" applyFont="1" applyBorder="1" applyAlignment="1">
      <alignment horizontal="right" indent="1"/>
    </xf>
    <xf numFmtId="0" fontId="16" fillId="5" borderId="1" xfId="3" applyFont="1" applyFill="1" applyBorder="1" applyAlignment="1">
      <alignment horizontal="right" indent="1"/>
    </xf>
    <xf numFmtId="0" fontId="2" fillId="0" borderId="0" xfId="3" applyFont="1"/>
    <xf numFmtId="2" fontId="37" fillId="0" borderId="1" xfId="0" applyNumberFormat="1" applyFont="1" applyBorder="1" applyAlignment="1">
      <alignment horizontal="right" indent="1"/>
    </xf>
    <xf numFmtId="173" fontId="37" fillId="0" borderId="1" xfId="0" applyNumberFormat="1" applyFont="1" applyBorder="1" applyAlignment="1">
      <alignment horizontal="right" indent="1"/>
    </xf>
    <xf numFmtId="1" fontId="37" fillId="0" borderId="1" xfId="0" applyNumberFormat="1" applyFont="1" applyBorder="1" applyAlignment="1">
      <alignment horizontal="right" indent="1"/>
    </xf>
    <xf numFmtId="173" fontId="37" fillId="5" borderId="1" xfId="0" applyNumberFormat="1" applyFont="1" applyFill="1" applyBorder="1" applyAlignment="1">
      <alignment horizontal="right" indent="1"/>
    </xf>
    <xf numFmtId="2" fontId="16" fillId="0" borderId="1" xfId="0" applyNumberFormat="1" applyFont="1" applyBorder="1" applyAlignment="1">
      <alignment horizontal="right" indent="1"/>
    </xf>
    <xf numFmtId="0" fontId="0" fillId="0" borderId="0" xfId="0" applyAlignment="1">
      <alignment horizontal="right" indent="1"/>
    </xf>
    <xf numFmtId="2" fontId="16" fillId="5" borderId="1" xfId="0" applyNumberFormat="1" applyFont="1" applyFill="1" applyBorder="1" applyAlignment="1">
      <alignment horizontal="right" indent="1"/>
    </xf>
    <xf numFmtId="0" fontId="16" fillId="0" borderId="1" xfId="27" applyFont="1" applyBorder="1" applyAlignment="1">
      <alignment horizontal="right" vertical="center" indent="1"/>
    </xf>
    <xf numFmtId="0" fontId="25" fillId="5" borderId="1" xfId="0" applyFont="1" applyFill="1" applyBorder="1" applyAlignment="1">
      <alignment horizontal="right" indent="1"/>
    </xf>
    <xf numFmtId="178" fontId="9" fillId="0" borderId="1" xfId="1" applyNumberFormat="1" applyFont="1" applyBorder="1" applyAlignment="1">
      <alignment horizontal="right" indent="1"/>
    </xf>
    <xf numFmtId="178" fontId="25" fillId="5" borderId="1" xfId="1" applyNumberFormat="1" applyFont="1" applyFill="1" applyBorder="1" applyAlignment="1">
      <alignment horizontal="right" indent="2"/>
    </xf>
    <xf numFmtId="0" fontId="9" fillId="0" borderId="1" xfId="3" applyNumberFormat="1" applyFont="1" applyBorder="1" applyAlignment="1">
      <alignment horizontal="right" indent="1"/>
    </xf>
    <xf numFmtId="0" fontId="25" fillId="0" borderId="0" xfId="0" applyFont="1" applyAlignment="1">
      <alignment horizontal="right" indent="1"/>
    </xf>
    <xf numFmtId="173" fontId="25" fillId="0" borderId="0" xfId="0" applyNumberFormat="1" applyFont="1" applyAlignment="1">
      <alignment horizontal="right" indent="1"/>
    </xf>
    <xf numFmtId="43" fontId="25" fillId="0" borderId="0" xfId="1" applyFont="1" applyAlignment="1">
      <alignment horizontal="right" indent="1"/>
    </xf>
    <xf numFmtId="0" fontId="49" fillId="0" borderId="1" xfId="28" applyFont="1" applyBorder="1" applyAlignment="1">
      <alignment horizontal="left" indent="1"/>
    </xf>
    <xf numFmtId="0" fontId="24" fillId="5" borderId="1" xfId="3" applyFont="1" applyFill="1" applyBorder="1" applyAlignment="1">
      <alignment horizontal="right" indent="1"/>
    </xf>
    <xf numFmtId="43" fontId="24" fillId="5" borderId="1" xfId="1" applyFont="1" applyFill="1" applyBorder="1" applyAlignment="1">
      <alignment horizontal="right" indent="1"/>
    </xf>
    <xf numFmtId="172" fontId="24" fillId="5" borderId="1" xfId="3" applyNumberFormat="1" applyFont="1" applyFill="1" applyBorder="1" applyAlignment="1">
      <alignment horizontal="right" indent="1"/>
    </xf>
    <xf numFmtId="3" fontId="25" fillId="5" borderId="1" xfId="0" applyNumberFormat="1" applyFont="1" applyFill="1" applyBorder="1" applyAlignment="1">
      <alignment horizontal="right" indent="1"/>
    </xf>
    <xf numFmtId="0" fontId="24" fillId="5" borderId="1" xfId="3" applyNumberFormat="1" applyFont="1" applyFill="1" applyBorder="1" applyAlignment="1">
      <alignment horizontal="right" indent="1"/>
    </xf>
    <xf numFmtId="174" fontId="24" fillId="5" borderId="1" xfId="1" applyNumberFormat="1" applyFont="1" applyFill="1" applyBorder="1" applyAlignment="1">
      <alignment horizontal="right" indent="2"/>
    </xf>
    <xf numFmtId="174" fontId="25" fillId="9" borderId="1" xfId="1" applyNumberFormat="1" applyFont="1" applyFill="1" applyBorder="1" applyAlignment="1">
      <alignment horizontal="right" indent="1"/>
    </xf>
    <xf numFmtId="174" fontId="25" fillId="0" borderId="1" xfId="1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indent="1"/>
    </xf>
    <xf numFmtId="0" fontId="24" fillId="9" borderId="1" xfId="0" applyFont="1" applyFill="1" applyBorder="1" applyAlignment="1">
      <alignment horizontal="right" indent="1"/>
    </xf>
    <xf numFmtId="167" fontId="24" fillId="5" borderId="1" xfId="0" applyNumberFormat="1" applyFont="1" applyFill="1" applyBorder="1" applyAlignment="1">
      <alignment horizontal="right" indent="1"/>
    </xf>
    <xf numFmtId="0" fontId="50" fillId="0" borderId="0" xfId="0" applyFont="1" applyAlignment="1">
      <alignment horizontal="right" indent="1"/>
    </xf>
    <xf numFmtId="0" fontId="25" fillId="0" borderId="13" xfId="0" applyFont="1" applyFill="1" applyBorder="1" applyAlignment="1">
      <alignment horizontal="right" indent="1"/>
    </xf>
    <xf numFmtId="0" fontId="25" fillId="0" borderId="17" xfId="0" applyFont="1" applyFill="1" applyBorder="1" applyAlignment="1">
      <alignment horizontal="right" indent="1"/>
    </xf>
    <xf numFmtId="0" fontId="25" fillId="0" borderId="14" xfId="0" applyFont="1" applyFill="1" applyBorder="1" applyAlignment="1">
      <alignment horizontal="right" indent="1"/>
    </xf>
    <xf numFmtId="0" fontId="25" fillId="0" borderId="18" xfId="0" applyFont="1" applyFill="1" applyBorder="1" applyAlignment="1">
      <alignment horizontal="right" indent="1"/>
    </xf>
    <xf numFmtId="0" fontId="25" fillId="0" borderId="1" xfId="0" applyFont="1" applyFill="1" applyBorder="1" applyAlignment="1">
      <alignment horizontal="right" indent="1"/>
    </xf>
    <xf numFmtId="0" fontId="25" fillId="0" borderId="19" xfId="0" applyFont="1" applyFill="1" applyBorder="1" applyAlignment="1">
      <alignment horizontal="right" indent="1"/>
    </xf>
    <xf numFmtId="0" fontId="25" fillId="0" borderId="15" xfId="0" applyFont="1" applyFill="1" applyBorder="1" applyAlignment="1">
      <alignment horizontal="right" indent="1"/>
    </xf>
    <xf numFmtId="0" fontId="25" fillId="0" borderId="20" xfId="0" applyFont="1" applyFill="1" applyBorder="1" applyAlignment="1">
      <alignment horizontal="right" indent="1"/>
    </xf>
    <xf numFmtId="0" fontId="25" fillId="0" borderId="16" xfId="0" applyFont="1" applyFill="1" applyBorder="1" applyAlignment="1">
      <alignment horizontal="right" indent="1"/>
    </xf>
    <xf numFmtId="0" fontId="25" fillId="0" borderId="0" xfId="0" applyFont="1" applyFill="1" applyAlignment="1">
      <alignment horizontal="right" indent="1"/>
    </xf>
    <xf numFmtId="1" fontId="24" fillId="5" borderId="4" xfId="0" applyNumberFormat="1" applyFont="1" applyFill="1" applyBorder="1" applyAlignment="1">
      <alignment horizontal="right" indent="1"/>
    </xf>
    <xf numFmtId="0" fontId="37" fillId="0" borderId="17" xfId="0" applyFont="1" applyBorder="1" applyAlignment="1">
      <alignment horizontal="right" indent="1"/>
    </xf>
    <xf numFmtId="0" fontId="37" fillId="0" borderId="14" xfId="0" applyFont="1" applyBorder="1" applyAlignment="1">
      <alignment horizontal="right" indent="1"/>
    </xf>
    <xf numFmtId="0" fontId="37" fillId="0" borderId="18" xfId="0" applyFont="1" applyBorder="1" applyAlignment="1">
      <alignment horizontal="right" indent="1"/>
    </xf>
    <xf numFmtId="0" fontId="37" fillId="0" borderId="19" xfId="0" applyFont="1" applyBorder="1" applyAlignment="1">
      <alignment horizontal="right" indent="1"/>
    </xf>
    <xf numFmtId="0" fontId="37" fillId="0" borderId="15" xfId="0" applyFont="1" applyBorder="1" applyAlignment="1">
      <alignment horizontal="right" indent="1"/>
    </xf>
    <xf numFmtId="0" fontId="37" fillId="0" borderId="20" xfId="0" applyFont="1" applyBorder="1" applyAlignment="1">
      <alignment horizontal="right" indent="1"/>
    </xf>
    <xf numFmtId="0" fontId="40" fillId="0" borderId="0" xfId="0" applyFont="1" applyAlignment="1">
      <alignment horizontal="right" indent="1"/>
    </xf>
    <xf numFmtId="0" fontId="40" fillId="0" borderId="1" xfId="0" applyFont="1" applyBorder="1" applyAlignment="1">
      <alignment horizontal="right" indent="1"/>
    </xf>
    <xf numFmtId="0" fontId="37" fillId="5" borderId="13" xfId="0" applyFont="1" applyFill="1" applyBorder="1" applyAlignment="1">
      <alignment horizontal="right" indent="1"/>
    </xf>
    <xf numFmtId="0" fontId="37" fillId="5" borderId="16" xfId="0" applyFont="1" applyFill="1" applyBorder="1" applyAlignment="1">
      <alignment horizontal="right" indent="1"/>
    </xf>
    <xf numFmtId="0" fontId="25" fillId="5" borderId="13" xfId="0" applyFont="1" applyFill="1" applyBorder="1" applyAlignment="1">
      <alignment horizontal="right" indent="1"/>
    </xf>
    <xf numFmtId="0" fontId="25" fillId="5" borderId="14" xfId="0" applyFont="1" applyFill="1" applyBorder="1" applyAlignment="1">
      <alignment horizontal="right" indent="1"/>
    </xf>
    <xf numFmtId="0" fontId="25" fillId="5" borderId="15" xfId="0" applyFont="1" applyFill="1" applyBorder="1" applyAlignment="1">
      <alignment horizontal="right" indent="1"/>
    </xf>
    <xf numFmtId="0" fontId="25" fillId="5" borderId="16" xfId="0" applyFont="1" applyFill="1" applyBorder="1" applyAlignment="1">
      <alignment horizontal="right" indent="1"/>
    </xf>
    <xf numFmtId="0" fontId="25" fillId="5" borderId="17" xfId="0" applyFont="1" applyFill="1" applyBorder="1" applyAlignment="1">
      <alignment horizontal="right" indent="1"/>
    </xf>
    <xf numFmtId="0" fontId="25" fillId="5" borderId="18" xfId="0" applyFont="1" applyFill="1" applyBorder="1" applyAlignment="1">
      <alignment horizontal="right" indent="1"/>
    </xf>
    <xf numFmtId="0" fontId="25" fillId="5" borderId="19" xfId="0" applyFont="1" applyFill="1" applyBorder="1" applyAlignment="1">
      <alignment horizontal="right" indent="1"/>
    </xf>
    <xf numFmtId="0" fontId="25" fillId="5" borderId="20" xfId="0" applyFont="1" applyFill="1" applyBorder="1" applyAlignment="1">
      <alignment horizontal="right" indent="1"/>
    </xf>
    <xf numFmtId="0" fontId="9" fillId="0" borderId="1" xfId="0" applyFont="1" applyBorder="1" applyAlignment="1">
      <alignment horizontal="right" wrapText="1" indent="1"/>
    </xf>
    <xf numFmtId="0" fontId="24" fillId="0" borderId="21" xfId="0" applyFont="1" applyBorder="1" applyAlignment="1">
      <alignment horizontal="right" indent="1"/>
    </xf>
    <xf numFmtId="0" fontId="19" fillId="0" borderId="0" xfId="0" applyFont="1" applyAlignment="1">
      <alignment horizontal="right" indent="1"/>
    </xf>
    <xf numFmtId="0" fontId="18" fillId="0" borderId="4" xfId="0" applyFont="1" applyBorder="1" applyAlignment="1">
      <alignment horizontal="right" indent="1"/>
    </xf>
    <xf numFmtId="169" fontId="24" fillId="5" borderId="1" xfId="0" applyNumberFormat="1" applyFont="1" applyFill="1" applyBorder="1" applyAlignment="1">
      <alignment horizontal="right" indent="1"/>
    </xf>
    <xf numFmtId="165" fontId="24" fillId="5" borderId="1" xfId="0" applyNumberFormat="1" applyFont="1" applyFill="1" applyBorder="1" applyAlignment="1">
      <alignment horizontal="right" indent="1"/>
    </xf>
    <xf numFmtId="170" fontId="24" fillId="5" borderId="1" xfId="0" applyNumberFormat="1" applyFont="1" applyFill="1" applyBorder="1" applyAlignment="1">
      <alignment horizontal="right" indent="1"/>
    </xf>
    <xf numFmtId="171" fontId="24" fillId="5" borderId="1" xfId="0" applyNumberFormat="1" applyFont="1" applyFill="1" applyBorder="1" applyAlignment="1">
      <alignment horizontal="right" indent="1"/>
    </xf>
    <xf numFmtId="172" fontId="24" fillId="5" borderId="1" xfId="0" applyNumberFormat="1" applyFont="1" applyFill="1" applyBorder="1" applyAlignment="1">
      <alignment horizontal="right" indent="1"/>
    </xf>
    <xf numFmtId="0" fontId="24" fillId="5" borderId="21" xfId="0" applyFont="1" applyFill="1" applyBorder="1" applyAlignment="1">
      <alignment horizontal="right" indent="1"/>
    </xf>
    <xf numFmtId="168" fontId="24" fillId="5" borderId="1" xfId="0" applyNumberFormat="1" applyFont="1" applyFill="1" applyBorder="1" applyAlignment="1">
      <alignment horizontal="right" indent="1"/>
    </xf>
    <xf numFmtId="174" fontId="24" fillId="5" borderId="1" xfId="1" applyNumberFormat="1" applyFont="1" applyFill="1" applyBorder="1" applyAlignment="1">
      <alignment horizontal="right" indent="1"/>
    </xf>
    <xf numFmtId="179" fontId="24" fillId="5" borderId="1" xfId="1" applyNumberFormat="1" applyFont="1" applyFill="1" applyBorder="1" applyAlignment="1">
      <alignment horizontal="right" indent="1"/>
    </xf>
    <xf numFmtId="178" fontId="24" fillId="5" borderId="21" xfId="1" applyNumberFormat="1" applyFont="1" applyFill="1" applyBorder="1" applyAlignment="1">
      <alignment horizontal="right" indent="1"/>
    </xf>
    <xf numFmtId="178" fontId="24" fillId="5" borderId="1" xfId="1" applyNumberFormat="1" applyFont="1" applyFill="1" applyBorder="1" applyAlignment="1">
      <alignment horizontal="right" indent="1"/>
    </xf>
    <xf numFmtId="0" fontId="25" fillId="0" borderId="1" xfId="7" applyFont="1" applyBorder="1" applyAlignment="1">
      <alignment horizontal="right" indent="1"/>
    </xf>
    <xf numFmtId="0" fontId="21" fillId="0" borderId="1" xfId="7" applyFont="1" applyBorder="1" applyAlignment="1">
      <alignment horizontal="right" indent="1"/>
    </xf>
    <xf numFmtId="0" fontId="25" fillId="0" borderId="0" xfId="7" applyFont="1" applyAlignment="1">
      <alignment horizontal="right" indent="1"/>
    </xf>
    <xf numFmtId="0" fontId="25" fillId="5" borderId="1" xfId="7" applyFont="1" applyFill="1" applyBorder="1" applyAlignment="1">
      <alignment horizontal="right" indent="1"/>
    </xf>
    <xf numFmtId="0" fontId="23" fillId="0" borderId="1" xfId="3" applyFont="1" applyBorder="1" applyAlignment="1">
      <alignment horizontal="right" indent="1"/>
    </xf>
    <xf numFmtId="0" fontId="9" fillId="0" borderId="1" xfId="3" applyFont="1" applyBorder="1" applyAlignment="1">
      <alignment horizontal="right" indent="1"/>
    </xf>
    <xf numFmtId="0" fontId="23" fillId="0" borderId="0" xfId="3" applyFont="1" applyAlignment="1">
      <alignment horizontal="right" indent="1"/>
    </xf>
    <xf numFmtId="0" fontId="24" fillId="0" borderId="0" xfId="3" applyFont="1" applyBorder="1" applyAlignment="1">
      <alignment horizontal="right" indent="1"/>
    </xf>
    <xf numFmtId="0" fontId="24" fillId="0" borderId="0" xfId="3" applyFont="1" applyAlignment="1">
      <alignment horizontal="right" indent="1"/>
    </xf>
    <xf numFmtId="9" fontId="24" fillId="0" borderId="1" xfId="5" applyFont="1" applyBorder="1" applyAlignment="1">
      <alignment horizontal="right" indent="1"/>
    </xf>
    <xf numFmtId="9" fontId="24" fillId="5" borderId="1" xfId="5" applyFont="1" applyFill="1" applyBorder="1" applyAlignment="1">
      <alignment horizontal="right" indent="1"/>
    </xf>
    <xf numFmtId="0" fontId="24" fillId="9" borderId="1" xfId="3" applyFont="1" applyFill="1" applyBorder="1" applyAlignment="1">
      <alignment horizontal="right" vertical="center" indent="1"/>
    </xf>
    <xf numFmtId="0" fontId="24" fillId="0" borderId="13" xfId="3" applyFont="1" applyFill="1" applyBorder="1" applyAlignment="1">
      <alignment horizontal="right" indent="1"/>
    </xf>
    <xf numFmtId="0" fontId="24" fillId="0" borderId="14" xfId="3" applyFont="1" applyFill="1" applyBorder="1" applyAlignment="1">
      <alignment horizontal="right" indent="1"/>
    </xf>
    <xf numFmtId="0" fontId="24" fillId="0" borderId="18" xfId="3" applyFont="1" applyFill="1" applyBorder="1" applyAlignment="1">
      <alignment horizontal="right" indent="1"/>
    </xf>
    <xf numFmtId="0" fontId="24" fillId="0" borderId="19" xfId="3" applyFont="1" applyFill="1" applyBorder="1" applyAlignment="1">
      <alignment horizontal="right" indent="1"/>
    </xf>
    <xf numFmtId="0" fontId="24" fillId="0" borderId="15" xfId="3" applyFont="1" applyFill="1" applyBorder="1" applyAlignment="1">
      <alignment horizontal="right" indent="1"/>
    </xf>
    <xf numFmtId="0" fontId="24" fillId="0" borderId="16" xfId="3" applyFont="1" applyFill="1" applyBorder="1" applyAlignment="1">
      <alignment horizontal="right" indent="1"/>
    </xf>
    <xf numFmtId="0" fontId="23" fillId="0" borderId="13" xfId="3" applyFont="1" applyBorder="1" applyAlignment="1">
      <alignment horizontal="right" indent="1"/>
    </xf>
    <xf numFmtId="0" fontId="23" fillId="0" borderId="14" xfId="3" applyFont="1" applyBorder="1" applyAlignment="1">
      <alignment horizontal="right" indent="1"/>
    </xf>
    <xf numFmtId="0" fontId="23" fillId="0" borderId="18" xfId="3" applyFont="1" applyBorder="1" applyAlignment="1">
      <alignment horizontal="right" indent="1"/>
    </xf>
    <xf numFmtId="0" fontId="23" fillId="0" borderId="19" xfId="3" applyFont="1" applyBorder="1" applyAlignment="1">
      <alignment horizontal="right" indent="1"/>
    </xf>
    <xf numFmtId="0" fontId="23" fillId="0" borderId="15" xfId="3" applyFont="1" applyBorder="1" applyAlignment="1">
      <alignment horizontal="right" indent="1"/>
    </xf>
    <xf numFmtId="0" fontId="23" fillId="0" borderId="16" xfId="3" applyFont="1" applyBorder="1" applyAlignment="1">
      <alignment horizontal="right" indent="1"/>
    </xf>
    <xf numFmtId="0" fontId="24" fillId="5" borderId="3" xfId="3" applyFont="1" applyFill="1" applyBorder="1" applyAlignment="1">
      <alignment horizontal="right" indent="1"/>
    </xf>
    <xf numFmtId="0" fontId="24" fillId="5" borderId="3" xfId="3" applyFont="1" applyFill="1" applyBorder="1" applyAlignment="1">
      <alignment horizontal="center"/>
    </xf>
    <xf numFmtId="0" fontId="23" fillId="0" borderId="0" xfId="3" applyFont="1" applyBorder="1" applyAlignment="1">
      <alignment horizontal="right" indent="1"/>
    </xf>
    <xf numFmtId="0" fontId="0" fillId="0" borderId="13" xfId="0" applyBorder="1" applyAlignment="1">
      <alignment horizontal="right" indent="1"/>
    </xf>
    <xf numFmtId="0" fontId="0" fillId="0" borderId="14" xfId="0" applyBorder="1" applyAlignment="1">
      <alignment horizontal="right" indent="1"/>
    </xf>
    <xf numFmtId="0" fontId="0" fillId="0" borderId="18" xfId="0" applyBorder="1" applyAlignment="1">
      <alignment horizontal="right" indent="1"/>
    </xf>
    <xf numFmtId="0" fontId="0" fillId="0" borderId="19" xfId="0" applyBorder="1" applyAlignment="1">
      <alignment horizontal="right" indent="1"/>
    </xf>
    <xf numFmtId="0" fontId="0" fillId="0" borderId="15" xfId="0" applyBorder="1" applyAlignment="1">
      <alignment horizontal="right" indent="1"/>
    </xf>
    <xf numFmtId="0" fontId="0" fillId="0" borderId="16" xfId="0" applyBorder="1" applyAlignment="1">
      <alignment horizontal="right" indent="1"/>
    </xf>
    <xf numFmtId="164" fontId="25" fillId="5" borderId="1" xfId="0" applyNumberFormat="1" applyFont="1" applyFill="1" applyBorder="1" applyAlignment="1">
      <alignment horizontal="right" indent="1"/>
    </xf>
    <xf numFmtId="0" fontId="24" fillId="0" borderId="0" xfId="3" applyNumberFormat="1" applyFont="1" applyAlignment="1">
      <alignment horizontal="right" indent="1"/>
    </xf>
    <xf numFmtId="166" fontId="24" fillId="0" borderId="0" xfId="3" applyNumberFormat="1" applyFont="1" applyAlignment="1">
      <alignment horizontal="right" indent="1"/>
    </xf>
    <xf numFmtId="0" fontId="25" fillId="0" borderId="2" xfId="0" applyFont="1" applyBorder="1" applyAlignment="1">
      <alignment horizontal="right" indent="1"/>
    </xf>
    <xf numFmtId="0" fontId="25" fillId="0" borderId="2" xfId="0" applyFont="1" applyFill="1" applyBorder="1" applyAlignment="1">
      <alignment horizontal="right" indent="1"/>
    </xf>
    <xf numFmtId="0" fontId="25" fillId="0" borderId="8" xfId="0" applyFont="1" applyBorder="1" applyAlignment="1">
      <alignment horizontal="right" indent="1"/>
    </xf>
    <xf numFmtId="0" fontId="25" fillId="0" borderId="5" xfId="0" applyFont="1" applyBorder="1" applyAlignment="1">
      <alignment horizontal="right" indent="1"/>
    </xf>
    <xf numFmtId="0" fontId="25" fillId="0" borderId="7" xfId="0" applyFont="1" applyBorder="1" applyAlignment="1">
      <alignment horizontal="right" indent="1"/>
    </xf>
    <xf numFmtId="0" fontId="25" fillId="0" borderId="3" xfId="0" applyFont="1" applyBorder="1" applyAlignment="1">
      <alignment horizontal="right" indent="1"/>
    </xf>
    <xf numFmtId="2" fontId="24" fillId="0" borderId="2" xfId="0" applyNumberFormat="1" applyFont="1" applyBorder="1" applyAlignment="1">
      <alignment horizontal="right" indent="1"/>
    </xf>
    <xf numFmtId="0" fontId="25" fillId="0" borderId="9" xfId="0" applyFont="1" applyBorder="1" applyAlignment="1">
      <alignment horizontal="right" indent="1"/>
    </xf>
    <xf numFmtId="2" fontId="24" fillId="0" borderId="10" xfId="0" applyNumberFormat="1" applyFont="1" applyBorder="1" applyAlignment="1">
      <alignment horizontal="right" indent="1"/>
    </xf>
    <xf numFmtId="2" fontId="25" fillId="0" borderId="1" xfId="0" applyNumberFormat="1" applyFont="1" applyBorder="1" applyAlignment="1">
      <alignment horizontal="right" indent="1"/>
    </xf>
    <xf numFmtId="1" fontId="25" fillId="0" borderId="1" xfId="0" applyNumberFormat="1" applyFont="1" applyBorder="1" applyAlignment="1">
      <alignment horizontal="right" indent="1"/>
    </xf>
    <xf numFmtId="0" fontId="24" fillId="0" borderId="1" xfId="3" applyNumberFormat="1" applyFont="1" applyBorder="1" applyAlignment="1">
      <alignment horizontal="right" wrapText="1" indent="1"/>
    </xf>
    <xf numFmtId="14" fontId="24" fillId="0" borderId="1" xfId="0" applyNumberFormat="1" applyFont="1" applyBorder="1" applyAlignment="1">
      <alignment horizontal="right" indent="1"/>
    </xf>
    <xf numFmtId="0" fontId="24" fillId="5" borderId="1" xfId="0" applyNumberFormat="1" applyFont="1" applyFill="1" applyBorder="1" applyAlignment="1">
      <alignment horizontal="right" indent="1"/>
    </xf>
    <xf numFmtId="14" fontId="24" fillId="5" borderId="1" xfId="0" applyNumberFormat="1" applyFont="1" applyFill="1" applyBorder="1" applyAlignment="1">
      <alignment horizontal="right" indent="1"/>
    </xf>
    <xf numFmtId="2" fontId="24" fillId="0" borderId="1" xfId="0" applyNumberFormat="1" applyFont="1" applyBorder="1" applyAlignment="1">
      <alignment horizontal="right" wrapText="1" indent="1"/>
    </xf>
    <xf numFmtId="2" fontId="24" fillId="5" borderId="1" xfId="0" applyNumberFormat="1" applyFont="1" applyFill="1" applyBorder="1" applyAlignment="1">
      <alignment horizontal="right" indent="1"/>
    </xf>
    <xf numFmtId="2" fontId="25" fillId="9" borderId="1" xfId="0" applyNumberFormat="1" applyFont="1" applyFill="1" applyBorder="1" applyAlignment="1">
      <alignment horizontal="right" indent="1"/>
    </xf>
    <xf numFmtId="0" fontId="21" fillId="2" borderId="0" xfId="0" applyFont="1" applyFill="1" applyAlignment="1">
      <alignment horizontal="left" indent="1"/>
    </xf>
    <xf numFmtId="0" fontId="33" fillId="0" borderId="1" xfId="19" applyFont="1" applyBorder="1" applyAlignment="1">
      <alignment horizontal="right" indent="1"/>
    </xf>
    <xf numFmtId="0" fontId="8" fillId="0" borderId="1" xfId="19" applyBorder="1" applyAlignment="1">
      <alignment horizontal="right" indent="1"/>
    </xf>
    <xf numFmtId="0" fontId="8" fillId="5" borderId="1" xfId="19" applyFill="1" applyBorder="1" applyAlignment="1">
      <alignment horizontal="right" indent="1"/>
    </xf>
    <xf numFmtId="1" fontId="8" fillId="9" borderId="1" xfId="19" applyNumberFormat="1" applyFill="1" applyBorder="1" applyAlignment="1">
      <alignment horizontal="right" indent="1"/>
    </xf>
    <xf numFmtId="0" fontId="37" fillId="0" borderId="1" xfId="0" applyFont="1" applyBorder="1" applyAlignment="1">
      <alignment horizontal="right" vertical="center" indent="1"/>
    </xf>
    <xf numFmtId="0" fontId="51" fillId="0" borderId="30" xfId="31"/>
    <xf numFmtId="0" fontId="52" fillId="0" borderId="0" xfId="32"/>
    <xf numFmtId="0" fontId="2" fillId="0" borderId="1" xfId="25" applyFont="1" applyBorder="1" applyAlignment="1">
      <alignment horizontal="right" indent="1"/>
    </xf>
    <xf numFmtId="1" fontId="23" fillId="0" borderId="1" xfId="3" applyNumberFormat="1" applyFont="1" applyBorder="1" applyAlignment="1">
      <alignment horizontal="right" indent="1"/>
    </xf>
    <xf numFmtId="0" fontId="53" fillId="0" borderId="1" xfId="3" applyFont="1" applyBorder="1" applyAlignment="1">
      <alignment horizontal="right" indent="1"/>
    </xf>
    <xf numFmtId="0" fontId="23" fillId="0" borderId="1" xfId="3" applyFont="1" applyBorder="1"/>
    <xf numFmtId="0" fontId="14" fillId="0" borderId="1" xfId="0" applyFont="1" applyBorder="1" applyAlignment="1">
      <alignment horizontal="right" indent="1"/>
    </xf>
    <xf numFmtId="1" fontId="0" fillId="0" borderId="1" xfId="0" applyNumberFormat="1" applyBorder="1" applyAlignment="1">
      <alignment horizontal="right" indent="1"/>
    </xf>
    <xf numFmtId="1" fontId="0" fillId="0" borderId="20" xfId="0" applyNumberFormat="1" applyBorder="1" applyAlignment="1">
      <alignment horizontal="right" indent="1"/>
    </xf>
    <xf numFmtId="0" fontId="23" fillId="0" borderId="31" xfId="3" applyFont="1" applyBorder="1" applyAlignment="1">
      <alignment horizontal="right" indent="1"/>
    </xf>
    <xf numFmtId="2" fontId="9" fillId="0" borderId="1" xfId="0" applyNumberFormat="1" applyFont="1" applyBorder="1" applyAlignment="1">
      <alignment horizontal="right" indent="1"/>
    </xf>
    <xf numFmtId="180" fontId="24" fillId="0" borderId="1" xfId="1" applyNumberFormat="1" applyFont="1" applyBorder="1" applyAlignment="1">
      <alignment horizontal="right" indent="1"/>
    </xf>
    <xf numFmtId="0" fontId="10" fillId="0" borderId="1" xfId="25" applyBorder="1" applyAlignment="1">
      <alignment horizontal="center"/>
    </xf>
    <xf numFmtId="0" fontId="18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5" fillId="0" borderId="10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5" fillId="0" borderId="21" xfId="0" applyFont="1" applyBorder="1" applyAlignment="1">
      <alignment horizontal="center"/>
    </xf>
    <xf numFmtId="172" fontId="26" fillId="0" borderId="22" xfId="0" applyNumberFormat="1" applyFont="1" applyFill="1" applyBorder="1" applyAlignment="1">
      <alignment horizontal="center" wrapText="1"/>
    </xf>
    <xf numFmtId="0" fontId="0" fillId="0" borderId="23" xfId="0" applyBorder="1"/>
    <xf numFmtId="0" fontId="18" fillId="0" borderId="23" xfId="0" applyFont="1" applyBorder="1" applyAlignment="1">
      <alignment horizontal="center"/>
    </xf>
    <xf numFmtId="0" fontId="54" fillId="0" borderId="12" xfId="3" applyFont="1" applyBorder="1" applyAlignment="1">
      <alignment horizontal="center"/>
    </xf>
    <xf numFmtId="0" fontId="53" fillId="0" borderId="32" xfId="3" applyFont="1" applyBorder="1" applyAlignment="1">
      <alignment horizontal="center"/>
    </xf>
    <xf numFmtId="0" fontId="53" fillId="0" borderId="33" xfId="3" applyFont="1" applyBorder="1" applyAlignment="1">
      <alignment horizontal="center"/>
    </xf>
    <xf numFmtId="0" fontId="22" fillId="0" borderId="0" xfId="3" applyFont="1" applyAlignment="1">
      <alignment horizontal="center" vertical="center" wrapText="1"/>
    </xf>
    <xf numFmtId="0" fontId="25" fillId="0" borderId="2" xfId="0" applyFont="1" applyFill="1" applyBorder="1" applyAlignment="1">
      <alignment horizontal="right" vertical="center" wrapText="1" indent="1"/>
    </xf>
    <xf numFmtId="0" fontId="25" fillId="0" borderId="6" xfId="0" applyFont="1" applyFill="1" applyBorder="1" applyAlignment="1">
      <alignment horizontal="right" vertical="center" wrapText="1" indent="1"/>
    </xf>
    <xf numFmtId="0" fontId="25" fillId="0" borderId="3" xfId="0" applyFont="1" applyFill="1" applyBorder="1" applyAlignment="1">
      <alignment horizontal="right" vertical="center" wrapText="1" indent="1"/>
    </xf>
    <xf numFmtId="0" fontId="24" fillId="0" borderId="1" xfId="3" applyFont="1" applyBorder="1" applyAlignment="1">
      <alignment horizontal="right" indent="1"/>
    </xf>
    <xf numFmtId="0" fontId="24" fillId="0" borderId="10" xfId="3" applyFont="1" applyBorder="1" applyAlignment="1">
      <alignment horizontal="right" indent="1"/>
    </xf>
    <xf numFmtId="0" fontId="24" fillId="0" borderId="9" xfId="3" applyFont="1" applyBorder="1" applyAlignment="1">
      <alignment horizontal="right" indent="1"/>
    </xf>
    <xf numFmtId="0" fontId="23" fillId="0" borderId="0" xfId="3" applyFont="1" applyBorder="1" applyAlignment="1">
      <alignment horizontal="right" indent="1"/>
    </xf>
    <xf numFmtId="0" fontId="23" fillId="9" borderId="5" xfId="3" applyFont="1" applyFill="1" applyBorder="1" applyAlignment="1">
      <alignment horizontal="right" indent="1"/>
    </xf>
    <xf numFmtId="0" fontId="23" fillId="9" borderId="5" xfId="3" applyFont="1" applyFill="1" applyBorder="1" applyAlignment="1">
      <alignment horizontal="center"/>
    </xf>
    <xf numFmtId="0" fontId="23" fillId="0" borderId="28" xfId="3" applyFont="1" applyBorder="1" applyAlignment="1">
      <alignment horizontal="right" indent="1"/>
    </xf>
    <xf numFmtId="0" fontId="23" fillId="0" borderId="29" xfId="3" applyFont="1" applyBorder="1" applyAlignment="1">
      <alignment horizontal="right" indent="1"/>
    </xf>
    <xf numFmtId="0" fontId="24" fillId="0" borderId="1" xfId="0" applyFont="1" applyBorder="1" applyAlignment="1">
      <alignment horizontal="right" indent="1"/>
    </xf>
    <xf numFmtId="0" fontId="18" fillId="0" borderId="0" xfId="0" applyFont="1" applyAlignment="1">
      <alignment horizontal="center" vertical="center" wrapText="1"/>
    </xf>
  </cellXfs>
  <cellStyles count="34">
    <cellStyle name="Anfangstitel" xfId="22" xr:uid="{00000000-0005-0000-0000-000000000000}"/>
    <cellStyle name="Beschriftung" xfId="23" xr:uid="{00000000-0005-0000-0000-000001000000}"/>
    <cellStyle name="ContentsHyperlink" xfId="6" xr:uid="{00000000-0005-0000-0000-000002000000}"/>
    <cellStyle name="Dezimal 2" xfId="8" xr:uid="{00000000-0005-0000-0000-000003000000}"/>
    <cellStyle name="Euro" xfId="2" xr:uid="{00000000-0005-0000-0000-000004000000}"/>
    <cellStyle name="Euro 2" xfId="9" xr:uid="{00000000-0005-0000-0000-000005000000}"/>
    <cellStyle name="Euro 3" xfId="10" xr:uid="{00000000-0005-0000-0000-000006000000}"/>
    <cellStyle name="Euro 4" xfId="11" xr:uid="{00000000-0005-0000-0000-000007000000}"/>
    <cellStyle name="Komma" xfId="1" builtinId="3"/>
    <cellStyle name="Komma 2" xfId="26" xr:uid="{00000000-0005-0000-0000-000009000000}"/>
    <cellStyle name="Prozent" xfId="5" builtinId="5"/>
    <cellStyle name="Prozent 2" xfId="12" xr:uid="{00000000-0005-0000-0000-00000B000000}"/>
    <cellStyle name="Standard" xfId="0" builtinId="0"/>
    <cellStyle name="Standard 2" xfId="3" xr:uid="{00000000-0005-0000-0000-00000D000000}"/>
    <cellStyle name="Standard 2 2" xfId="7" xr:uid="{00000000-0005-0000-0000-00000E000000}"/>
    <cellStyle name="Standard 3" xfId="19" xr:uid="{00000000-0005-0000-0000-00000F000000}"/>
    <cellStyle name="Standard 4" xfId="25" xr:uid="{00000000-0005-0000-0000-000010000000}"/>
    <cellStyle name="Standard 5" xfId="27" xr:uid="{00000000-0005-0000-0000-000011000000}"/>
    <cellStyle name="Standard 6" xfId="28" xr:uid="{00000000-0005-0000-0000-000012000000}"/>
    <cellStyle name="Standard 7" xfId="29" xr:uid="{00000000-0005-0000-0000-000013000000}"/>
    <cellStyle name="Standard 8" xfId="33" xr:uid="{82AAABA9-AB0A-4600-8F8D-EB7EC32698B1}"/>
    <cellStyle name="Summen" xfId="13" xr:uid="{00000000-0005-0000-0000-000014000000}"/>
    <cellStyle name="Tabellenbeschriftung" xfId="21" xr:uid="{00000000-0005-0000-0000-000015000000}"/>
    <cellStyle name="Tabellendaten" xfId="14" xr:uid="{00000000-0005-0000-0000-000016000000}"/>
    <cellStyle name="Tabellentitel" xfId="20" xr:uid="{00000000-0005-0000-0000-000017000000}"/>
    <cellStyle name="titel" xfId="15" xr:uid="{00000000-0005-0000-0000-000018000000}"/>
    <cellStyle name="Titel 2" xfId="16" xr:uid="{00000000-0005-0000-0000-000019000000}"/>
    <cellStyle name="Überschrift 1" xfId="31" builtinId="16"/>
    <cellStyle name="Überschrift 4" xfId="32" builtinId="19"/>
    <cellStyle name="Untertitel" xfId="17" xr:uid="{00000000-0005-0000-0000-00001A000000}"/>
    <cellStyle name="Währung 2" xfId="4" xr:uid="{00000000-0005-0000-0000-00001B000000}"/>
    <cellStyle name="Währung 3" xfId="30" xr:uid="{00000000-0005-0000-0000-00001C000000}"/>
    <cellStyle name="zeitsumme" xfId="24" xr:uid="{00000000-0005-0000-0000-00001D000000}"/>
    <cellStyle name="Zwischensummen" xfId="18" xr:uid="{00000000-0005-0000-0000-00001E000000}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2" formatCode="0.00"/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right" vertical="bottom" textRotation="0" wrapText="0" relativeIndent="1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3.xml"/><Relationship Id="rId89" Type="http://schemas.openxmlformats.org/officeDocument/2006/relationships/externalLink" Target="externalLinks/externalLink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95" Type="http://schemas.openxmlformats.org/officeDocument/2006/relationships/customXml" Target="../customXml/item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4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2.xml"/><Relationship Id="rId88" Type="http://schemas.openxmlformats.org/officeDocument/2006/relationships/externalLink" Target="externalLinks/externalLink7.xml"/><Relationship Id="rId91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5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externalLink" Target="externalLinks/externalLink6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469273743016805E-2"/>
          <c:y val="7.6716946526262528E-2"/>
          <c:w val="0.91620111731843579"/>
          <c:h val="0.85229919044929525"/>
        </c:manualLayout>
      </c:layout>
      <c:scatterChart>
        <c:scatterStyle val="smoothMarker"/>
        <c:varyColors val="0"/>
        <c:ser>
          <c:idx val="1"/>
          <c:order val="0"/>
          <c:tx>
            <c:strRef>
              <c:f>HYPERBOL!$B$4</c:f>
              <c:strCache>
                <c:ptCount val="1"/>
                <c:pt idx="0">
                  <c:v>SINHYP()</c:v>
                </c:pt>
              </c:strCache>
            </c:strRef>
          </c:tx>
          <c:spPr>
            <a:ln w="25400">
              <a:solidFill>
                <a:srgbClr val="F79646">
                  <a:lumMod val="75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HYPERBOL!$A$5:$A$85</c:f>
              <c:numCache>
                <c:formatCode>General</c:formatCode>
                <c:ptCount val="81"/>
                <c:pt idx="0">
                  <c:v>-4</c:v>
                </c:pt>
                <c:pt idx="1">
                  <c:v>-3.9</c:v>
                </c:pt>
                <c:pt idx="2">
                  <c:v>-3.8</c:v>
                </c:pt>
                <c:pt idx="3">
                  <c:v>-3.7</c:v>
                </c:pt>
                <c:pt idx="4">
                  <c:v>-3.6</c:v>
                </c:pt>
                <c:pt idx="5">
                  <c:v>-3.5</c:v>
                </c:pt>
                <c:pt idx="6">
                  <c:v>-3.4</c:v>
                </c:pt>
                <c:pt idx="7">
                  <c:v>-3.3</c:v>
                </c:pt>
                <c:pt idx="8">
                  <c:v>-3.2</c:v>
                </c:pt>
                <c:pt idx="9">
                  <c:v>-3.1</c:v>
                </c:pt>
                <c:pt idx="10">
                  <c:v>-3</c:v>
                </c:pt>
                <c:pt idx="11">
                  <c:v>-2.9</c:v>
                </c:pt>
                <c:pt idx="12">
                  <c:v>-2.8</c:v>
                </c:pt>
                <c:pt idx="13">
                  <c:v>-2.7</c:v>
                </c:pt>
                <c:pt idx="14">
                  <c:v>-2.6</c:v>
                </c:pt>
                <c:pt idx="15">
                  <c:v>-2.5</c:v>
                </c:pt>
                <c:pt idx="16">
                  <c:v>-2.4</c:v>
                </c:pt>
                <c:pt idx="17">
                  <c:v>-2.2999999999999998</c:v>
                </c:pt>
                <c:pt idx="18">
                  <c:v>-2.2000000000000002</c:v>
                </c:pt>
                <c:pt idx="19">
                  <c:v>-2.1</c:v>
                </c:pt>
                <c:pt idx="20">
                  <c:v>-2</c:v>
                </c:pt>
                <c:pt idx="21">
                  <c:v>-1.9</c:v>
                </c:pt>
                <c:pt idx="22">
                  <c:v>-1.8</c:v>
                </c:pt>
                <c:pt idx="23">
                  <c:v>-1.7</c:v>
                </c:pt>
                <c:pt idx="24">
                  <c:v>-1.6</c:v>
                </c:pt>
                <c:pt idx="25">
                  <c:v>-1.5</c:v>
                </c:pt>
                <c:pt idx="26">
                  <c:v>-1.4</c:v>
                </c:pt>
                <c:pt idx="27">
                  <c:v>-1.3</c:v>
                </c:pt>
                <c:pt idx="28">
                  <c:v>-1.2</c:v>
                </c:pt>
                <c:pt idx="29">
                  <c:v>-1.1000000000000001</c:v>
                </c:pt>
                <c:pt idx="30">
                  <c:v>-1</c:v>
                </c:pt>
                <c:pt idx="31">
                  <c:v>-0.9</c:v>
                </c:pt>
                <c:pt idx="32">
                  <c:v>-0.8</c:v>
                </c:pt>
                <c:pt idx="33">
                  <c:v>-0.7</c:v>
                </c:pt>
                <c:pt idx="34">
                  <c:v>-0.6</c:v>
                </c:pt>
                <c:pt idx="35">
                  <c:v>-0.5</c:v>
                </c:pt>
                <c:pt idx="36">
                  <c:v>-0.4</c:v>
                </c:pt>
                <c:pt idx="37">
                  <c:v>-0.3</c:v>
                </c:pt>
                <c:pt idx="38">
                  <c:v>-0.2</c:v>
                </c:pt>
                <c:pt idx="39">
                  <c:v>-0.1</c:v>
                </c:pt>
                <c:pt idx="40">
                  <c:v>0</c:v>
                </c:pt>
                <c:pt idx="41">
                  <c:v>9.9999999999999603E-2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1.3</c:v>
                </c:pt>
                <c:pt idx="54">
                  <c:v>1.4</c:v>
                </c:pt>
                <c:pt idx="55">
                  <c:v>1.50000000000001</c:v>
                </c:pt>
                <c:pt idx="56">
                  <c:v>1.6</c:v>
                </c:pt>
                <c:pt idx="57">
                  <c:v>1.7</c:v>
                </c:pt>
                <c:pt idx="58">
                  <c:v>1.80000000000001</c:v>
                </c:pt>
                <c:pt idx="59">
                  <c:v>1.9000000000000099</c:v>
                </c:pt>
                <c:pt idx="60">
                  <c:v>2.0000000000000102</c:v>
                </c:pt>
                <c:pt idx="61">
                  <c:v>2.1</c:v>
                </c:pt>
                <c:pt idx="62">
                  <c:v>2.2000000000000099</c:v>
                </c:pt>
                <c:pt idx="63">
                  <c:v>2.30000000000001</c:v>
                </c:pt>
                <c:pt idx="64">
                  <c:v>2.4000000000000101</c:v>
                </c:pt>
                <c:pt idx="65">
                  <c:v>2.5000000000000102</c:v>
                </c:pt>
                <c:pt idx="66">
                  <c:v>2.6000000000000099</c:v>
                </c:pt>
                <c:pt idx="67">
                  <c:v>2.7000000000000099</c:v>
                </c:pt>
                <c:pt idx="68">
                  <c:v>2.80000000000001</c:v>
                </c:pt>
                <c:pt idx="69">
                  <c:v>2.9000000000000101</c:v>
                </c:pt>
                <c:pt idx="70">
                  <c:v>3.0000000000000102</c:v>
                </c:pt>
                <c:pt idx="71">
                  <c:v>3.1000000000000099</c:v>
                </c:pt>
                <c:pt idx="72">
                  <c:v>3.2000000000000099</c:v>
                </c:pt>
                <c:pt idx="73">
                  <c:v>3.30000000000001</c:v>
                </c:pt>
                <c:pt idx="74">
                  <c:v>3.4000000000000101</c:v>
                </c:pt>
                <c:pt idx="75">
                  <c:v>3.5000000000000102</c:v>
                </c:pt>
                <c:pt idx="76">
                  <c:v>3.6000000000000099</c:v>
                </c:pt>
                <c:pt idx="77">
                  <c:v>3.7000000000000099</c:v>
                </c:pt>
                <c:pt idx="78">
                  <c:v>3.80000000000001</c:v>
                </c:pt>
                <c:pt idx="79">
                  <c:v>3.9000000000000101</c:v>
                </c:pt>
                <c:pt idx="80">
                  <c:v>4.0000000000000098</c:v>
                </c:pt>
              </c:numCache>
            </c:numRef>
          </c:xVal>
          <c:yVal>
            <c:numRef>
              <c:f>HYPERBOL!$B$5:$B$85</c:f>
              <c:numCache>
                <c:formatCode>0.00000</c:formatCode>
                <c:ptCount val="81"/>
                <c:pt idx="0">
                  <c:v>-27.28991719712775</c:v>
                </c:pt>
                <c:pt idx="1">
                  <c:v>-24.691103597042183</c:v>
                </c:pt>
                <c:pt idx="2">
                  <c:v>-22.339406860722324</c:v>
                </c:pt>
                <c:pt idx="3">
                  <c:v>-20.21129041679853</c:v>
                </c:pt>
                <c:pt idx="4">
                  <c:v>-18.285455360615348</c:v>
                </c:pt>
                <c:pt idx="5">
                  <c:v>-16.542627287634996</c:v>
                </c:pt>
                <c:pt idx="6">
                  <c:v>-14.965363388718343</c:v>
                </c:pt>
                <c:pt idx="7">
                  <c:v>-13.537877876628322</c:v>
                </c:pt>
                <c:pt idx="8">
                  <c:v>-12.245883996565492</c:v>
                </c:pt>
                <c:pt idx="9">
                  <c:v>-11.07645103952404</c:v>
                </c:pt>
                <c:pt idx="10">
                  <c:v>-10.017874927409903</c:v>
                </c:pt>
                <c:pt idx="11">
                  <c:v>-9.0595610746933257</c:v>
                </c:pt>
                <c:pt idx="12">
                  <c:v>-8.1919183542359146</c:v>
                </c:pt>
                <c:pt idx="13">
                  <c:v>-7.4062631060665431</c:v>
                </c:pt>
                <c:pt idx="14">
                  <c:v>-6.6947322283936792</c:v>
                </c:pt>
                <c:pt idx="15">
                  <c:v>-6.0502044810397875</c:v>
                </c:pt>
                <c:pt idx="16">
                  <c:v>-5.4662292136760939</c:v>
                </c:pt>
                <c:pt idx="17">
                  <c:v>-4.9369618055459572</c:v>
                </c:pt>
                <c:pt idx="18">
                  <c:v>-4.4571051705358942</c:v>
                </c:pt>
                <c:pt idx="19">
                  <c:v>-4.0218567421573352</c:v>
                </c:pt>
                <c:pt idx="20">
                  <c:v>-3.626860407847019</c:v>
                </c:pt>
                <c:pt idx="21">
                  <c:v>-3.2681629115283166</c:v>
                </c:pt>
                <c:pt idx="22">
                  <c:v>-2.9421742880956798</c:v>
                </c:pt>
                <c:pt idx="23">
                  <c:v>-2.6456319338372327</c:v>
                </c:pt>
                <c:pt idx="24">
                  <c:v>-2.3755679532002296</c:v>
                </c:pt>
                <c:pt idx="25">
                  <c:v>-2.1292794550948173</c:v>
                </c:pt>
                <c:pt idx="26">
                  <c:v>-1.9043015014515341</c:v>
                </c:pt>
                <c:pt idx="27">
                  <c:v>-1.698382437292616</c:v>
                </c:pt>
                <c:pt idx="28">
                  <c:v>-1.5094613554121725</c:v>
                </c:pt>
                <c:pt idx="29">
                  <c:v>-1.3356474701241769</c:v>
                </c:pt>
                <c:pt idx="30">
                  <c:v>-1.1752011936438014</c:v>
                </c:pt>
                <c:pt idx="31">
                  <c:v>-1.0265167257081755</c:v>
                </c:pt>
                <c:pt idx="32">
                  <c:v>-0.88810598218762304</c:v>
                </c:pt>
                <c:pt idx="33">
                  <c:v>-0.75858370183953361</c:v>
                </c:pt>
                <c:pt idx="34">
                  <c:v>-0.63665358214824119</c:v>
                </c:pt>
                <c:pt idx="35">
                  <c:v>-0.52109530549374738</c:v>
                </c:pt>
                <c:pt idx="36">
                  <c:v>-0.41075232580281551</c:v>
                </c:pt>
                <c:pt idx="37">
                  <c:v>-0.3045202934471426</c:v>
                </c:pt>
                <c:pt idx="38">
                  <c:v>-0.20133600254109402</c:v>
                </c:pt>
                <c:pt idx="39">
                  <c:v>-0.10016675001984403</c:v>
                </c:pt>
                <c:pt idx="40">
                  <c:v>0</c:v>
                </c:pt>
                <c:pt idx="41">
                  <c:v>0.10016675001984363</c:v>
                </c:pt>
                <c:pt idx="42">
                  <c:v>0.20133600254109402</c:v>
                </c:pt>
                <c:pt idx="43">
                  <c:v>0.3045202934471426</c:v>
                </c:pt>
                <c:pt idx="44">
                  <c:v>0.41075232580281551</c:v>
                </c:pt>
                <c:pt idx="45">
                  <c:v>0.52109530549374738</c:v>
                </c:pt>
                <c:pt idx="46">
                  <c:v>0.63665358214824119</c:v>
                </c:pt>
                <c:pt idx="47">
                  <c:v>0.75858370183953361</c:v>
                </c:pt>
                <c:pt idx="48">
                  <c:v>0.88810598218762304</c:v>
                </c:pt>
                <c:pt idx="49">
                  <c:v>1.0265167257081755</c:v>
                </c:pt>
                <c:pt idx="50">
                  <c:v>1.1752011936438014</c:v>
                </c:pt>
                <c:pt idx="51">
                  <c:v>1.3356474701241769</c:v>
                </c:pt>
                <c:pt idx="52">
                  <c:v>1.5094613554121725</c:v>
                </c:pt>
                <c:pt idx="53">
                  <c:v>1.698382437292616</c:v>
                </c:pt>
                <c:pt idx="54">
                  <c:v>1.9043015014515341</c:v>
                </c:pt>
                <c:pt idx="55">
                  <c:v>2.1292794550948413</c:v>
                </c:pt>
                <c:pt idx="56">
                  <c:v>2.3755679532002296</c:v>
                </c:pt>
                <c:pt idx="57">
                  <c:v>2.6456319338372327</c:v>
                </c:pt>
                <c:pt idx="58">
                  <c:v>2.9421742880957109</c:v>
                </c:pt>
                <c:pt idx="59">
                  <c:v>3.2681629115283513</c:v>
                </c:pt>
                <c:pt idx="60">
                  <c:v>3.6268604078470572</c:v>
                </c:pt>
                <c:pt idx="61">
                  <c:v>4.0218567421573352</c:v>
                </c:pt>
                <c:pt idx="62">
                  <c:v>4.4571051705359395</c:v>
                </c:pt>
                <c:pt idx="63">
                  <c:v>4.9369618055460096</c:v>
                </c:pt>
                <c:pt idx="64">
                  <c:v>5.4662292136761508</c:v>
                </c:pt>
                <c:pt idx="65">
                  <c:v>6.0502044810398496</c:v>
                </c:pt>
                <c:pt idx="66">
                  <c:v>6.6947322283937449</c:v>
                </c:pt>
                <c:pt idx="67">
                  <c:v>7.4062631060666169</c:v>
                </c:pt>
                <c:pt idx="68">
                  <c:v>8.1919183542359981</c:v>
                </c:pt>
                <c:pt idx="69">
                  <c:v>9.0595610746934199</c:v>
                </c:pt>
                <c:pt idx="70">
                  <c:v>10.017874927410006</c:v>
                </c:pt>
                <c:pt idx="71">
                  <c:v>11.076451039524148</c:v>
                </c:pt>
                <c:pt idx="72">
                  <c:v>12.245883996565613</c:v>
                </c:pt>
                <c:pt idx="73">
                  <c:v>13.53787787662846</c:v>
                </c:pt>
                <c:pt idx="74">
                  <c:v>14.965363388718496</c:v>
                </c:pt>
                <c:pt idx="75">
                  <c:v>16.542627287635167</c:v>
                </c:pt>
                <c:pt idx="76">
                  <c:v>18.285455360615529</c:v>
                </c:pt>
                <c:pt idx="77">
                  <c:v>20.211290416798725</c:v>
                </c:pt>
                <c:pt idx="78">
                  <c:v>22.339406860722551</c:v>
                </c:pt>
                <c:pt idx="79">
                  <c:v>24.691103597042435</c:v>
                </c:pt>
                <c:pt idx="80">
                  <c:v>27.289917197128016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38-4669-8FC8-DBFE4E5E0298}"/>
            </c:ext>
          </c:extLst>
        </c:ser>
        <c:ser>
          <c:idx val="0"/>
          <c:order val="1"/>
          <c:tx>
            <c:strRef>
              <c:f>HYPERBOL!$C$4</c:f>
              <c:strCache>
                <c:ptCount val="1"/>
                <c:pt idx="0">
                  <c:v>COSHYP()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HYPERBOL!$A$5:$A$85</c:f>
              <c:numCache>
                <c:formatCode>General</c:formatCode>
                <c:ptCount val="81"/>
                <c:pt idx="0">
                  <c:v>-4</c:v>
                </c:pt>
                <c:pt idx="1">
                  <c:v>-3.9</c:v>
                </c:pt>
                <c:pt idx="2">
                  <c:v>-3.8</c:v>
                </c:pt>
                <c:pt idx="3">
                  <c:v>-3.7</c:v>
                </c:pt>
                <c:pt idx="4">
                  <c:v>-3.6</c:v>
                </c:pt>
                <c:pt idx="5">
                  <c:v>-3.5</c:v>
                </c:pt>
                <c:pt idx="6">
                  <c:v>-3.4</c:v>
                </c:pt>
                <c:pt idx="7">
                  <c:v>-3.3</c:v>
                </c:pt>
                <c:pt idx="8">
                  <c:v>-3.2</c:v>
                </c:pt>
                <c:pt idx="9">
                  <c:v>-3.1</c:v>
                </c:pt>
                <c:pt idx="10">
                  <c:v>-3</c:v>
                </c:pt>
                <c:pt idx="11">
                  <c:v>-2.9</c:v>
                </c:pt>
                <c:pt idx="12">
                  <c:v>-2.8</c:v>
                </c:pt>
                <c:pt idx="13">
                  <c:v>-2.7</c:v>
                </c:pt>
                <c:pt idx="14">
                  <c:v>-2.6</c:v>
                </c:pt>
                <c:pt idx="15">
                  <c:v>-2.5</c:v>
                </c:pt>
                <c:pt idx="16">
                  <c:v>-2.4</c:v>
                </c:pt>
                <c:pt idx="17">
                  <c:v>-2.2999999999999998</c:v>
                </c:pt>
                <c:pt idx="18">
                  <c:v>-2.2000000000000002</c:v>
                </c:pt>
                <c:pt idx="19">
                  <c:v>-2.1</c:v>
                </c:pt>
                <c:pt idx="20">
                  <c:v>-2</c:v>
                </c:pt>
                <c:pt idx="21">
                  <c:v>-1.9</c:v>
                </c:pt>
                <c:pt idx="22">
                  <c:v>-1.8</c:v>
                </c:pt>
                <c:pt idx="23">
                  <c:v>-1.7</c:v>
                </c:pt>
                <c:pt idx="24">
                  <c:v>-1.6</c:v>
                </c:pt>
                <c:pt idx="25">
                  <c:v>-1.5</c:v>
                </c:pt>
                <c:pt idx="26">
                  <c:v>-1.4</c:v>
                </c:pt>
                <c:pt idx="27">
                  <c:v>-1.3</c:v>
                </c:pt>
                <c:pt idx="28">
                  <c:v>-1.2</c:v>
                </c:pt>
                <c:pt idx="29">
                  <c:v>-1.1000000000000001</c:v>
                </c:pt>
                <c:pt idx="30">
                  <c:v>-1</c:v>
                </c:pt>
                <c:pt idx="31">
                  <c:v>-0.9</c:v>
                </c:pt>
                <c:pt idx="32">
                  <c:v>-0.8</c:v>
                </c:pt>
                <c:pt idx="33">
                  <c:v>-0.7</c:v>
                </c:pt>
                <c:pt idx="34">
                  <c:v>-0.6</c:v>
                </c:pt>
                <c:pt idx="35">
                  <c:v>-0.5</c:v>
                </c:pt>
                <c:pt idx="36">
                  <c:v>-0.4</c:v>
                </c:pt>
                <c:pt idx="37">
                  <c:v>-0.3</c:v>
                </c:pt>
                <c:pt idx="38">
                  <c:v>-0.2</c:v>
                </c:pt>
                <c:pt idx="39">
                  <c:v>-0.1</c:v>
                </c:pt>
                <c:pt idx="40">
                  <c:v>0</c:v>
                </c:pt>
                <c:pt idx="41">
                  <c:v>9.9999999999999603E-2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1.3</c:v>
                </c:pt>
                <c:pt idx="54">
                  <c:v>1.4</c:v>
                </c:pt>
                <c:pt idx="55">
                  <c:v>1.50000000000001</c:v>
                </c:pt>
                <c:pt idx="56">
                  <c:v>1.6</c:v>
                </c:pt>
                <c:pt idx="57">
                  <c:v>1.7</c:v>
                </c:pt>
                <c:pt idx="58">
                  <c:v>1.80000000000001</c:v>
                </c:pt>
                <c:pt idx="59">
                  <c:v>1.9000000000000099</c:v>
                </c:pt>
                <c:pt idx="60">
                  <c:v>2.0000000000000102</c:v>
                </c:pt>
                <c:pt idx="61">
                  <c:v>2.1</c:v>
                </c:pt>
                <c:pt idx="62">
                  <c:v>2.2000000000000099</c:v>
                </c:pt>
                <c:pt idx="63">
                  <c:v>2.30000000000001</c:v>
                </c:pt>
                <c:pt idx="64">
                  <c:v>2.4000000000000101</c:v>
                </c:pt>
                <c:pt idx="65">
                  <c:v>2.5000000000000102</c:v>
                </c:pt>
                <c:pt idx="66">
                  <c:v>2.6000000000000099</c:v>
                </c:pt>
                <c:pt idx="67">
                  <c:v>2.7000000000000099</c:v>
                </c:pt>
                <c:pt idx="68">
                  <c:v>2.80000000000001</c:v>
                </c:pt>
                <c:pt idx="69">
                  <c:v>2.9000000000000101</c:v>
                </c:pt>
                <c:pt idx="70">
                  <c:v>3.0000000000000102</c:v>
                </c:pt>
                <c:pt idx="71">
                  <c:v>3.1000000000000099</c:v>
                </c:pt>
                <c:pt idx="72">
                  <c:v>3.2000000000000099</c:v>
                </c:pt>
                <c:pt idx="73">
                  <c:v>3.30000000000001</c:v>
                </c:pt>
                <c:pt idx="74">
                  <c:v>3.4000000000000101</c:v>
                </c:pt>
                <c:pt idx="75">
                  <c:v>3.5000000000000102</c:v>
                </c:pt>
                <c:pt idx="76">
                  <c:v>3.6000000000000099</c:v>
                </c:pt>
                <c:pt idx="77">
                  <c:v>3.7000000000000099</c:v>
                </c:pt>
                <c:pt idx="78">
                  <c:v>3.80000000000001</c:v>
                </c:pt>
                <c:pt idx="79">
                  <c:v>3.9000000000000101</c:v>
                </c:pt>
                <c:pt idx="80">
                  <c:v>4.0000000000000098</c:v>
                </c:pt>
              </c:numCache>
            </c:numRef>
          </c:xVal>
          <c:yVal>
            <c:numRef>
              <c:f>HYPERBOL!$C$5:$C$85</c:f>
              <c:numCache>
                <c:formatCode>General</c:formatCode>
                <c:ptCount val="81"/>
                <c:pt idx="0">
                  <c:v>27.308232836016487</c:v>
                </c:pt>
                <c:pt idx="1">
                  <c:v>24.711345508487984</c:v>
                </c:pt>
                <c:pt idx="2">
                  <c:v>22.361777632578491</c:v>
                </c:pt>
                <c:pt idx="3">
                  <c:v>20.236013943268869</c:v>
                </c:pt>
                <c:pt idx="4">
                  <c:v>18.31277908306264</c:v>
                </c:pt>
                <c:pt idx="5">
                  <c:v>16.572824671057315</c:v>
                </c:pt>
                <c:pt idx="6">
                  <c:v>14.998736658678668</c:v>
                </c:pt>
                <c:pt idx="7">
                  <c:v>13.574761044029561</c:v>
                </c:pt>
                <c:pt idx="8">
                  <c:v>12.28664620054386</c:v>
                </c:pt>
                <c:pt idx="9">
                  <c:v>11.121500241917596</c:v>
                </c:pt>
                <c:pt idx="10">
                  <c:v>10.067661995777765</c:v>
                </c:pt>
                <c:pt idx="11">
                  <c:v>9.1145842947497346</c:v>
                </c:pt>
                <c:pt idx="12">
                  <c:v>8.2527284168611335</c:v>
                </c:pt>
                <c:pt idx="13">
                  <c:v>7.4734686188062938</c:v>
                </c:pt>
                <c:pt idx="14">
                  <c:v>6.7690058066080123</c:v>
                </c:pt>
                <c:pt idx="15">
                  <c:v>6.1322894796636858</c:v>
                </c:pt>
                <c:pt idx="16">
                  <c:v>5.5569471669655073</c:v>
                </c:pt>
                <c:pt idx="17">
                  <c:v>5.037220649268761</c:v>
                </c:pt>
                <c:pt idx="18">
                  <c:v>4.5679083288982278</c:v>
                </c:pt>
                <c:pt idx="19">
                  <c:v>4.1443131704103164</c:v>
                </c:pt>
                <c:pt idx="20">
                  <c:v>3.7621956910836314</c:v>
                </c:pt>
                <c:pt idx="21">
                  <c:v>3.4177315307509519</c:v>
                </c:pt>
                <c:pt idx="22">
                  <c:v>3.1074731763172667</c:v>
                </c:pt>
                <c:pt idx="23">
                  <c:v>2.8283154578899672</c:v>
                </c:pt>
                <c:pt idx="24">
                  <c:v>2.5774644711948853</c:v>
                </c:pt>
                <c:pt idx="25">
                  <c:v>2.3524096152432472</c:v>
                </c:pt>
                <c:pt idx="26">
                  <c:v>2.1508984653931407</c:v>
                </c:pt>
                <c:pt idx="27">
                  <c:v>1.9709142303266285</c:v>
                </c:pt>
                <c:pt idx="28">
                  <c:v>1.8106555673243747</c:v>
                </c:pt>
                <c:pt idx="29">
                  <c:v>1.6685185538222564</c:v>
                </c:pt>
                <c:pt idx="30">
                  <c:v>1.5430806348152437</c:v>
                </c:pt>
                <c:pt idx="31">
                  <c:v>1.4330863854487745</c:v>
                </c:pt>
                <c:pt idx="32">
                  <c:v>1.3374349463048447</c:v>
                </c:pt>
                <c:pt idx="33">
                  <c:v>1.255169005630943</c:v>
                </c:pt>
                <c:pt idx="34">
                  <c:v>1.1854652182422676</c:v>
                </c:pt>
                <c:pt idx="35">
                  <c:v>1.1276259652063807</c:v>
                </c:pt>
                <c:pt idx="36">
                  <c:v>1.0810723718384549</c:v>
                </c:pt>
                <c:pt idx="37">
                  <c:v>1.0453385141288605</c:v>
                </c:pt>
                <c:pt idx="38">
                  <c:v>1.0200667556190759</c:v>
                </c:pt>
                <c:pt idx="39">
                  <c:v>1.0050041680558035</c:v>
                </c:pt>
                <c:pt idx="40">
                  <c:v>1</c:v>
                </c:pt>
                <c:pt idx="41">
                  <c:v>1.0050041680558035</c:v>
                </c:pt>
                <c:pt idx="42">
                  <c:v>1.0200667556190759</c:v>
                </c:pt>
                <c:pt idx="43">
                  <c:v>1.0453385141288605</c:v>
                </c:pt>
                <c:pt idx="44">
                  <c:v>1.0810723718384549</c:v>
                </c:pt>
                <c:pt idx="45">
                  <c:v>1.1276259652063807</c:v>
                </c:pt>
                <c:pt idx="46">
                  <c:v>1.1854652182422676</c:v>
                </c:pt>
                <c:pt idx="47">
                  <c:v>1.255169005630943</c:v>
                </c:pt>
                <c:pt idx="48">
                  <c:v>1.3374349463048447</c:v>
                </c:pt>
                <c:pt idx="49">
                  <c:v>1.4330863854487745</c:v>
                </c:pt>
                <c:pt idx="50">
                  <c:v>1.5430806348152437</c:v>
                </c:pt>
                <c:pt idx="51">
                  <c:v>1.6685185538222564</c:v>
                </c:pt>
                <c:pt idx="52">
                  <c:v>1.8106555673243747</c:v>
                </c:pt>
                <c:pt idx="53">
                  <c:v>1.9709142303266285</c:v>
                </c:pt>
                <c:pt idx="54">
                  <c:v>2.1508984653931407</c:v>
                </c:pt>
                <c:pt idx="55">
                  <c:v>2.3524096152432685</c:v>
                </c:pt>
                <c:pt idx="56">
                  <c:v>2.5774644711948853</c:v>
                </c:pt>
                <c:pt idx="57">
                  <c:v>2.8283154578899672</c:v>
                </c:pt>
                <c:pt idx="58">
                  <c:v>3.107473176317296</c:v>
                </c:pt>
                <c:pt idx="59">
                  <c:v>3.4177315307509848</c:v>
                </c:pt>
                <c:pt idx="60">
                  <c:v>3.7621956910836687</c:v>
                </c:pt>
                <c:pt idx="61">
                  <c:v>4.1443131704103164</c:v>
                </c:pt>
                <c:pt idx="62">
                  <c:v>4.5679083288982714</c:v>
                </c:pt>
                <c:pt idx="63">
                  <c:v>5.0372206492688116</c:v>
                </c:pt>
                <c:pt idx="64">
                  <c:v>5.5569471669655623</c:v>
                </c:pt>
                <c:pt idx="65">
                  <c:v>6.1322894796637479</c:v>
                </c:pt>
                <c:pt idx="66">
                  <c:v>6.769005806608078</c:v>
                </c:pt>
                <c:pt idx="67">
                  <c:v>7.4734686188063657</c:v>
                </c:pt>
                <c:pt idx="68">
                  <c:v>8.2527284168612169</c:v>
                </c:pt>
                <c:pt idx="69">
                  <c:v>9.1145842947498252</c:v>
                </c:pt>
                <c:pt idx="70">
                  <c:v>10.067661995777868</c:v>
                </c:pt>
                <c:pt idx="71">
                  <c:v>11.121500241917705</c:v>
                </c:pt>
                <c:pt idx="72">
                  <c:v>12.286646200543981</c:v>
                </c:pt>
                <c:pt idx="73">
                  <c:v>13.5747610440297</c:v>
                </c:pt>
                <c:pt idx="74">
                  <c:v>14.998736658678821</c:v>
                </c:pt>
                <c:pt idx="75">
                  <c:v>16.572824671057486</c:v>
                </c:pt>
                <c:pt idx="76">
                  <c:v>18.312779083062821</c:v>
                </c:pt>
                <c:pt idx="77">
                  <c:v>20.236013943269064</c:v>
                </c:pt>
                <c:pt idx="78">
                  <c:v>22.361777632578718</c:v>
                </c:pt>
                <c:pt idx="79">
                  <c:v>24.711345508488236</c:v>
                </c:pt>
                <c:pt idx="80">
                  <c:v>27.308232836016753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38-4669-8FC8-DBFE4E5E0298}"/>
            </c:ext>
          </c:extLst>
        </c:ser>
        <c:ser>
          <c:idx val="2"/>
          <c:order val="2"/>
          <c:tx>
            <c:strRef>
              <c:f>HYPERBOL!$D$4</c:f>
              <c:strCache>
                <c:ptCount val="1"/>
                <c:pt idx="0">
                  <c:v>TANHYP()</c:v>
                </c:pt>
              </c:strCache>
            </c:strRef>
          </c:tx>
          <c:spPr>
            <a:ln w="25400">
              <a:solidFill>
                <a:srgbClr val="4BACC6">
                  <a:lumMod val="75000"/>
                </a:srgbClr>
              </a:solidFill>
              <a:prstDash val="dash"/>
            </a:ln>
          </c:spPr>
          <c:marker>
            <c:symbol val="none"/>
          </c:marker>
          <c:xVal>
            <c:numRef>
              <c:f>HYPERBOL!$A$5:$A$85</c:f>
              <c:numCache>
                <c:formatCode>General</c:formatCode>
                <c:ptCount val="81"/>
                <c:pt idx="0">
                  <c:v>-4</c:v>
                </c:pt>
                <c:pt idx="1">
                  <c:v>-3.9</c:v>
                </c:pt>
                <c:pt idx="2">
                  <c:v>-3.8</c:v>
                </c:pt>
                <c:pt idx="3">
                  <c:v>-3.7</c:v>
                </c:pt>
                <c:pt idx="4">
                  <c:v>-3.6</c:v>
                </c:pt>
                <c:pt idx="5">
                  <c:v>-3.5</c:v>
                </c:pt>
                <c:pt idx="6">
                  <c:v>-3.4</c:v>
                </c:pt>
                <c:pt idx="7">
                  <c:v>-3.3</c:v>
                </c:pt>
                <c:pt idx="8">
                  <c:v>-3.2</c:v>
                </c:pt>
                <c:pt idx="9">
                  <c:v>-3.1</c:v>
                </c:pt>
                <c:pt idx="10">
                  <c:v>-3</c:v>
                </c:pt>
                <c:pt idx="11">
                  <c:v>-2.9</c:v>
                </c:pt>
                <c:pt idx="12">
                  <c:v>-2.8</c:v>
                </c:pt>
                <c:pt idx="13">
                  <c:v>-2.7</c:v>
                </c:pt>
                <c:pt idx="14">
                  <c:v>-2.6</c:v>
                </c:pt>
                <c:pt idx="15">
                  <c:v>-2.5</c:v>
                </c:pt>
                <c:pt idx="16">
                  <c:v>-2.4</c:v>
                </c:pt>
                <c:pt idx="17">
                  <c:v>-2.2999999999999998</c:v>
                </c:pt>
                <c:pt idx="18">
                  <c:v>-2.2000000000000002</c:v>
                </c:pt>
                <c:pt idx="19">
                  <c:v>-2.1</c:v>
                </c:pt>
                <c:pt idx="20">
                  <c:v>-2</c:v>
                </c:pt>
                <c:pt idx="21">
                  <c:v>-1.9</c:v>
                </c:pt>
                <c:pt idx="22">
                  <c:v>-1.8</c:v>
                </c:pt>
                <c:pt idx="23">
                  <c:v>-1.7</c:v>
                </c:pt>
                <c:pt idx="24">
                  <c:v>-1.6</c:v>
                </c:pt>
                <c:pt idx="25">
                  <c:v>-1.5</c:v>
                </c:pt>
                <c:pt idx="26">
                  <c:v>-1.4</c:v>
                </c:pt>
                <c:pt idx="27">
                  <c:v>-1.3</c:v>
                </c:pt>
                <c:pt idx="28">
                  <c:v>-1.2</c:v>
                </c:pt>
                <c:pt idx="29">
                  <c:v>-1.1000000000000001</c:v>
                </c:pt>
                <c:pt idx="30">
                  <c:v>-1</c:v>
                </c:pt>
                <c:pt idx="31">
                  <c:v>-0.9</c:v>
                </c:pt>
                <c:pt idx="32">
                  <c:v>-0.8</c:v>
                </c:pt>
                <c:pt idx="33">
                  <c:v>-0.7</c:v>
                </c:pt>
                <c:pt idx="34">
                  <c:v>-0.6</c:v>
                </c:pt>
                <c:pt idx="35">
                  <c:v>-0.5</c:v>
                </c:pt>
                <c:pt idx="36">
                  <c:v>-0.4</c:v>
                </c:pt>
                <c:pt idx="37">
                  <c:v>-0.3</c:v>
                </c:pt>
                <c:pt idx="38">
                  <c:v>-0.2</c:v>
                </c:pt>
                <c:pt idx="39">
                  <c:v>-0.1</c:v>
                </c:pt>
                <c:pt idx="40">
                  <c:v>0</c:v>
                </c:pt>
                <c:pt idx="41">
                  <c:v>9.9999999999999603E-2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1.3</c:v>
                </c:pt>
                <c:pt idx="54">
                  <c:v>1.4</c:v>
                </c:pt>
                <c:pt idx="55">
                  <c:v>1.50000000000001</c:v>
                </c:pt>
                <c:pt idx="56">
                  <c:v>1.6</c:v>
                </c:pt>
                <c:pt idx="57">
                  <c:v>1.7</c:v>
                </c:pt>
                <c:pt idx="58">
                  <c:v>1.80000000000001</c:v>
                </c:pt>
                <c:pt idx="59">
                  <c:v>1.9000000000000099</c:v>
                </c:pt>
                <c:pt idx="60">
                  <c:v>2.0000000000000102</c:v>
                </c:pt>
                <c:pt idx="61">
                  <c:v>2.1</c:v>
                </c:pt>
                <c:pt idx="62">
                  <c:v>2.2000000000000099</c:v>
                </c:pt>
                <c:pt idx="63">
                  <c:v>2.30000000000001</c:v>
                </c:pt>
                <c:pt idx="64">
                  <c:v>2.4000000000000101</c:v>
                </c:pt>
                <c:pt idx="65">
                  <c:v>2.5000000000000102</c:v>
                </c:pt>
                <c:pt idx="66">
                  <c:v>2.6000000000000099</c:v>
                </c:pt>
                <c:pt idx="67">
                  <c:v>2.7000000000000099</c:v>
                </c:pt>
                <c:pt idx="68">
                  <c:v>2.80000000000001</c:v>
                </c:pt>
                <c:pt idx="69">
                  <c:v>2.9000000000000101</c:v>
                </c:pt>
                <c:pt idx="70">
                  <c:v>3.0000000000000102</c:v>
                </c:pt>
                <c:pt idx="71">
                  <c:v>3.1000000000000099</c:v>
                </c:pt>
                <c:pt idx="72">
                  <c:v>3.2000000000000099</c:v>
                </c:pt>
                <c:pt idx="73">
                  <c:v>3.30000000000001</c:v>
                </c:pt>
                <c:pt idx="74">
                  <c:v>3.4000000000000101</c:v>
                </c:pt>
                <c:pt idx="75">
                  <c:v>3.5000000000000102</c:v>
                </c:pt>
                <c:pt idx="76">
                  <c:v>3.6000000000000099</c:v>
                </c:pt>
                <c:pt idx="77">
                  <c:v>3.7000000000000099</c:v>
                </c:pt>
                <c:pt idx="78">
                  <c:v>3.80000000000001</c:v>
                </c:pt>
                <c:pt idx="79">
                  <c:v>3.9000000000000101</c:v>
                </c:pt>
                <c:pt idx="80">
                  <c:v>4.0000000000000098</c:v>
                </c:pt>
              </c:numCache>
            </c:numRef>
          </c:xVal>
          <c:yVal>
            <c:numRef>
              <c:f>HYPERBOL!$D$5:$D$85</c:f>
              <c:numCache>
                <c:formatCode>General</c:formatCode>
                <c:ptCount val="81"/>
                <c:pt idx="0">
                  <c:v>-0.99932929973906692</c:v>
                </c:pt>
                <c:pt idx="1">
                  <c:v>-0.99918086567002806</c:v>
                </c:pt>
                <c:pt idx="2">
                  <c:v>-0.9989995977858408</c:v>
                </c:pt>
                <c:pt idx="3">
                  <c:v>-0.99877824128113124</c:v>
                </c:pt>
                <c:pt idx="4">
                  <c:v>-0.99850794233232665</c:v>
                </c:pt>
                <c:pt idx="5">
                  <c:v>-0.99817789761119868</c:v>
                </c:pt>
                <c:pt idx="6">
                  <c:v>-0.99777492793427935</c:v>
                </c:pt>
                <c:pt idx="7">
                  <c:v>-0.99728296009914219</c:v>
                </c:pt>
                <c:pt idx="8">
                  <c:v>-0.99668239783965107</c:v>
                </c:pt>
                <c:pt idx="9">
                  <c:v>-0.99594935922190031</c:v>
                </c:pt>
                <c:pt idx="10">
                  <c:v>-0.99505475368673058</c:v>
                </c:pt>
                <c:pt idx="11">
                  <c:v>-0.99396316735058299</c:v>
                </c:pt>
                <c:pt idx="12">
                  <c:v>-0.99263152020112788</c:v>
                </c:pt>
                <c:pt idx="13">
                  <c:v>-0.99100745367811749</c:v>
                </c:pt>
                <c:pt idx="14">
                  <c:v>-0.9890274022010993</c:v>
                </c:pt>
                <c:pt idx="15">
                  <c:v>-0.98661429815143042</c:v>
                </c:pt>
                <c:pt idx="16">
                  <c:v>-0.98367485769368002</c:v>
                </c:pt>
                <c:pt idx="17">
                  <c:v>-0.98009639626619138</c:v>
                </c:pt>
                <c:pt idx="18">
                  <c:v>-0.97574313003145152</c:v>
                </c:pt>
                <c:pt idx="19">
                  <c:v>-0.97045193661345408</c:v>
                </c:pt>
                <c:pt idx="20">
                  <c:v>-0.96402758007581701</c:v>
                </c:pt>
                <c:pt idx="21">
                  <c:v>-0.95623745812773897</c:v>
                </c:pt>
                <c:pt idx="22">
                  <c:v>-0.9468060128462682</c:v>
                </c:pt>
                <c:pt idx="23">
                  <c:v>-0.93540907060309908</c:v>
                </c:pt>
                <c:pt idx="24">
                  <c:v>-0.92166855440647122</c:v>
                </c:pt>
                <c:pt idx="25">
                  <c:v>-0.9051482536448664</c:v>
                </c:pt>
                <c:pt idx="26">
                  <c:v>-0.88535164820226242</c:v>
                </c:pt>
                <c:pt idx="27">
                  <c:v>-0.86172315931330645</c:v>
                </c:pt>
                <c:pt idx="28">
                  <c:v>-0.83365460701215521</c:v>
                </c:pt>
                <c:pt idx="29">
                  <c:v>-0.8004990217606297</c:v>
                </c:pt>
                <c:pt idx="30">
                  <c:v>-0.76159415595576485</c:v>
                </c:pt>
                <c:pt idx="31">
                  <c:v>-0.71629787019902458</c:v>
                </c:pt>
                <c:pt idx="32">
                  <c:v>-0.66403677026784891</c:v>
                </c:pt>
                <c:pt idx="33">
                  <c:v>-0.60436777711716361</c:v>
                </c:pt>
                <c:pt idx="34">
                  <c:v>-0.5370495669980353</c:v>
                </c:pt>
                <c:pt idx="35">
                  <c:v>-0.46211715726000979</c:v>
                </c:pt>
                <c:pt idx="36">
                  <c:v>-0.3799489622552249</c:v>
                </c:pt>
                <c:pt idx="37">
                  <c:v>-0.2913126124515909</c:v>
                </c:pt>
                <c:pt idx="38">
                  <c:v>-0.19737532022490403</c:v>
                </c:pt>
                <c:pt idx="39">
                  <c:v>-9.9667994624955833E-2</c:v>
                </c:pt>
                <c:pt idx="40">
                  <c:v>0</c:v>
                </c:pt>
                <c:pt idx="41">
                  <c:v>9.966799462495543E-2</c:v>
                </c:pt>
                <c:pt idx="42">
                  <c:v>0.19737532022490403</c:v>
                </c:pt>
                <c:pt idx="43">
                  <c:v>0.2913126124515909</c:v>
                </c:pt>
                <c:pt idx="44">
                  <c:v>0.3799489622552249</c:v>
                </c:pt>
                <c:pt idx="45">
                  <c:v>0.46211715726000979</c:v>
                </c:pt>
                <c:pt idx="46">
                  <c:v>0.5370495669980353</c:v>
                </c:pt>
                <c:pt idx="47">
                  <c:v>0.60436777711716361</c:v>
                </c:pt>
                <c:pt idx="48">
                  <c:v>0.66403677026784891</c:v>
                </c:pt>
                <c:pt idx="49">
                  <c:v>0.71629787019902458</c:v>
                </c:pt>
                <c:pt idx="50">
                  <c:v>0.76159415595576485</c:v>
                </c:pt>
                <c:pt idx="51">
                  <c:v>0.8004990217606297</c:v>
                </c:pt>
                <c:pt idx="52">
                  <c:v>0.83365460701215521</c:v>
                </c:pt>
                <c:pt idx="53">
                  <c:v>0.86172315931330645</c:v>
                </c:pt>
                <c:pt idx="54">
                  <c:v>0.88535164820226242</c:v>
                </c:pt>
                <c:pt idx="55">
                  <c:v>0.90514825364486839</c:v>
                </c:pt>
                <c:pt idx="56">
                  <c:v>0.92166855440647122</c:v>
                </c:pt>
                <c:pt idx="57">
                  <c:v>0.93540907060309908</c:v>
                </c:pt>
                <c:pt idx="58">
                  <c:v>0.94680601284626931</c:v>
                </c:pt>
                <c:pt idx="59">
                  <c:v>0.95623745812773986</c:v>
                </c:pt>
                <c:pt idx="60">
                  <c:v>0.96402758007581757</c:v>
                </c:pt>
                <c:pt idx="61">
                  <c:v>0.97045193661345408</c:v>
                </c:pt>
                <c:pt idx="62">
                  <c:v>0.97574313003145219</c:v>
                </c:pt>
                <c:pt idx="63">
                  <c:v>0.98009639626619194</c:v>
                </c:pt>
                <c:pt idx="64">
                  <c:v>0.98367485769368057</c:v>
                </c:pt>
                <c:pt idx="65">
                  <c:v>0.98661429815143054</c:v>
                </c:pt>
                <c:pt idx="66">
                  <c:v>0.98902740220109941</c:v>
                </c:pt>
                <c:pt idx="67">
                  <c:v>0.99100745367811782</c:v>
                </c:pt>
                <c:pt idx="68">
                  <c:v>0.99263152020112799</c:v>
                </c:pt>
                <c:pt idx="69">
                  <c:v>0.99396316735058343</c:v>
                </c:pt>
                <c:pt idx="70">
                  <c:v>0.99505475368673058</c:v>
                </c:pt>
                <c:pt idx="71">
                  <c:v>0.99594935922190042</c:v>
                </c:pt>
                <c:pt idx="72">
                  <c:v>0.99668239783965107</c:v>
                </c:pt>
                <c:pt idx="73">
                  <c:v>0.99728296009914219</c:v>
                </c:pt>
                <c:pt idx="74">
                  <c:v>0.99777492793427947</c:v>
                </c:pt>
                <c:pt idx="75">
                  <c:v>0.99817789761119868</c:v>
                </c:pt>
                <c:pt idx="76">
                  <c:v>0.99850794233232665</c:v>
                </c:pt>
                <c:pt idx="77">
                  <c:v>0.99877824128113124</c:v>
                </c:pt>
                <c:pt idx="78">
                  <c:v>0.9989995977858408</c:v>
                </c:pt>
                <c:pt idx="79">
                  <c:v>0.99918086567002806</c:v>
                </c:pt>
                <c:pt idx="80">
                  <c:v>0.99932929973906692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38-4669-8FC8-DBFE4E5E0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0654672"/>
        <c:axId val="990657392"/>
      </c:scatterChart>
      <c:valAx>
        <c:axId val="990654672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extTo"/>
        <c:crossAx val="990657392"/>
        <c:crosses val="autoZero"/>
        <c:crossBetween val="midCat"/>
        <c:majorUnit val="1"/>
        <c:minorUnit val="0.5"/>
      </c:valAx>
      <c:valAx>
        <c:axId val="990657392"/>
        <c:scaling>
          <c:orientation val="minMax"/>
          <c:max val="4"/>
          <c:min val="-4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990654672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legend>
      <c:legendPos val="r"/>
      <c:layout>
        <c:manualLayout>
          <c:xMode val="edge"/>
          <c:yMode val="edge"/>
          <c:x val="0.64638660390914826"/>
          <c:y val="0.67823670775330303"/>
          <c:w val="0.28657428994560036"/>
          <c:h val="0.15259842519685041"/>
        </c:manualLayout>
      </c:layout>
      <c:overlay val="0"/>
      <c:spPr>
        <a:solidFill>
          <a:srgbClr val="8064A2">
            <a:lumMod val="40000"/>
            <a:lumOff val="60000"/>
          </a:srgbClr>
        </a:solidFill>
      </c:sp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ARCCOS()</a:t>
            </a:r>
          </a:p>
        </c:rich>
      </c:tx>
      <c:layout>
        <c:manualLayout>
          <c:xMode val="edge"/>
          <c:yMode val="edge"/>
          <c:x val="0.5967571372014252"/>
          <c:y val="9.882587461377456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05E-2"/>
          <c:y val="7.6716946526262528E-2"/>
          <c:w val="0.90502793296089756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ARCCOS!$B$4</c:f>
              <c:strCache>
                <c:ptCount val="1"/>
                <c:pt idx="0">
                  <c:v>ARCCOS()</c:v>
                </c:pt>
              </c:strCache>
            </c:strRef>
          </c:tx>
          <c:spPr>
            <a:ln w="22225">
              <a:solidFill>
                <a:srgbClr val="1F497D">
                  <a:lumMod val="75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ARCCOS!$A$5:$A$25</c:f>
              <c:numCache>
                <c:formatCode>General</c:formatCode>
                <c:ptCount val="21"/>
                <c:pt idx="0">
                  <c:v>-1</c:v>
                </c:pt>
                <c:pt idx="1">
                  <c:v>-0.9</c:v>
                </c:pt>
                <c:pt idx="2">
                  <c:v>-0.8</c:v>
                </c:pt>
                <c:pt idx="3">
                  <c:v>-0.7</c:v>
                </c:pt>
                <c:pt idx="4">
                  <c:v>-0.6</c:v>
                </c:pt>
                <c:pt idx="5">
                  <c:v>-0.5</c:v>
                </c:pt>
                <c:pt idx="6">
                  <c:v>-0.4</c:v>
                </c:pt>
                <c:pt idx="7">
                  <c:v>-0.3</c:v>
                </c:pt>
                <c:pt idx="8">
                  <c:v>-0.2</c:v>
                </c:pt>
                <c:pt idx="9">
                  <c:v>-0.1</c:v>
                </c:pt>
                <c:pt idx="10">
                  <c:v>0</c:v>
                </c:pt>
                <c:pt idx="11">
                  <c:v>9.9999999999999603E-2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0.9</c:v>
                </c:pt>
                <c:pt idx="20">
                  <c:v>1</c:v>
                </c:pt>
              </c:numCache>
            </c:numRef>
          </c:xVal>
          <c:yVal>
            <c:numRef>
              <c:f>ARCCOS!$B$5:$B$25</c:f>
              <c:numCache>
                <c:formatCode>General</c:formatCode>
                <c:ptCount val="21"/>
                <c:pt idx="0">
                  <c:v>3.1415926535897931</c:v>
                </c:pt>
                <c:pt idx="1">
                  <c:v>2.6905658417935303</c:v>
                </c:pt>
                <c:pt idx="2">
                  <c:v>2.4980915447965089</c:v>
                </c:pt>
                <c:pt idx="3">
                  <c:v>2.3461938234056499</c:v>
                </c:pt>
                <c:pt idx="4">
                  <c:v>2.2142974355881808</c:v>
                </c:pt>
                <c:pt idx="5">
                  <c:v>2.0943951023931957</c:v>
                </c:pt>
                <c:pt idx="6">
                  <c:v>1.9823131728623846</c:v>
                </c:pt>
                <c:pt idx="7">
                  <c:v>1.8754889808102941</c:v>
                </c:pt>
                <c:pt idx="8">
                  <c:v>1.7721542475852274</c:v>
                </c:pt>
                <c:pt idx="9">
                  <c:v>1.6709637479564563</c:v>
                </c:pt>
                <c:pt idx="10">
                  <c:v>1.5707963267948966</c:v>
                </c:pt>
                <c:pt idx="11">
                  <c:v>1.4706289056333373</c:v>
                </c:pt>
                <c:pt idx="12">
                  <c:v>1.3694384060045657</c:v>
                </c:pt>
                <c:pt idx="13">
                  <c:v>1.266103672779499</c:v>
                </c:pt>
                <c:pt idx="14">
                  <c:v>1.1592794807274085</c:v>
                </c:pt>
                <c:pt idx="15">
                  <c:v>1.0471975511965976</c:v>
                </c:pt>
                <c:pt idx="16">
                  <c:v>0.92729521800161219</c:v>
                </c:pt>
                <c:pt idx="17">
                  <c:v>0.79539883018414348</c:v>
                </c:pt>
                <c:pt idx="18">
                  <c:v>0.64350110879328426</c:v>
                </c:pt>
                <c:pt idx="19">
                  <c:v>0.45102681179626236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5E-48C1-8BDD-259419558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0065600"/>
        <c:axId val="1100066688"/>
      </c:scatterChart>
      <c:valAx>
        <c:axId val="1100065600"/>
        <c:scaling>
          <c:orientation val="minMax"/>
          <c:max val="1"/>
          <c:min val="-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prstDash val="sysDash"/>
          </a:ln>
        </c:spPr>
        <c:crossAx val="1100066688"/>
        <c:crosses val="autoZero"/>
        <c:crossBetween val="midCat"/>
      </c:valAx>
      <c:valAx>
        <c:axId val="1100066688"/>
        <c:scaling>
          <c:orientation val="minMax"/>
          <c:max val="3.15"/>
          <c:min val="0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1100065600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layout>
        <c:manualLayout>
          <c:xMode val="edge"/>
          <c:yMode val="edge"/>
          <c:x val="8.2790588676415464E-2"/>
          <c:y val="9.319988615880872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6121297337832771E-2"/>
          <c:y val="7.6716946526262528E-2"/>
          <c:w val="0.88359936257967753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ARCCOSHYP!$B$4</c:f>
              <c:strCache>
                <c:ptCount val="1"/>
                <c:pt idx="0">
                  <c:v>ARCCOSHYP()</c:v>
                </c:pt>
              </c:strCache>
            </c:strRef>
          </c:tx>
          <c:spPr>
            <a:ln w="22225">
              <a:solidFill>
                <a:schemeClr val="accent1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ARCCOSHYP!$A$5:$A$85</c:f>
              <c:numCache>
                <c:formatCode>General</c:formatCode>
                <c:ptCount val="8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1.6</c:v>
                </c:pt>
                <c:pt idx="4">
                  <c:v>1.8</c:v>
                </c:pt>
                <c:pt idx="5">
                  <c:v>2</c:v>
                </c:pt>
                <c:pt idx="6">
                  <c:v>2.2000000000000002</c:v>
                </c:pt>
                <c:pt idx="7">
                  <c:v>2.4</c:v>
                </c:pt>
                <c:pt idx="8">
                  <c:v>2.6</c:v>
                </c:pt>
                <c:pt idx="9">
                  <c:v>2.8</c:v>
                </c:pt>
                <c:pt idx="10">
                  <c:v>3</c:v>
                </c:pt>
                <c:pt idx="11">
                  <c:v>3.2</c:v>
                </c:pt>
                <c:pt idx="12">
                  <c:v>3.4</c:v>
                </c:pt>
                <c:pt idx="13">
                  <c:v>3.6</c:v>
                </c:pt>
                <c:pt idx="14">
                  <c:v>3.8</c:v>
                </c:pt>
                <c:pt idx="15">
                  <c:v>4</c:v>
                </c:pt>
                <c:pt idx="16">
                  <c:v>4.2</c:v>
                </c:pt>
                <c:pt idx="17">
                  <c:v>4.4000000000000004</c:v>
                </c:pt>
                <c:pt idx="18">
                  <c:v>4.5999999999999996</c:v>
                </c:pt>
                <c:pt idx="19">
                  <c:v>4.8</c:v>
                </c:pt>
                <c:pt idx="20">
                  <c:v>5</c:v>
                </c:pt>
                <c:pt idx="21">
                  <c:v>5.2</c:v>
                </c:pt>
                <c:pt idx="22">
                  <c:v>5.4</c:v>
                </c:pt>
                <c:pt idx="23">
                  <c:v>5.6</c:v>
                </c:pt>
                <c:pt idx="24">
                  <c:v>5.8</c:v>
                </c:pt>
                <c:pt idx="25">
                  <c:v>6</c:v>
                </c:pt>
                <c:pt idx="26">
                  <c:v>6.2</c:v>
                </c:pt>
                <c:pt idx="27">
                  <c:v>6.4</c:v>
                </c:pt>
                <c:pt idx="28">
                  <c:v>6.6</c:v>
                </c:pt>
                <c:pt idx="29">
                  <c:v>6.8</c:v>
                </c:pt>
                <c:pt idx="30">
                  <c:v>7</c:v>
                </c:pt>
                <c:pt idx="31">
                  <c:v>7.2</c:v>
                </c:pt>
                <c:pt idx="32">
                  <c:v>7.4</c:v>
                </c:pt>
                <c:pt idx="33">
                  <c:v>7.6</c:v>
                </c:pt>
                <c:pt idx="34">
                  <c:v>7.8</c:v>
                </c:pt>
                <c:pt idx="35">
                  <c:v>8</c:v>
                </c:pt>
              </c:numCache>
            </c:numRef>
          </c:xVal>
          <c:yVal>
            <c:numRef>
              <c:f>ARCCOSHYP!$B$5:$B$85</c:f>
              <c:numCache>
                <c:formatCode>General</c:formatCode>
                <c:ptCount val="81"/>
                <c:pt idx="0">
                  <c:v>0</c:v>
                </c:pt>
                <c:pt idx="1">
                  <c:v>0.62236250371477853</c:v>
                </c:pt>
                <c:pt idx="2">
                  <c:v>0.86701472649056499</c:v>
                </c:pt>
                <c:pt idx="3">
                  <c:v>1.0469679150031885</c:v>
                </c:pt>
                <c:pt idx="4">
                  <c:v>1.1929107309930491</c:v>
                </c:pt>
                <c:pt idx="5">
                  <c:v>1.3169578969248166</c:v>
                </c:pt>
                <c:pt idx="6">
                  <c:v>1.4254169430706127</c:v>
                </c:pt>
                <c:pt idx="7">
                  <c:v>1.5220793674636532</c:v>
                </c:pt>
                <c:pt idx="8">
                  <c:v>1.6094379124341003</c:v>
                </c:pt>
                <c:pt idx="9">
                  <c:v>1.689235549980296</c:v>
                </c:pt>
                <c:pt idx="10">
                  <c:v>1.7627471740390861</c:v>
                </c:pt>
                <c:pt idx="11">
                  <c:v>1.8309380069269214</c:v>
                </c:pt>
                <c:pt idx="12">
                  <c:v>1.8945590126722978</c:v>
                </c:pt>
                <c:pt idx="13">
                  <c:v>1.9542075294120591</c:v>
                </c:pt>
                <c:pt idx="14">
                  <c:v>2.0103674913575262</c:v>
                </c:pt>
                <c:pt idx="15">
                  <c:v>2.0634370688955608</c:v>
                </c:pt>
                <c:pt idx="16">
                  <c:v>2.1137482309235112</c:v>
                </c:pt>
                <c:pt idx="17">
                  <c:v>2.1615809409653055</c:v>
                </c:pt>
                <c:pt idx="18">
                  <c:v>2.2071736831202902</c:v>
                </c:pt>
                <c:pt idx="19">
                  <c:v>2.2507314140121846</c:v>
                </c:pt>
                <c:pt idx="20">
                  <c:v>2.2924316695611777</c:v>
                </c:pt>
                <c:pt idx="21">
                  <c:v>2.3324293233193742</c:v>
                </c:pt>
                <c:pt idx="22">
                  <c:v>2.3708603424116022</c:v>
                </c:pt>
                <c:pt idx="23">
                  <c:v>2.4078447868719399</c:v>
                </c:pt>
                <c:pt idx="24">
                  <c:v>2.443489230019452</c:v>
                </c:pt>
                <c:pt idx="25">
                  <c:v>2.4778887302884751</c:v>
                </c:pt>
                <c:pt idx="26">
                  <c:v>2.5111284516219943</c:v>
                </c:pt>
                <c:pt idx="27">
                  <c:v>2.5432850056732668</c:v>
                </c:pt>
                <c:pt idx="28">
                  <c:v>2.5744275717153622</c:v>
                </c:pt>
                <c:pt idx="29">
                  <c:v>2.604618837383244</c:v>
                </c:pt>
                <c:pt idx="30">
                  <c:v>2.6339157938496336</c:v>
                </c:pt>
                <c:pt idx="31">
                  <c:v>2.6623704118569314</c:v>
                </c:pt>
                <c:pt idx="32">
                  <c:v>2.690030219559707</c:v>
                </c:pt>
                <c:pt idx="33">
                  <c:v>2.7169387989278397</c:v>
                </c:pt>
                <c:pt idx="34">
                  <c:v>2.7431362141985112</c:v>
                </c:pt>
                <c:pt idx="35">
                  <c:v>2.7686593833135738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69-44F7-9ECF-62A485120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0072128"/>
        <c:axId val="912890304"/>
      </c:scatterChart>
      <c:valAx>
        <c:axId val="110007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12890304"/>
        <c:crosses val="autoZero"/>
        <c:crossBetween val="midCat"/>
      </c:valAx>
      <c:valAx>
        <c:axId val="912890304"/>
        <c:scaling>
          <c:orientation val="minMax"/>
        </c:scaling>
        <c:delete val="0"/>
        <c:axPos val="l"/>
        <c:majorGridlines/>
        <c:minorGridlines/>
        <c:numFmt formatCode="0" sourceLinked="0"/>
        <c:majorTickMark val="out"/>
        <c:minorTickMark val="none"/>
        <c:tickLblPos val="nextTo"/>
        <c:crossAx val="1100072128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ARCCOT()</a:t>
            </a:r>
          </a:p>
        </c:rich>
      </c:tx>
      <c:layout>
        <c:manualLayout>
          <c:xMode val="edge"/>
          <c:yMode val="edge"/>
          <c:x val="0.5967571372014252"/>
          <c:y val="9.882587461377456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05E-2"/>
          <c:y val="7.6716946526262528E-2"/>
          <c:w val="0.90502793296089756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ARCCOT!$B$4</c:f>
              <c:strCache>
                <c:ptCount val="1"/>
                <c:pt idx="0">
                  <c:v>ARCCOT()</c:v>
                </c:pt>
              </c:strCache>
            </c:strRef>
          </c:tx>
          <c:spPr>
            <a:ln w="22225">
              <a:solidFill>
                <a:srgbClr val="1F497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ARCCOT!$A$5:$A$13</c:f>
              <c:numCache>
                <c:formatCode>General</c:formatCode>
                <c:ptCount val="9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</c:numCache>
            </c:numRef>
          </c:xVal>
          <c:yVal>
            <c:numRef>
              <c:f>ARCCOT!$B$5:$B$13</c:f>
              <c:numCache>
                <c:formatCode>General</c:formatCode>
                <c:ptCount val="9"/>
                <c:pt idx="0">
                  <c:v>2.8966139904629289</c:v>
                </c:pt>
                <c:pt idx="1">
                  <c:v>2.819842099193151</c:v>
                </c:pt>
                <c:pt idx="2">
                  <c:v>2.677945044588987</c:v>
                </c:pt>
                <c:pt idx="3">
                  <c:v>2.3561944901923448</c:v>
                </c:pt>
                <c:pt idx="4">
                  <c:v>1.5707963267948966</c:v>
                </c:pt>
                <c:pt idx="5">
                  <c:v>0.78539816339744828</c:v>
                </c:pt>
                <c:pt idx="6">
                  <c:v>0.46364760900080609</c:v>
                </c:pt>
                <c:pt idx="7">
                  <c:v>0.32175055439664219</c:v>
                </c:pt>
                <c:pt idx="8">
                  <c:v>0.24497866312686414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3A-4EBE-A506-57E2FC8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2899552"/>
        <c:axId val="781079216"/>
      </c:scatterChart>
      <c:valAx>
        <c:axId val="912899552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extTo"/>
        <c:crossAx val="781079216"/>
        <c:crosses val="autoZero"/>
        <c:crossBetween val="midCat"/>
      </c:valAx>
      <c:valAx>
        <c:axId val="781079216"/>
        <c:scaling>
          <c:orientation val="minMax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912899552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ARCCOTHYP()</a:t>
            </a:r>
          </a:p>
        </c:rich>
      </c:tx>
      <c:layout>
        <c:manualLayout>
          <c:xMode val="edge"/>
          <c:yMode val="edge"/>
          <c:x val="6.1351230059973068E-2"/>
          <c:y val="8.435274104029016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1557906824146982E-2"/>
          <c:y val="7.6716946526262528E-2"/>
          <c:w val="0.90769209317585298"/>
          <c:h val="0.81291812920975237"/>
        </c:manualLayout>
      </c:layout>
      <c:scatterChart>
        <c:scatterStyle val="smoothMarker"/>
        <c:varyColors val="0"/>
        <c:ser>
          <c:idx val="1"/>
          <c:order val="0"/>
          <c:spPr>
            <a:ln w="22225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ARCCOTHYP!$A$5:$A$35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ARCCOTHYP!$B$5:$B$35</c:f>
              <c:numCache>
                <c:formatCode>General</c:formatCode>
                <c:ptCount val="31"/>
                <c:pt idx="0">
                  <c:v>-6.67656963122613E-2</c:v>
                </c:pt>
                <c:pt idx="1">
                  <c:v>-7.1550421820336663E-2</c:v>
                </c:pt>
                <c:pt idx="2">
                  <c:v>-7.7075339913629151E-2</c:v>
                </c:pt>
                <c:pt idx="3">
                  <c:v>-8.352704233158309E-2</c:v>
                </c:pt>
                <c:pt idx="4">
                  <c:v>-9.1160778396977324E-2</c:v>
                </c:pt>
                <c:pt idx="5">
                  <c:v>-0.10033534773107559</c:v>
                </c:pt>
                <c:pt idx="6">
                  <c:v>-0.11157177565710487</c:v>
                </c:pt>
                <c:pt idx="7">
                  <c:v>-0.125657214140453</c:v>
                </c:pt>
                <c:pt idx="8">
                  <c:v>-0.14384103622589045</c:v>
                </c:pt>
                <c:pt idx="9">
                  <c:v>-0.16823611831060645</c:v>
                </c:pt>
                <c:pt idx="10">
                  <c:v>-0.20273255405408222</c:v>
                </c:pt>
                <c:pt idx="11">
                  <c:v>-0.25541281188299525</c:v>
                </c:pt>
                <c:pt idx="12">
                  <c:v>-0.34657359027997264</c:v>
                </c:pt>
                <c:pt idx="13">
                  <c:v>-0.54930614433405489</c:v>
                </c:pt>
                <c:pt idx="17">
                  <c:v>0.54930614433405489</c:v>
                </c:pt>
                <c:pt idx="18">
                  <c:v>0.34657359027997264</c:v>
                </c:pt>
                <c:pt idx="19">
                  <c:v>0.25541281188299525</c:v>
                </c:pt>
                <c:pt idx="20">
                  <c:v>0.20273255405408222</c:v>
                </c:pt>
                <c:pt idx="21">
                  <c:v>0.16823611831060645</c:v>
                </c:pt>
                <c:pt idx="22">
                  <c:v>0.14384103622589045</c:v>
                </c:pt>
                <c:pt idx="23">
                  <c:v>0.125657214140453</c:v>
                </c:pt>
                <c:pt idx="24">
                  <c:v>0.11157177565710487</c:v>
                </c:pt>
                <c:pt idx="25">
                  <c:v>0.10033534773107559</c:v>
                </c:pt>
                <c:pt idx="26">
                  <c:v>9.1160778396977324E-2</c:v>
                </c:pt>
                <c:pt idx="27">
                  <c:v>8.352704233158309E-2</c:v>
                </c:pt>
                <c:pt idx="28">
                  <c:v>7.7075339913629151E-2</c:v>
                </c:pt>
                <c:pt idx="29">
                  <c:v>7.1550421820336663E-2</c:v>
                </c:pt>
                <c:pt idx="30">
                  <c:v>6.67656963122613E-2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8C-48C4-B8DC-1F3A755C7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081392"/>
        <c:axId val="781233456"/>
      </c:scatterChart>
      <c:valAx>
        <c:axId val="781081392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extTo"/>
        <c:crossAx val="781233456"/>
        <c:crosses val="autoZero"/>
        <c:crossBetween val="midCat"/>
      </c:valAx>
      <c:valAx>
        <c:axId val="781233456"/>
        <c:scaling>
          <c:orientation val="minMax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781081392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ARCSIN()</a:t>
            </a:r>
          </a:p>
        </c:rich>
      </c:tx>
      <c:layout>
        <c:manualLayout>
          <c:xMode val="edge"/>
          <c:yMode val="edge"/>
          <c:x val="0.5967571372014252"/>
          <c:y val="9.882587461377456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092E-2"/>
          <c:y val="7.6716946526262528E-2"/>
          <c:w val="0.9050279329608979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ARCSIN!$B$4</c:f>
              <c:strCache>
                <c:ptCount val="1"/>
                <c:pt idx="0">
                  <c:v>ARCSIN()</c:v>
                </c:pt>
              </c:strCache>
            </c:strRef>
          </c:tx>
          <c:spPr>
            <a:ln w="22225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ARCSIN!$A$5:$A$25</c:f>
              <c:numCache>
                <c:formatCode>General</c:formatCode>
                <c:ptCount val="21"/>
                <c:pt idx="0">
                  <c:v>-1</c:v>
                </c:pt>
                <c:pt idx="1">
                  <c:v>-0.9</c:v>
                </c:pt>
                <c:pt idx="2">
                  <c:v>-0.8</c:v>
                </c:pt>
                <c:pt idx="3">
                  <c:v>-0.7</c:v>
                </c:pt>
                <c:pt idx="4">
                  <c:v>-0.6</c:v>
                </c:pt>
                <c:pt idx="5">
                  <c:v>-0.5</c:v>
                </c:pt>
                <c:pt idx="6">
                  <c:v>-0.4</c:v>
                </c:pt>
                <c:pt idx="7">
                  <c:v>-0.3</c:v>
                </c:pt>
                <c:pt idx="8">
                  <c:v>-0.2</c:v>
                </c:pt>
                <c:pt idx="9">
                  <c:v>-0.1</c:v>
                </c:pt>
                <c:pt idx="10">
                  <c:v>0</c:v>
                </c:pt>
                <c:pt idx="11">
                  <c:v>9.9999999999999603E-2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0.9</c:v>
                </c:pt>
                <c:pt idx="20">
                  <c:v>1</c:v>
                </c:pt>
              </c:numCache>
            </c:numRef>
          </c:xVal>
          <c:yVal>
            <c:numRef>
              <c:f>ARCSIN!$B$5:$B$25</c:f>
              <c:numCache>
                <c:formatCode>General</c:formatCode>
                <c:ptCount val="21"/>
                <c:pt idx="0">
                  <c:v>-1.5707963267948966</c:v>
                </c:pt>
                <c:pt idx="1">
                  <c:v>-1.119769514998634</c:v>
                </c:pt>
                <c:pt idx="2">
                  <c:v>-0.9272952180016123</c:v>
                </c:pt>
                <c:pt idx="3">
                  <c:v>-0.77539749661075308</c:v>
                </c:pt>
                <c:pt idx="4">
                  <c:v>-0.64350110879328437</c:v>
                </c:pt>
                <c:pt idx="5">
                  <c:v>-0.52359877559829893</c:v>
                </c:pt>
                <c:pt idx="6">
                  <c:v>-0.41151684606748801</c:v>
                </c:pt>
                <c:pt idx="7">
                  <c:v>-0.30469265401539752</c:v>
                </c:pt>
                <c:pt idx="8">
                  <c:v>-0.20135792079033082</c:v>
                </c:pt>
                <c:pt idx="9">
                  <c:v>-0.1001674211615598</c:v>
                </c:pt>
                <c:pt idx="10">
                  <c:v>0</c:v>
                </c:pt>
                <c:pt idx="11">
                  <c:v>0.1001674211615594</c:v>
                </c:pt>
                <c:pt idx="12">
                  <c:v>0.20135792079033082</c:v>
                </c:pt>
                <c:pt idx="13">
                  <c:v>0.30469265401539752</c:v>
                </c:pt>
                <c:pt idx="14">
                  <c:v>0.41151684606748801</c:v>
                </c:pt>
                <c:pt idx="15">
                  <c:v>0.52359877559829893</c:v>
                </c:pt>
                <c:pt idx="16">
                  <c:v>0.64350110879328437</c:v>
                </c:pt>
                <c:pt idx="17">
                  <c:v>0.77539749661075308</c:v>
                </c:pt>
                <c:pt idx="18">
                  <c:v>0.9272952180016123</c:v>
                </c:pt>
                <c:pt idx="19">
                  <c:v>1.1197695149986342</c:v>
                </c:pt>
                <c:pt idx="20">
                  <c:v>1.5707963267948966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00-4399-B229-2E21FDFEC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1254720"/>
        <c:axId val="1300690656"/>
      </c:scatterChart>
      <c:valAx>
        <c:axId val="1101254720"/>
        <c:scaling>
          <c:orientation val="minMax"/>
          <c:max val="1"/>
          <c:min val="-1"/>
        </c:scaling>
        <c:delete val="0"/>
        <c:axPos val="b"/>
        <c:numFmt formatCode="General" sourceLinked="1"/>
        <c:majorTickMark val="out"/>
        <c:minorTickMark val="none"/>
        <c:tickLblPos val="nextTo"/>
        <c:crossAx val="1300690656"/>
        <c:crosses val="autoZero"/>
        <c:crossBetween val="midCat"/>
      </c:valAx>
      <c:valAx>
        <c:axId val="1300690656"/>
        <c:scaling>
          <c:orientation val="minMax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1101254720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ARCSINHYP()</a:t>
            </a:r>
          </a:p>
        </c:rich>
      </c:tx>
      <c:layout>
        <c:manualLayout>
          <c:xMode val="edge"/>
          <c:yMode val="edge"/>
          <c:x val="8.2790588676415464E-2"/>
          <c:y val="9.319988615880872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05E-2"/>
          <c:y val="7.6716946526262528E-2"/>
          <c:w val="0.90502793296089756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ARCSINHYP!$B$4</c:f>
              <c:strCache>
                <c:ptCount val="1"/>
                <c:pt idx="0">
                  <c:v>ARCSINHYP()</c:v>
                </c:pt>
              </c:strCache>
            </c:strRef>
          </c:tx>
          <c:spPr>
            <a:ln w="22225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ARCSINHYP!$A$5:$A$37</c:f>
              <c:numCache>
                <c:formatCode>General</c:formatCode>
                <c:ptCount val="33"/>
                <c:pt idx="0">
                  <c:v>-8</c:v>
                </c:pt>
                <c:pt idx="1">
                  <c:v>-7.5</c:v>
                </c:pt>
                <c:pt idx="2">
                  <c:v>-7</c:v>
                </c:pt>
                <c:pt idx="3">
                  <c:v>-6.5</c:v>
                </c:pt>
                <c:pt idx="4">
                  <c:v>-6</c:v>
                </c:pt>
                <c:pt idx="5">
                  <c:v>-5.5</c:v>
                </c:pt>
                <c:pt idx="6">
                  <c:v>-5</c:v>
                </c:pt>
                <c:pt idx="7">
                  <c:v>-4.5</c:v>
                </c:pt>
                <c:pt idx="8">
                  <c:v>-4</c:v>
                </c:pt>
                <c:pt idx="9">
                  <c:v>-3.5</c:v>
                </c:pt>
                <c:pt idx="10">
                  <c:v>-3</c:v>
                </c:pt>
                <c:pt idx="11">
                  <c:v>-2.5</c:v>
                </c:pt>
                <c:pt idx="12">
                  <c:v>-2</c:v>
                </c:pt>
                <c:pt idx="13">
                  <c:v>-1.5</c:v>
                </c:pt>
                <c:pt idx="14">
                  <c:v>-1</c:v>
                </c:pt>
                <c:pt idx="15">
                  <c:v>-0.5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1.5</c:v>
                </c:pt>
                <c:pt idx="20">
                  <c:v>2</c:v>
                </c:pt>
                <c:pt idx="21">
                  <c:v>2.5</c:v>
                </c:pt>
                <c:pt idx="22">
                  <c:v>3</c:v>
                </c:pt>
                <c:pt idx="23">
                  <c:v>3.5</c:v>
                </c:pt>
                <c:pt idx="24">
                  <c:v>4</c:v>
                </c:pt>
                <c:pt idx="25">
                  <c:v>4.5</c:v>
                </c:pt>
                <c:pt idx="26">
                  <c:v>5</c:v>
                </c:pt>
                <c:pt idx="27">
                  <c:v>5.5</c:v>
                </c:pt>
                <c:pt idx="28">
                  <c:v>6</c:v>
                </c:pt>
                <c:pt idx="29">
                  <c:v>6.5</c:v>
                </c:pt>
                <c:pt idx="30">
                  <c:v>7</c:v>
                </c:pt>
                <c:pt idx="31">
                  <c:v>7.5</c:v>
                </c:pt>
                <c:pt idx="32">
                  <c:v>8</c:v>
                </c:pt>
              </c:numCache>
            </c:numRef>
          </c:xVal>
          <c:yVal>
            <c:numRef>
              <c:f>ARCSINHYP!$B$5:$B$37</c:f>
              <c:numCache>
                <c:formatCode>General</c:formatCode>
                <c:ptCount val="33"/>
                <c:pt idx="0">
                  <c:v>-2.7764722807237177</c:v>
                </c:pt>
                <c:pt idx="1">
                  <c:v>-2.7124653051843439</c:v>
                </c:pt>
                <c:pt idx="2">
                  <c:v>-2.644120761058629</c:v>
                </c:pt>
                <c:pt idx="3">
                  <c:v>-2.5708146780956969</c:v>
                </c:pt>
                <c:pt idx="4">
                  <c:v>-2.4917798526449118</c:v>
                </c:pt>
                <c:pt idx="5">
                  <c:v>-2.4060591252980172</c:v>
                </c:pt>
                <c:pt idx="6">
                  <c:v>-2.3124383412727525</c:v>
                </c:pt>
                <c:pt idx="7">
                  <c:v>-2.2093477086153341</c:v>
                </c:pt>
                <c:pt idx="8">
                  <c:v>-2.0947125472611012</c:v>
                </c:pt>
                <c:pt idx="9">
                  <c:v>-1.9657204716496515</c:v>
                </c:pt>
                <c:pt idx="10">
                  <c:v>-1.8184464592320668</c:v>
                </c:pt>
                <c:pt idx="11">
                  <c:v>-1.6472311463710958</c:v>
                </c:pt>
                <c:pt idx="12">
                  <c:v>-1.4436354751788103</c:v>
                </c:pt>
                <c:pt idx="13">
                  <c:v>-1.1947632172871094</c:v>
                </c:pt>
                <c:pt idx="14">
                  <c:v>-0.88137358701954294</c:v>
                </c:pt>
                <c:pt idx="15">
                  <c:v>-0.48121182505960347</c:v>
                </c:pt>
                <c:pt idx="16">
                  <c:v>0</c:v>
                </c:pt>
                <c:pt idx="17">
                  <c:v>0.48121182505960347</c:v>
                </c:pt>
                <c:pt idx="18">
                  <c:v>0.88137358701954294</c:v>
                </c:pt>
                <c:pt idx="19">
                  <c:v>1.1947632172871094</c:v>
                </c:pt>
                <c:pt idx="20">
                  <c:v>1.4436354751788103</c:v>
                </c:pt>
                <c:pt idx="21">
                  <c:v>1.6472311463710958</c:v>
                </c:pt>
                <c:pt idx="22">
                  <c:v>1.8184464592320668</c:v>
                </c:pt>
                <c:pt idx="23">
                  <c:v>1.9657204716496515</c:v>
                </c:pt>
                <c:pt idx="24">
                  <c:v>2.0947125472611012</c:v>
                </c:pt>
                <c:pt idx="25">
                  <c:v>2.2093477086153341</c:v>
                </c:pt>
                <c:pt idx="26">
                  <c:v>2.3124383412727525</c:v>
                </c:pt>
                <c:pt idx="27">
                  <c:v>2.4060591252980172</c:v>
                </c:pt>
                <c:pt idx="28">
                  <c:v>2.4917798526449118</c:v>
                </c:pt>
                <c:pt idx="29">
                  <c:v>2.5708146780956969</c:v>
                </c:pt>
                <c:pt idx="30">
                  <c:v>2.644120761058629</c:v>
                </c:pt>
                <c:pt idx="31">
                  <c:v>2.7124653051843439</c:v>
                </c:pt>
                <c:pt idx="32">
                  <c:v>2.7764722807237177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12-4671-B113-881F85DC6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679776"/>
        <c:axId val="1300681952"/>
      </c:scatterChart>
      <c:valAx>
        <c:axId val="1300679776"/>
        <c:scaling>
          <c:orientation val="minMax"/>
          <c:max val="8"/>
          <c:min val="-8"/>
        </c:scaling>
        <c:delete val="0"/>
        <c:axPos val="b"/>
        <c:numFmt formatCode="General" sourceLinked="1"/>
        <c:majorTickMark val="out"/>
        <c:minorTickMark val="none"/>
        <c:tickLblPos val="nextTo"/>
        <c:crossAx val="1300681952"/>
        <c:crosses val="autoZero"/>
        <c:crossBetween val="midCat"/>
      </c:valAx>
      <c:valAx>
        <c:axId val="1300681952"/>
        <c:scaling>
          <c:orientation val="minMax"/>
        </c:scaling>
        <c:delete val="0"/>
        <c:axPos val="l"/>
        <c:majorGridlines/>
        <c:minorGridlines/>
        <c:numFmt formatCode="0" sourceLinked="0"/>
        <c:majorTickMark val="out"/>
        <c:minorTickMark val="none"/>
        <c:tickLblPos val="nextTo"/>
        <c:crossAx val="1300679776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ARCTAN()</a:t>
            </a:r>
          </a:p>
        </c:rich>
      </c:tx>
      <c:layout>
        <c:manualLayout>
          <c:xMode val="edge"/>
          <c:yMode val="edge"/>
          <c:x val="0.11064610673665795"/>
          <c:y val="0.17752952755905507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05E-2"/>
          <c:y val="7.6716946526262528E-2"/>
          <c:w val="0.90502793296089756"/>
          <c:h val="0.81291812920975237"/>
        </c:manualLayout>
      </c:layout>
      <c:scatterChart>
        <c:scatterStyle val="smoothMarker"/>
        <c:varyColors val="0"/>
        <c:ser>
          <c:idx val="1"/>
          <c:order val="0"/>
          <c:spPr>
            <a:ln w="22225">
              <a:solidFill>
                <a:srgbClr val="002060"/>
              </a:solidFill>
              <a:prstDash val="sysDash"/>
            </a:ln>
          </c:spPr>
          <c:marker>
            <c:symbol val="none"/>
          </c:marker>
          <c:xVal>
            <c:numRef>
              <c:f>ARCTAN!$A$6:$A$184</c:f>
              <c:numCache>
                <c:formatCode>0.00</c:formatCode>
                <c:ptCount val="179"/>
                <c:pt idx="0">
                  <c:v>-57.289961630759144</c:v>
                </c:pt>
                <c:pt idx="1">
                  <c:v>-28.636253282915515</c:v>
                </c:pt>
                <c:pt idx="2">
                  <c:v>-19.081136687728161</c:v>
                </c:pt>
                <c:pt idx="3">
                  <c:v>-14.300666256711942</c:v>
                </c:pt>
                <c:pt idx="4">
                  <c:v>-11.430052302761348</c:v>
                </c:pt>
                <c:pt idx="5">
                  <c:v>-9.5143644542225871</c:v>
                </c:pt>
                <c:pt idx="6">
                  <c:v>-8.1443464279745932</c:v>
                </c:pt>
                <c:pt idx="7">
                  <c:v>-7.115369722384207</c:v>
                </c:pt>
                <c:pt idx="8">
                  <c:v>-6.3137515146750411</c:v>
                </c:pt>
                <c:pt idx="9">
                  <c:v>-5.6712818196177066</c:v>
                </c:pt>
                <c:pt idx="10">
                  <c:v>-5.1445540159703071</c:v>
                </c:pt>
                <c:pt idx="11">
                  <c:v>-4.7046301094784511</c:v>
                </c:pt>
                <c:pt idx="12">
                  <c:v>-4.3314758742841573</c:v>
                </c:pt>
                <c:pt idx="13">
                  <c:v>-4.0107809335358455</c:v>
                </c:pt>
                <c:pt idx="14">
                  <c:v>-3.7320508075688776</c:v>
                </c:pt>
                <c:pt idx="15">
                  <c:v>-3.4874144438409087</c:v>
                </c:pt>
                <c:pt idx="16">
                  <c:v>-3.2708526184841404</c:v>
                </c:pt>
                <c:pt idx="17">
                  <c:v>-3.0776835371752527</c:v>
                </c:pt>
                <c:pt idx="18">
                  <c:v>-2.9042108776758222</c:v>
                </c:pt>
                <c:pt idx="19">
                  <c:v>-2.7474774194546216</c:v>
                </c:pt>
                <c:pt idx="20">
                  <c:v>-2.6050890646938005</c:v>
                </c:pt>
                <c:pt idx="21">
                  <c:v>-2.4750868534162964</c:v>
                </c:pt>
                <c:pt idx="22">
                  <c:v>-2.3558523658237531</c:v>
                </c:pt>
                <c:pt idx="23">
                  <c:v>-2.2460367739042164</c:v>
                </c:pt>
                <c:pt idx="24">
                  <c:v>-2.1445069205095586</c:v>
                </c:pt>
                <c:pt idx="25">
                  <c:v>-2.050303841579296</c:v>
                </c:pt>
                <c:pt idx="26">
                  <c:v>-1.9626105055051504</c:v>
                </c:pt>
                <c:pt idx="27">
                  <c:v>-1.8807264653463318</c:v>
                </c:pt>
                <c:pt idx="28">
                  <c:v>-1.8040477552714236</c:v>
                </c:pt>
                <c:pt idx="29">
                  <c:v>-1.7320508075688767</c:v>
                </c:pt>
                <c:pt idx="30">
                  <c:v>-1.6642794823505183</c:v>
                </c:pt>
                <c:pt idx="31">
                  <c:v>-1.6003345290410507</c:v>
                </c:pt>
                <c:pt idx="32">
                  <c:v>-1.5398649638145829</c:v>
                </c:pt>
                <c:pt idx="33">
                  <c:v>-1.4825609685127403</c:v>
                </c:pt>
                <c:pt idx="34">
                  <c:v>-1.4281480067421144</c:v>
                </c:pt>
                <c:pt idx="35">
                  <c:v>-1.3763819204711734</c:v>
                </c:pt>
                <c:pt idx="36">
                  <c:v>-1.3270448216204098</c:v>
                </c:pt>
                <c:pt idx="37">
                  <c:v>-1.2799416321930788</c:v>
                </c:pt>
                <c:pt idx="38">
                  <c:v>-1.2348971565350515</c:v>
                </c:pt>
                <c:pt idx="39">
                  <c:v>-1.19175359259421</c:v>
                </c:pt>
                <c:pt idx="40">
                  <c:v>-1.1503684072210094</c:v>
                </c:pt>
                <c:pt idx="41">
                  <c:v>-1.110612514829193</c:v>
                </c:pt>
                <c:pt idx="42">
                  <c:v>-1.0723687100246826</c:v>
                </c:pt>
                <c:pt idx="43">
                  <c:v>-1.0355303137905696</c:v>
                </c:pt>
                <c:pt idx="44">
                  <c:v>-0.99999999999999989</c:v>
                </c:pt>
                <c:pt idx="45">
                  <c:v>-0.96568877480707394</c:v>
                </c:pt>
                <c:pt idx="46">
                  <c:v>-0.93251508613766176</c:v>
                </c:pt>
                <c:pt idx="47">
                  <c:v>-0.90040404429783993</c:v>
                </c:pt>
                <c:pt idx="48">
                  <c:v>-0.86928673781622667</c:v>
                </c:pt>
                <c:pt idx="49">
                  <c:v>-0.83909963117727993</c:v>
                </c:pt>
                <c:pt idx="50">
                  <c:v>-0.80978403319500702</c:v>
                </c:pt>
                <c:pt idx="51">
                  <c:v>-0.7812856265067174</c:v>
                </c:pt>
                <c:pt idx="52">
                  <c:v>-0.75355405010279419</c:v>
                </c:pt>
                <c:pt idx="53">
                  <c:v>-0.7265425280053609</c:v>
                </c:pt>
                <c:pt idx="54">
                  <c:v>-0.70020753820970971</c:v>
                </c:pt>
                <c:pt idx="55">
                  <c:v>-0.67450851684242674</c:v>
                </c:pt>
                <c:pt idx="56">
                  <c:v>-0.64940759319751062</c:v>
                </c:pt>
                <c:pt idx="57">
                  <c:v>-0.62486935190932746</c:v>
                </c:pt>
                <c:pt idx="58">
                  <c:v>-0.60086061902756038</c:v>
                </c:pt>
                <c:pt idx="59">
                  <c:v>-0.57735026918962573</c:v>
                </c:pt>
                <c:pt idx="60">
                  <c:v>-0.55430905145276899</c:v>
                </c:pt>
                <c:pt idx="61">
                  <c:v>-0.53170943166147877</c:v>
                </c:pt>
                <c:pt idx="62">
                  <c:v>-0.50952544949442879</c:v>
                </c:pt>
                <c:pt idx="63">
                  <c:v>-0.48773258856586144</c:v>
                </c:pt>
                <c:pt idx="64">
                  <c:v>-0.46630765815499858</c:v>
                </c:pt>
                <c:pt idx="65">
                  <c:v>-0.44522868530853621</c:v>
                </c:pt>
                <c:pt idx="66">
                  <c:v>-0.42447481620960476</c:v>
                </c:pt>
                <c:pt idx="67">
                  <c:v>-0.40402622583515679</c:v>
                </c:pt>
                <c:pt idx="68">
                  <c:v>-0.38386403503541577</c:v>
                </c:pt>
                <c:pt idx="69">
                  <c:v>-0.36397023426620234</c:v>
                </c:pt>
                <c:pt idx="70">
                  <c:v>-0.34432761328966527</c:v>
                </c:pt>
                <c:pt idx="71">
                  <c:v>-0.32491969623290629</c:v>
                </c:pt>
                <c:pt idx="72">
                  <c:v>-0.30573068145866039</c:v>
                </c:pt>
                <c:pt idx="73">
                  <c:v>-0.28674538575880792</c:v>
                </c:pt>
                <c:pt idx="74">
                  <c:v>-0.2679491924311227</c:v>
                </c:pt>
                <c:pt idx="75">
                  <c:v>-0.24932800284318068</c:v>
                </c:pt>
                <c:pt idx="76">
                  <c:v>-0.23086819112556312</c:v>
                </c:pt>
                <c:pt idx="77">
                  <c:v>-0.21255656167002213</c:v>
                </c:pt>
                <c:pt idx="78">
                  <c:v>-0.19438030913771848</c:v>
                </c:pt>
                <c:pt idx="79">
                  <c:v>-0.17632698070846498</c:v>
                </c:pt>
                <c:pt idx="80">
                  <c:v>-0.15838444032453627</c:v>
                </c:pt>
                <c:pt idx="81">
                  <c:v>-0.14054083470239145</c:v>
                </c:pt>
                <c:pt idx="82">
                  <c:v>-0.1227845609029046</c:v>
                </c:pt>
                <c:pt idx="83">
                  <c:v>-0.10510423526567647</c:v>
                </c:pt>
                <c:pt idx="84">
                  <c:v>-8.7488663525924007E-2</c:v>
                </c:pt>
                <c:pt idx="85">
                  <c:v>-6.9926811943510414E-2</c:v>
                </c:pt>
                <c:pt idx="86">
                  <c:v>-5.240777928304121E-2</c:v>
                </c:pt>
                <c:pt idx="87">
                  <c:v>-3.492076949174773E-2</c:v>
                </c:pt>
                <c:pt idx="88">
                  <c:v>-1.7455064928217585E-2</c:v>
                </c:pt>
                <c:pt idx="89">
                  <c:v>0</c:v>
                </c:pt>
                <c:pt idx="90">
                  <c:v>1.7455064928217585E-2</c:v>
                </c:pt>
                <c:pt idx="91">
                  <c:v>3.492076949174773E-2</c:v>
                </c:pt>
                <c:pt idx="92">
                  <c:v>5.240777928304121E-2</c:v>
                </c:pt>
                <c:pt idx="93">
                  <c:v>6.9926811943510414E-2</c:v>
                </c:pt>
                <c:pt idx="94">
                  <c:v>8.7488663525924007E-2</c:v>
                </c:pt>
                <c:pt idx="95">
                  <c:v>0.10510423526567647</c:v>
                </c:pt>
                <c:pt idx="96">
                  <c:v>0.1227845609029046</c:v>
                </c:pt>
                <c:pt idx="97">
                  <c:v>0.14054083470239145</c:v>
                </c:pt>
                <c:pt idx="98">
                  <c:v>0.15838444032453627</c:v>
                </c:pt>
                <c:pt idx="99">
                  <c:v>0.17632698070846498</c:v>
                </c:pt>
                <c:pt idx="100">
                  <c:v>0.19438030913771848</c:v>
                </c:pt>
                <c:pt idx="101">
                  <c:v>0.21255656167002213</c:v>
                </c:pt>
                <c:pt idx="102">
                  <c:v>0.23086819112556312</c:v>
                </c:pt>
                <c:pt idx="103">
                  <c:v>0.24932800284318068</c:v>
                </c:pt>
                <c:pt idx="104">
                  <c:v>0.2679491924311227</c:v>
                </c:pt>
                <c:pt idx="105">
                  <c:v>0.28674538575880792</c:v>
                </c:pt>
                <c:pt idx="106">
                  <c:v>0.30573068145866039</c:v>
                </c:pt>
                <c:pt idx="107">
                  <c:v>0.32491969623290629</c:v>
                </c:pt>
                <c:pt idx="108">
                  <c:v>0.34432761328966527</c:v>
                </c:pt>
                <c:pt idx="109">
                  <c:v>0.36397023426620234</c:v>
                </c:pt>
                <c:pt idx="110">
                  <c:v>0.38386403503541577</c:v>
                </c:pt>
                <c:pt idx="111">
                  <c:v>0.40402622583515679</c:v>
                </c:pt>
                <c:pt idx="112">
                  <c:v>0.42447481620960476</c:v>
                </c:pt>
                <c:pt idx="113">
                  <c:v>0.44522868530853621</c:v>
                </c:pt>
                <c:pt idx="114">
                  <c:v>0.46630765815499858</c:v>
                </c:pt>
                <c:pt idx="115">
                  <c:v>0.48773258856586144</c:v>
                </c:pt>
                <c:pt idx="116">
                  <c:v>0.50952544949442879</c:v>
                </c:pt>
                <c:pt idx="117">
                  <c:v>0.53170943166147877</c:v>
                </c:pt>
                <c:pt idx="118">
                  <c:v>0.55430905145276899</c:v>
                </c:pt>
                <c:pt idx="119">
                  <c:v>0.57735026918962573</c:v>
                </c:pt>
                <c:pt idx="120">
                  <c:v>0.60086061902756038</c:v>
                </c:pt>
                <c:pt idx="121">
                  <c:v>0.62486935190932746</c:v>
                </c:pt>
                <c:pt idx="122">
                  <c:v>0.64940759319751062</c:v>
                </c:pt>
                <c:pt idx="123">
                  <c:v>0.67450851684242674</c:v>
                </c:pt>
                <c:pt idx="124">
                  <c:v>0.70020753820970971</c:v>
                </c:pt>
                <c:pt idx="125">
                  <c:v>0.7265425280053609</c:v>
                </c:pt>
                <c:pt idx="126">
                  <c:v>0.75355405010279419</c:v>
                </c:pt>
                <c:pt idx="127">
                  <c:v>0.7812856265067174</c:v>
                </c:pt>
                <c:pt idx="128">
                  <c:v>0.80978403319500702</c:v>
                </c:pt>
                <c:pt idx="129">
                  <c:v>0.83909963117727993</c:v>
                </c:pt>
                <c:pt idx="130">
                  <c:v>0.86928673781622667</c:v>
                </c:pt>
                <c:pt idx="131">
                  <c:v>0.90040404429783993</c:v>
                </c:pt>
                <c:pt idx="132">
                  <c:v>0.93251508613766176</c:v>
                </c:pt>
                <c:pt idx="133">
                  <c:v>0.96568877480707394</c:v>
                </c:pt>
                <c:pt idx="134">
                  <c:v>0.99999999999999989</c:v>
                </c:pt>
                <c:pt idx="135">
                  <c:v>1.0355303137905696</c:v>
                </c:pt>
                <c:pt idx="136">
                  <c:v>1.0723687100246826</c:v>
                </c:pt>
                <c:pt idx="137">
                  <c:v>1.110612514829193</c:v>
                </c:pt>
                <c:pt idx="138">
                  <c:v>1.1503684072210094</c:v>
                </c:pt>
                <c:pt idx="139">
                  <c:v>1.19175359259421</c:v>
                </c:pt>
                <c:pt idx="140">
                  <c:v>1.2348971565350515</c:v>
                </c:pt>
                <c:pt idx="141">
                  <c:v>1.2799416321930788</c:v>
                </c:pt>
                <c:pt idx="142">
                  <c:v>1.3270448216204098</c:v>
                </c:pt>
                <c:pt idx="143">
                  <c:v>1.3763819204711734</c:v>
                </c:pt>
                <c:pt idx="144">
                  <c:v>1.4281480067421144</c:v>
                </c:pt>
                <c:pt idx="145">
                  <c:v>1.4825609685127403</c:v>
                </c:pt>
                <c:pt idx="146">
                  <c:v>1.5398649638145829</c:v>
                </c:pt>
                <c:pt idx="147">
                  <c:v>1.6003345290410507</c:v>
                </c:pt>
                <c:pt idx="148">
                  <c:v>1.6642794823505183</c:v>
                </c:pt>
                <c:pt idx="149">
                  <c:v>1.7320508075688767</c:v>
                </c:pt>
                <c:pt idx="150">
                  <c:v>1.8040477552714236</c:v>
                </c:pt>
                <c:pt idx="151">
                  <c:v>1.8807264653463318</c:v>
                </c:pt>
                <c:pt idx="152">
                  <c:v>1.9626105055051504</c:v>
                </c:pt>
                <c:pt idx="153">
                  <c:v>2.050303841579296</c:v>
                </c:pt>
                <c:pt idx="154">
                  <c:v>2.1445069205095586</c:v>
                </c:pt>
                <c:pt idx="155">
                  <c:v>2.2460367739042164</c:v>
                </c:pt>
                <c:pt idx="156">
                  <c:v>2.3558523658237531</c:v>
                </c:pt>
                <c:pt idx="157">
                  <c:v>2.4750868534162964</c:v>
                </c:pt>
                <c:pt idx="158">
                  <c:v>2.6050890646938005</c:v>
                </c:pt>
                <c:pt idx="159">
                  <c:v>2.7474774194546216</c:v>
                </c:pt>
                <c:pt idx="160">
                  <c:v>2.9042108776758222</c:v>
                </c:pt>
                <c:pt idx="161">
                  <c:v>3.0776835371752527</c:v>
                </c:pt>
                <c:pt idx="162">
                  <c:v>3.2708526184841404</c:v>
                </c:pt>
                <c:pt idx="163">
                  <c:v>3.4874144438409087</c:v>
                </c:pt>
                <c:pt idx="164">
                  <c:v>3.7320508075688776</c:v>
                </c:pt>
                <c:pt idx="165">
                  <c:v>4.0107809335358455</c:v>
                </c:pt>
                <c:pt idx="166">
                  <c:v>4.3314758742841573</c:v>
                </c:pt>
                <c:pt idx="167">
                  <c:v>4.7046301094784511</c:v>
                </c:pt>
                <c:pt idx="168">
                  <c:v>5.1445540159703071</c:v>
                </c:pt>
                <c:pt idx="169">
                  <c:v>5.6712818196177066</c:v>
                </c:pt>
                <c:pt idx="170">
                  <c:v>6.3137515146750411</c:v>
                </c:pt>
                <c:pt idx="171">
                  <c:v>7.115369722384207</c:v>
                </c:pt>
                <c:pt idx="172">
                  <c:v>8.1443464279745932</c:v>
                </c:pt>
                <c:pt idx="173">
                  <c:v>9.5143644542225871</c:v>
                </c:pt>
                <c:pt idx="174">
                  <c:v>11.430052302761348</c:v>
                </c:pt>
                <c:pt idx="175">
                  <c:v>14.300666256711942</c:v>
                </c:pt>
                <c:pt idx="176">
                  <c:v>19.081136687728161</c:v>
                </c:pt>
                <c:pt idx="177">
                  <c:v>28.636253282915515</c:v>
                </c:pt>
                <c:pt idx="178">
                  <c:v>57.289961630759144</c:v>
                </c:pt>
              </c:numCache>
            </c:numRef>
          </c:xVal>
          <c:yVal>
            <c:numRef>
              <c:f>ARCTAN!$B$6:$B$184</c:f>
              <c:numCache>
                <c:formatCode>0.000</c:formatCode>
                <c:ptCount val="179"/>
                <c:pt idx="0">
                  <c:v>-1.5533430342749532</c:v>
                </c:pt>
                <c:pt idx="1">
                  <c:v>-1.5358897417550099</c:v>
                </c:pt>
                <c:pt idx="2">
                  <c:v>-1.5184364492350666</c:v>
                </c:pt>
                <c:pt idx="3">
                  <c:v>-1.5009831567151235</c:v>
                </c:pt>
                <c:pt idx="4">
                  <c:v>-1.4835298641951802</c:v>
                </c:pt>
                <c:pt idx="5">
                  <c:v>-1.4660765716752369</c:v>
                </c:pt>
                <c:pt idx="6">
                  <c:v>-1.4486232791552935</c:v>
                </c:pt>
                <c:pt idx="7">
                  <c:v>-1.4311699866353502</c:v>
                </c:pt>
                <c:pt idx="8">
                  <c:v>-1.4137166941154069</c:v>
                </c:pt>
                <c:pt idx="9">
                  <c:v>-1.3962634015954636</c:v>
                </c:pt>
                <c:pt idx="10">
                  <c:v>-1.3788101090755203</c:v>
                </c:pt>
                <c:pt idx="11">
                  <c:v>-1.3613568165555769</c:v>
                </c:pt>
                <c:pt idx="12">
                  <c:v>-1.3439035240356338</c:v>
                </c:pt>
                <c:pt idx="13">
                  <c:v>-1.3264502315156905</c:v>
                </c:pt>
                <c:pt idx="14">
                  <c:v>-1.3089969389957472</c:v>
                </c:pt>
                <c:pt idx="15">
                  <c:v>-1.2915436464758039</c:v>
                </c:pt>
                <c:pt idx="16">
                  <c:v>-1.2740903539558606</c:v>
                </c:pt>
                <c:pt idx="17">
                  <c:v>-1.2566370614359172</c:v>
                </c:pt>
                <c:pt idx="18">
                  <c:v>-1.2391837689159739</c:v>
                </c:pt>
                <c:pt idx="19">
                  <c:v>-1.2217304763960306</c:v>
                </c:pt>
                <c:pt idx="20">
                  <c:v>-1.2042771838760873</c:v>
                </c:pt>
                <c:pt idx="21">
                  <c:v>-1.1868238913561442</c:v>
                </c:pt>
                <c:pt idx="22">
                  <c:v>-1.1693705988362009</c:v>
                </c:pt>
                <c:pt idx="23">
                  <c:v>-1.1519173063162575</c:v>
                </c:pt>
                <c:pt idx="24">
                  <c:v>-1.1344640137963142</c:v>
                </c:pt>
                <c:pt idx="25">
                  <c:v>-1.1170107212763709</c:v>
                </c:pt>
                <c:pt idx="26">
                  <c:v>-1.0995574287564276</c:v>
                </c:pt>
                <c:pt idx="27">
                  <c:v>-1.0821041362364843</c:v>
                </c:pt>
                <c:pt idx="28">
                  <c:v>-1.064650843716541</c:v>
                </c:pt>
                <c:pt idx="29">
                  <c:v>-1.0471975511965976</c:v>
                </c:pt>
                <c:pt idx="30">
                  <c:v>-1.0297442586766545</c:v>
                </c:pt>
                <c:pt idx="31">
                  <c:v>-1.0122909661567112</c:v>
                </c:pt>
                <c:pt idx="32">
                  <c:v>-0.99483767363676789</c:v>
                </c:pt>
                <c:pt idx="33">
                  <c:v>-0.97738438111682457</c:v>
                </c:pt>
                <c:pt idx="34">
                  <c:v>-0.95993108859688125</c:v>
                </c:pt>
                <c:pt idx="35">
                  <c:v>-0.94247779607693793</c:v>
                </c:pt>
                <c:pt idx="36">
                  <c:v>-0.92502450355699462</c:v>
                </c:pt>
                <c:pt idx="37">
                  <c:v>-0.90757121103705141</c:v>
                </c:pt>
                <c:pt idx="38">
                  <c:v>-0.89011791851710809</c:v>
                </c:pt>
                <c:pt idx="39">
                  <c:v>-0.87266462599716477</c:v>
                </c:pt>
                <c:pt idx="40">
                  <c:v>-0.85521133347722145</c:v>
                </c:pt>
                <c:pt idx="41">
                  <c:v>-0.83775804095727824</c:v>
                </c:pt>
                <c:pt idx="42">
                  <c:v>-0.82030474843733492</c:v>
                </c:pt>
                <c:pt idx="43">
                  <c:v>-0.8028514559173916</c:v>
                </c:pt>
                <c:pt idx="44">
                  <c:v>-0.78539816339744828</c:v>
                </c:pt>
                <c:pt idx="45">
                  <c:v>-0.76794487087750496</c:v>
                </c:pt>
                <c:pt idx="46">
                  <c:v>-0.75049157835756175</c:v>
                </c:pt>
                <c:pt idx="47">
                  <c:v>-0.73303828583761843</c:v>
                </c:pt>
                <c:pt idx="48">
                  <c:v>-0.71558499331767511</c:v>
                </c:pt>
                <c:pt idx="49">
                  <c:v>-0.69813170079773179</c:v>
                </c:pt>
                <c:pt idx="50">
                  <c:v>-0.68067840827778847</c:v>
                </c:pt>
                <c:pt idx="51">
                  <c:v>-0.66322511575784526</c:v>
                </c:pt>
                <c:pt idx="52">
                  <c:v>-0.64577182323790194</c:v>
                </c:pt>
                <c:pt idx="53">
                  <c:v>-0.62831853071795862</c:v>
                </c:pt>
                <c:pt idx="54">
                  <c:v>-0.6108652381980153</c:v>
                </c:pt>
                <c:pt idx="55">
                  <c:v>-0.59341194567807209</c:v>
                </c:pt>
                <c:pt idx="56">
                  <c:v>-0.57595865315812877</c:v>
                </c:pt>
                <c:pt idx="57">
                  <c:v>-0.55850536063818546</c:v>
                </c:pt>
                <c:pt idx="58">
                  <c:v>-0.54105206811824214</c:v>
                </c:pt>
                <c:pt idx="59">
                  <c:v>-0.52359877559829882</c:v>
                </c:pt>
                <c:pt idx="60">
                  <c:v>-0.50614548307835561</c:v>
                </c:pt>
                <c:pt idx="61">
                  <c:v>-0.48869219055841229</c:v>
                </c:pt>
                <c:pt idx="62">
                  <c:v>-0.47123889803846897</c:v>
                </c:pt>
                <c:pt idx="63">
                  <c:v>-0.4537856055185257</c:v>
                </c:pt>
                <c:pt idx="64">
                  <c:v>-0.43633231299858238</c:v>
                </c:pt>
                <c:pt idx="65">
                  <c:v>-0.41887902047863912</c:v>
                </c:pt>
                <c:pt idx="66">
                  <c:v>-0.4014257279586958</c:v>
                </c:pt>
                <c:pt idx="67">
                  <c:v>-0.38397243543875248</c:v>
                </c:pt>
                <c:pt idx="68">
                  <c:v>-0.36651914291880922</c:v>
                </c:pt>
                <c:pt idx="69">
                  <c:v>-0.3490658503988659</c:v>
                </c:pt>
                <c:pt idx="70">
                  <c:v>-0.33161255787892263</c:v>
                </c:pt>
                <c:pt idx="71">
                  <c:v>-0.31415926535897931</c:v>
                </c:pt>
                <c:pt idx="72">
                  <c:v>-0.29670597283903605</c:v>
                </c:pt>
                <c:pt idx="73">
                  <c:v>-0.27925268031909273</c:v>
                </c:pt>
                <c:pt idx="74">
                  <c:v>-0.26179938779914941</c:v>
                </c:pt>
                <c:pt idx="75">
                  <c:v>-0.24434609527920614</c:v>
                </c:pt>
                <c:pt idx="76">
                  <c:v>-0.22689280275926285</c:v>
                </c:pt>
                <c:pt idx="77">
                  <c:v>-0.20943951023931956</c:v>
                </c:pt>
                <c:pt idx="78">
                  <c:v>-0.19198621771937624</c:v>
                </c:pt>
                <c:pt idx="79">
                  <c:v>-0.17453292519943295</c:v>
                </c:pt>
                <c:pt idx="80">
                  <c:v>-0.15707963267948966</c:v>
                </c:pt>
                <c:pt idx="81">
                  <c:v>-0.13962634015954636</c:v>
                </c:pt>
                <c:pt idx="82">
                  <c:v>-0.12217304763960307</c:v>
                </c:pt>
                <c:pt idx="83">
                  <c:v>-0.10471975511965978</c:v>
                </c:pt>
                <c:pt idx="84">
                  <c:v>-8.7266462599716474E-2</c:v>
                </c:pt>
                <c:pt idx="85">
                  <c:v>-6.9813170079773182E-2</c:v>
                </c:pt>
                <c:pt idx="86">
                  <c:v>-5.235987755982989E-2</c:v>
                </c:pt>
                <c:pt idx="87">
                  <c:v>-3.4906585039886591E-2</c:v>
                </c:pt>
                <c:pt idx="88">
                  <c:v>-1.7453292519943295E-2</c:v>
                </c:pt>
                <c:pt idx="89">
                  <c:v>0</c:v>
                </c:pt>
                <c:pt idx="90">
                  <c:v>1.7453292519943295E-2</c:v>
                </c:pt>
                <c:pt idx="91">
                  <c:v>3.4906585039886591E-2</c:v>
                </c:pt>
                <c:pt idx="92">
                  <c:v>5.235987755982989E-2</c:v>
                </c:pt>
                <c:pt idx="93">
                  <c:v>6.9813170079773182E-2</c:v>
                </c:pt>
                <c:pt idx="94">
                  <c:v>8.7266462599716474E-2</c:v>
                </c:pt>
                <c:pt idx="95">
                  <c:v>0.10471975511965978</c:v>
                </c:pt>
                <c:pt idx="96">
                  <c:v>0.12217304763960307</c:v>
                </c:pt>
                <c:pt idx="97">
                  <c:v>0.13962634015954636</c:v>
                </c:pt>
                <c:pt idx="98">
                  <c:v>0.15707963267948966</c:v>
                </c:pt>
                <c:pt idx="99">
                  <c:v>0.17453292519943295</c:v>
                </c:pt>
                <c:pt idx="100">
                  <c:v>0.19198621771937624</c:v>
                </c:pt>
                <c:pt idx="101">
                  <c:v>0.20943951023931956</c:v>
                </c:pt>
                <c:pt idx="102">
                  <c:v>0.22689280275926285</c:v>
                </c:pt>
                <c:pt idx="103">
                  <c:v>0.24434609527920614</c:v>
                </c:pt>
                <c:pt idx="104">
                  <c:v>0.26179938779914941</c:v>
                </c:pt>
                <c:pt idx="105">
                  <c:v>0.27925268031909273</c:v>
                </c:pt>
                <c:pt idx="106">
                  <c:v>0.29670597283903605</c:v>
                </c:pt>
                <c:pt idx="107">
                  <c:v>0.31415926535897931</c:v>
                </c:pt>
                <c:pt idx="108">
                  <c:v>0.33161255787892263</c:v>
                </c:pt>
                <c:pt idx="109">
                  <c:v>0.3490658503988659</c:v>
                </c:pt>
                <c:pt idx="110">
                  <c:v>0.36651914291880922</c:v>
                </c:pt>
                <c:pt idx="111">
                  <c:v>0.38397243543875248</c:v>
                </c:pt>
                <c:pt idx="112">
                  <c:v>0.4014257279586958</c:v>
                </c:pt>
                <c:pt idx="113">
                  <c:v>0.41887902047863912</c:v>
                </c:pt>
                <c:pt idx="114">
                  <c:v>0.43633231299858238</c:v>
                </c:pt>
                <c:pt idx="115">
                  <c:v>0.4537856055185257</c:v>
                </c:pt>
                <c:pt idx="116">
                  <c:v>0.47123889803846897</c:v>
                </c:pt>
                <c:pt idx="117">
                  <c:v>0.48869219055841229</c:v>
                </c:pt>
                <c:pt idx="118">
                  <c:v>0.50614548307835561</c:v>
                </c:pt>
                <c:pt idx="119">
                  <c:v>0.52359877559829882</c:v>
                </c:pt>
                <c:pt idx="120">
                  <c:v>0.54105206811824214</c:v>
                </c:pt>
                <c:pt idx="121">
                  <c:v>0.55850536063818546</c:v>
                </c:pt>
                <c:pt idx="122">
                  <c:v>0.57595865315812877</c:v>
                </c:pt>
                <c:pt idx="123">
                  <c:v>0.59341194567807209</c:v>
                </c:pt>
                <c:pt idx="124">
                  <c:v>0.6108652381980153</c:v>
                </c:pt>
                <c:pt idx="125">
                  <c:v>0.62831853071795862</c:v>
                </c:pt>
                <c:pt idx="126">
                  <c:v>0.64577182323790194</c:v>
                </c:pt>
                <c:pt idx="127">
                  <c:v>0.66322511575784526</c:v>
                </c:pt>
                <c:pt idx="128">
                  <c:v>0.68067840827778847</c:v>
                </c:pt>
                <c:pt idx="129">
                  <c:v>0.69813170079773179</c:v>
                </c:pt>
                <c:pt idx="130">
                  <c:v>0.71558499331767511</c:v>
                </c:pt>
                <c:pt idx="131">
                  <c:v>0.73303828583761843</c:v>
                </c:pt>
                <c:pt idx="132">
                  <c:v>0.75049157835756175</c:v>
                </c:pt>
                <c:pt idx="133">
                  <c:v>0.76794487087750496</c:v>
                </c:pt>
                <c:pt idx="134">
                  <c:v>0.78539816339744828</c:v>
                </c:pt>
                <c:pt idx="135">
                  <c:v>0.8028514559173916</c:v>
                </c:pt>
                <c:pt idx="136">
                  <c:v>0.82030474843733492</c:v>
                </c:pt>
                <c:pt idx="137">
                  <c:v>0.83775804095727824</c:v>
                </c:pt>
                <c:pt idx="138">
                  <c:v>0.85521133347722145</c:v>
                </c:pt>
                <c:pt idx="139">
                  <c:v>0.87266462599716477</c:v>
                </c:pt>
                <c:pt idx="140">
                  <c:v>0.89011791851710809</c:v>
                </c:pt>
                <c:pt idx="141">
                  <c:v>0.90757121103705141</c:v>
                </c:pt>
                <c:pt idx="142">
                  <c:v>0.92502450355699462</c:v>
                </c:pt>
                <c:pt idx="143">
                  <c:v>0.94247779607693793</c:v>
                </c:pt>
                <c:pt idx="144">
                  <c:v>0.95993108859688125</c:v>
                </c:pt>
                <c:pt idx="145">
                  <c:v>0.97738438111682457</c:v>
                </c:pt>
                <c:pt idx="146">
                  <c:v>0.99483767363676789</c:v>
                </c:pt>
                <c:pt idx="147">
                  <c:v>1.0122909661567112</c:v>
                </c:pt>
                <c:pt idx="148">
                  <c:v>1.0297442586766545</c:v>
                </c:pt>
                <c:pt idx="149">
                  <c:v>1.0471975511965976</c:v>
                </c:pt>
                <c:pt idx="150">
                  <c:v>1.064650843716541</c:v>
                </c:pt>
                <c:pt idx="151">
                  <c:v>1.0821041362364843</c:v>
                </c:pt>
                <c:pt idx="152">
                  <c:v>1.0995574287564276</c:v>
                </c:pt>
                <c:pt idx="153">
                  <c:v>1.1170107212763709</c:v>
                </c:pt>
                <c:pt idx="154">
                  <c:v>1.1344640137963142</c:v>
                </c:pt>
                <c:pt idx="155">
                  <c:v>1.1519173063162575</c:v>
                </c:pt>
                <c:pt idx="156">
                  <c:v>1.1693705988362009</c:v>
                </c:pt>
                <c:pt idx="157">
                  <c:v>1.1868238913561442</c:v>
                </c:pt>
                <c:pt idx="158">
                  <c:v>1.2042771838760873</c:v>
                </c:pt>
                <c:pt idx="159">
                  <c:v>1.2217304763960306</c:v>
                </c:pt>
                <c:pt idx="160">
                  <c:v>1.2391837689159739</c:v>
                </c:pt>
                <c:pt idx="161">
                  <c:v>1.2566370614359172</c:v>
                </c:pt>
                <c:pt idx="162">
                  <c:v>1.2740903539558606</c:v>
                </c:pt>
                <c:pt idx="163">
                  <c:v>1.2915436464758039</c:v>
                </c:pt>
                <c:pt idx="164">
                  <c:v>1.3089969389957472</c:v>
                </c:pt>
                <c:pt idx="165">
                  <c:v>1.3264502315156905</c:v>
                </c:pt>
                <c:pt idx="166">
                  <c:v>1.3439035240356338</c:v>
                </c:pt>
                <c:pt idx="167">
                  <c:v>1.3613568165555769</c:v>
                </c:pt>
                <c:pt idx="168">
                  <c:v>1.3788101090755203</c:v>
                </c:pt>
                <c:pt idx="169">
                  <c:v>1.3962634015954636</c:v>
                </c:pt>
                <c:pt idx="170">
                  <c:v>1.4137166941154069</c:v>
                </c:pt>
                <c:pt idx="171">
                  <c:v>1.4311699866353502</c:v>
                </c:pt>
                <c:pt idx="172">
                  <c:v>1.4486232791552935</c:v>
                </c:pt>
                <c:pt idx="173">
                  <c:v>1.4660765716752369</c:v>
                </c:pt>
                <c:pt idx="174">
                  <c:v>1.4835298641951802</c:v>
                </c:pt>
                <c:pt idx="175">
                  <c:v>1.5009831567151235</c:v>
                </c:pt>
                <c:pt idx="176">
                  <c:v>1.5184364492350666</c:v>
                </c:pt>
                <c:pt idx="177">
                  <c:v>1.5358897417550099</c:v>
                </c:pt>
                <c:pt idx="178">
                  <c:v>1.5533430342749532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D9-4AE5-AC16-76E6E990A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682496"/>
        <c:axId val="1300689024"/>
      </c:scatterChart>
      <c:valAx>
        <c:axId val="1300682496"/>
        <c:scaling>
          <c:orientation val="minMax"/>
          <c:max val="5"/>
          <c:min val="-5"/>
        </c:scaling>
        <c:delete val="0"/>
        <c:axPos val="b"/>
        <c:numFmt formatCode="0.00" sourceLinked="1"/>
        <c:majorTickMark val="out"/>
        <c:minorTickMark val="none"/>
        <c:tickLblPos val="nextTo"/>
        <c:crossAx val="1300689024"/>
        <c:crosses val="autoZero"/>
        <c:crossBetween val="midCat"/>
      </c:valAx>
      <c:valAx>
        <c:axId val="1300689024"/>
        <c:scaling>
          <c:orientation val="minMax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1300682496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5794752099935854E-2"/>
          <c:y val="7.6717001020965306E-2"/>
          <c:w val="0.90502793296089723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ARCTAN2!$B$19</c:f>
              <c:strCache>
                <c:ptCount val="1"/>
                <c:pt idx="0">
                  <c:v>y_Koordinate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ARCTAN2!$A$20:$A$21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xVal>
          <c:yVal>
            <c:numRef>
              <c:f>ARCTAN2!$B$20:$B$21</c:f>
              <c:numCache>
                <c:formatCode>General</c:formatCode>
                <c:ptCount val="2"/>
                <c:pt idx="0">
                  <c:v>0</c:v>
                </c:pt>
                <c:pt idx="1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26-4E00-B83B-34002B0E6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689568"/>
        <c:axId val="1300690112"/>
      </c:scatterChart>
      <c:valAx>
        <c:axId val="1300689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00690112"/>
        <c:crosses val="autoZero"/>
        <c:crossBetween val="midCat"/>
      </c:valAx>
      <c:valAx>
        <c:axId val="1300690112"/>
        <c:scaling>
          <c:orientation val="minMax"/>
        </c:scaling>
        <c:delete val="0"/>
        <c:axPos val="l"/>
        <c:majorGridlines/>
        <c:minorGridlines/>
        <c:numFmt formatCode="0" sourceLinked="0"/>
        <c:majorTickMark val="out"/>
        <c:minorTickMark val="none"/>
        <c:tickLblPos val="nextTo"/>
        <c:crossAx val="1300689568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ARCTANHYP()</a:t>
            </a:r>
          </a:p>
        </c:rich>
      </c:tx>
      <c:layout>
        <c:manualLayout>
          <c:xMode val="edge"/>
          <c:yMode val="edge"/>
          <c:x val="0.5381638770563516"/>
          <c:y val="9.000245472913008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002E-2"/>
          <c:y val="7.6716946526262528E-2"/>
          <c:w val="0.90502793296089723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ARCTANHYP!$B$4</c:f>
              <c:strCache>
                <c:ptCount val="1"/>
                <c:pt idx="0">
                  <c:v>ARCTANHYP()</c:v>
                </c:pt>
              </c:strCache>
            </c:strRef>
          </c:tx>
          <c:spPr>
            <a:ln w="22225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ARCTANHYP!$A$5:$A$23</c:f>
              <c:numCache>
                <c:formatCode>General</c:formatCode>
                <c:ptCount val="19"/>
                <c:pt idx="0">
                  <c:v>-0.9</c:v>
                </c:pt>
                <c:pt idx="1">
                  <c:v>-0.8</c:v>
                </c:pt>
                <c:pt idx="2">
                  <c:v>-0.7</c:v>
                </c:pt>
                <c:pt idx="3">
                  <c:v>-0.6</c:v>
                </c:pt>
                <c:pt idx="4">
                  <c:v>-0.5</c:v>
                </c:pt>
                <c:pt idx="5">
                  <c:v>-0.4</c:v>
                </c:pt>
                <c:pt idx="6">
                  <c:v>-0.3</c:v>
                </c:pt>
                <c:pt idx="7">
                  <c:v>-0.2</c:v>
                </c:pt>
                <c:pt idx="8">
                  <c:v>-0.1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0.7</c:v>
                </c:pt>
                <c:pt idx="17">
                  <c:v>0.8</c:v>
                </c:pt>
                <c:pt idx="18">
                  <c:v>0.9</c:v>
                </c:pt>
              </c:numCache>
            </c:numRef>
          </c:xVal>
          <c:yVal>
            <c:numRef>
              <c:f>ARCTANHYP!$B$5:$B$23</c:f>
              <c:numCache>
                <c:formatCode>General</c:formatCode>
                <c:ptCount val="19"/>
                <c:pt idx="0">
                  <c:v>-1.4722194895832204</c:v>
                </c:pt>
                <c:pt idx="1">
                  <c:v>-1.0986122886681098</c:v>
                </c:pt>
                <c:pt idx="2">
                  <c:v>-0.86730052769405308</c:v>
                </c:pt>
                <c:pt idx="3">
                  <c:v>-0.69314718055994529</c:v>
                </c:pt>
                <c:pt idx="4">
                  <c:v>-0.54930614433405489</c:v>
                </c:pt>
                <c:pt idx="5">
                  <c:v>-0.42364893019360178</c:v>
                </c:pt>
                <c:pt idx="6">
                  <c:v>-0.30951960420311175</c:v>
                </c:pt>
                <c:pt idx="7">
                  <c:v>-0.20273255405408214</c:v>
                </c:pt>
                <c:pt idx="8">
                  <c:v>-0.10033534773107562</c:v>
                </c:pt>
                <c:pt idx="9">
                  <c:v>0</c:v>
                </c:pt>
                <c:pt idx="10">
                  <c:v>0.10033534773107562</c:v>
                </c:pt>
                <c:pt idx="11">
                  <c:v>0.20273255405408211</c:v>
                </c:pt>
                <c:pt idx="12">
                  <c:v>0.30951960420311181</c:v>
                </c:pt>
                <c:pt idx="13">
                  <c:v>0.42364893019360184</c:v>
                </c:pt>
                <c:pt idx="14">
                  <c:v>0.54930614433405489</c:v>
                </c:pt>
                <c:pt idx="15">
                  <c:v>0.69314718055994529</c:v>
                </c:pt>
                <c:pt idx="16">
                  <c:v>0.86730052769405319</c:v>
                </c:pt>
                <c:pt idx="17">
                  <c:v>1.0986122886681098</c:v>
                </c:pt>
                <c:pt idx="18">
                  <c:v>1.4722194895832204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0E-4BAD-BEC4-72F004F573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685216"/>
        <c:axId val="1300692832"/>
      </c:scatterChart>
      <c:valAx>
        <c:axId val="1300685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00692832"/>
        <c:crosses val="autoZero"/>
        <c:crossBetween val="midCat"/>
      </c:valAx>
      <c:valAx>
        <c:axId val="1300692832"/>
        <c:scaling>
          <c:orientation val="minMax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1300685216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BOGENMASS()</a:t>
            </a:r>
          </a:p>
        </c:rich>
      </c:tx>
      <c:layout>
        <c:manualLayout>
          <c:xMode val="edge"/>
          <c:yMode val="edge"/>
          <c:x val="8.2790588676415464E-2"/>
          <c:y val="9.319988615880872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5773509344408195E-2"/>
          <c:y val="7.6716864181678474E-2"/>
          <c:w val="0.90502793296089756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BOGENMASS!$B$4</c:f>
              <c:strCache>
                <c:ptCount val="1"/>
                <c:pt idx="0">
                  <c:v>BOGENMASS()</c:v>
                </c:pt>
              </c:strCache>
            </c:strRef>
          </c:tx>
          <c:spPr>
            <a:ln w="22225" cmpd="sng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BOGENMASS!$A$5:$A$365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xVal>
          <c:yVal>
            <c:numRef>
              <c:f>BOGENMASS!$B$5:$B$365</c:f>
              <c:numCache>
                <c:formatCode>General</c:formatCode>
                <c:ptCount val="361"/>
                <c:pt idx="0">
                  <c:v>0</c:v>
                </c:pt>
                <c:pt idx="1">
                  <c:v>1.7453292519943295E-2</c:v>
                </c:pt>
                <c:pt idx="2">
                  <c:v>3.4906585039886591E-2</c:v>
                </c:pt>
                <c:pt idx="3">
                  <c:v>5.235987755982989E-2</c:v>
                </c:pt>
                <c:pt idx="4">
                  <c:v>6.9813170079773182E-2</c:v>
                </c:pt>
                <c:pt idx="5">
                  <c:v>8.7266462599716474E-2</c:v>
                </c:pt>
                <c:pt idx="6">
                  <c:v>0.10471975511965978</c:v>
                </c:pt>
                <c:pt idx="7">
                  <c:v>0.12217304763960307</c:v>
                </c:pt>
                <c:pt idx="8">
                  <c:v>0.13962634015954636</c:v>
                </c:pt>
                <c:pt idx="9">
                  <c:v>0.15707963267948966</c:v>
                </c:pt>
                <c:pt idx="10">
                  <c:v>0.17453292519943295</c:v>
                </c:pt>
                <c:pt idx="11">
                  <c:v>0.19198621771937624</c:v>
                </c:pt>
                <c:pt idx="12">
                  <c:v>0.20943951023931956</c:v>
                </c:pt>
                <c:pt idx="13">
                  <c:v>0.22689280275926285</c:v>
                </c:pt>
                <c:pt idx="14">
                  <c:v>0.24434609527920614</c:v>
                </c:pt>
                <c:pt idx="15">
                  <c:v>0.26179938779914941</c:v>
                </c:pt>
                <c:pt idx="16">
                  <c:v>0.27925268031909273</c:v>
                </c:pt>
                <c:pt idx="17">
                  <c:v>0.29670597283903605</c:v>
                </c:pt>
                <c:pt idx="18">
                  <c:v>0.31415926535897931</c:v>
                </c:pt>
                <c:pt idx="19">
                  <c:v>0.33161255787892263</c:v>
                </c:pt>
                <c:pt idx="20">
                  <c:v>0.3490658503988659</c:v>
                </c:pt>
                <c:pt idx="21">
                  <c:v>0.36651914291880922</c:v>
                </c:pt>
                <c:pt idx="22">
                  <c:v>0.38397243543875248</c:v>
                </c:pt>
                <c:pt idx="23">
                  <c:v>0.4014257279586958</c:v>
                </c:pt>
                <c:pt idx="24">
                  <c:v>0.41887902047863912</c:v>
                </c:pt>
                <c:pt idx="25">
                  <c:v>0.43633231299858238</c:v>
                </c:pt>
                <c:pt idx="26">
                  <c:v>0.4537856055185257</c:v>
                </c:pt>
                <c:pt idx="27">
                  <c:v>0.47123889803846897</c:v>
                </c:pt>
                <c:pt idx="28">
                  <c:v>0.48869219055841229</c:v>
                </c:pt>
                <c:pt idx="29">
                  <c:v>0.50614548307835561</c:v>
                </c:pt>
                <c:pt idx="30">
                  <c:v>0.52359877559829882</c:v>
                </c:pt>
                <c:pt idx="31">
                  <c:v>0.54105206811824214</c:v>
                </c:pt>
                <c:pt idx="32">
                  <c:v>0.55850536063818546</c:v>
                </c:pt>
                <c:pt idx="33">
                  <c:v>0.57595865315812877</c:v>
                </c:pt>
                <c:pt idx="34">
                  <c:v>0.59341194567807209</c:v>
                </c:pt>
                <c:pt idx="35">
                  <c:v>0.6108652381980153</c:v>
                </c:pt>
                <c:pt idx="36">
                  <c:v>0.62831853071795862</c:v>
                </c:pt>
                <c:pt idx="37">
                  <c:v>0.64577182323790194</c:v>
                </c:pt>
                <c:pt idx="38">
                  <c:v>0.66322511575784526</c:v>
                </c:pt>
                <c:pt idx="39">
                  <c:v>0.68067840827778847</c:v>
                </c:pt>
                <c:pt idx="40">
                  <c:v>0.69813170079773179</c:v>
                </c:pt>
                <c:pt idx="41">
                  <c:v>0.71558499331767511</c:v>
                </c:pt>
                <c:pt idx="42">
                  <c:v>0.73303828583761843</c:v>
                </c:pt>
                <c:pt idx="43">
                  <c:v>0.75049157835756175</c:v>
                </c:pt>
                <c:pt idx="44">
                  <c:v>0.76794487087750496</c:v>
                </c:pt>
                <c:pt idx="45">
                  <c:v>0.78539816339744828</c:v>
                </c:pt>
                <c:pt idx="46">
                  <c:v>0.8028514559173916</c:v>
                </c:pt>
                <c:pt idx="47">
                  <c:v>0.82030474843733492</c:v>
                </c:pt>
                <c:pt idx="48">
                  <c:v>0.83775804095727824</c:v>
                </c:pt>
                <c:pt idx="49">
                  <c:v>0.85521133347722145</c:v>
                </c:pt>
                <c:pt idx="50">
                  <c:v>0.87266462599716477</c:v>
                </c:pt>
                <c:pt idx="51">
                  <c:v>0.89011791851710809</c:v>
                </c:pt>
                <c:pt idx="52">
                  <c:v>0.90757121103705141</c:v>
                </c:pt>
                <c:pt idx="53">
                  <c:v>0.92502450355699462</c:v>
                </c:pt>
                <c:pt idx="54">
                  <c:v>0.94247779607693793</c:v>
                </c:pt>
                <c:pt idx="55">
                  <c:v>0.95993108859688125</c:v>
                </c:pt>
                <c:pt idx="56">
                  <c:v>0.97738438111682457</c:v>
                </c:pt>
                <c:pt idx="57">
                  <c:v>0.99483767363676789</c:v>
                </c:pt>
                <c:pt idx="58">
                  <c:v>1.0122909661567112</c:v>
                </c:pt>
                <c:pt idx="59">
                  <c:v>1.0297442586766545</c:v>
                </c:pt>
                <c:pt idx="60">
                  <c:v>1.0471975511965976</c:v>
                </c:pt>
                <c:pt idx="61">
                  <c:v>1.064650843716541</c:v>
                </c:pt>
                <c:pt idx="62">
                  <c:v>1.0821041362364843</c:v>
                </c:pt>
                <c:pt idx="63">
                  <c:v>1.0995574287564276</c:v>
                </c:pt>
                <c:pt idx="64">
                  <c:v>1.1170107212763709</c:v>
                </c:pt>
                <c:pt idx="65">
                  <c:v>1.1344640137963142</c:v>
                </c:pt>
                <c:pt idx="66">
                  <c:v>1.1519173063162575</c:v>
                </c:pt>
                <c:pt idx="67">
                  <c:v>1.1693705988362009</c:v>
                </c:pt>
                <c:pt idx="68">
                  <c:v>1.1868238913561442</c:v>
                </c:pt>
                <c:pt idx="69">
                  <c:v>1.2042771838760873</c:v>
                </c:pt>
                <c:pt idx="70">
                  <c:v>1.2217304763960306</c:v>
                </c:pt>
                <c:pt idx="71">
                  <c:v>1.2391837689159739</c:v>
                </c:pt>
                <c:pt idx="72">
                  <c:v>1.2566370614359172</c:v>
                </c:pt>
                <c:pt idx="73">
                  <c:v>1.2740903539558606</c:v>
                </c:pt>
                <c:pt idx="74">
                  <c:v>1.2915436464758039</c:v>
                </c:pt>
                <c:pt idx="75">
                  <c:v>1.3089969389957472</c:v>
                </c:pt>
                <c:pt idx="76">
                  <c:v>1.3264502315156905</c:v>
                </c:pt>
                <c:pt idx="77">
                  <c:v>1.3439035240356338</c:v>
                </c:pt>
                <c:pt idx="78">
                  <c:v>1.3613568165555769</c:v>
                </c:pt>
                <c:pt idx="79">
                  <c:v>1.3788101090755203</c:v>
                </c:pt>
                <c:pt idx="80">
                  <c:v>1.3962634015954636</c:v>
                </c:pt>
                <c:pt idx="81">
                  <c:v>1.4137166941154069</c:v>
                </c:pt>
                <c:pt idx="82">
                  <c:v>1.4311699866353502</c:v>
                </c:pt>
                <c:pt idx="83">
                  <c:v>1.4486232791552935</c:v>
                </c:pt>
                <c:pt idx="84">
                  <c:v>1.4660765716752369</c:v>
                </c:pt>
                <c:pt idx="85">
                  <c:v>1.4835298641951802</c:v>
                </c:pt>
                <c:pt idx="86">
                  <c:v>1.5009831567151235</c:v>
                </c:pt>
                <c:pt idx="87">
                  <c:v>1.5184364492350666</c:v>
                </c:pt>
                <c:pt idx="88">
                  <c:v>1.5358897417550099</c:v>
                </c:pt>
                <c:pt idx="89">
                  <c:v>1.5533430342749532</c:v>
                </c:pt>
                <c:pt idx="90">
                  <c:v>1.5707963267948966</c:v>
                </c:pt>
                <c:pt idx="91">
                  <c:v>1.5882496193148399</c:v>
                </c:pt>
                <c:pt idx="92">
                  <c:v>1.6057029118347832</c:v>
                </c:pt>
                <c:pt idx="93">
                  <c:v>1.6231562043547265</c:v>
                </c:pt>
                <c:pt idx="94">
                  <c:v>1.6406094968746698</c:v>
                </c:pt>
                <c:pt idx="95">
                  <c:v>1.6580627893946132</c:v>
                </c:pt>
                <c:pt idx="96">
                  <c:v>1.6755160819145565</c:v>
                </c:pt>
                <c:pt idx="97">
                  <c:v>1.6929693744344996</c:v>
                </c:pt>
                <c:pt idx="98">
                  <c:v>1.7104226669544429</c:v>
                </c:pt>
                <c:pt idx="99">
                  <c:v>1.7278759594743862</c:v>
                </c:pt>
                <c:pt idx="100">
                  <c:v>1.7453292519943295</c:v>
                </c:pt>
                <c:pt idx="101">
                  <c:v>1.7627825445142729</c:v>
                </c:pt>
                <c:pt idx="102">
                  <c:v>1.7802358370342162</c:v>
                </c:pt>
                <c:pt idx="103">
                  <c:v>1.7976891295541595</c:v>
                </c:pt>
                <c:pt idx="104">
                  <c:v>1.8151424220741028</c:v>
                </c:pt>
                <c:pt idx="105">
                  <c:v>1.8325957145940461</c:v>
                </c:pt>
                <c:pt idx="106">
                  <c:v>1.8500490071139892</c:v>
                </c:pt>
                <c:pt idx="107">
                  <c:v>1.8675022996339325</c:v>
                </c:pt>
                <c:pt idx="108">
                  <c:v>1.8849555921538759</c:v>
                </c:pt>
                <c:pt idx="109">
                  <c:v>1.9024088846738192</c:v>
                </c:pt>
                <c:pt idx="110">
                  <c:v>1.9198621771937625</c:v>
                </c:pt>
                <c:pt idx="111">
                  <c:v>1.9373154697137058</c:v>
                </c:pt>
                <c:pt idx="112">
                  <c:v>1.9547687622336491</c:v>
                </c:pt>
                <c:pt idx="113">
                  <c:v>1.9722220547535925</c:v>
                </c:pt>
                <c:pt idx="114">
                  <c:v>1.9896753472735358</c:v>
                </c:pt>
                <c:pt idx="115">
                  <c:v>2.0071286397934789</c:v>
                </c:pt>
                <c:pt idx="116">
                  <c:v>2.0245819323134224</c:v>
                </c:pt>
                <c:pt idx="117">
                  <c:v>2.0420352248333655</c:v>
                </c:pt>
                <c:pt idx="118">
                  <c:v>2.0594885173533091</c:v>
                </c:pt>
                <c:pt idx="119">
                  <c:v>2.0769418098732522</c:v>
                </c:pt>
                <c:pt idx="120">
                  <c:v>2.0943951023931953</c:v>
                </c:pt>
                <c:pt idx="121">
                  <c:v>2.1118483949131388</c:v>
                </c:pt>
                <c:pt idx="122">
                  <c:v>2.1293016874330819</c:v>
                </c:pt>
                <c:pt idx="123">
                  <c:v>2.1467549799530254</c:v>
                </c:pt>
                <c:pt idx="124">
                  <c:v>2.1642082724729685</c:v>
                </c:pt>
                <c:pt idx="125">
                  <c:v>2.1816615649929121</c:v>
                </c:pt>
                <c:pt idx="126">
                  <c:v>2.1991148575128552</c:v>
                </c:pt>
                <c:pt idx="127">
                  <c:v>2.2165681500327987</c:v>
                </c:pt>
                <c:pt idx="128">
                  <c:v>2.2340214425527418</c:v>
                </c:pt>
                <c:pt idx="129">
                  <c:v>2.2514747350726849</c:v>
                </c:pt>
                <c:pt idx="130">
                  <c:v>2.2689280275926285</c:v>
                </c:pt>
                <c:pt idx="131">
                  <c:v>2.2863813201125716</c:v>
                </c:pt>
                <c:pt idx="132">
                  <c:v>2.3038346126325151</c:v>
                </c:pt>
                <c:pt idx="133">
                  <c:v>2.3212879051524582</c:v>
                </c:pt>
                <c:pt idx="134">
                  <c:v>2.3387411976724017</c:v>
                </c:pt>
                <c:pt idx="135">
                  <c:v>2.3561944901923448</c:v>
                </c:pt>
                <c:pt idx="136">
                  <c:v>2.3736477827122884</c:v>
                </c:pt>
                <c:pt idx="137">
                  <c:v>2.3911010752322315</c:v>
                </c:pt>
                <c:pt idx="138">
                  <c:v>2.4085543677521746</c:v>
                </c:pt>
                <c:pt idx="139">
                  <c:v>2.4260076602721181</c:v>
                </c:pt>
                <c:pt idx="140">
                  <c:v>2.4434609527920612</c:v>
                </c:pt>
                <c:pt idx="141">
                  <c:v>2.4609142453120048</c:v>
                </c:pt>
                <c:pt idx="142">
                  <c:v>2.4783675378319479</c:v>
                </c:pt>
                <c:pt idx="143">
                  <c:v>2.4958208303518914</c:v>
                </c:pt>
                <c:pt idx="144">
                  <c:v>2.5132741228718345</c:v>
                </c:pt>
                <c:pt idx="145">
                  <c:v>2.530727415391778</c:v>
                </c:pt>
                <c:pt idx="146">
                  <c:v>2.5481807079117211</c:v>
                </c:pt>
                <c:pt idx="147">
                  <c:v>2.5656340004316642</c:v>
                </c:pt>
                <c:pt idx="148">
                  <c:v>2.5830872929516078</c:v>
                </c:pt>
                <c:pt idx="149">
                  <c:v>2.6005405854715509</c:v>
                </c:pt>
                <c:pt idx="150">
                  <c:v>2.6179938779914944</c:v>
                </c:pt>
                <c:pt idx="151">
                  <c:v>2.6354471705114375</c:v>
                </c:pt>
                <c:pt idx="152">
                  <c:v>2.6529004630313811</c:v>
                </c:pt>
                <c:pt idx="153">
                  <c:v>2.6703537555513241</c:v>
                </c:pt>
                <c:pt idx="154">
                  <c:v>2.6878070480712677</c:v>
                </c:pt>
                <c:pt idx="155">
                  <c:v>2.7052603405912108</c:v>
                </c:pt>
                <c:pt idx="156">
                  <c:v>2.7227136331111539</c:v>
                </c:pt>
                <c:pt idx="157">
                  <c:v>2.7401669256310974</c:v>
                </c:pt>
                <c:pt idx="158">
                  <c:v>2.7576202181510405</c:v>
                </c:pt>
                <c:pt idx="159">
                  <c:v>2.7750735106709841</c:v>
                </c:pt>
                <c:pt idx="160">
                  <c:v>2.7925268031909272</c:v>
                </c:pt>
                <c:pt idx="161">
                  <c:v>2.8099800957108707</c:v>
                </c:pt>
                <c:pt idx="162">
                  <c:v>2.8274333882308138</c:v>
                </c:pt>
                <c:pt idx="163">
                  <c:v>2.8448866807507573</c:v>
                </c:pt>
                <c:pt idx="164">
                  <c:v>2.8623399732707004</c:v>
                </c:pt>
                <c:pt idx="165">
                  <c:v>2.8797932657906435</c:v>
                </c:pt>
                <c:pt idx="166">
                  <c:v>2.8972465583105871</c:v>
                </c:pt>
                <c:pt idx="167">
                  <c:v>2.9146998508305302</c:v>
                </c:pt>
                <c:pt idx="168">
                  <c:v>2.9321531433504737</c:v>
                </c:pt>
                <c:pt idx="169">
                  <c:v>2.9496064358704168</c:v>
                </c:pt>
                <c:pt idx="170">
                  <c:v>2.9670597283903604</c:v>
                </c:pt>
                <c:pt idx="171">
                  <c:v>2.9845130209103035</c:v>
                </c:pt>
                <c:pt idx="172">
                  <c:v>3.001966313430247</c:v>
                </c:pt>
                <c:pt idx="173">
                  <c:v>3.0194196059501901</c:v>
                </c:pt>
                <c:pt idx="174">
                  <c:v>3.0368728984701332</c:v>
                </c:pt>
                <c:pt idx="175">
                  <c:v>3.0543261909900767</c:v>
                </c:pt>
                <c:pt idx="176">
                  <c:v>3.0717794835100198</c:v>
                </c:pt>
                <c:pt idx="177">
                  <c:v>3.0892327760299634</c:v>
                </c:pt>
                <c:pt idx="178">
                  <c:v>3.1066860685499065</c:v>
                </c:pt>
                <c:pt idx="179">
                  <c:v>3.12413936106985</c:v>
                </c:pt>
                <c:pt idx="180">
                  <c:v>3.1415926535897931</c:v>
                </c:pt>
                <c:pt idx="181">
                  <c:v>3.1590459461097367</c:v>
                </c:pt>
                <c:pt idx="182">
                  <c:v>3.1764992386296798</c:v>
                </c:pt>
                <c:pt idx="183">
                  <c:v>3.1939525311496229</c:v>
                </c:pt>
                <c:pt idx="184">
                  <c:v>3.2114058236695664</c:v>
                </c:pt>
                <c:pt idx="185">
                  <c:v>3.2288591161895095</c:v>
                </c:pt>
                <c:pt idx="186">
                  <c:v>3.246312408709453</c:v>
                </c:pt>
                <c:pt idx="187">
                  <c:v>3.2637657012293961</c:v>
                </c:pt>
                <c:pt idx="188">
                  <c:v>3.2812189937493397</c:v>
                </c:pt>
                <c:pt idx="189">
                  <c:v>3.2986722862692828</c:v>
                </c:pt>
                <c:pt idx="190">
                  <c:v>3.3161255787892263</c:v>
                </c:pt>
                <c:pt idx="191">
                  <c:v>3.3335788713091694</c:v>
                </c:pt>
                <c:pt idx="192">
                  <c:v>3.351032163829113</c:v>
                </c:pt>
                <c:pt idx="193">
                  <c:v>3.3684854563490561</c:v>
                </c:pt>
                <c:pt idx="194">
                  <c:v>3.3859387488689991</c:v>
                </c:pt>
                <c:pt idx="195">
                  <c:v>3.4033920413889427</c:v>
                </c:pt>
                <c:pt idx="196">
                  <c:v>3.4208453339088858</c:v>
                </c:pt>
                <c:pt idx="197">
                  <c:v>3.4382986264288293</c:v>
                </c:pt>
                <c:pt idx="198">
                  <c:v>3.4557519189487724</c:v>
                </c:pt>
                <c:pt idx="199">
                  <c:v>3.473205211468716</c:v>
                </c:pt>
                <c:pt idx="200">
                  <c:v>3.4906585039886591</c:v>
                </c:pt>
                <c:pt idx="201">
                  <c:v>3.5081117965086026</c:v>
                </c:pt>
                <c:pt idx="202">
                  <c:v>3.5255650890285457</c:v>
                </c:pt>
                <c:pt idx="203">
                  <c:v>3.5430183815484888</c:v>
                </c:pt>
                <c:pt idx="204">
                  <c:v>3.5604716740684323</c:v>
                </c:pt>
                <c:pt idx="205">
                  <c:v>3.5779249665883754</c:v>
                </c:pt>
                <c:pt idx="206">
                  <c:v>3.595378259108319</c:v>
                </c:pt>
                <c:pt idx="207">
                  <c:v>3.6128315516282621</c:v>
                </c:pt>
                <c:pt idx="208">
                  <c:v>3.6302848441482056</c:v>
                </c:pt>
                <c:pt idx="209">
                  <c:v>3.6477381366681487</c:v>
                </c:pt>
                <c:pt idx="210">
                  <c:v>3.6651914291880923</c:v>
                </c:pt>
                <c:pt idx="211">
                  <c:v>3.6826447217080354</c:v>
                </c:pt>
                <c:pt idx="212">
                  <c:v>3.7000980142279785</c:v>
                </c:pt>
                <c:pt idx="213">
                  <c:v>3.717551306747922</c:v>
                </c:pt>
                <c:pt idx="214">
                  <c:v>3.7350045992678651</c:v>
                </c:pt>
                <c:pt idx="215">
                  <c:v>3.7524578917878086</c:v>
                </c:pt>
                <c:pt idx="216">
                  <c:v>3.7699111843077517</c:v>
                </c:pt>
                <c:pt idx="217">
                  <c:v>3.7873644768276953</c:v>
                </c:pt>
                <c:pt idx="218">
                  <c:v>3.8048177693476384</c:v>
                </c:pt>
                <c:pt idx="219">
                  <c:v>3.8222710618675819</c:v>
                </c:pt>
                <c:pt idx="220">
                  <c:v>3.839724354387525</c:v>
                </c:pt>
                <c:pt idx="221">
                  <c:v>3.8571776469074681</c:v>
                </c:pt>
                <c:pt idx="222">
                  <c:v>3.8746309394274117</c:v>
                </c:pt>
                <c:pt idx="223">
                  <c:v>3.8920842319473548</c:v>
                </c:pt>
                <c:pt idx="224">
                  <c:v>3.9095375244672983</c:v>
                </c:pt>
                <c:pt idx="225">
                  <c:v>3.9269908169872414</c:v>
                </c:pt>
                <c:pt idx="226">
                  <c:v>3.9444441095071849</c:v>
                </c:pt>
                <c:pt idx="227">
                  <c:v>3.961897402027128</c:v>
                </c:pt>
                <c:pt idx="228">
                  <c:v>3.9793506945470716</c:v>
                </c:pt>
                <c:pt idx="229">
                  <c:v>3.9968039870670147</c:v>
                </c:pt>
                <c:pt idx="230">
                  <c:v>4.0142572795869578</c:v>
                </c:pt>
                <c:pt idx="231">
                  <c:v>4.0317105721069009</c:v>
                </c:pt>
                <c:pt idx="232">
                  <c:v>4.0491638646268449</c:v>
                </c:pt>
                <c:pt idx="233">
                  <c:v>4.066617157146788</c:v>
                </c:pt>
                <c:pt idx="234">
                  <c:v>4.0840704496667311</c:v>
                </c:pt>
                <c:pt idx="235">
                  <c:v>4.1015237421866741</c:v>
                </c:pt>
                <c:pt idx="236">
                  <c:v>4.1189770347066181</c:v>
                </c:pt>
                <c:pt idx="237">
                  <c:v>4.1364303272265612</c:v>
                </c:pt>
                <c:pt idx="238">
                  <c:v>4.1538836197465043</c:v>
                </c:pt>
                <c:pt idx="239">
                  <c:v>4.1713369122664474</c:v>
                </c:pt>
                <c:pt idx="240">
                  <c:v>4.1887902047863905</c:v>
                </c:pt>
                <c:pt idx="241">
                  <c:v>4.2062434973063345</c:v>
                </c:pt>
                <c:pt idx="242">
                  <c:v>4.2236967898262776</c:v>
                </c:pt>
                <c:pt idx="243">
                  <c:v>4.2411500823462207</c:v>
                </c:pt>
                <c:pt idx="244">
                  <c:v>4.2586033748661638</c:v>
                </c:pt>
                <c:pt idx="245">
                  <c:v>4.2760566673861078</c:v>
                </c:pt>
                <c:pt idx="246">
                  <c:v>4.2935099599060509</c:v>
                </c:pt>
                <c:pt idx="247">
                  <c:v>4.310963252425994</c:v>
                </c:pt>
                <c:pt idx="248">
                  <c:v>4.3284165449459371</c:v>
                </c:pt>
                <c:pt idx="249">
                  <c:v>4.3458698374658802</c:v>
                </c:pt>
                <c:pt idx="250">
                  <c:v>4.3633231299858242</c:v>
                </c:pt>
                <c:pt idx="251">
                  <c:v>4.3807764225057673</c:v>
                </c:pt>
                <c:pt idx="252">
                  <c:v>4.3982297150257104</c:v>
                </c:pt>
                <c:pt idx="253">
                  <c:v>4.4156830075456535</c:v>
                </c:pt>
                <c:pt idx="254">
                  <c:v>4.4331363000655974</c:v>
                </c:pt>
                <c:pt idx="255">
                  <c:v>4.4505895925855405</c:v>
                </c:pt>
                <c:pt idx="256">
                  <c:v>4.4680428851054836</c:v>
                </c:pt>
                <c:pt idx="257">
                  <c:v>4.4854961776254267</c:v>
                </c:pt>
                <c:pt idx="258">
                  <c:v>4.5029494701453698</c:v>
                </c:pt>
                <c:pt idx="259">
                  <c:v>4.5204027626653138</c:v>
                </c:pt>
                <c:pt idx="260">
                  <c:v>4.5378560551852569</c:v>
                </c:pt>
                <c:pt idx="261">
                  <c:v>4.5553093477052</c:v>
                </c:pt>
                <c:pt idx="262">
                  <c:v>4.5727626402251431</c:v>
                </c:pt>
                <c:pt idx="263">
                  <c:v>4.5902159327450871</c:v>
                </c:pt>
                <c:pt idx="264">
                  <c:v>4.6076692252650302</c:v>
                </c:pt>
                <c:pt idx="265">
                  <c:v>4.6251225177849733</c:v>
                </c:pt>
                <c:pt idx="266">
                  <c:v>4.6425758103049164</c:v>
                </c:pt>
                <c:pt idx="267">
                  <c:v>4.6600291028248595</c:v>
                </c:pt>
                <c:pt idx="268">
                  <c:v>4.6774823953448035</c:v>
                </c:pt>
                <c:pt idx="269">
                  <c:v>4.6949356878647466</c:v>
                </c:pt>
                <c:pt idx="270">
                  <c:v>4.7123889803846897</c:v>
                </c:pt>
                <c:pt idx="271">
                  <c:v>4.7298422729046328</c:v>
                </c:pt>
                <c:pt idx="272">
                  <c:v>4.7472955654245768</c:v>
                </c:pt>
                <c:pt idx="273">
                  <c:v>4.7647488579445199</c:v>
                </c:pt>
                <c:pt idx="274">
                  <c:v>4.782202150464463</c:v>
                </c:pt>
                <c:pt idx="275">
                  <c:v>4.7996554429844061</c:v>
                </c:pt>
                <c:pt idx="276">
                  <c:v>4.8171087355043491</c:v>
                </c:pt>
                <c:pt idx="277">
                  <c:v>4.8345620280242931</c:v>
                </c:pt>
                <c:pt idx="278">
                  <c:v>4.8520153205442362</c:v>
                </c:pt>
                <c:pt idx="279">
                  <c:v>4.8694686130641793</c:v>
                </c:pt>
                <c:pt idx="280">
                  <c:v>4.8869219055841224</c:v>
                </c:pt>
                <c:pt idx="281">
                  <c:v>4.9043751981040664</c:v>
                </c:pt>
                <c:pt idx="282">
                  <c:v>4.9218284906240095</c:v>
                </c:pt>
                <c:pt idx="283">
                  <c:v>4.9392817831439526</c:v>
                </c:pt>
                <c:pt idx="284">
                  <c:v>4.9567350756638957</c:v>
                </c:pt>
                <c:pt idx="285">
                  <c:v>4.9741883681838388</c:v>
                </c:pt>
                <c:pt idx="286">
                  <c:v>4.9916416607037828</c:v>
                </c:pt>
                <c:pt idx="287">
                  <c:v>5.0090949532237259</c:v>
                </c:pt>
                <c:pt idx="288">
                  <c:v>5.026548245743669</c:v>
                </c:pt>
                <c:pt idx="289">
                  <c:v>5.0440015382636121</c:v>
                </c:pt>
                <c:pt idx="290">
                  <c:v>5.0614548307835561</c:v>
                </c:pt>
                <c:pt idx="291">
                  <c:v>5.0789081233034992</c:v>
                </c:pt>
                <c:pt idx="292">
                  <c:v>5.0963614158234423</c:v>
                </c:pt>
                <c:pt idx="293">
                  <c:v>5.1138147083433854</c:v>
                </c:pt>
                <c:pt idx="294">
                  <c:v>5.1312680008633285</c:v>
                </c:pt>
                <c:pt idx="295">
                  <c:v>5.1487212933832724</c:v>
                </c:pt>
                <c:pt idx="296">
                  <c:v>5.1661745859032155</c:v>
                </c:pt>
                <c:pt idx="297">
                  <c:v>5.1836278784231586</c:v>
                </c:pt>
                <c:pt idx="298">
                  <c:v>5.2010811709431017</c:v>
                </c:pt>
                <c:pt idx="299">
                  <c:v>5.2185344634630457</c:v>
                </c:pt>
                <c:pt idx="300">
                  <c:v>5.2359877559829888</c:v>
                </c:pt>
                <c:pt idx="301">
                  <c:v>5.2534410485029319</c:v>
                </c:pt>
                <c:pt idx="302">
                  <c:v>5.270894341022875</c:v>
                </c:pt>
                <c:pt idx="303">
                  <c:v>5.2883476335428181</c:v>
                </c:pt>
                <c:pt idx="304">
                  <c:v>5.3058009260627621</c:v>
                </c:pt>
                <c:pt idx="305">
                  <c:v>5.3232542185827052</c:v>
                </c:pt>
                <c:pt idx="306">
                  <c:v>5.3407075111026483</c:v>
                </c:pt>
                <c:pt idx="307">
                  <c:v>5.3581608036225914</c:v>
                </c:pt>
                <c:pt idx="308">
                  <c:v>5.3756140961425354</c:v>
                </c:pt>
                <c:pt idx="309">
                  <c:v>5.3930673886624785</c:v>
                </c:pt>
                <c:pt idx="310">
                  <c:v>5.4105206811824216</c:v>
                </c:pt>
                <c:pt idx="311">
                  <c:v>5.4279739737023647</c:v>
                </c:pt>
                <c:pt idx="312">
                  <c:v>5.4454272662223078</c:v>
                </c:pt>
                <c:pt idx="313">
                  <c:v>5.4628805587422518</c:v>
                </c:pt>
                <c:pt idx="314">
                  <c:v>5.4803338512621949</c:v>
                </c:pt>
                <c:pt idx="315">
                  <c:v>5.497787143782138</c:v>
                </c:pt>
                <c:pt idx="316">
                  <c:v>5.5152404363020811</c:v>
                </c:pt>
                <c:pt idx="317">
                  <c:v>5.532693728822025</c:v>
                </c:pt>
                <c:pt idx="318">
                  <c:v>5.5501470213419681</c:v>
                </c:pt>
                <c:pt idx="319">
                  <c:v>5.5676003138619112</c:v>
                </c:pt>
                <c:pt idx="320">
                  <c:v>5.5850536063818543</c:v>
                </c:pt>
                <c:pt idx="321">
                  <c:v>5.6025068989017974</c:v>
                </c:pt>
                <c:pt idx="322">
                  <c:v>5.6199601914217414</c:v>
                </c:pt>
                <c:pt idx="323">
                  <c:v>5.6374134839416845</c:v>
                </c:pt>
                <c:pt idx="324">
                  <c:v>5.6548667764616276</c:v>
                </c:pt>
                <c:pt idx="325">
                  <c:v>5.6723200689815707</c:v>
                </c:pt>
                <c:pt idx="326">
                  <c:v>5.6897733615015147</c:v>
                </c:pt>
                <c:pt idx="327">
                  <c:v>5.7072266540214578</c:v>
                </c:pt>
                <c:pt idx="328">
                  <c:v>5.7246799465414009</c:v>
                </c:pt>
                <c:pt idx="329">
                  <c:v>5.742133239061344</c:v>
                </c:pt>
                <c:pt idx="330">
                  <c:v>5.7595865315812871</c:v>
                </c:pt>
                <c:pt idx="331">
                  <c:v>5.7770398241012311</c:v>
                </c:pt>
                <c:pt idx="332">
                  <c:v>5.7944931166211742</c:v>
                </c:pt>
                <c:pt idx="333">
                  <c:v>5.8119464091411173</c:v>
                </c:pt>
                <c:pt idx="334">
                  <c:v>5.8293997016610604</c:v>
                </c:pt>
                <c:pt idx="335">
                  <c:v>5.8468529941810043</c:v>
                </c:pt>
                <c:pt idx="336">
                  <c:v>5.8643062867009474</c:v>
                </c:pt>
                <c:pt idx="337">
                  <c:v>5.8817595792208905</c:v>
                </c:pt>
                <c:pt idx="338">
                  <c:v>5.8992128717408336</c:v>
                </c:pt>
                <c:pt idx="339">
                  <c:v>5.9166661642607767</c:v>
                </c:pt>
                <c:pt idx="340">
                  <c:v>5.9341194567807207</c:v>
                </c:pt>
                <c:pt idx="341">
                  <c:v>5.9515727493006638</c:v>
                </c:pt>
                <c:pt idx="342">
                  <c:v>5.9690260418206069</c:v>
                </c:pt>
                <c:pt idx="343">
                  <c:v>5.98647933434055</c:v>
                </c:pt>
                <c:pt idx="344">
                  <c:v>6.003932626860494</c:v>
                </c:pt>
                <c:pt idx="345">
                  <c:v>6.0213859193804371</c:v>
                </c:pt>
                <c:pt idx="346">
                  <c:v>6.0388392119003802</c:v>
                </c:pt>
                <c:pt idx="347">
                  <c:v>6.0562925044203233</c:v>
                </c:pt>
                <c:pt idx="348">
                  <c:v>6.0737457969402664</c:v>
                </c:pt>
                <c:pt idx="349">
                  <c:v>6.0911990894602104</c:v>
                </c:pt>
                <c:pt idx="350">
                  <c:v>6.1086523819801535</c:v>
                </c:pt>
                <c:pt idx="351">
                  <c:v>6.1261056745000966</c:v>
                </c:pt>
                <c:pt idx="352">
                  <c:v>6.1435589670200397</c:v>
                </c:pt>
                <c:pt idx="353">
                  <c:v>6.1610122595399837</c:v>
                </c:pt>
                <c:pt idx="354">
                  <c:v>6.1784655520599268</c:v>
                </c:pt>
                <c:pt idx="355">
                  <c:v>6.1959188445798699</c:v>
                </c:pt>
                <c:pt idx="356">
                  <c:v>6.213372137099813</c:v>
                </c:pt>
                <c:pt idx="357">
                  <c:v>6.2308254296197561</c:v>
                </c:pt>
                <c:pt idx="358">
                  <c:v>6.2482787221397</c:v>
                </c:pt>
                <c:pt idx="359">
                  <c:v>6.2657320146596431</c:v>
                </c:pt>
                <c:pt idx="360">
                  <c:v>6.2831853071795862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AE-4577-A7CF-71C7D5984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693376"/>
        <c:axId val="1300693920"/>
      </c:scatterChart>
      <c:valAx>
        <c:axId val="1300693376"/>
        <c:scaling>
          <c:orientation val="minMax"/>
          <c:max val="36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300693920"/>
        <c:crosses val="autoZero"/>
        <c:crossBetween val="midCat"/>
        <c:majorUnit val="45"/>
      </c:valAx>
      <c:valAx>
        <c:axId val="1300693920"/>
        <c:scaling>
          <c:orientation val="minMax"/>
        </c:scaling>
        <c:delete val="0"/>
        <c:axPos val="l"/>
        <c:majorGridlines/>
        <c:minorGridlines/>
        <c:numFmt formatCode="0" sourceLinked="0"/>
        <c:majorTickMark val="out"/>
        <c:minorTickMark val="none"/>
        <c:tickLblPos val="nextTo"/>
        <c:crossAx val="1300693376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COS()</a:t>
            </a:r>
          </a:p>
        </c:rich>
      </c:tx>
      <c:layout>
        <c:manualLayout>
          <c:xMode val="edge"/>
          <c:yMode val="edge"/>
          <c:x val="0.67789167263183014"/>
          <c:y val="9.75925925925925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071E-2"/>
          <c:y val="7.6716946526262528E-2"/>
          <c:w val="0.90502793296089779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COS!$C$4</c:f>
              <c:strCache>
                <c:ptCount val="1"/>
                <c:pt idx="0">
                  <c:v>COS()</c:v>
                </c:pt>
              </c:strCache>
            </c:strRef>
          </c:tx>
          <c:spPr>
            <a:ln w="22225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COS!$A$5:$A$365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xVal>
          <c:yVal>
            <c:numRef>
              <c:f>COS!$C$5:$C$365</c:f>
              <c:numCache>
                <c:formatCode>General</c:formatCode>
                <c:ptCount val="361"/>
                <c:pt idx="0">
                  <c:v>1</c:v>
                </c:pt>
                <c:pt idx="1">
                  <c:v>0.99984769515639127</c:v>
                </c:pt>
                <c:pt idx="2">
                  <c:v>0.99939082701909576</c:v>
                </c:pt>
                <c:pt idx="3">
                  <c:v>0.99862953475457383</c:v>
                </c:pt>
                <c:pt idx="4">
                  <c:v>0.9975640502598242</c:v>
                </c:pt>
                <c:pt idx="5">
                  <c:v>0.99619469809174555</c:v>
                </c:pt>
                <c:pt idx="6">
                  <c:v>0.99452189536827329</c:v>
                </c:pt>
                <c:pt idx="7">
                  <c:v>0.99254615164132198</c:v>
                </c:pt>
                <c:pt idx="8">
                  <c:v>0.99026806874157036</c:v>
                </c:pt>
                <c:pt idx="9">
                  <c:v>0.98768834059513777</c:v>
                </c:pt>
                <c:pt idx="10">
                  <c:v>0.98480775301220802</c:v>
                </c:pt>
                <c:pt idx="11">
                  <c:v>0.98162718344766398</c:v>
                </c:pt>
                <c:pt idx="12">
                  <c:v>0.97814760073380569</c:v>
                </c:pt>
                <c:pt idx="13">
                  <c:v>0.97437006478523525</c:v>
                </c:pt>
                <c:pt idx="14">
                  <c:v>0.97029572627599647</c:v>
                </c:pt>
                <c:pt idx="15">
                  <c:v>0.96592582628906831</c:v>
                </c:pt>
                <c:pt idx="16">
                  <c:v>0.96126169593831889</c:v>
                </c:pt>
                <c:pt idx="17">
                  <c:v>0.95630475596303544</c:v>
                </c:pt>
                <c:pt idx="18">
                  <c:v>0.95105651629515353</c:v>
                </c:pt>
                <c:pt idx="19">
                  <c:v>0.94551857559931685</c:v>
                </c:pt>
                <c:pt idx="20">
                  <c:v>0.93969262078590843</c:v>
                </c:pt>
                <c:pt idx="21">
                  <c:v>0.93358042649720174</c:v>
                </c:pt>
                <c:pt idx="22">
                  <c:v>0.92718385456678742</c:v>
                </c:pt>
                <c:pt idx="23">
                  <c:v>0.92050485345244037</c:v>
                </c:pt>
                <c:pt idx="24">
                  <c:v>0.91354545764260087</c:v>
                </c:pt>
                <c:pt idx="25">
                  <c:v>0.90630778703664994</c:v>
                </c:pt>
                <c:pt idx="26">
                  <c:v>0.89879404629916704</c:v>
                </c:pt>
                <c:pt idx="27">
                  <c:v>0.8910065241883679</c:v>
                </c:pt>
                <c:pt idx="28">
                  <c:v>0.88294759285892699</c:v>
                </c:pt>
                <c:pt idx="29">
                  <c:v>0.87461970713939574</c:v>
                </c:pt>
                <c:pt idx="30">
                  <c:v>0.86602540378443871</c:v>
                </c:pt>
                <c:pt idx="31">
                  <c:v>0.85716730070211233</c:v>
                </c:pt>
                <c:pt idx="32">
                  <c:v>0.84804809615642596</c:v>
                </c:pt>
                <c:pt idx="33">
                  <c:v>0.83867056794542405</c:v>
                </c:pt>
                <c:pt idx="34">
                  <c:v>0.82903757255504162</c:v>
                </c:pt>
                <c:pt idx="35">
                  <c:v>0.8191520442889918</c:v>
                </c:pt>
                <c:pt idx="36">
                  <c:v>0.80901699437494745</c:v>
                </c:pt>
                <c:pt idx="37">
                  <c:v>0.79863551004729283</c:v>
                </c:pt>
                <c:pt idx="38">
                  <c:v>0.7880107536067219</c:v>
                </c:pt>
                <c:pt idx="39">
                  <c:v>0.7771459614569709</c:v>
                </c:pt>
                <c:pt idx="40">
                  <c:v>0.76604444311897801</c:v>
                </c:pt>
                <c:pt idx="41">
                  <c:v>0.75470958022277201</c:v>
                </c:pt>
                <c:pt idx="42">
                  <c:v>0.74314482547739424</c:v>
                </c:pt>
                <c:pt idx="43">
                  <c:v>0.73135370161917046</c:v>
                </c:pt>
                <c:pt idx="44">
                  <c:v>0.71933980033865119</c:v>
                </c:pt>
                <c:pt idx="45">
                  <c:v>0.70710678118654757</c:v>
                </c:pt>
                <c:pt idx="46">
                  <c:v>0.69465837045899725</c:v>
                </c:pt>
                <c:pt idx="47">
                  <c:v>0.68199836006249848</c:v>
                </c:pt>
                <c:pt idx="48">
                  <c:v>0.66913060635885824</c:v>
                </c:pt>
                <c:pt idx="49">
                  <c:v>0.65605902899050728</c:v>
                </c:pt>
                <c:pt idx="50">
                  <c:v>0.64278760968653936</c:v>
                </c:pt>
                <c:pt idx="51">
                  <c:v>0.6293203910498375</c:v>
                </c:pt>
                <c:pt idx="52">
                  <c:v>0.61566147532565829</c:v>
                </c:pt>
                <c:pt idx="53">
                  <c:v>0.60181502315204838</c:v>
                </c:pt>
                <c:pt idx="54">
                  <c:v>0.58778525229247314</c:v>
                </c:pt>
                <c:pt idx="55">
                  <c:v>0.57357643635104616</c:v>
                </c:pt>
                <c:pt idx="56">
                  <c:v>0.55919290347074679</c:v>
                </c:pt>
                <c:pt idx="57">
                  <c:v>0.54463903501502708</c:v>
                </c:pt>
                <c:pt idx="58">
                  <c:v>0.5299192642332049</c:v>
                </c:pt>
                <c:pt idx="59">
                  <c:v>0.51503807491005416</c:v>
                </c:pt>
                <c:pt idx="60">
                  <c:v>0.50000000000000011</c:v>
                </c:pt>
                <c:pt idx="61">
                  <c:v>0.48480962024633711</c:v>
                </c:pt>
                <c:pt idx="62">
                  <c:v>0.46947156278589086</c:v>
                </c:pt>
                <c:pt idx="63">
                  <c:v>0.4539904997395468</c:v>
                </c:pt>
                <c:pt idx="64">
                  <c:v>0.43837114678907746</c:v>
                </c:pt>
                <c:pt idx="65">
                  <c:v>0.42261826174069944</c:v>
                </c:pt>
                <c:pt idx="66">
                  <c:v>0.40673664307580021</c:v>
                </c:pt>
                <c:pt idx="67">
                  <c:v>0.39073112848927372</c:v>
                </c:pt>
                <c:pt idx="68">
                  <c:v>0.37460659341591196</c:v>
                </c:pt>
                <c:pt idx="69">
                  <c:v>0.35836794954530038</c:v>
                </c:pt>
                <c:pt idx="70">
                  <c:v>0.34202014332566882</c:v>
                </c:pt>
                <c:pt idx="71">
                  <c:v>0.32556815445715676</c:v>
                </c:pt>
                <c:pt idx="72">
                  <c:v>0.30901699437494745</c:v>
                </c:pt>
                <c:pt idx="73">
                  <c:v>0.29237170472273677</c:v>
                </c:pt>
                <c:pt idx="74">
                  <c:v>0.27563735581699916</c:v>
                </c:pt>
                <c:pt idx="75">
                  <c:v>0.25881904510252074</c:v>
                </c:pt>
                <c:pt idx="76">
                  <c:v>0.24192189559966767</c:v>
                </c:pt>
                <c:pt idx="77">
                  <c:v>0.22495105434386492</c:v>
                </c:pt>
                <c:pt idx="78">
                  <c:v>0.20791169081775945</c:v>
                </c:pt>
                <c:pt idx="79">
                  <c:v>0.19080899537654492</c:v>
                </c:pt>
                <c:pt idx="80">
                  <c:v>0.17364817766693041</c:v>
                </c:pt>
                <c:pt idx="81">
                  <c:v>0.15643446504023092</c:v>
                </c:pt>
                <c:pt idx="82">
                  <c:v>0.13917310096006547</c:v>
                </c:pt>
                <c:pt idx="83">
                  <c:v>0.12186934340514749</c:v>
                </c:pt>
                <c:pt idx="84">
                  <c:v>0.10452846326765346</c:v>
                </c:pt>
                <c:pt idx="85">
                  <c:v>8.7155742747658138E-2</c:v>
                </c:pt>
                <c:pt idx="86">
                  <c:v>6.9756473744125233E-2</c:v>
                </c:pt>
                <c:pt idx="87">
                  <c:v>5.2335956242943966E-2</c:v>
                </c:pt>
                <c:pt idx="88">
                  <c:v>3.489949670250108E-2</c:v>
                </c:pt>
                <c:pt idx="89">
                  <c:v>1.7452406437283598E-2</c:v>
                </c:pt>
                <c:pt idx="90">
                  <c:v>6.1257422745431001E-17</c:v>
                </c:pt>
                <c:pt idx="91">
                  <c:v>-1.7452406437283477E-2</c:v>
                </c:pt>
                <c:pt idx="92">
                  <c:v>-3.4899496702500955E-2</c:v>
                </c:pt>
                <c:pt idx="93">
                  <c:v>-5.2335956242943842E-2</c:v>
                </c:pt>
                <c:pt idx="94">
                  <c:v>-6.975647374412533E-2</c:v>
                </c:pt>
                <c:pt idx="95">
                  <c:v>-8.7155742747658235E-2</c:v>
                </c:pt>
                <c:pt idx="96">
                  <c:v>-0.10452846326765355</c:v>
                </c:pt>
                <c:pt idx="97">
                  <c:v>-0.12186934340514737</c:v>
                </c:pt>
                <c:pt idx="98">
                  <c:v>-0.13917310096006535</c:v>
                </c:pt>
                <c:pt idx="99">
                  <c:v>-0.15643446504023081</c:v>
                </c:pt>
                <c:pt idx="100">
                  <c:v>-0.1736481776669303</c:v>
                </c:pt>
                <c:pt idx="101">
                  <c:v>-0.1908089953765448</c:v>
                </c:pt>
                <c:pt idx="102">
                  <c:v>-0.20791169081775934</c:v>
                </c:pt>
                <c:pt idx="103">
                  <c:v>-0.22495105434386503</c:v>
                </c:pt>
                <c:pt idx="104">
                  <c:v>-0.24192189559966779</c:v>
                </c:pt>
                <c:pt idx="105">
                  <c:v>-0.25881904510252085</c:v>
                </c:pt>
                <c:pt idx="106">
                  <c:v>-0.27563735581699905</c:v>
                </c:pt>
                <c:pt idx="107">
                  <c:v>-0.29237170472273666</c:v>
                </c:pt>
                <c:pt idx="108">
                  <c:v>-0.30901699437494734</c:v>
                </c:pt>
                <c:pt idx="109">
                  <c:v>-0.32556815445715664</c:v>
                </c:pt>
                <c:pt idx="110">
                  <c:v>-0.34202014332566871</c:v>
                </c:pt>
                <c:pt idx="111">
                  <c:v>-0.35836794954530027</c:v>
                </c:pt>
                <c:pt idx="112">
                  <c:v>-0.37460659341591207</c:v>
                </c:pt>
                <c:pt idx="113">
                  <c:v>-0.39073112848927377</c:v>
                </c:pt>
                <c:pt idx="114">
                  <c:v>-0.40673664307580026</c:v>
                </c:pt>
                <c:pt idx="115">
                  <c:v>-0.42261826174069933</c:v>
                </c:pt>
                <c:pt idx="116">
                  <c:v>-0.43837114678907751</c:v>
                </c:pt>
                <c:pt idx="117">
                  <c:v>-0.45399049973954669</c:v>
                </c:pt>
                <c:pt idx="118">
                  <c:v>-0.46947156278589092</c:v>
                </c:pt>
                <c:pt idx="119">
                  <c:v>-0.484809620246337</c:v>
                </c:pt>
                <c:pt idx="120">
                  <c:v>-0.49999999999999978</c:v>
                </c:pt>
                <c:pt idx="121">
                  <c:v>-0.51503807491005427</c:v>
                </c:pt>
                <c:pt idx="122">
                  <c:v>-0.52991926423320479</c:v>
                </c:pt>
                <c:pt idx="123">
                  <c:v>-0.54463903501502708</c:v>
                </c:pt>
                <c:pt idx="124">
                  <c:v>-0.55919290347074668</c:v>
                </c:pt>
                <c:pt idx="125">
                  <c:v>-0.57357643635104616</c:v>
                </c:pt>
                <c:pt idx="126">
                  <c:v>-0.58778525229247303</c:v>
                </c:pt>
                <c:pt idx="127">
                  <c:v>-0.60181502315204838</c:v>
                </c:pt>
                <c:pt idx="128">
                  <c:v>-0.61566147532565829</c:v>
                </c:pt>
                <c:pt idx="129">
                  <c:v>-0.62932039104983728</c:v>
                </c:pt>
                <c:pt idx="130">
                  <c:v>-0.64278760968653936</c:v>
                </c:pt>
                <c:pt idx="131">
                  <c:v>-0.65605902899050716</c:v>
                </c:pt>
                <c:pt idx="132">
                  <c:v>-0.66913060635885824</c:v>
                </c:pt>
                <c:pt idx="133">
                  <c:v>-0.68199836006249837</c:v>
                </c:pt>
                <c:pt idx="134">
                  <c:v>-0.69465837045899737</c:v>
                </c:pt>
                <c:pt idx="135">
                  <c:v>-0.70710678118654746</c:v>
                </c:pt>
                <c:pt idx="136">
                  <c:v>-0.71933980033865119</c:v>
                </c:pt>
                <c:pt idx="137">
                  <c:v>-0.73135370161917046</c:v>
                </c:pt>
                <c:pt idx="138">
                  <c:v>-0.74314482547739402</c:v>
                </c:pt>
                <c:pt idx="139">
                  <c:v>-0.75470958022277201</c:v>
                </c:pt>
                <c:pt idx="140">
                  <c:v>-0.7660444431189779</c:v>
                </c:pt>
                <c:pt idx="141">
                  <c:v>-0.7771459614569709</c:v>
                </c:pt>
                <c:pt idx="142">
                  <c:v>-0.7880107536067219</c:v>
                </c:pt>
                <c:pt idx="143">
                  <c:v>-0.79863551004729294</c:v>
                </c:pt>
                <c:pt idx="144">
                  <c:v>-0.80901699437494734</c:v>
                </c:pt>
                <c:pt idx="145">
                  <c:v>-0.81915204428899191</c:v>
                </c:pt>
                <c:pt idx="146">
                  <c:v>-0.82903757255504162</c:v>
                </c:pt>
                <c:pt idx="147">
                  <c:v>-0.83867056794542394</c:v>
                </c:pt>
                <c:pt idx="148">
                  <c:v>-0.84804809615642596</c:v>
                </c:pt>
                <c:pt idx="149">
                  <c:v>-0.85716730070211222</c:v>
                </c:pt>
                <c:pt idx="150">
                  <c:v>-0.86602540378443871</c:v>
                </c:pt>
                <c:pt idx="151">
                  <c:v>-0.87461970713939574</c:v>
                </c:pt>
                <c:pt idx="152">
                  <c:v>-0.88294759285892699</c:v>
                </c:pt>
                <c:pt idx="153">
                  <c:v>-0.89100652418836779</c:v>
                </c:pt>
                <c:pt idx="154">
                  <c:v>-0.89879404629916704</c:v>
                </c:pt>
                <c:pt idx="155">
                  <c:v>-0.90630778703664994</c:v>
                </c:pt>
                <c:pt idx="156">
                  <c:v>-0.91354545764260076</c:v>
                </c:pt>
                <c:pt idx="157">
                  <c:v>-0.92050485345244037</c:v>
                </c:pt>
                <c:pt idx="158">
                  <c:v>-0.92718385456678731</c:v>
                </c:pt>
                <c:pt idx="159">
                  <c:v>-0.93358042649720174</c:v>
                </c:pt>
                <c:pt idx="160">
                  <c:v>-0.93969262078590832</c:v>
                </c:pt>
                <c:pt idx="161">
                  <c:v>-0.94551857559931685</c:v>
                </c:pt>
                <c:pt idx="162">
                  <c:v>-0.95105651629515353</c:v>
                </c:pt>
                <c:pt idx="163">
                  <c:v>-0.95630475596303555</c:v>
                </c:pt>
                <c:pt idx="164">
                  <c:v>-0.96126169593831889</c:v>
                </c:pt>
                <c:pt idx="165">
                  <c:v>-0.9659258262890682</c:v>
                </c:pt>
                <c:pt idx="166">
                  <c:v>-0.97029572627599647</c:v>
                </c:pt>
                <c:pt idx="167">
                  <c:v>-0.97437006478523513</c:v>
                </c:pt>
                <c:pt idx="168">
                  <c:v>-0.97814760073380569</c:v>
                </c:pt>
                <c:pt idx="169">
                  <c:v>-0.98162718344766398</c:v>
                </c:pt>
                <c:pt idx="170">
                  <c:v>-0.98480775301220802</c:v>
                </c:pt>
                <c:pt idx="171">
                  <c:v>-0.98768834059513766</c:v>
                </c:pt>
                <c:pt idx="172">
                  <c:v>-0.99026806874157036</c:v>
                </c:pt>
                <c:pt idx="173">
                  <c:v>-0.99254615164132198</c:v>
                </c:pt>
                <c:pt idx="174">
                  <c:v>-0.99452189536827329</c:v>
                </c:pt>
                <c:pt idx="175">
                  <c:v>-0.99619469809174555</c:v>
                </c:pt>
                <c:pt idx="176">
                  <c:v>-0.9975640502598242</c:v>
                </c:pt>
                <c:pt idx="177">
                  <c:v>-0.99862953475457383</c:v>
                </c:pt>
                <c:pt idx="178">
                  <c:v>-0.99939082701909576</c:v>
                </c:pt>
                <c:pt idx="179">
                  <c:v>-0.99984769515639127</c:v>
                </c:pt>
                <c:pt idx="180">
                  <c:v>-1</c:v>
                </c:pt>
                <c:pt idx="181">
                  <c:v>-0.99984769515639127</c:v>
                </c:pt>
                <c:pt idx="182">
                  <c:v>-0.99939082701909576</c:v>
                </c:pt>
                <c:pt idx="183">
                  <c:v>-0.99862953475457383</c:v>
                </c:pt>
                <c:pt idx="184">
                  <c:v>-0.9975640502598242</c:v>
                </c:pt>
                <c:pt idx="185">
                  <c:v>-0.99619469809174555</c:v>
                </c:pt>
                <c:pt idx="186">
                  <c:v>-0.99452189536827329</c:v>
                </c:pt>
                <c:pt idx="187">
                  <c:v>-0.99254615164132209</c:v>
                </c:pt>
                <c:pt idx="188">
                  <c:v>-0.99026806874157025</c:v>
                </c:pt>
                <c:pt idx="189">
                  <c:v>-0.98768834059513777</c:v>
                </c:pt>
                <c:pt idx="190">
                  <c:v>-0.98480775301220802</c:v>
                </c:pt>
                <c:pt idx="191">
                  <c:v>-0.98162718344766398</c:v>
                </c:pt>
                <c:pt idx="192">
                  <c:v>-0.97814760073380558</c:v>
                </c:pt>
                <c:pt idx="193">
                  <c:v>-0.97437006478523525</c:v>
                </c:pt>
                <c:pt idx="194">
                  <c:v>-0.97029572627599647</c:v>
                </c:pt>
                <c:pt idx="195">
                  <c:v>-0.96592582628906831</c:v>
                </c:pt>
                <c:pt idx="196">
                  <c:v>-0.96126169593831889</c:v>
                </c:pt>
                <c:pt idx="197">
                  <c:v>-0.95630475596303544</c:v>
                </c:pt>
                <c:pt idx="198">
                  <c:v>-0.95105651629515364</c:v>
                </c:pt>
                <c:pt idx="199">
                  <c:v>-0.94551857559931674</c:v>
                </c:pt>
                <c:pt idx="200">
                  <c:v>-0.93969262078590843</c:v>
                </c:pt>
                <c:pt idx="201">
                  <c:v>-0.93358042649720174</c:v>
                </c:pt>
                <c:pt idx="202">
                  <c:v>-0.92718385456678742</c:v>
                </c:pt>
                <c:pt idx="203">
                  <c:v>-0.92050485345244037</c:v>
                </c:pt>
                <c:pt idx="204">
                  <c:v>-0.91354545764260087</c:v>
                </c:pt>
                <c:pt idx="205">
                  <c:v>-0.90630778703665005</c:v>
                </c:pt>
                <c:pt idx="206">
                  <c:v>-0.89879404629916693</c:v>
                </c:pt>
                <c:pt idx="207">
                  <c:v>-0.8910065241883679</c:v>
                </c:pt>
                <c:pt idx="208">
                  <c:v>-0.88294759285892688</c:v>
                </c:pt>
                <c:pt idx="209">
                  <c:v>-0.87461970713939585</c:v>
                </c:pt>
                <c:pt idx="210">
                  <c:v>-0.8660254037844386</c:v>
                </c:pt>
                <c:pt idx="211">
                  <c:v>-0.85716730070211233</c:v>
                </c:pt>
                <c:pt idx="212">
                  <c:v>-0.84804809615642607</c:v>
                </c:pt>
                <c:pt idx="213">
                  <c:v>-0.83867056794542405</c:v>
                </c:pt>
                <c:pt idx="214">
                  <c:v>-0.82903757255504185</c:v>
                </c:pt>
                <c:pt idx="215">
                  <c:v>-0.8191520442889918</c:v>
                </c:pt>
                <c:pt idx="216">
                  <c:v>-0.80901699437494756</c:v>
                </c:pt>
                <c:pt idx="217">
                  <c:v>-0.79863551004729283</c:v>
                </c:pt>
                <c:pt idx="218">
                  <c:v>-0.78801075360672201</c:v>
                </c:pt>
                <c:pt idx="219">
                  <c:v>-0.77714596145697079</c:v>
                </c:pt>
                <c:pt idx="220">
                  <c:v>-0.76604444311897801</c:v>
                </c:pt>
                <c:pt idx="221">
                  <c:v>-0.75470958022277213</c:v>
                </c:pt>
                <c:pt idx="222">
                  <c:v>-0.74314482547739424</c:v>
                </c:pt>
                <c:pt idx="223">
                  <c:v>-0.73135370161917057</c:v>
                </c:pt>
                <c:pt idx="224">
                  <c:v>-0.71933980033865108</c:v>
                </c:pt>
                <c:pt idx="225">
                  <c:v>-0.70710678118654768</c:v>
                </c:pt>
                <c:pt idx="226">
                  <c:v>-0.69465837045899725</c:v>
                </c:pt>
                <c:pt idx="227">
                  <c:v>-0.68199836006249859</c:v>
                </c:pt>
                <c:pt idx="228">
                  <c:v>-0.66913060635885813</c:v>
                </c:pt>
                <c:pt idx="229">
                  <c:v>-0.65605902899050728</c:v>
                </c:pt>
                <c:pt idx="230">
                  <c:v>-0.64278760968653947</c:v>
                </c:pt>
                <c:pt idx="231">
                  <c:v>-0.62932039104983784</c:v>
                </c:pt>
                <c:pt idx="232">
                  <c:v>-0.61566147532565807</c:v>
                </c:pt>
                <c:pt idx="233">
                  <c:v>-0.60181502315204827</c:v>
                </c:pt>
                <c:pt idx="234">
                  <c:v>-0.58778525229247325</c:v>
                </c:pt>
                <c:pt idx="235">
                  <c:v>-0.57357643635104638</c:v>
                </c:pt>
                <c:pt idx="236">
                  <c:v>-0.55919290347074657</c:v>
                </c:pt>
                <c:pt idx="237">
                  <c:v>-0.54463903501502697</c:v>
                </c:pt>
                <c:pt idx="238">
                  <c:v>-0.52991926423320501</c:v>
                </c:pt>
                <c:pt idx="239">
                  <c:v>-0.51503807491005449</c:v>
                </c:pt>
                <c:pt idx="240">
                  <c:v>-0.50000000000000044</c:v>
                </c:pt>
                <c:pt idx="241">
                  <c:v>-0.48480962024633684</c:v>
                </c:pt>
                <c:pt idx="242">
                  <c:v>-0.46947156278589075</c:v>
                </c:pt>
                <c:pt idx="243">
                  <c:v>-0.45399049973954692</c:v>
                </c:pt>
                <c:pt idx="244">
                  <c:v>-0.43837114678907774</c:v>
                </c:pt>
                <c:pt idx="245">
                  <c:v>-0.42261826174069916</c:v>
                </c:pt>
                <c:pt idx="246">
                  <c:v>-0.4067366430758001</c:v>
                </c:pt>
                <c:pt idx="247">
                  <c:v>-0.39073112848927383</c:v>
                </c:pt>
                <c:pt idx="248">
                  <c:v>-0.37460659341591229</c:v>
                </c:pt>
                <c:pt idx="249">
                  <c:v>-0.35836794954530071</c:v>
                </c:pt>
                <c:pt idx="250">
                  <c:v>-0.34202014332566855</c:v>
                </c:pt>
                <c:pt idx="251">
                  <c:v>-0.32556815445715664</c:v>
                </c:pt>
                <c:pt idx="252">
                  <c:v>-0.30901699437494756</c:v>
                </c:pt>
                <c:pt idx="253">
                  <c:v>-0.2923717047227371</c:v>
                </c:pt>
                <c:pt idx="254">
                  <c:v>-0.27563735581699889</c:v>
                </c:pt>
                <c:pt idx="255">
                  <c:v>-0.25881904510252063</c:v>
                </c:pt>
                <c:pt idx="256">
                  <c:v>-0.24192189559966779</c:v>
                </c:pt>
                <c:pt idx="257">
                  <c:v>-0.22495105434386525</c:v>
                </c:pt>
                <c:pt idx="258">
                  <c:v>-0.20791169081775979</c:v>
                </c:pt>
                <c:pt idx="259">
                  <c:v>-0.19080899537654461</c:v>
                </c:pt>
                <c:pt idx="260">
                  <c:v>-0.17364817766693033</c:v>
                </c:pt>
                <c:pt idx="261">
                  <c:v>-0.15643446504023104</c:v>
                </c:pt>
                <c:pt idx="262">
                  <c:v>-0.13917310096006583</c:v>
                </c:pt>
                <c:pt idx="263">
                  <c:v>-0.12186934340514717</c:v>
                </c:pt>
                <c:pt idx="264">
                  <c:v>-0.10452846326765336</c:v>
                </c:pt>
                <c:pt idx="265">
                  <c:v>-8.7155742747658249E-2</c:v>
                </c:pt>
                <c:pt idx="266">
                  <c:v>-6.975647374412558E-2</c:v>
                </c:pt>
                <c:pt idx="267">
                  <c:v>-5.2335956242944306E-2</c:v>
                </c:pt>
                <c:pt idx="268">
                  <c:v>-3.4899496702500761E-2</c:v>
                </c:pt>
                <c:pt idx="269">
                  <c:v>-1.7452406437283498E-2</c:v>
                </c:pt>
                <c:pt idx="270">
                  <c:v>-1.83772268236293E-16</c:v>
                </c:pt>
                <c:pt idx="271">
                  <c:v>1.745240643728313E-2</c:v>
                </c:pt>
                <c:pt idx="272">
                  <c:v>3.4899496702501281E-2</c:v>
                </c:pt>
                <c:pt idx="273">
                  <c:v>5.2335956242943946E-2</c:v>
                </c:pt>
                <c:pt idx="274">
                  <c:v>6.9756473744125219E-2</c:v>
                </c:pt>
                <c:pt idx="275">
                  <c:v>8.7155742747657888E-2</c:v>
                </c:pt>
                <c:pt idx="276">
                  <c:v>0.10452846326765299</c:v>
                </c:pt>
                <c:pt idx="277">
                  <c:v>0.12186934340514768</c:v>
                </c:pt>
                <c:pt idx="278">
                  <c:v>0.13917310096006547</c:v>
                </c:pt>
                <c:pt idx="279">
                  <c:v>0.15643446504023067</c:v>
                </c:pt>
                <c:pt idx="280">
                  <c:v>0.17364817766692997</c:v>
                </c:pt>
                <c:pt idx="281">
                  <c:v>0.19080899537654511</c:v>
                </c:pt>
                <c:pt idx="282">
                  <c:v>0.20791169081775943</c:v>
                </c:pt>
                <c:pt idx="283">
                  <c:v>0.22495105434386492</c:v>
                </c:pt>
                <c:pt idx="284">
                  <c:v>0.24192189559966745</c:v>
                </c:pt>
                <c:pt idx="285">
                  <c:v>0.2588190451025203</c:v>
                </c:pt>
                <c:pt idx="286">
                  <c:v>0.27563735581699939</c:v>
                </c:pt>
                <c:pt idx="287">
                  <c:v>0.29237170472273671</c:v>
                </c:pt>
                <c:pt idx="288">
                  <c:v>0.30901699437494723</c:v>
                </c:pt>
                <c:pt idx="289">
                  <c:v>0.32556815445715631</c:v>
                </c:pt>
                <c:pt idx="290">
                  <c:v>0.34202014332566899</c:v>
                </c:pt>
                <c:pt idx="291">
                  <c:v>0.35836794954530038</c:v>
                </c:pt>
                <c:pt idx="292">
                  <c:v>0.37460659341591196</c:v>
                </c:pt>
                <c:pt idx="293">
                  <c:v>0.39073112848927349</c:v>
                </c:pt>
                <c:pt idx="294">
                  <c:v>0.40673664307579976</c:v>
                </c:pt>
                <c:pt idx="295">
                  <c:v>0.42261826174069961</c:v>
                </c:pt>
                <c:pt idx="296">
                  <c:v>0.4383711467890774</c:v>
                </c:pt>
                <c:pt idx="297">
                  <c:v>0.45399049973954664</c:v>
                </c:pt>
                <c:pt idx="298">
                  <c:v>0.46947156278589042</c:v>
                </c:pt>
                <c:pt idx="299">
                  <c:v>0.48480962024633728</c:v>
                </c:pt>
                <c:pt idx="300">
                  <c:v>0.50000000000000011</c:v>
                </c:pt>
                <c:pt idx="301">
                  <c:v>0.51503807491005416</c:v>
                </c:pt>
                <c:pt idx="302">
                  <c:v>0.52991926423320468</c:v>
                </c:pt>
                <c:pt idx="303">
                  <c:v>0.54463903501502664</c:v>
                </c:pt>
                <c:pt idx="304">
                  <c:v>0.55919290347074702</c:v>
                </c:pt>
                <c:pt idx="305">
                  <c:v>0.57357643635104605</c:v>
                </c:pt>
                <c:pt idx="306">
                  <c:v>0.58778525229247292</c:v>
                </c:pt>
                <c:pt idx="307">
                  <c:v>0.60181502315204793</c:v>
                </c:pt>
                <c:pt idx="308">
                  <c:v>0.61566147532565851</c:v>
                </c:pt>
                <c:pt idx="309">
                  <c:v>0.6293203910498375</c:v>
                </c:pt>
                <c:pt idx="310">
                  <c:v>0.64278760968653925</c:v>
                </c:pt>
                <c:pt idx="311">
                  <c:v>0.65605902899050705</c:v>
                </c:pt>
                <c:pt idx="312">
                  <c:v>0.66913060635885779</c:v>
                </c:pt>
                <c:pt idx="313">
                  <c:v>0.68199836006249859</c:v>
                </c:pt>
                <c:pt idx="314">
                  <c:v>0.69465837045899725</c:v>
                </c:pt>
                <c:pt idx="315">
                  <c:v>0.70710678118654735</c:v>
                </c:pt>
                <c:pt idx="316">
                  <c:v>0.71933980033865086</c:v>
                </c:pt>
                <c:pt idx="317">
                  <c:v>0.73135370161917068</c:v>
                </c:pt>
                <c:pt idx="318">
                  <c:v>0.74314482547739424</c:v>
                </c:pt>
                <c:pt idx="319">
                  <c:v>0.7547095802227719</c:v>
                </c:pt>
                <c:pt idx="320">
                  <c:v>0.76604444311897779</c:v>
                </c:pt>
                <c:pt idx="321">
                  <c:v>0.77714596145697057</c:v>
                </c:pt>
                <c:pt idx="322">
                  <c:v>0.78801075360672201</c:v>
                </c:pt>
                <c:pt idx="323">
                  <c:v>0.79863551004729283</c:v>
                </c:pt>
                <c:pt idx="324">
                  <c:v>0.80901699437494734</c:v>
                </c:pt>
                <c:pt idx="325">
                  <c:v>0.81915204428899158</c:v>
                </c:pt>
                <c:pt idx="326">
                  <c:v>0.82903757255504185</c:v>
                </c:pt>
                <c:pt idx="327">
                  <c:v>0.83867056794542405</c:v>
                </c:pt>
                <c:pt idx="328">
                  <c:v>0.84804809615642596</c:v>
                </c:pt>
                <c:pt idx="329">
                  <c:v>0.85716730070211211</c:v>
                </c:pt>
                <c:pt idx="330">
                  <c:v>0.86602540378443837</c:v>
                </c:pt>
                <c:pt idx="331">
                  <c:v>0.87461970713939585</c:v>
                </c:pt>
                <c:pt idx="332">
                  <c:v>0.88294759285892688</c:v>
                </c:pt>
                <c:pt idx="333">
                  <c:v>0.89100652418836779</c:v>
                </c:pt>
                <c:pt idx="334">
                  <c:v>0.89879404629916682</c:v>
                </c:pt>
                <c:pt idx="335">
                  <c:v>0.90630778703665005</c:v>
                </c:pt>
                <c:pt idx="336">
                  <c:v>0.91354545764260098</c:v>
                </c:pt>
                <c:pt idx="337">
                  <c:v>0.92050485345244026</c:v>
                </c:pt>
                <c:pt idx="338">
                  <c:v>0.92718385456678731</c:v>
                </c:pt>
                <c:pt idx="339">
                  <c:v>0.93358042649720152</c:v>
                </c:pt>
                <c:pt idx="340">
                  <c:v>0.93969262078590843</c:v>
                </c:pt>
                <c:pt idx="341">
                  <c:v>0.94551857559931685</c:v>
                </c:pt>
                <c:pt idx="342">
                  <c:v>0.95105651629515353</c:v>
                </c:pt>
                <c:pt idx="343">
                  <c:v>0.95630475596303532</c:v>
                </c:pt>
                <c:pt idx="344">
                  <c:v>0.96126169593831889</c:v>
                </c:pt>
                <c:pt idx="345">
                  <c:v>0.96592582628906831</c:v>
                </c:pt>
                <c:pt idx="346">
                  <c:v>0.97029572627599647</c:v>
                </c:pt>
                <c:pt idx="347">
                  <c:v>0.97437006478523513</c:v>
                </c:pt>
                <c:pt idx="348">
                  <c:v>0.97814760073380558</c:v>
                </c:pt>
                <c:pt idx="349">
                  <c:v>0.98162718344766398</c:v>
                </c:pt>
                <c:pt idx="350">
                  <c:v>0.98480775301220802</c:v>
                </c:pt>
                <c:pt idx="351">
                  <c:v>0.98768834059513766</c:v>
                </c:pt>
                <c:pt idx="352">
                  <c:v>0.99026806874157025</c:v>
                </c:pt>
                <c:pt idx="353">
                  <c:v>0.99254615164132209</c:v>
                </c:pt>
                <c:pt idx="354">
                  <c:v>0.99452189536827329</c:v>
                </c:pt>
                <c:pt idx="355">
                  <c:v>0.99619469809174555</c:v>
                </c:pt>
                <c:pt idx="356">
                  <c:v>0.9975640502598242</c:v>
                </c:pt>
                <c:pt idx="357">
                  <c:v>0.99862953475457383</c:v>
                </c:pt>
                <c:pt idx="358">
                  <c:v>0.99939082701909576</c:v>
                </c:pt>
                <c:pt idx="359">
                  <c:v>0.99984769515639127</c:v>
                </c:pt>
                <c:pt idx="36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36-4993-AD06-309098474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684128"/>
        <c:axId val="1300686304"/>
      </c:scatterChart>
      <c:valAx>
        <c:axId val="1300684128"/>
        <c:scaling>
          <c:orientation val="minMax"/>
          <c:max val="36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300686304"/>
        <c:crosses val="autoZero"/>
        <c:crossBetween val="midCat"/>
        <c:majorUnit val="45"/>
      </c:valAx>
      <c:valAx>
        <c:axId val="1300686304"/>
        <c:scaling>
          <c:orientation val="minMax"/>
          <c:max val="1"/>
          <c:min val="-1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1300684128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COSEC()</a:t>
            </a:r>
          </a:p>
        </c:rich>
      </c:tx>
      <c:layout>
        <c:manualLayout>
          <c:xMode val="edge"/>
          <c:yMode val="edge"/>
          <c:x val="0.72396417062576934"/>
          <c:y val="0.1453646505006941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0459558545385871E-2"/>
          <c:y val="6.9557091816240674E-2"/>
          <c:w val="0.87271817474864954"/>
          <c:h val="0.8200779405650339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COSEC!$C$4</c:f>
              <c:strCache>
                <c:ptCount val="1"/>
                <c:pt idx="0">
                  <c:v> COSEC() </c:v>
                </c:pt>
              </c:strCache>
            </c:strRef>
          </c:tx>
          <c:spPr>
            <a:ln w="22225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COSEC!$A$5:$A$365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</c:numCache>
            </c:numRef>
          </c:xVal>
          <c:yVal>
            <c:numRef>
              <c:f>COSEC!$C$5:$C$365</c:f>
              <c:numCache>
                <c:formatCode>_-* #,##0.00000000\ _€_-;\-* #,##0.00000000\ _€_-;_-* "-"??\ _€_-;_-@_-</c:formatCode>
                <c:ptCount val="361"/>
                <c:pt idx="1">
                  <c:v>57.298688498550185</c:v>
                </c:pt>
                <c:pt idx="2">
                  <c:v>28.653708347843825</c:v>
                </c:pt>
                <c:pt idx="3">
                  <c:v>19.107322609297398</c:v>
                </c:pt>
                <c:pt idx="4">
                  <c:v>14.335587026203676</c:v>
                </c:pt>
                <c:pt idx="5">
                  <c:v>11.473713245669856</c:v>
                </c:pt>
                <c:pt idx="6">
                  <c:v>9.5667722335056258</c:v>
                </c:pt>
                <c:pt idx="7">
                  <c:v>8.2055090481250783</c:v>
                </c:pt>
                <c:pt idx="8">
                  <c:v>7.1852965343277191</c:v>
                </c:pt>
                <c:pt idx="9">
                  <c:v>6.3924532214996619</c:v>
                </c:pt>
                <c:pt idx="10">
                  <c:v>5.7587704831436337</c:v>
                </c:pt>
                <c:pt idx="11">
                  <c:v>5.2408430641678487</c:v>
                </c:pt>
                <c:pt idx="12">
                  <c:v>4.8097343447441308</c:v>
                </c:pt>
                <c:pt idx="13">
                  <c:v>4.4454114825858007</c:v>
                </c:pt>
                <c:pt idx="14">
                  <c:v>4.1335654944387494</c:v>
                </c:pt>
                <c:pt idx="15">
                  <c:v>3.8637033051562737</c:v>
                </c:pt>
                <c:pt idx="16">
                  <c:v>3.6279552785433005</c:v>
                </c:pt>
                <c:pt idx="17">
                  <c:v>3.4203036198332684</c:v>
                </c:pt>
                <c:pt idx="18">
                  <c:v>3.2360679774997898</c:v>
                </c:pt>
                <c:pt idx="19">
                  <c:v>3.0715534867572423</c:v>
                </c:pt>
                <c:pt idx="20">
                  <c:v>2.9238044001630876</c:v>
                </c:pt>
                <c:pt idx="21">
                  <c:v>2.7904281096253358</c:v>
                </c:pt>
                <c:pt idx="22">
                  <c:v>2.6694671625540143</c:v>
                </c:pt>
                <c:pt idx="23">
                  <c:v>2.5593046652474523</c:v>
                </c:pt>
                <c:pt idx="24">
                  <c:v>2.4585933355742382</c:v>
                </c:pt>
                <c:pt idx="25">
                  <c:v>2.3662015831524985</c:v>
                </c:pt>
                <c:pt idx="26">
                  <c:v>2.2811720327048595</c:v>
                </c:pt>
                <c:pt idx="27">
                  <c:v>2.2026892645852669</c:v>
                </c:pt>
                <c:pt idx="28">
                  <c:v>2.1300544681895124</c:v>
                </c:pt>
                <c:pt idx="29">
                  <c:v>2.0626653396273142</c:v>
                </c:pt>
                <c:pt idx="30">
                  <c:v>2</c:v>
                </c:pt>
                <c:pt idx="31">
                  <c:v>1.9416040264103567</c:v>
                </c:pt>
                <c:pt idx="32">
                  <c:v>1.8870799147998585</c:v>
                </c:pt>
                <c:pt idx="33">
                  <c:v>1.8360784587766632</c:v>
                </c:pt>
                <c:pt idx="34">
                  <c:v>1.7882916499714003</c:v>
                </c:pt>
                <c:pt idx="35">
                  <c:v>1.7434467956210982</c:v>
                </c:pt>
                <c:pt idx="36">
                  <c:v>1.7013016167040798</c:v>
                </c:pt>
                <c:pt idx="37">
                  <c:v>1.6616401411224833</c:v>
                </c:pt>
                <c:pt idx="38">
                  <c:v>1.6242692454827441</c:v>
                </c:pt>
                <c:pt idx="39">
                  <c:v>1.5890157290657496</c:v>
                </c:pt>
                <c:pt idx="40">
                  <c:v>1.5557238268604126</c:v>
                </c:pt>
                <c:pt idx="41">
                  <c:v>1.5242530867058142</c:v>
                </c:pt>
                <c:pt idx="42">
                  <c:v>1.4944765498646086</c:v>
                </c:pt>
                <c:pt idx="43">
                  <c:v>1.4662791856396249</c:v>
                </c:pt>
                <c:pt idx="44">
                  <c:v>1.4395565396257264</c:v>
                </c:pt>
                <c:pt idx="45">
                  <c:v>1.4142135623730951</c:v>
                </c:pt>
                <c:pt idx="46">
                  <c:v>1.390163591016679</c:v>
                </c:pt>
                <c:pt idx="47">
                  <c:v>1.3673274610985953</c:v>
                </c:pt>
                <c:pt idx="48">
                  <c:v>1.3456327296063761</c:v>
                </c:pt>
                <c:pt idx="49">
                  <c:v>1.3250129933488113</c:v>
                </c:pt>
                <c:pt idx="50">
                  <c:v>1.3054072893322786</c:v>
                </c:pt>
                <c:pt idx="51">
                  <c:v>1.2867595658931672</c:v>
                </c:pt>
                <c:pt idx="52">
                  <c:v>1.2690182150725788</c:v>
                </c:pt>
                <c:pt idx="53">
                  <c:v>1.2521356581562257</c:v>
                </c:pt>
                <c:pt idx="54">
                  <c:v>1.2360679774997896</c:v>
                </c:pt>
                <c:pt idx="55">
                  <c:v>1.2207745887614561</c:v>
                </c:pt>
                <c:pt idx="56">
                  <c:v>1.2062179485039053</c:v>
                </c:pt>
                <c:pt idx="57">
                  <c:v>1.1923632928359473</c:v>
                </c:pt>
                <c:pt idx="58">
                  <c:v>1.1791784033620965</c:v>
                </c:pt>
                <c:pt idx="59">
                  <c:v>1.1666333972153304</c:v>
                </c:pt>
                <c:pt idx="60">
                  <c:v>1.1547005383792517</c:v>
                </c:pt>
                <c:pt idx="61">
                  <c:v>1.1433540678733201</c:v>
                </c:pt>
                <c:pt idx="62">
                  <c:v>1.1325700506890393</c:v>
                </c:pt>
                <c:pt idx="63">
                  <c:v>1.1223262376343608</c:v>
                </c:pt>
                <c:pt idx="64">
                  <c:v>1.1126019404751888</c:v>
                </c:pt>
                <c:pt idx="65">
                  <c:v>1.1033779189624917</c:v>
                </c:pt>
                <c:pt idx="66">
                  <c:v>1.0946362785060468</c:v>
                </c:pt>
                <c:pt idx="67">
                  <c:v>1.0863603774052961</c:v>
                </c:pt>
                <c:pt idx="68">
                  <c:v>1.0785347426775833</c:v>
                </c:pt>
                <c:pt idx="69">
                  <c:v>1.071144993637029</c:v>
                </c:pt>
                <c:pt idx="70">
                  <c:v>1.0641777724759123</c:v>
                </c:pt>
                <c:pt idx="71">
                  <c:v>1.0576206811866706</c:v>
                </c:pt>
                <c:pt idx="72">
                  <c:v>1.0514622242382672</c:v>
                </c:pt>
                <c:pt idx="73">
                  <c:v>1.045691756487148</c:v>
                </c:pt>
                <c:pt idx="74">
                  <c:v>1.040299435861602</c:v>
                </c:pt>
                <c:pt idx="75">
                  <c:v>1.035276180410083</c:v>
                </c:pt>
                <c:pt idx="76">
                  <c:v>1.0306136293498982</c:v>
                </c:pt>
                <c:pt idx="77">
                  <c:v>1.0263041077933917</c:v>
                </c:pt>
                <c:pt idx="78">
                  <c:v>1.0223405948650293</c:v>
                </c:pt>
                <c:pt idx="79">
                  <c:v>1.0187166949552142</c:v>
                </c:pt>
                <c:pt idx="80">
                  <c:v>1.0154266118857451</c:v>
                </c:pt>
                <c:pt idx="81">
                  <c:v>1.0124651257880029</c:v>
                </c:pt>
                <c:pt idx="82">
                  <c:v>1.0098275725186181</c:v>
                </c:pt>
                <c:pt idx="83">
                  <c:v>1.0075098254588484</c:v>
                </c:pt>
                <c:pt idx="84">
                  <c:v>1.0055082795635164</c:v>
                </c:pt>
                <c:pt idx="85">
                  <c:v>1.0038198375433474</c:v>
                </c:pt>
                <c:pt idx="86">
                  <c:v>1.0024418980811722</c:v>
                </c:pt>
                <c:pt idx="87">
                  <c:v>1.0013723459979209</c:v>
                </c:pt>
                <c:pt idx="88">
                  <c:v>1.0006095442988217</c:v>
                </c:pt>
                <c:pt idx="89">
                  <c:v>1.0001523280439077</c:v>
                </c:pt>
                <c:pt idx="91">
                  <c:v>1.0001523280439077</c:v>
                </c:pt>
                <c:pt idx="92">
                  <c:v>1.0006095442988217</c:v>
                </c:pt>
                <c:pt idx="93">
                  <c:v>1.0013723459979209</c:v>
                </c:pt>
                <c:pt idx="94">
                  <c:v>1.0024418980811722</c:v>
                </c:pt>
                <c:pt idx="95">
                  <c:v>1.0038198375433474</c:v>
                </c:pt>
                <c:pt idx="96">
                  <c:v>1.0055082795635164</c:v>
                </c:pt>
                <c:pt idx="97">
                  <c:v>1.0075098254588484</c:v>
                </c:pt>
                <c:pt idx="98">
                  <c:v>1.0098275725186181</c:v>
                </c:pt>
                <c:pt idx="99">
                  <c:v>1.0124651257880029</c:v>
                </c:pt>
                <c:pt idx="100">
                  <c:v>1.0154266118857451</c:v>
                </c:pt>
                <c:pt idx="101">
                  <c:v>1.0187166949552142</c:v>
                </c:pt>
                <c:pt idx="102">
                  <c:v>1.0223405948650293</c:v>
                </c:pt>
                <c:pt idx="103">
                  <c:v>1.0263041077933917</c:v>
                </c:pt>
                <c:pt idx="104">
                  <c:v>1.0306136293498982</c:v>
                </c:pt>
                <c:pt idx="105">
                  <c:v>1.035276180410083</c:v>
                </c:pt>
                <c:pt idx="106">
                  <c:v>1.040299435861602</c:v>
                </c:pt>
                <c:pt idx="107">
                  <c:v>1.045691756487148</c:v>
                </c:pt>
                <c:pt idx="108">
                  <c:v>1.0514622242382672</c:v>
                </c:pt>
                <c:pt idx="109">
                  <c:v>1.0576206811866706</c:v>
                </c:pt>
                <c:pt idx="110">
                  <c:v>1.0641777724759121</c:v>
                </c:pt>
                <c:pt idx="111">
                  <c:v>1.071144993637029</c:v>
                </c:pt>
                <c:pt idx="112">
                  <c:v>1.0785347426775833</c:v>
                </c:pt>
                <c:pt idx="113">
                  <c:v>1.0863603774052963</c:v>
                </c:pt>
                <c:pt idx="114">
                  <c:v>1.0946362785060468</c:v>
                </c:pt>
                <c:pt idx="115">
                  <c:v>1.1033779189624917</c:v>
                </c:pt>
                <c:pt idx="116">
                  <c:v>1.112601940475189</c:v>
                </c:pt>
                <c:pt idx="117">
                  <c:v>1.1223262376343608</c:v>
                </c:pt>
                <c:pt idx="118">
                  <c:v>1.1325700506890393</c:v>
                </c:pt>
                <c:pt idx="119">
                  <c:v>1.1433540678733198</c:v>
                </c:pt>
                <c:pt idx="120">
                  <c:v>1.1547005383792515</c:v>
                </c:pt>
                <c:pt idx="121">
                  <c:v>1.1666333972153304</c:v>
                </c:pt>
                <c:pt idx="122">
                  <c:v>1.1791784033620962</c:v>
                </c:pt>
                <c:pt idx="123">
                  <c:v>1.1923632928359476</c:v>
                </c:pt>
                <c:pt idx="124">
                  <c:v>1.2062179485039053</c:v>
                </c:pt>
                <c:pt idx="125">
                  <c:v>1.2207745887614563</c:v>
                </c:pt>
                <c:pt idx="126">
                  <c:v>1.2360679774997896</c:v>
                </c:pt>
                <c:pt idx="127">
                  <c:v>1.252135658156226</c:v>
                </c:pt>
                <c:pt idx="128">
                  <c:v>1.2690182150725788</c:v>
                </c:pt>
                <c:pt idx="129">
                  <c:v>1.2867595658931672</c:v>
                </c:pt>
                <c:pt idx="130">
                  <c:v>1.3054072893322786</c:v>
                </c:pt>
                <c:pt idx="131">
                  <c:v>1.3250129933488111</c:v>
                </c:pt>
                <c:pt idx="132">
                  <c:v>1.3456327296063761</c:v>
                </c:pt>
                <c:pt idx="133">
                  <c:v>1.367327461098595</c:v>
                </c:pt>
                <c:pt idx="134">
                  <c:v>1.390163591016679</c:v>
                </c:pt>
                <c:pt idx="135">
                  <c:v>1.4142135623730949</c:v>
                </c:pt>
                <c:pt idx="136">
                  <c:v>1.4395565396257266</c:v>
                </c:pt>
                <c:pt idx="137">
                  <c:v>1.4662791856396247</c:v>
                </c:pt>
                <c:pt idx="138">
                  <c:v>1.4944765498646084</c:v>
                </c:pt>
                <c:pt idx="139">
                  <c:v>1.5242530867058142</c:v>
                </c:pt>
                <c:pt idx="140">
                  <c:v>1.5557238268604119</c:v>
                </c:pt>
                <c:pt idx="141">
                  <c:v>1.5890157290657496</c:v>
                </c:pt>
                <c:pt idx="142">
                  <c:v>1.6242692454827437</c:v>
                </c:pt>
                <c:pt idx="143">
                  <c:v>1.6616401411224835</c:v>
                </c:pt>
                <c:pt idx="144">
                  <c:v>1.7013016167040795</c:v>
                </c:pt>
                <c:pt idx="145">
                  <c:v>1.7434467956210986</c:v>
                </c:pt>
                <c:pt idx="146">
                  <c:v>1.7882916499714003</c:v>
                </c:pt>
                <c:pt idx="147">
                  <c:v>1.8360784587766623</c:v>
                </c:pt>
                <c:pt idx="148">
                  <c:v>1.8870799147998585</c:v>
                </c:pt>
                <c:pt idx="149">
                  <c:v>1.9416040264103558</c:v>
                </c:pt>
                <c:pt idx="150">
                  <c:v>2</c:v>
                </c:pt>
                <c:pt idx="151">
                  <c:v>2.0626653396273138</c:v>
                </c:pt>
                <c:pt idx="152">
                  <c:v>2.1300544681895133</c:v>
                </c:pt>
                <c:pt idx="153">
                  <c:v>2.2026892645852665</c:v>
                </c:pt>
                <c:pt idx="154">
                  <c:v>2.2811720327048599</c:v>
                </c:pt>
                <c:pt idx="155">
                  <c:v>2.3662015831524981</c:v>
                </c:pt>
                <c:pt idx="156">
                  <c:v>2.4585933355742369</c:v>
                </c:pt>
                <c:pt idx="157">
                  <c:v>2.5593046652474523</c:v>
                </c:pt>
                <c:pt idx="158">
                  <c:v>2.669467162554013</c:v>
                </c:pt>
                <c:pt idx="159">
                  <c:v>2.7904281096253363</c:v>
                </c:pt>
                <c:pt idx="160">
                  <c:v>2.9238044001630858</c:v>
                </c:pt>
                <c:pt idx="161">
                  <c:v>3.0715534867572432</c:v>
                </c:pt>
                <c:pt idx="162">
                  <c:v>3.2360679774997889</c:v>
                </c:pt>
                <c:pt idx="163">
                  <c:v>3.4203036198332701</c:v>
                </c:pt>
                <c:pt idx="164">
                  <c:v>3.6279552785432996</c:v>
                </c:pt>
                <c:pt idx="165">
                  <c:v>3.8637033051562693</c:v>
                </c:pt>
                <c:pt idx="166">
                  <c:v>4.1335654944387494</c:v>
                </c:pt>
                <c:pt idx="167">
                  <c:v>4.4454114825857971</c:v>
                </c:pt>
                <c:pt idx="168">
                  <c:v>4.8097343447441316</c:v>
                </c:pt>
                <c:pt idx="169">
                  <c:v>5.2408430641678443</c:v>
                </c:pt>
                <c:pt idx="170">
                  <c:v>5.7587704831436364</c:v>
                </c:pt>
                <c:pt idx="171">
                  <c:v>6.3924532214996574</c:v>
                </c:pt>
                <c:pt idx="172">
                  <c:v>7.1852965343277253</c:v>
                </c:pt>
                <c:pt idx="173">
                  <c:v>8.2055090481250748</c:v>
                </c:pt>
                <c:pt idx="174">
                  <c:v>9.5667722335056027</c:v>
                </c:pt>
                <c:pt idx="175">
                  <c:v>11.473713245669853</c:v>
                </c:pt>
                <c:pt idx="176">
                  <c:v>14.33558702620363</c:v>
                </c:pt>
                <c:pt idx="177">
                  <c:v>19.107322609297409</c:v>
                </c:pt>
                <c:pt idx="178">
                  <c:v>28.653708347843679</c:v>
                </c:pt>
                <c:pt idx="179">
                  <c:v>57.298688498550426</c:v>
                </c:pt>
                <c:pt idx="181">
                  <c:v>-57.29868849854978</c:v>
                </c:pt>
                <c:pt idx="182">
                  <c:v>-28.653708347843882</c:v>
                </c:pt>
                <c:pt idx="183">
                  <c:v>-19.107322609297498</c:v>
                </c:pt>
                <c:pt idx="184">
                  <c:v>-14.335587026203681</c:v>
                </c:pt>
                <c:pt idx="185">
                  <c:v>-11.473713245669884</c:v>
                </c:pt>
                <c:pt idx="186">
                  <c:v>-9.566772233505624</c:v>
                </c:pt>
                <c:pt idx="187">
                  <c:v>-8.2055090481250907</c:v>
                </c:pt>
                <c:pt idx="188">
                  <c:v>-7.1852965343277155</c:v>
                </c:pt>
                <c:pt idx="189">
                  <c:v>-6.3924532214996672</c:v>
                </c:pt>
                <c:pt idx="190">
                  <c:v>-5.7587704831436293</c:v>
                </c:pt>
                <c:pt idx="191">
                  <c:v>-5.2408430641678514</c:v>
                </c:pt>
                <c:pt idx="192">
                  <c:v>-4.8097343447441263</c:v>
                </c:pt>
                <c:pt idx="193">
                  <c:v>-4.4454114825858015</c:v>
                </c:pt>
                <c:pt idx="194">
                  <c:v>-4.133565494438753</c:v>
                </c:pt>
                <c:pt idx="195">
                  <c:v>-3.8637033051562728</c:v>
                </c:pt>
                <c:pt idx="196">
                  <c:v>-3.6279552785433027</c:v>
                </c:pt>
                <c:pt idx="197">
                  <c:v>-3.4203036198332684</c:v>
                </c:pt>
                <c:pt idx="198">
                  <c:v>-3.2360679774997911</c:v>
                </c:pt>
                <c:pt idx="199">
                  <c:v>-3.0715534867572414</c:v>
                </c:pt>
                <c:pt idx="200">
                  <c:v>-2.9238044001630881</c:v>
                </c:pt>
                <c:pt idx="201">
                  <c:v>-2.7904281096253345</c:v>
                </c:pt>
                <c:pt idx="202">
                  <c:v>-2.6694671625540143</c:v>
                </c:pt>
                <c:pt idx="203">
                  <c:v>-2.5593046652474536</c:v>
                </c:pt>
                <c:pt idx="204">
                  <c:v>-2.4585933355742382</c:v>
                </c:pt>
                <c:pt idx="205">
                  <c:v>-2.3662015831524994</c:v>
                </c:pt>
                <c:pt idx="206">
                  <c:v>-2.281172032704859</c:v>
                </c:pt>
                <c:pt idx="207">
                  <c:v>-2.2026892645852669</c:v>
                </c:pt>
                <c:pt idx="208">
                  <c:v>-2.1300544681895124</c:v>
                </c:pt>
                <c:pt idx="209">
                  <c:v>-2.0626653396273147</c:v>
                </c:pt>
                <c:pt idx="210">
                  <c:v>-1.9999999999999996</c:v>
                </c:pt>
                <c:pt idx="211">
                  <c:v>-1.9416040264103567</c:v>
                </c:pt>
                <c:pt idx="212">
                  <c:v>-1.8870799147998589</c:v>
                </c:pt>
                <c:pt idx="213">
                  <c:v>-1.8360784587766632</c:v>
                </c:pt>
                <c:pt idx="214">
                  <c:v>-1.788291649971401</c:v>
                </c:pt>
                <c:pt idx="215">
                  <c:v>-1.7434467956210977</c:v>
                </c:pt>
                <c:pt idx="216">
                  <c:v>-1.7013016167040802</c:v>
                </c:pt>
                <c:pt idx="217">
                  <c:v>-1.661640141122483</c:v>
                </c:pt>
                <c:pt idx="218">
                  <c:v>-1.6242692454827443</c:v>
                </c:pt>
                <c:pt idx="219">
                  <c:v>-1.5890157290657489</c:v>
                </c:pt>
                <c:pt idx="220">
                  <c:v>-1.5557238268604126</c:v>
                </c:pt>
                <c:pt idx="221">
                  <c:v>-1.5242530867058148</c:v>
                </c:pt>
                <c:pt idx="222">
                  <c:v>-1.4944765498646086</c:v>
                </c:pt>
                <c:pt idx="223">
                  <c:v>-1.4662791856396251</c:v>
                </c:pt>
                <c:pt idx="224">
                  <c:v>-1.4395565396257262</c:v>
                </c:pt>
                <c:pt idx="225">
                  <c:v>-1.4142135623730951</c:v>
                </c:pt>
                <c:pt idx="226">
                  <c:v>-1.3901635910166787</c:v>
                </c:pt>
                <c:pt idx="227">
                  <c:v>-1.3673274610985953</c:v>
                </c:pt>
                <c:pt idx="228">
                  <c:v>-1.3456327296063759</c:v>
                </c:pt>
                <c:pt idx="229">
                  <c:v>-1.3250129933488113</c:v>
                </c:pt>
                <c:pt idx="230">
                  <c:v>-1.3054072893322788</c:v>
                </c:pt>
                <c:pt idx="231">
                  <c:v>-1.2867595658931679</c:v>
                </c:pt>
                <c:pt idx="232">
                  <c:v>-1.2690182150725786</c:v>
                </c:pt>
                <c:pt idx="233">
                  <c:v>-1.2521356581562257</c:v>
                </c:pt>
                <c:pt idx="234">
                  <c:v>-1.2360679774997898</c:v>
                </c:pt>
                <c:pt idx="235">
                  <c:v>-1.2207745887614563</c:v>
                </c:pt>
                <c:pt idx="236">
                  <c:v>-1.2062179485039051</c:v>
                </c:pt>
                <c:pt idx="237">
                  <c:v>-1.1923632928359473</c:v>
                </c:pt>
                <c:pt idx="238">
                  <c:v>-1.1791784033620965</c:v>
                </c:pt>
                <c:pt idx="239">
                  <c:v>-1.1666333972153307</c:v>
                </c:pt>
                <c:pt idx="240">
                  <c:v>-1.1547005383792519</c:v>
                </c:pt>
                <c:pt idx="241">
                  <c:v>-1.1433540678733198</c:v>
                </c:pt>
                <c:pt idx="242">
                  <c:v>-1.132570050689039</c:v>
                </c:pt>
                <c:pt idx="243">
                  <c:v>-1.1223262376343608</c:v>
                </c:pt>
                <c:pt idx="244">
                  <c:v>-1.1126019404751892</c:v>
                </c:pt>
                <c:pt idx="245">
                  <c:v>-1.1033779189624917</c:v>
                </c:pt>
                <c:pt idx="246">
                  <c:v>-1.0946362785060466</c:v>
                </c:pt>
                <c:pt idx="247">
                  <c:v>-1.0863603774052963</c:v>
                </c:pt>
                <c:pt idx="248">
                  <c:v>-1.0785347426775835</c:v>
                </c:pt>
                <c:pt idx="249">
                  <c:v>-1.0711449936370292</c:v>
                </c:pt>
                <c:pt idx="250">
                  <c:v>-1.0641777724759121</c:v>
                </c:pt>
                <c:pt idx="251">
                  <c:v>-1.0576206811866706</c:v>
                </c:pt>
                <c:pt idx="252">
                  <c:v>-1.0514622242382672</c:v>
                </c:pt>
                <c:pt idx="253">
                  <c:v>-1.0456917564871482</c:v>
                </c:pt>
                <c:pt idx="254">
                  <c:v>-1.040299435861602</c:v>
                </c:pt>
                <c:pt idx="255">
                  <c:v>-1.035276180410083</c:v>
                </c:pt>
                <c:pt idx="256">
                  <c:v>-1.0306136293498982</c:v>
                </c:pt>
                <c:pt idx="257">
                  <c:v>-1.0263041077933917</c:v>
                </c:pt>
                <c:pt idx="258">
                  <c:v>-1.0223405948650293</c:v>
                </c:pt>
                <c:pt idx="259">
                  <c:v>-1.0187166949552142</c:v>
                </c:pt>
                <c:pt idx="260">
                  <c:v>-1.0154266118857451</c:v>
                </c:pt>
                <c:pt idx="261">
                  <c:v>-1.0124651257880031</c:v>
                </c:pt>
                <c:pt idx="262">
                  <c:v>-1.0098275725186181</c:v>
                </c:pt>
                <c:pt idx="263">
                  <c:v>-1.0075098254588484</c:v>
                </c:pt>
                <c:pt idx="264">
                  <c:v>-1.0055082795635164</c:v>
                </c:pt>
                <c:pt idx="265">
                  <c:v>-1.0038198375433474</c:v>
                </c:pt>
                <c:pt idx="266">
                  <c:v>-1.0024418980811722</c:v>
                </c:pt>
                <c:pt idx="267">
                  <c:v>-1.0013723459979209</c:v>
                </c:pt>
                <c:pt idx="268">
                  <c:v>-1.0006095442988217</c:v>
                </c:pt>
                <c:pt idx="269">
                  <c:v>-1.0001523280439077</c:v>
                </c:pt>
                <c:pt idx="270">
                  <c:v>-1</c:v>
                </c:pt>
                <c:pt idx="271">
                  <c:v>-1.0001523280439077</c:v>
                </c:pt>
                <c:pt idx="272">
                  <c:v>-1.0006095442988217</c:v>
                </c:pt>
                <c:pt idx="273">
                  <c:v>-1.0013723459979209</c:v>
                </c:pt>
                <c:pt idx="274">
                  <c:v>-1.002441898081172</c:v>
                </c:pt>
                <c:pt idx="275">
                  <c:v>-1.0038198375433474</c:v>
                </c:pt>
                <c:pt idx="276">
                  <c:v>-1.0055082795635164</c:v>
                </c:pt>
                <c:pt idx="277">
                  <c:v>-1.0075098254588484</c:v>
                </c:pt>
                <c:pt idx="278">
                  <c:v>-1.0098275725186181</c:v>
                </c:pt>
                <c:pt idx="279">
                  <c:v>-1.0124651257880029</c:v>
                </c:pt>
                <c:pt idx="280">
                  <c:v>-1.0154266118857449</c:v>
                </c:pt>
                <c:pt idx="281">
                  <c:v>-1.0187166949552142</c:v>
                </c:pt>
                <c:pt idx="282">
                  <c:v>-1.0223405948650293</c:v>
                </c:pt>
                <c:pt idx="283">
                  <c:v>-1.0263041077933917</c:v>
                </c:pt>
                <c:pt idx="284">
                  <c:v>-1.030613629349898</c:v>
                </c:pt>
                <c:pt idx="285">
                  <c:v>-1.035276180410083</c:v>
                </c:pt>
                <c:pt idx="286">
                  <c:v>-1.0402994358616022</c:v>
                </c:pt>
                <c:pt idx="287">
                  <c:v>-1.045691756487148</c:v>
                </c:pt>
                <c:pt idx="288">
                  <c:v>-1.0514622242382672</c:v>
                </c:pt>
                <c:pt idx="289">
                  <c:v>-1.0576206811866704</c:v>
                </c:pt>
                <c:pt idx="290">
                  <c:v>-1.0641777724759123</c:v>
                </c:pt>
                <c:pt idx="291">
                  <c:v>-1.071144993637029</c:v>
                </c:pt>
                <c:pt idx="292">
                  <c:v>-1.0785347426775833</c:v>
                </c:pt>
                <c:pt idx="293">
                  <c:v>-1.0863603774052961</c:v>
                </c:pt>
                <c:pt idx="294">
                  <c:v>-1.0946362785060466</c:v>
                </c:pt>
                <c:pt idx="295">
                  <c:v>-1.1033779189624917</c:v>
                </c:pt>
                <c:pt idx="296">
                  <c:v>-1.1126019404751888</c:v>
                </c:pt>
                <c:pt idx="297">
                  <c:v>-1.1223262376343608</c:v>
                </c:pt>
                <c:pt idx="298">
                  <c:v>-1.132570050689039</c:v>
                </c:pt>
                <c:pt idx="299">
                  <c:v>-1.1433540678733203</c:v>
                </c:pt>
                <c:pt idx="300">
                  <c:v>-1.1547005383792517</c:v>
                </c:pt>
                <c:pt idx="301">
                  <c:v>-1.1666333972153304</c:v>
                </c:pt>
                <c:pt idx="302">
                  <c:v>-1.1791784033620962</c:v>
                </c:pt>
                <c:pt idx="303">
                  <c:v>-1.1923632928359471</c:v>
                </c:pt>
                <c:pt idx="304">
                  <c:v>-1.2062179485039055</c:v>
                </c:pt>
                <c:pt idx="305">
                  <c:v>-1.2207745887614561</c:v>
                </c:pt>
                <c:pt idx="306">
                  <c:v>-1.2360679774997896</c:v>
                </c:pt>
                <c:pt idx="307">
                  <c:v>-1.2521356581562253</c:v>
                </c:pt>
                <c:pt idx="308">
                  <c:v>-1.2690182150725791</c:v>
                </c:pt>
                <c:pt idx="309">
                  <c:v>-1.2867595658931674</c:v>
                </c:pt>
                <c:pt idx="310">
                  <c:v>-1.3054072893322783</c:v>
                </c:pt>
                <c:pt idx="311">
                  <c:v>-1.3250129933488108</c:v>
                </c:pt>
                <c:pt idx="312">
                  <c:v>-1.3456327296063755</c:v>
                </c:pt>
                <c:pt idx="313">
                  <c:v>-1.3673274610985955</c:v>
                </c:pt>
                <c:pt idx="314">
                  <c:v>-1.3901635910166787</c:v>
                </c:pt>
                <c:pt idx="315">
                  <c:v>-1.4142135623730947</c:v>
                </c:pt>
                <c:pt idx="316">
                  <c:v>-1.4395565396257257</c:v>
                </c:pt>
                <c:pt idx="317">
                  <c:v>-1.4662791856396256</c:v>
                </c:pt>
                <c:pt idx="318">
                  <c:v>-1.4944765498646089</c:v>
                </c:pt>
                <c:pt idx="319">
                  <c:v>-1.5242530867058139</c:v>
                </c:pt>
                <c:pt idx="320">
                  <c:v>-1.5557238268604117</c:v>
                </c:pt>
                <c:pt idx="321">
                  <c:v>-1.5890157290657485</c:v>
                </c:pt>
                <c:pt idx="322">
                  <c:v>-1.6242692454827443</c:v>
                </c:pt>
                <c:pt idx="323">
                  <c:v>-1.6616401411224833</c:v>
                </c:pt>
                <c:pt idx="324">
                  <c:v>-1.7013016167040791</c:v>
                </c:pt>
                <c:pt idx="325">
                  <c:v>-1.7434467956210968</c:v>
                </c:pt>
                <c:pt idx="326">
                  <c:v>-1.7882916499714014</c:v>
                </c:pt>
                <c:pt idx="327">
                  <c:v>-1.8360784587766634</c:v>
                </c:pt>
                <c:pt idx="328">
                  <c:v>-1.887079914799858</c:v>
                </c:pt>
                <c:pt idx="329">
                  <c:v>-1.9416040264103553</c:v>
                </c:pt>
                <c:pt idx="330">
                  <c:v>-1.9999999999999982</c:v>
                </c:pt>
                <c:pt idx="331">
                  <c:v>-2.0626653396273147</c:v>
                </c:pt>
                <c:pt idx="332">
                  <c:v>-2.1300544681895124</c:v>
                </c:pt>
                <c:pt idx="333">
                  <c:v>-2.2026892645852656</c:v>
                </c:pt>
                <c:pt idx="334">
                  <c:v>-2.2811720327048572</c:v>
                </c:pt>
                <c:pt idx="335">
                  <c:v>-2.3662015831524998</c:v>
                </c:pt>
                <c:pt idx="336">
                  <c:v>-2.4585933355742386</c:v>
                </c:pt>
                <c:pt idx="337">
                  <c:v>-2.5593046652474514</c:v>
                </c:pt>
                <c:pt idx="338">
                  <c:v>-2.6694671625540121</c:v>
                </c:pt>
                <c:pt idx="339">
                  <c:v>-2.7904281096253323</c:v>
                </c:pt>
                <c:pt idx="340">
                  <c:v>-2.9238044001630885</c:v>
                </c:pt>
                <c:pt idx="341">
                  <c:v>-3.0715534867572423</c:v>
                </c:pt>
                <c:pt idx="342">
                  <c:v>-3.2360679774997876</c:v>
                </c:pt>
                <c:pt idx="343">
                  <c:v>-3.4203036198332635</c:v>
                </c:pt>
                <c:pt idx="344">
                  <c:v>-3.6279552785433031</c:v>
                </c:pt>
                <c:pt idx="345">
                  <c:v>-3.8637033051562741</c:v>
                </c:pt>
                <c:pt idx="346">
                  <c:v>-4.1335654944387468</c:v>
                </c:pt>
                <c:pt idx="347">
                  <c:v>-4.4454114825857944</c:v>
                </c:pt>
                <c:pt idx="348">
                  <c:v>-4.8097343447441183</c:v>
                </c:pt>
                <c:pt idx="349">
                  <c:v>-5.2408430641678532</c:v>
                </c:pt>
                <c:pt idx="350">
                  <c:v>-5.7587704831436319</c:v>
                </c:pt>
                <c:pt idx="351">
                  <c:v>-6.3924532214996512</c:v>
                </c:pt>
                <c:pt idx="352">
                  <c:v>-7.1852965343276969</c:v>
                </c:pt>
                <c:pt idx="353">
                  <c:v>-8.2055090481250961</c:v>
                </c:pt>
                <c:pt idx="354">
                  <c:v>-9.5667722335056311</c:v>
                </c:pt>
                <c:pt idx="355">
                  <c:v>-11.473713245669837</c:v>
                </c:pt>
                <c:pt idx="356">
                  <c:v>-14.335587026203607</c:v>
                </c:pt>
                <c:pt idx="357">
                  <c:v>-19.107322609297203</c:v>
                </c:pt>
                <c:pt idx="358">
                  <c:v>-28.653708347843942</c:v>
                </c:pt>
                <c:pt idx="359">
                  <c:v>-57.298688498550028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BD-43C5-9017-D577043FB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3283664"/>
        <c:axId val="1293284208"/>
      </c:scatterChart>
      <c:valAx>
        <c:axId val="1293283664"/>
        <c:scaling>
          <c:orientation val="minMax"/>
          <c:max val="360"/>
        </c:scaling>
        <c:delete val="0"/>
        <c:axPos val="b"/>
        <c:numFmt formatCode="General" sourceLinked="1"/>
        <c:majorTickMark val="out"/>
        <c:minorTickMark val="none"/>
        <c:tickLblPos val="nextTo"/>
        <c:crossAx val="1293284208"/>
        <c:crosses val="autoZero"/>
        <c:crossBetween val="midCat"/>
        <c:majorUnit val="45"/>
      </c:valAx>
      <c:valAx>
        <c:axId val="1293284208"/>
        <c:scaling>
          <c:orientation val="minMax"/>
          <c:max val="5"/>
          <c:min val="-5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1293283664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COSECHYP()</a:t>
            </a:r>
          </a:p>
        </c:rich>
      </c:tx>
      <c:layout>
        <c:manualLayout>
          <c:xMode val="edge"/>
          <c:yMode val="edge"/>
          <c:x val="8.8944594816272968E-2"/>
          <c:y val="0.106223114408303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7391322178477693E-2"/>
          <c:y val="7.6717001144225735E-2"/>
          <c:w val="0.89440042650918639"/>
          <c:h val="0.8499037353480715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COSECHYP!$C$4</c:f>
              <c:strCache>
                <c:ptCount val="1"/>
                <c:pt idx="0">
                  <c:v>COSECHYP()</c:v>
                </c:pt>
              </c:strCache>
            </c:strRef>
          </c:tx>
          <c:spPr>
            <a:ln w="22225">
              <a:solidFill>
                <a:srgbClr val="4BACC6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COSECHYP!$B$5:$B$726</c:f>
              <c:numCache>
                <c:formatCode>General</c:formatCode>
                <c:ptCount val="722"/>
                <c:pt idx="1">
                  <c:v>-6.2831853071795862</c:v>
                </c:pt>
                <c:pt idx="2">
                  <c:v>-6.2657320146596431</c:v>
                </c:pt>
                <c:pt idx="3">
                  <c:v>-6.2482787221397</c:v>
                </c:pt>
                <c:pt idx="4">
                  <c:v>-6.2308254296197561</c:v>
                </c:pt>
                <c:pt idx="5">
                  <c:v>-6.213372137099813</c:v>
                </c:pt>
                <c:pt idx="6">
                  <c:v>-6.1959188445798699</c:v>
                </c:pt>
                <c:pt idx="7">
                  <c:v>-6.1784655520599268</c:v>
                </c:pt>
                <c:pt idx="8">
                  <c:v>-6.1610122595399837</c:v>
                </c:pt>
                <c:pt idx="9">
                  <c:v>-6.1435589670200397</c:v>
                </c:pt>
                <c:pt idx="10">
                  <c:v>-6.1261056745000966</c:v>
                </c:pt>
                <c:pt idx="11">
                  <c:v>-6.1086523819801535</c:v>
                </c:pt>
                <c:pt idx="12">
                  <c:v>-6.0911990894602104</c:v>
                </c:pt>
                <c:pt idx="13">
                  <c:v>-6.0737457969402664</c:v>
                </c:pt>
                <c:pt idx="14">
                  <c:v>-6.0562925044203233</c:v>
                </c:pt>
                <c:pt idx="15">
                  <c:v>-6.0388392119003802</c:v>
                </c:pt>
                <c:pt idx="16">
                  <c:v>-6.0213859193804371</c:v>
                </c:pt>
                <c:pt idx="17">
                  <c:v>-6.003932626860494</c:v>
                </c:pt>
                <c:pt idx="18">
                  <c:v>-5.98647933434055</c:v>
                </c:pt>
                <c:pt idx="19">
                  <c:v>-5.9690260418206069</c:v>
                </c:pt>
                <c:pt idx="20">
                  <c:v>-5.9515727493006638</c:v>
                </c:pt>
                <c:pt idx="21">
                  <c:v>-5.9341194567807207</c:v>
                </c:pt>
                <c:pt idx="22">
                  <c:v>-5.9166661642607767</c:v>
                </c:pt>
                <c:pt idx="23">
                  <c:v>-5.8992128717408336</c:v>
                </c:pt>
                <c:pt idx="24">
                  <c:v>-5.8817595792208905</c:v>
                </c:pt>
                <c:pt idx="25">
                  <c:v>-5.8643062867009474</c:v>
                </c:pt>
                <c:pt idx="26">
                  <c:v>-5.8468529941810043</c:v>
                </c:pt>
                <c:pt idx="27">
                  <c:v>-5.8293997016610604</c:v>
                </c:pt>
                <c:pt idx="28">
                  <c:v>-5.8119464091411173</c:v>
                </c:pt>
                <c:pt idx="29">
                  <c:v>-5.7944931166211742</c:v>
                </c:pt>
                <c:pt idx="30">
                  <c:v>-5.7770398241012311</c:v>
                </c:pt>
                <c:pt idx="31">
                  <c:v>-5.7595865315812871</c:v>
                </c:pt>
                <c:pt idx="32">
                  <c:v>-5.742133239061344</c:v>
                </c:pt>
                <c:pt idx="33">
                  <c:v>-5.7246799465414009</c:v>
                </c:pt>
                <c:pt idx="34">
                  <c:v>-5.7072266540214578</c:v>
                </c:pt>
                <c:pt idx="35">
                  <c:v>-5.6897733615015147</c:v>
                </c:pt>
                <c:pt idx="36">
                  <c:v>-5.6723200689815707</c:v>
                </c:pt>
                <c:pt idx="37">
                  <c:v>-5.6548667764616276</c:v>
                </c:pt>
                <c:pt idx="38">
                  <c:v>-5.6374134839416845</c:v>
                </c:pt>
                <c:pt idx="39">
                  <c:v>-5.6199601914217414</c:v>
                </c:pt>
                <c:pt idx="40">
                  <c:v>-5.6025068989017974</c:v>
                </c:pt>
                <c:pt idx="41">
                  <c:v>-5.5850536063818543</c:v>
                </c:pt>
                <c:pt idx="42">
                  <c:v>-5.5676003138619112</c:v>
                </c:pt>
                <c:pt idx="43">
                  <c:v>-5.5501470213419681</c:v>
                </c:pt>
                <c:pt idx="44">
                  <c:v>-5.532693728822025</c:v>
                </c:pt>
                <c:pt idx="45">
                  <c:v>-5.5152404363020811</c:v>
                </c:pt>
                <c:pt idx="46">
                  <c:v>-5.497787143782138</c:v>
                </c:pt>
                <c:pt idx="47">
                  <c:v>-5.4803338512621949</c:v>
                </c:pt>
                <c:pt idx="48">
                  <c:v>-5.4628805587422518</c:v>
                </c:pt>
                <c:pt idx="49">
                  <c:v>-5.4454272662223078</c:v>
                </c:pt>
                <c:pt idx="50">
                  <c:v>-5.4279739737023647</c:v>
                </c:pt>
                <c:pt idx="51">
                  <c:v>-5.4105206811824216</c:v>
                </c:pt>
                <c:pt idx="52">
                  <c:v>-5.3930673886624785</c:v>
                </c:pt>
                <c:pt idx="53">
                  <c:v>-5.3756140961425354</c:v>
                </c:pt>
                <c:pt idx="54">
                  <c:v>-5.3581608036225914</c:v>
                </c:pt>
                <c:pt idx="55">
                  <c:v>-5.3407075111026483</c:v>
                </c:pt>
                <c:pt idx="56">
                  <c:v>-5.3232542185827052</c:v>
                </c:pt>
                <c:pt idx="57">
                  <c:v>-5.3058009260627621</c:v>
                </c:pt>
                <c:pt idx="58">
                  <c:v>-5.2883476335428181</c:v>
                </c:pt>
                <c:pt idx="59">
                  <c:v>-5.270894341022875</c:v>
                </c:pt>
                <c:pt idx="60">
                  <c:v>-5.2534410485029319</c:v>
                </c:pt>
                <c:pt idx="61">
                  <c:v>-5.2359877559829888</c:v>
                </c:pt>
                <c:pt idx="62">
                  <c:v>-5.2185344634630457</c:v>
                </c:pt>
                <c:pt idx="63">
                  <c:v>-5.2010811709431017</c:v>
                </c:pt>
                <c:pt idx="64">
                  <c:v>-5.1836278784231586</c:v>
                </c:pt>
                <c:pt idx="65">
                  <c:v>-5.1661745859032155</c:v>
                </c:pt>
                <c:pt idx="66">
                  <c:v>-5.1487212933832724</c:v>
                </c:pt>
                <c:pt idx="67">
                  <c:v>-5.1312680008633285</c:v>
                </c:pt>
                <c:pt idx="68">
                  <c:v>-5.1138147083433854</c:v>
                </c:pt>
                <c:pt idx="69">
                  <c:v>-5.0963614158234423</c:v>
                </c:pt>
                <c:pt idx="70">
                  <c:v>-5.0789081233034992</c:v>
                </c:pt>
                <c:pt idx="71">
                  <c:v>-5.0614548307835561</c:v>
                </c:pt>
                <c:pt idx="72">
                  <c:v>-5.0440015382636121</c:v>
                </c:pt>
                <c:pt idx="73">
                  <c:v>-5.026548245743669</c:v>
                </c:pt>
                <c:pt idx="74">
                  <c:v>-5.0090949532237259</c:v>
                </c:pt>
                <c:pt idx="75">
                  <c:v>-4.9916416607037828</c:v>
                </c:pt>
                <c:pt idx="76">
                  <c:v>-4.9741883681838388</c:v>
                </c:pt>
                <c:pt idx="77">
                  <c:v>-4.9567350756638957</c:v>
                </c:pt>
                <c:pt idx="78">
                  <c:v>-4.9392817831439526</c:v>
                </c:pt>
                <c:pt idx="79">
                  <c:v>-4.9218284906240095</c:v>
                </c:pt>
                <c:pt idx="80">
                  <c:v>-4.9043751981040664</c:v>
                </c:pt>
                <c:pt idx="81">
                  <c:v>-4.8869219055841224</c:v>
                </c:pt>
                <c:pt idx="82">
                  <c:v>-4.8694686130641793</c:v>
                </c:pt>
                <c:pt idx="83">
                  <c:v>-4.8520153205442362</c:v>
                </c:pt>
                <c:pt idx="84">
                  <c:v>-4.8345620280242931</c:v>
                </c:pt>
                <c:pt idx="85">
                  <c:v>-4.8171087355043491</c:v>
                </c:pt>
                <c:pt idx="86">
                  <c:v>-4.7996554429844061</c:v>
                </c:pt>
                <c:pt idx="87">
                  <c:v>-4.782202150464463</c:v>
                </c:pt>
                <c:pt idx="88">
                  <c:v>-4.7647488579445199</c:v>
                </c:pt>
                <c:pt idx="89">
                  <c:v>-4.7472955654245768</c:v>
                </c:pt>
                <c:pt idx="90">
                  <c:v>-4.7298422729046328</c:v>
                </c:pt>
                <c:pt idx="91">
                  <c:v>-4.7123889803846897</c:v>
                </c:pt>
                <c:pt idx="92">
                  <c:v>-4.6949356878647466</c:v>
                </c:pt>
                <c:pt idx="93">
                  <c:v>-4.6774823953448035</c:v>
                </c:pt>
                <c:pt idx="94">
                  <c:v>-4.6600291028248595</c:v>
                </c:pt>
                <c:pt idx="95">
                  <c:v>-4.6425758103049164</c:v>
                </c:pt>
                <c:pt idx="96">
                  <c:v>-4.6251225177849733</c:v>
                </c:pt>
                <c:pt idx="97">
                  <c:v>-4.6076692252650302</c:v>
                </c:pt>
                <c:pt idx="98">
                  <c:v>-4.5902159327450871</c:v>
                </c:pt>
                <c:pt idx="99">
                  <c:v>-4.5727626402251431</c:v>
                </c:pt>
                <c:pt idx="100">
                  <c:v>-4.5553093477052</c:v>
                </c:pt>
                <c:pt idx="101">
                  <c:v>-4.5378560551852569</c:v>
                </c:pt>
                <c:pt idx="102">
                  <c:v>-4.5204027626653138</c:v>
                </c:pt>
                <c:pt idx="103">
                  <c:v>-4.5029494701453698</c:v>
                </c:pt>
                <c:pt idx="104">
                  <c:v>-4.4854961776254267</c:v>
                </c:pt>
                <c:pt idx="105">
                  <c:v>-4.4680428851054836</c:v>
                </c:pt>
                <c:pt idx="106">
                  <c:v>-4.4505895925855405</c:v>
                </c:pt>
                <c:pt idx="107">
                  <c:v>-4.4331363000655974</c:v>
                </c:pt>
                <c:pt idx="108">
                  <c:v>-4.4156830075456535</c:v>
                </c:pt>
                <c:pt idx="109">
                  <c:v>-4.3982297150257104</c:v>
                </c:pt>
                <c:pt idx="110">
                  <c:v>-4.3807764225057673</c:v>
                </c:pt>
                <c:pt idx="111">
                  <c:v>-4.3633231299858242</c:v>
                </c:pt>
                <c:pt idx="112">
                  <c:v>-4.3458698374658802</c:v>
                </c:pt>
                <c:pt idx="113">
                  <c:v>-4.3284165449459371</c:v>
                </c:pt>
                <c:pt idx="114">
                  <c:v>-4.310963252425994</c:v>
                </c:pt>
                <c:pt idx="115">
                  <c:v>-4.2935099599060509</c:v>
                </c:pt>
                <c:pt idx="116">
                  <c:v>-4.2760566673861078</c:v>
                </c:pt>
                <c:pt idx="117">
                  <c:v>-4.2586033748661638</c:v>
                </c:pt>
                <c:pt idx="118">
                  <c:v>-4.2411500823462207</c:v>
                </c:pt>
                <c:pt idx="119">
                  <c:v>-4.2236967898262776</c:v>
                </c:pt>
                <c:pt idx="120">
                  <c:v>-4.2062434973063345</c:v>
                </c:pt>
                <c:pt idx="121">
                  <c:v>-4.1887902047863905</c:v>
                </c:pt>
                <c:pt idx="122">
                  <c:v>-4.1713369122664474</c:v>
                </c:pt>
                <c:pt idx="123">
                  <c:v>-4.1538836197465043</c:v>
                </c:pt>
                <c:pt idx="124">
                  <c:v>-4.1364303272265612</c:v>
                </c:pt>
                <c:pt idx="125">
                  <c:v>-4.1189770347066181</c:v>
                </c:pt>
                <c:pt idx="126">
                  <c:v>-4.1015237421866741</c:v>
                </c:pt>
                <c:pt idx="127">
                  <c:v>-4.0840704496667311</c:v>
                </c:pt>
                <c:pt idx="128">
                  <c:v>-4.066617157146788</c:v>
                </c:pt>
                <c:pt idx="129">
                  <c:v>-4.0491638646268449</c:v>
                </c:pt>
                <c:pt idx="130">
                  <c:v>-4.0317105721069009</c:v>
                </c:pt>
                <c:pt idx="131">
                  <c:v>-4.0142572795869578</c:v>
                </c:pt>
                <c:pt idx="132">
                  <c:v>-3.9968039870670147</c:v>
                </c:pt>
                <c:pt idx="133">
                  <c:v>-3.9793506945470716</c:v>
                </c:pt>
                <c:pt idx="134">
                  <c:v>-3.961897402027128</c:v>
                </c:pt>
                <c:pt idx="135">
                  <c:v>-3.9444441095071849</c:v>
                </c:pt>
                <c:pt idx="136">
                  <c:v>-3.9269908169872414</c:v>
                </c:pt>
                <c:pt idx="137">
                  <c:v>-3.9095375244672983</c:v>
                </c:pt>
                <c:pt idx="138">
                  <c:v>-3.8920842319473548</c:v>
                </c:pt>
                <c:pt idx="139">
                  <c:v>-3.8746309394274117</c:v>
                </c:pt>
                <c:pt idx="140">
                  <c:v>-3.8571776469074681</c:v>
                </c:pt>
                <c:pt idx="141">
                  <c:v>-3.839724354387525</c:v>
                </c:pt>
                <c:pt idx="142">
                  <c:v>-3.8222710618675819</c:v>
                </c:pt>
                <c:pt idx="143">
                  <c:v>-3.8048177693476384</c:v>
                </c:pt>
                <c:pt idx="144">
                  <c:v>-3.7873644768276953</c:v>
                </c:pt>
                <c:pt idx="145">
                  <c:v>-3.7699111843077517</c:v>
                </c:pt>
                <c:pt idx="146">
                  <c:v>-3.7524578917878086</c:v>
                </c:pt>
                <c:pt idx="147">
                  <c:v>-3.7350045992678651</c:v>
                </c:pt>
                <c:pt idx="148">
                  <c:v>-3.717551306747922</c:v>
                </c:pt>
                <c:pt idx="149">
                  <c:v>-3.7000980142279785</c:v>
                </c:pt>
                <c:pt idx="150">
                  <c:v>-3.6826447217080354</c:v>
                </c:pt>
                <c:pt idx="151">
                  <c:v>-3.6651914291880923</c:v>
                </c:pt>
                <c:pt idx="152">
                  <c:v>-3.6477381366681487</c:v>
                </c:pt>
                <c:pt idx="153">
                  <c:v>-3.6302848441482056</c:v>
                </c:pt>
                <c:pt idx="154">
                  <c:v>-3.6128315516282621</c:v>
                </c:pt>
                <c:pt idx="155">
                  <c:v>-3.595378259108319</c:v>
                </c:pt>
                <c:pt idx="156">
                  <c:v>-3.5779249665883754</c:v>
                </c:pt>
                <c:pt idx="157">
                  <c:v>-3.5604716740684323</c:v>
                </c:pt>
                <c:pt idx="158">
                  <c:v>-3.5430183815484888</c:v>
                </c:pt>
                <c:pt idx="159">
                  <c:v>-3.5255650890285457</c:v>
                </c:pt>
                <c:pt idx="160">
                  <c:v>-3.5081117965086026</c:v>
                </c:pt>
                <c:pt idx="161">
                  <c:v>-3.4906585039886591</c:v>
                </c:pt>
                <c:pt idx="162">
                  <c:v>-3.473205211468716</c:v>
                </c:pt>
                <c:pt idx="163">
                  <c:v>-3.4557519189487724</c:v>
                </c:pt>
                <c:pt idx="164">
                  <c:v>-3.4382986264288293</c:v>
                </c:pt>
                <c:pt idx="165">
                  <c:v>-3.4208453339088858</c:v>
                </c:pt>
                <c:pt idx="166">
                  <c:v>-3.4033920413889427</c:v>
                </c:pt>
                <c:pt idx="167">
                  <c:v>-3.3859387488689991</c:v>
                </c:pt>
                <c:pt idx="168">
                  <c:v>-3.3684854563490561</c:v>
                </c:pt>
                <c:pt idx="169">
                  <c:v>-3.351032163829113</c:v>
                </c:pt>
                <c:pt idx="170">
                  <c:v>-3.3335788713091694</c:v>
                </c:pt>
                <c:pt idx="171">
                  <c:v>-3.3161255787892263</c:v>
                </c:pt>
                <c:pt idx="172">
                  <c:v>-3.2986722862692828</c:v>
                </c:pt>
                <c:pt idx="173">
                  <c:v>-3.2812189937493397</c:v>
                </c:pt>
                <c:pt idx="174">
                  <c:v>-3.2637657012293961</c:v>
                </c:pt>
                <c:pt idx="175">
                  <c:v>-3.246312408709453</c:v>
                </c:pt>
                <c:pt idx="176">
                  <c:v>-3.2288591161895095</c:v>
                </c:pt>
                <c:pt idx="177">
                  <c:v>-3.2114058236695664</c:v>
                </c:pt>
                <c:pt idx="178">
                  <c:v>-3.1939525311496229</c:v>
                </c:pt>
                <c:pt idx="179">
                  <c:v>-3.1764992386296798</c:v>
                </c:pt>
                <c:pt idx="180">
                  <c:v>-3.1590459461097367</c:v>
                </c:pt>
                <c:pt idx="181">
                  <c:v>-3.1415926535897931</c:v>
                </c:pt>
                <c:pt idx="182">
                  <c:v>-3.12413936106985</c:v>
                </c:pt>
                <c:pt idx="183">
                  <c:v>-3.1066860685499065</c:v>
                </c:pt>
                <c:pt idx="184">
                  <c:v>-3.0892327760299634</c:v>
                </c:pt>
                <c:pt idx="185">
                  <c:v>-3.0717794835100198</c:v>
                </c:pt>
                <c:pt idx="186">
                  <c:v>-3.0543261909900767</c:v>
                </c:pt>
                <c:pt idx="187">
                  <c:v>-3.0368728984701332</c:v>
                </c:pt>
                <c:pt idx="188">
                  <c:v>-3.0194196059501901</c:v>
                </c:pt>
                <c:pt idx="189">
                  <c:v>-3.001966313430247</c:v>
                </c:pt>
                <c:pt idx="190">
                  <c:v>-2.9845130209103035</c:v>
                </c:pt>
                <c:pt idx="191">
                  <c:v>-2.9670597283903604</c:v>
                </c:pt>
                <c:pt idx="192">
                  <c:v>-2.9496064358704168</c:v>
                </c:pt>
                <c:pt idx="193">
                  <c:v>-2.9321531433504737</c:v>
                </c:pt>
                <c:pt idx="194">
                  <c:v>-2.9146998508305302</c:v>
                </c:pt>
                <c:pt idx="195">
                  <c:v>-2.8972465583105871</c:v>
                </c:pt>
                <c:pt idx="196">
                  <c:v>-2.8797932657906435</c:v>
                </c:pt>
                <c:pt idx="197">
                  <c:v>-2.8623399732707004</c:v>
                </c:pt>
                <c:pt idx="198">
                  <c:v>-2.8448866807507573</c:v>
                </c:pt>
                <c:pt idx="199">
                  <c:v>-2.8274333882308138</c:v>
                </c:pt>
                <c:pt idx="200">
                  <c:v>-2.8099800957108707</c:v>
                </c:pt>
                <c:pt idx="201">
                  <c:v>-2.7925268031909272</c:v>
                </c:pt>
                <c:pt idx="202">
                  <c:v>-2.7750735106709841</c:v>
                </c:pt>
                <c:pt idx="203">
                  <c:v>-2.7576202181510405</c:v>
                </c:pt>
                <c:pt idx="204">
                  <c:v>-2.7401669256310974</c:v>
                </c:pt>
                <c:pt idx="205">
                  <c:v>-2.7227136331111539</c:v>
                </c:pt>
                <c:pt idx="206">
                  <c:v>-2.7052603405912108</c:v>
                </c:pt>
                <c:pt idx="207">
                  <c:v>-2.6878070480712677</c:v>
                </c:pt>
                <c:pt idx="208">
                  <c:v>-2.6703537555513241</c:v>
                </c:pt>
                <c:pt idx="209">
                  <c:v>-2.6529004630313811</c:v>
                </c:pt>
                <c:pt idx="210">
                  <c:v>-2.6354471705114375</c:v>
                </c:pt>
                <c:pt idx="211">
                  <c:v>-2.6179938779914944</c:v>
                </c:pt>
                <c:pt idx="212">
                  <c:v>-2.6005405854715509</c:v>
                </c:pt>
                <c:pt idx="213">
                  <c:v>-2.5830872929516078</c:v>
                </c:pt>
                <c:pt idx="214">
                  <c:v>-2.5656340004316642</c:v>
                </c:pt>
                <c:pt idx="215">
                  <c:v>-2.5481807079117211</c:v>
                </c:pt>
                <c:pt idx="216">
                  <c:v>-2.530727415391778</c:v>
                </c:pt>
                <c:pt idx="217">
                  <c:v>-2.5132741228718345</c:v>
                </c:pt>
                <c:pt idx="218">
                  <c:v>-2.4958208303518914</c:v>
                </c:pt>
                <c:pt idx="219">
                  <c:v>-2.4783675378319479</c:v>
                </c:pt>
                <c:pt idx="220">
                  <c:v>-2.4609142453120048</c:v>
                </c:pt>
                <c:pt idx="221">
                  <c:v>-2.4434609527920612</c:v>
                </c:pt>
                <c:pt idx="222">
                  <c:v>-2.4260076602721181</c:v>
                </c:pt>
                <c:pt idx="223">
                  <c:v>-2.4085543677521746</c:v>
                </c:pt>
                <c:pt idx="224">
                  <c:v>-2.3911010752322315</c:v>
                </c:pt>
                <c:pt idx="225">
                  <c:v>-2.3736477827122884</c:v>
                </c:pt>
                <c:pt idx="226">
                  <c:v>-2.3561944901923448</c:v>
                </c:pt>
                <c:pt idx="227">
                  <c:v>-2.3387411976724017</c:v>
                </c:pt>
                <c:pt idx="228">
                  <c:v>-2.3212879051524582</c:v>
                </c:pt>
                <c:pt idx="229">
                  <c:v>-2.3038346126325151</c:v>
                </c:pt>
                <c:pt idx="230">
                  <c:v>-2.2863813201125716</c:v>
                </c:pt>
                <c:pt idx="231">
                  <c:v>-2.2689280275926285</c:v>
                </c:pt>
                <c:pt idx="232">
                  <c:v>-2.2514747350726849</c:v>
                </c:pt>
                <c:pt idx="233">
                  <c:v>-2.2340214425527418</c:v>
                </c:pt>
                <c:pt idx="234">
                  <c:v>-2.2165681500327987</c:v>
                </c:pt>
                <c:pt idx="235">
                  <c:v>-2.1991148575128552</c:v>
                </c:pt>
                <c:pt idx="236">
                  <c:v>-2.1816615649929121</c:v>
                </c:pt>
                <c:pt idx="237">
                  <c:v>-2.1642082724729685</c:v>
                </c:pt>
                <c:pt idx="238">
                  <c:v>-2.1467549799530254</c:v>
                </c:pt>
                <c:pt idx="239">
                  <c:v>-2.1293016874330819</c:v>
                </c:pt>
                <c:pt idx="240">
                  <c:v>-2.1118483949131388</c:v>
                </c:pt>
                <c:pt idx="241">
                  <c:v>-2.0943951023931953</c:v>
                </c:pt>
                <c:pt idx="242">
                  <c:v>-2.0769418098732522</c:v>
                </c:pt>
                <c:pt idx="243">
                  <c:v>-2.0594885173533091</c:v>
                </c:pt>
                <c:pt idx="244">
                  <c:v>-2.0420352248333655</c:v>
                </c:pt>
                <c:pt idx="245">
                  <c:v>-2.0245819323134224</c:v>
                </c:pt>
                <c:pt idx="246">
                  <c:v>-2.0071286397934789</c:v>
                </c:pt>
                <c:pt idx="247">
                  <c:v>-1.9896753472735358</c:v>
                </c:pt>
                <c:pt idx="248">
                  <c:v>-1.9722220547535925</c:v>
                </c:pt>
                <c:pt idx="249">
                  <c:v>-1.9547687622336491</c:v>
                </c:pt>
                <c:pt idx="250">
                  <c:v>-1.9373154697137058</c:v>
                </c:pt>
                <c:pt idx="251">
                  <c:v>-1.9198621771937625</c:v>
                </c:pt>
                <c:pt idx="252">
                  <c:v>-1.9024088846738192</c:v>
                </c:pt>
                <c:pt idx="253">
                  <c:v>-1.8849555921538759</c:v>
                </c:pt>
                <c:pt idx="254">
                  <c:v>-1.8675022996339325</c:v>
                </c:pt>
                <c:pt idx="255">
                  <c:v>-1.8500490071139892</c:v>
                </c:pt>
                <c:pt idx="256">
                  <c:v>-1.8325957145940461</c:v>
                </c:pt>
                <c:pt idx="257">
                  <c:v>-1.8151424220741028</c:v>
                </c:pt>
                <c:pt idx="258">
                  <c:v>-1.7976891295541595</c:v>
                </c:pt>
                <c:pt idx="259">
                  <c:v>-1.7802358370342162</c:v>
                </c:pt>
                <c:pt idx="260">
                  <c:v>-1.7627825445142729</c:v>
                </c:pt>
                <c:pt idx="261">
                  <c:v>-1.7453292519943295</c:v>
                </c:pt>
                <c:pt idx="262">
                  <c:v>-1.7278759594743862</c:v>
                </c:pt>
                <c:pt idx="263">
                  <c:v>-1.7104226669544429</c:v>
                </c:pt>
                <c:pt idx="264">
                  <c:v>-1.6929693744344996</c:v>
                </c:pt>
                <c:pt idx="265">
                  <c:v>-1.6755160819145565</c:v>
                </c:pt>
                <c:pt idx="266">
                  <c:v>-1.6580627893946132</c:v>
                </c:pt>
                <c:pt idx="267">
                  <c:v>-1.6406094968746698</c:v>
                </c:pt>
                <c:pt idx="268">
                  <c:v>-1.6231562043547265</c:v>
                </c:pt>
                <c:pt idx="269">
                  <c:v>-1.6057029118347832</c:v>
                </c:pt>
                <c:pt idx="270">
                  <c:v>-1.5882496193148399</c:v>
                </c:pt>
                <c:pt idx="271">
                  <c:v>-1.5707963267948966</c:v>
                </c:pt>
                <c:pt idx="272">
                  <c:v>-1.5533430342749532</c:v>
                </c:pt>
                <c:pt idx="273">
                  <c:v>-1.5358897417550099</c:v>
                </c:pt>
                <c:pt idx="274">
                  <c:v>-1.5184364492350666</c:v>
                </c:pt>
                <c:pt idx="275">
                  <c:v>-1.5009831567151235</c:v>
                </c:pt>
                <c:pt idx="276">
                  <c:v>-1.4835298641951802</c:v>
                </c:pt>
                <c:pt idx="277">
                  <c:v>-1.4660765716752369</c:v>
                </c:pt>
                <c:pt idx="278">
                  <c:v>-1.4486232791552935</c:v>
                </c:pt>
                <c:pt idx="279">
                  <c:v>-1.4311699866353502</c:v>
                </c:pt>
                <c:pt idx="280">
                  <c:v>-1.4137166941154069</c:v>
                </c:pt>
                <c:pt idx="281">
                  <c:v>-1.3962634015954636</c:v>
                </c:pt>
                <c:pt idx="282">
                  <c:v>-1.3788101090755203</c:v>
                </c:pt>
                <c:pt idx="283">
                  <c:v>-1.3613568165555769</c:v>
                </c:pt>
                <c:pt idx="284">
                  <c:v>-1.3439035240356338</c:v>
                </c:pt>
                <c:pt idx="285">
                  <c:v>-1.3264502315156905</c:v>
                </c:pt>
                <c:pt idx="286">
                  <c:v>-1.3089969389957472</c:v>
                </c:pt>
                <c:pt idx="287">
                  <c:v>-1.2915436464758039</c:v>
                </c:pt>
                <c:pt idx="288">
                  <c:v>-1.2740903539558606</c:v>
                </c:pt>
                <c:pt idx="289">
                  <c:v>-1.2566370614359172</c:v>
                </c:pt>
                <c:pt idx="290">
                  <c:v>-1.2391837689159739</c:v>
                </c:pt>
                <c:pt idx="291">
                  <c:v>-1.2217304763960306</c:v>
                </c:pt>
                <c:pt idx="292">
                  <c:v>-1.2042771838760873</c:v>
                </c:pt>
                <c:pt idx="293">
                  <c:v>-1.1868238913561442</c:v>
                </c:pt>
                <c:pt idx="294">
                  <c:v>-1.1693705988362009</c:v>
                </c:pt>
                <c:pt idx="295">
                  <c:v>-1.1519173063162575</c:v>
                </c:pt>
                <c:pt idx="296">
                  <c:v>-1.1344640137963142</c:v>
                </c:pt>
                <c:pt idx="297">
                  <c:v>-1.1170107212763709</c:v>
                </c:pt>
                <c:pt idx="298">
                  <c:v>-1.0995574287564276</c:v>
                </c:pt>
                <c:pt idx="299">
                  <c:v>-1.0821041362364843</c:v>
                </c:pt>
                <c:pt idx="300">
                  <c:v>-1.064650843716541</c:v>
                </c:pt>
                <c:pt idx="301">
                  <c:v>-1.0471975511965976</c:v>
                </c:pt>
                <c:pt idx="302">
                  <c:v>-1.0297442586766545</c:v>
                </c:pt>
                <c:pt idx="303">
                  <c:v>-1.0122909661567112</c:v>
                </c:pt>
                <c:pt idx="304">
                  <c:v>-0.99483767363676789</c:v>
                </c:pt>
                <c:pt idx="305">
                  <c:v>-0.97738438111682457</c:v>
                </c:pt>
                <c:pt idx="306">
                  <c:v>-0.95993108859688125</c:v>
                </c:pt>
                <c:pt idx="307">
                  <c:v>-0.94247779607693793</c:v>
                </c:pt>
                <c:pt idx="308">
                  <c:v>-0.92502450355699462</c:v>
                </c:pt>
                <c:pt idx="309">
                  <c:v>-0.90757121103705141</c:v>
                </c:pt>
                <c:pt idx="310">
                  <c:v>-0.89011791851710809</c:v>
                </c:pt>
                <c:pt idx="311">
                  <c:v>-0.87266462599716477</c:v>
                </c:pt>
                <c:pt idx="312">
                  <c:v>-0.85521133347722145</c:v>
                </c:pt>
                <c:pt idx="313">
                  <c:v>-0.83775804095727824</c:v>
                </c:pt>
                <c:pt idx="314">
                  <c:v>-0.82030474843733492</c:v>
                </c:pt>
                <c:pt idx="315">
                  <c:v>-0.8028514559173916</c:v>
                </c:pt>
                <c:pt idx="316">
                  <c:v>-0.78539816339744828</c:v>
                </c:pt>
                <c:pt idx="317">
                  <c:v>-0.76794487087750496</c:v>
                </c:pt>
                <c:pt idx="318">
                  <c:v>-0.75049157835756175</c:v>
                </c:pt>
                <c:pt idx="319">
                  <c:v>-0.73303828583761843</c:v>
                </c:pt>
                <c:pt idx="320">
                  <c:v>-0.71558499331767511</c:v>
                </c:pt>
                <c:pt idx="321">
                  <c:v>-0.69813170079773179</c:v>
                </c:pt>
                <c:pt idx="322">
                  <c:v>-0.68067840827778847</c:v>
                </c:pt>
                <c:pt idx="323">
                  <c:v>-0.66322511575784526</c:v>
                </c:pt>
                <c:pt idx="324">
                  <c:v>-0.64577182323790194</c:v>
                </c:pt>
                <c:pt idx="325">
                  <c:v>-0.62831853071795862</c:v>
                </c:pt>
                <c:pt idx="326">
                  <c:v>-0.6108652381980153</c:v>
                </c:pt>
                <c:pt idx="327">
                  <c:v>-0.59341194567807209</c:v>
                </c:pt>
                <c:pt idx="328">
                  <c:v>-0.57595865315812877</c:v>
                </c:pt>
                <c:pt idx="329">
                  <c:v>-0.55850536063818546</c:v>
                </c:pt>
                <c:pt idx="330">
                  <c:v>-0.54105206811824214</c:v>
                </c:pt>
                <c:pt idx="331">
                  <c:v>-0.52359877559829882</c:v>
                </c:pt>
                <c:pt idx="332">
                  <c:v>-0.50614548307835561</c:v>
                </c:pt>
                <c:pt idx="333">
                  <c:v>-0.48869219055841229</c:v>
                </c:pt>
                <c:pt idx="334">
                  <c:v>-0.47123889803846897</c:v>
                </c:pt>
                <c:pt idx="335">
                  <c:v>-0.4537856055185257</c:v>
                </c:pt>
                <c:pt idx="336">
                  <c:v>-0.43633231299858238</c:v>
                </c:pt>
                <c:pt idx="337">
                  <c:v>-0.41887902047863912</c:v>
                </c:pt>
                <c:pt idx="338">
                  <c:v>-0.4014257279586958</c:v>
                </c:pt>
                <c:pt idx="339">
                  <c:v>-0.38397243543875248</c:v>
                </c:pt>
                <c:pt idx="340">
                  <c:v>-0.36651914291880922</c:v>
                </c:pt>
                <c:pt idx="341">
                  <c:v>-0.3490658503988659</c:v>
                </c:pt>
                <c:pt idx="342">
                  <c:v>-0.33161255787892263</c:v>
                </c:pt>
                <c:pt idx="343">
                  <c:v>-0.31415926535897931</c:v>
                </c:pt>
                <c:pt idx="344">
                  <c:v>-0.29670597283903605</c:v>
                </c:pt>
                <c:pt idx="345">
                  <c:v>-0.27925268031909273</c:v>
                </c:pt>
                <c:pt idx="346">
                  <c:v>-0.26179938779914941</c:v>
                </c:pt>
                <c:pt idx="347">
                  <c:v>-0.24434609527920614</c:v>
                </c:pt>
                <c:pt idx="348">
                  <c:v>-0.22689280275926285</c:v>
                </c:pt>
                <c:pt idx="349">
                  <c:v>-0.20943951023931956</c:v>
                </c:pt>
                <c:pt idx="350">
                  <c:v>-0.19198621771937624</c:v>
                </c:pt>
                <c:pt idx="351">
                  <c:v>-0.17453292519943295</c:v>
                </c:pt>
                <c:pt idx="352">
                  <c:v>-0.15707963267948966</c:v>
                </c:pt>
                <c:pt idx="353">
                  <c:v>-0.13962634015954636</c:v>
                </c:pt>
                <c:pt idx="354">
                  <c:v>-0.12217304763960307</c:v>
                </c:pt>
                <c:pt idx="355">
                  <c:v>-0.10471975511965978</c:v>
                </c:pt>
                <c:pt idx="356">
                  <c:v>-8.7266462599716474E-2</c:v>
                </c:pt>
                <c:pt idx="357">
                  <c:v>-6.9813170079773182E-2</c:v>
                </c:pt>
                <c:pt idx="358">
                  <c:v>-5.235987755982989E-2</c:v>
                </c:pt>
                <c:pt idx="359">
                  <c:v>-3.4906585039886591E-2</c:v>
                </c:pt>
                <c:pt idx="360">
                  <c:v>-1.7453292519943295E-2</c:v>
                </c:pt>
                <c:pt idx="362">
                  <c:v>1.7453292519943295E-2</c:v>
                </c:pt>
                <c:pt idx="363">
                  <c:v>3.4906585039886591E-2</c:v>
                </c:pt>
                <c:pt idx="364">
                  <c:v>5.235987755982989E-2</c:v>
                </c:pt>
                <c:pt idx="365">
                  <c:v>6.9813170079773182E-2</c:v>
                </c:pt>
                <c:pt idx="366">
                  <c:v>8.7266462599716474E-2</c:v>
                </c:pt>
                <c:pt idx="367">
                  <c:v>0.10471975511965978</c:v>
                </c:pt>
                <c:pt idx="368">
                  <c:v>0.12217304763960307</c:v>
                </c:pt>
                <c:pt idx="369">
                  <c:v>0.13962634015954636</c:v>
                </c:pt>
                <c:pt idx="370">
                  <c:v>0.15707963267948966</c:v>
                </c:pt>
                <c:pt idx="371">
                  <c:v>0.17453292519943295</c:v>
                </c:pt>
                <c:pt idx="372">
                  <c:v>0.19198621771937624</c:v>
                </c:pt>
                <c:pt idx="373">
                  <c:v>0.20943951023931956</c:v>
                </c:pt>
                <c:pt idx="374">
                  <c:v>0.22689280275926285</c:v>
                </c:pt>
                <c:pt idx="375">
                  <c:v>0.24434609527920614</c:v>
                </c:pt>
                <c:pt idx="376">
                  <c:v>0.26179938779914941</c:v>
                </c:pt>
                <c:pt idx="377">
                  <c:v>0.27925268031909273</c:v>
                </c:pt>
                <c:pt idx="378">
                  <c:v>0.29670597283903605</c:v>
                </c:pt>
                <c:pt idx="379">
                  <c:v>0.31415926535897931</c:v>
                </c:pt>
                <c:pt idx="380">
                  <c:v>0.33161255787892263</c:v>
                </c:pt>
                <c:pt idx="381">
                  <c:v>0.3490658503988659</c:v>
                </c:pt>
                <c:pt idx="382">
                  <c:v>0.36651914291880922</c:v>
                </c:pt>
                <c:pt idx="383">
                  <c:v>0.38397243543875248</c:v>
                </c:pt>
                <c:pt idx="384">
                  <c:v>0.4014257279586958</c:v>
                </c:pt>
                <c:pt idx="385">
                  <c:v>0.41887902047863912</c:v>
                </c:pt>
                <c:pt idx="386">
                  <c:v>0.43633231299858238</c:v>
                </c:pt>
                <c:pt idx="387">
                  <c:v>0.4537856055185257</c:v>
                </c:pt>
                <c:pt idx="388">
                  <c:v>0.47123889803846897</c:v>
                </c:pt>
                <c:pt idx="389">
                  <c:v>0.48869219055841229</c:v>
                </c:pt>
                <c:pt idx="390">
                  <c:v>0.50614548307835561</c:v>
                </c:pt>
                <c:pt idx="391">
                  <c:v>0.52359877559829882</c:v>
                </c:pt>
                <c:pt idx="392">
                  <c:v>0.54105206811824214</c:v>
                </c:pt>
                <c:pt idx="393">
                  <c:v>0.55850536063818546</c:v>
                </c:pt>
                <c:pt idx="394">
                  <c:v>0.57595865315812877</c:v>
                </c:pt>
                <c:pt idx="395">
                  <c:v>0.59341194567807209</c:v>
                </c:pt>
                <c:pt idx="396">
                  <c:v>0.6108652381980153</c:v>
                </c:pt>
                <c:pt idx="397">
                  <c:v>0.62831853071795862</c:v>
                </c:pt>
                <c:pt idx="398">
                  <c:v>0.64577182323790194</c:v>
                </c:pt>
                <c:pt idx="399">
                  <c:v>0.66322511575784526</c:v>
                </c:pt>
                <c:pt idx="400">
                  <c:v>0.68067840827778847</c:v>
                </c:pt>
                <c:pt idx="401">
                  <c:v>0.69813170079773179</c:v>
                </c:pt>
                <c:pt idx="402">
                  <c:v>0.71558499331767511</c:v>
                </c:pt>
                <c:pt idx="403">
                  <c:v>0.73303828583761843</c:v>
                </c:pt>
                <c:pt idx="404">
                  <c:v>0.75049157835756175</c:v>
                </c:pt>
                <c:pt idx="405">
                  <c:v>0.76794487087750496</c:v>
                </c:pt>
                <c:pt idx="406">
                  <c:v>0.78539816339744828</c:v>
                </c:pt>
                <c:pt idx="407">
                  <c:v>0.8028514559173916</c:v>
                </c:pt>
                <c:pt idx="408">
                  <c:v>0.82030474843733492</c:v>
                </c:pt>
                <c:pt idx="409">
                  <c:v>0.83775804095727824</c:v>
                </c:pt>
                <c:pt idx="410">
                  <c:v>0.85521133347722145</c:v>
                </c:pt>
                <c:pt idx="411">
                  <c:v>0.87266462599716477</c:v>
                </c:pt>
                <c:pt idx="412">
                  <c:v>0.89011791851710809</c:v>
                </c:pt>
                <c:pt idx="413">
                  <c:v>0.90757121103705141</c:v>
                </c:pt>
                <c:pt idx="414">
                  <c:v>0.92502450355699462</c:v>
                </c:pt>
                <c:pt idx="415">
                  <c:v>0.94247779607693793</c:v>
                </c:pt>
                <c:pt idx="416">
                  <c:v>0.95993108859688125</c:v>
                </c:pt>
                <c:pt idx="417">
                  <c:v>0.97738438111682457</c:v>
                </c:pt>
                <c:pt idx="418">
                  <c:v>0.99483767363676789</c:v>
                </c:pt>
                <c:pt idx="419">
                  <c:v>1.0122909661567112</c:v>
                </c:pt>
                <c:pt idx="420">
                  <c:v>1.0297442586766545</c:v>
                </c:pt>
                <c:pt idx="421">
                  <c:v>1.0471975511965976</c:v>
                </c:pt>
                <c:pt idx="422">
                  <c:v>1.064650843716541</c:v>
                </c:pt>
                <c:pt idx="423">
                  <c:v>1.0821041362364843</c:v>
                </c:pt>
                <c:pt idx="424">
                  <c:v>1.0995574287564276</c:v>
                </c:pt>
                <c:pt idx="425">
                  <c:v>1.1170107212763709</c:v>
                </c:pt>
                <c:pt idx="426">
                  <c:v>1.1344640137963142</c:v>
                </c:pt>
                <c:pt idx="427">
                  <c:v>1.1519173063162575</c:v>
                </c:pt>
                <c:pt idx="428">
                  <c:v>1.1693705988362009</c:v>
                </c:pt>
                <c:pt idx="429">
                  <c:v>1.1868238913561442</c:v>
                </c:pt>
                <c:pt idx="430">
                  <c:v>1.2042771838760873</c:v>
                </c:pt>
                <c:pt idx="431">
                  <c:v>1.2217304763960306</c:v>
                </c:pt>
                <c:pt idx="432">
                  <c:v>1.2391837689159739</c:v>
                </c:pt>
                <c:pt idx="433">
                  <c:v>1.2566370614359172</c:v>
                </c:pt>
                <c:pt idx="434">
                  <c:v>1.2740903539558606</c:v>
                </c:pt>
                <c:pt idx="435">
                  <c:v>1.2915436464758039</c:v>
                </c:pt>
                <c:pt idx="436">
                  <c:v>1.3089969389957472</c:v>
                </c:pt>
                <c:pt idx="437">
                  <c:v>1.3264502315156905</c:v>
                </c:pt>
                <c:pt idx="438">
                  <c:v>1.3439035240356338</c:v>
                </c:pt>
                <c:pt idx="439">
                  <c:v>1.3613568165555769</c:v>
                </c:pt>
                <c:pt idx="440">
                  <c:v>1.3788101090755203</c:v>
                </c:pt>
                <c:pt idx="441">
                  <c:v>1.3962634015954636</c:v>
                </c:pt>
                <c:pt idx="442">
                  <c:v>1.4137166941154069</c:v>
                </c:pt>
                <c:pt idx="443">
                  <c:v>1.4311699866353502</c:v>
                </c:pt>
                <c:pt idx="444">
                  <c:v>1.4486232791552935</c:v>
                </c:pt>
                <c:pt idx="445">
                  <c:v>1.4660765716752369</c:v>
                </c:pt>
                <c:pt idx="446">
                  <c:v>1.4835298641951802</c:v>
                </c:pt>
                <c:pt idx="447">
                  <c:v>1.5009831567151235</c:v>
                </c:pt>
                <c:pt idx="448">
                  <c:v>1.5184364492350666</c:v>
                </c:pt>
                <c:pt idx="449">
                  <c:v>1.5358897417550099</c:v>
                </c:pt>
                <c:pt idx="450">
                  <c:v>1.5533430342749532</c:v>
                </c:pt>
                <c:pt idx="451">
                  <c:v>1.5707963267948966</c:v>
                </c:pt>
                <c:pt idx="452">
                  <c:v>1.5882496193148399</c:v>
                </c:pt>
                <c:pt idx="453">
                  <c:v>1.6057029118347832</c:v>
                </c:pt>
                <c:pt idx="454">
                  <c:v>1.6231562043547265</c:v>
                </c:pt>
                <c:pt idx="455">
                  <c:v>1.6406094968746698</c:v>
                </c:pt>
                <c:pt idx="456">
                  <c:v>1.6580627893946132</c:v>
                </c:pt>
                <c:pt idx="457">
                  <c:v>1.6755160819145565</c:v>
                </c:pt>
                <c:pt idx="458">
                  <c:v>1.6929693744344996</c:v>
                </c:pt>
                <c:pt idx="459">
                  <c:v>1.7104226669544429</c:v>
                </c:pt>
                <c:pt idx="460">
                  <c:v>1.7278759594743862</c:v>
                </c:pt>
                <c:pt idx="461">
                  <c:v>1.7453292519943295</c:v>
                </c:pt>
                <c:pt idx="462">
                  <c:v>1.7627825445142729</c:v>
                </c:pt>
                <c:pt idx="463">
                  <c:v>1.7802358370342162</c:v>
                </c:pt>
                <c:pt idx="464">
                  <c:v>1.7976891295541595</c:v>
                </c:pt>
                <c:pt idx="465">
                  <c:v>1.8151424220741028</c:v>
                </c:pt>
                <c:pt idx="466">
                  <c:v>1.8325957145940461</c:v>
                </c:pt>
                <c:pt idx="467">
                  <c:v>1.8500490071139892</c:v>
                </c:pt>
                <c:pt idx="468">
                  <c:v>1.8675022996339325</c:v>
                </c:pt>
                <c:pt idx="469">
                  <c:v>1.8849555921538759</c:v>
                </c:pt>
                <c:pt idx="470">
                  <c:v>1.9024088846738192</c:v>
                </c:pt>
                <c:pt idx="471">
                  <c:v>1.9198621771937625</c:v>
                </c:pt>
                <c:pt idx="472">
                  <c:v>1.9373154697137058</c:v>
                </c:pt>
                <c:pt idx="473">
                  <c:v>1.9547687622336491</c:v>
                </c:pt>
                <c:pt idx="474">
                  <c:v>1.9722220547535925</c:v>
                </c:pt>
                <c:pt idx="475">
                  <c:v>1.9896753472735358</c:v>
                </c:pt>
                <c:pt idx="476">
                  <c:v>2.0071286397934789</c:v>
                </c:pt>
                <c:pt idx="477">
                  <c:v>2.0245819323134224</c:v>
                </c:pt>
                <c:pt idx="478">
                  <c:v>2.0420352248333655</c:v>
                </c:pt>
                <c:pt idx="479">
                  <c:v>2.0594885173533091</c:v>
                </c:pt>
                <c:pt idx="480">
                  <c:v>2.0769418098732522</c:v>
                </c:pt>
                <c:pt idx="481">
                  <c:v>2.0943951023931953</c:v>
                </c:pt>
                <c:pt idx="482">
                  <c:v>2.1118483949131388</c:v>
                </c:pt>
                <c:pt idx="483">
                  <c:v>2.1293016874330819</c:v>
                </c:pt>
                <c:pt idx="484">
                  <c:v>2.1467549799530254</c:v>
                </c:pt>
                <c:pt idx="485">
                  <c:v>2.1642082724729685</c:v>
                </c:pt>
                <c:pt idx="486">
                  <c:v>2.1816615649929121</c:v>
                </c:pt>
                <c:pt idx="487">
                  <c:v>2.1991148575128552</c:v>
                </c:pt>
                <c:pt idx="488">
                  <c:v>2.2165681500327987</c:v>
                </c:pt>
                <c:pt idx="489">
                  <c:v>2.2340214425527418</c:v>
                </c:pt>
                <c:pt idx="490">
                  <c:v>2.2514747350726849</c:v>
                </c:pt>
                <c:pt idx="491">
                  <c:v>2.2689280275926285</c:v>
                </c:pt>
                <c:pt idx="492">
                  <c:v>2.2863813201125716</c:v>
                </c:pt>
                <c:pt idx="493">
                  <c:v>2.3038346126325151</c:v>
                </c:pt>
                <c:pt idx="494">
                  <c:v>2.3212879051524582</c:v>
                </c:pt>
                <c:pt idx="495">
                  <c:v>2.3387411976724017</c:v>
                </c:pt>
                <c:pt idx="496">
                  <c:v>2.3561944901923448</c:v>
                </c:pt>
                <c:pt idx="497">
                  <c:v>2.3736477827122884</c:v>
                </c:pt>
                <c:pt idx="498">
                  <c:v>2.3911010752322315</c:v>
                </c:pt>
                <c:pt idx="499">
                  <c:v>2.4085543677521746</c:v>
                </c:pt>
                <c:pt idx="500">
                  <c:v>2.4260076602721181</c:v>
                </c:pt>
                <c:pt idx="501">
                  <c:v>2.4434609527920612</c:v>
                </c:pt>
                <c:pt idx="502">
                  <c:v>2.4609142453120048</c:v>
                </c:pt>
                <c:pt idx="503">
                  <c:v>2.4783675378319479</c:v>
                </c:pt>
                <c:pt idx="504">
                  <c:v>2.4958208303518914</c:v>
                </c:pt>
                <c:pt idx="505">
                  <c:v>2.5132741228718345</c:v>
                </c:pt>
                <c:pt idx="506">
                  <c:v>2.530727415391778</c:v>
                </c:pt>
                <c:pt idx="507">
                  <c:v>2.5481807079117211</c:v>
                </c:pt>
                <c:pt idx="508">
                  <c:v>2.5656340004316642</c:v>
                </c:pt>
                <c:pt idx="509">
                  <c:v>2.5830872929516078</c:v>
                </c:pt>
                <c:pt idx="510">
                  <c:v>2.6005405854715509</c:v>
                </c:pt>
                <c:pt idx="511">
                  <c:v>2.6179938779914944</c:v>
                </c:pt>
                <c:pt idx="512">
                  <c:v>2.6354471705114375</c:v>
                </c:pt>
                <c:pt idx="513">
                  <c:v>2.6529004630313811</c:v>
                </c:pt>
                <c:pt idx="514">
                  <c:v>2.6703537555513241</c:v>
                </c:pt>
                <c:pt idx="515">
                  <c:v>2.6878070480712677</c:v>
                </c:pt>
                <c:pt idx="516">
                  <c:v>2.7052603405912108</c:v>
                </c:pt>
                <c:pt idx="517">
                  <c:v>2.7227136331111539</c:v>
                </c:pt>
                <c:pt idx="518">
                  <c:v>2.7401669256310974</c:v>
                </c:pt>
                <c:pt idx="519">
                  <c:v>2.7576202181510405</c:v>
                </c:pt>
                <c:pt idx="520">
                  <c:v>2.7750735106709841</c:v>
                </c:pt>
                <c:pt idx="521">
                  <c:v>2.7925268031909272</c:v>
                </c:pt>
                <c:pt idx="522">
                  <c:v>2.8099800957108707</c:v>
                </c:pt>
                <c:pt idx="523">
                  <c:v>2.8274333882308138</c:v>
                </c:pt>
                <c:pt idx="524">
                  <c:v>2.8448866807507573</c:v>
                </c:pt>
                <c:pt idx="525">
                  <c:v>2.8623399732707004</c:v>
                </c:pt>
                <c:pt idx="526">
                  <c:v>2.8797932657906435</c:v>
                </c:pt>
                <c:pt idx="527">
                  <c:v>2.8972465583105871</c:v>
                </c:pt>
                <c:pt idx="528">
                  <c:v>2.9146998508305302</c:v>
                </c:pt>
                <c:pt idx="529">
                  <c:v>2.9321531433504737</c:v>
                </c:pt>
                <c:pt idx="530">
                  <c:v>2.9496064358704168</c:v>
                </c:pt>
                <c:pt idx="531">
                  <c:v>2.9670597283903604</c:v>
                </c:pt>
                <c:pt idx="532">
                  <c:v>2.9845130209103035</c:v>
                </c:pt>
                <c:pt idx="533">
                  <c:v>3.001966313430247</c:v>
                </c:pt>
                <c:pt idx="534">
                  <c:v>3.0194196059501901</c:v>
                </c:pt>
                <c:pt idx="535">
                  <c:v>3.0368728984701332</c:v>
                </c:pt>
                <c:pt idx="536">
                  <c:v>3.0543261909900767</c:v>
                </c:pt>
                <c:pt idx="537">
                  <c:v>3.0717794835100198</c:v>
                </c:pt>
                <c:pt idx="538">
                  <c:v>3.0892327760299634</c:v>
                </c:pt>
                <c:pt idx="539">
                  <c:v>3.1066860685499065</c:v>
                </c:pt>
                <c:pt idx="540">
                  <c:v>3.12413936106985</c:v>
                </c:pt>
                <c:pt idx="541">
                  <c:v>3.1415926535897931</c:v>
                </c:pt>
                <c:pt idx="542">
                  <c:v>3.1590459461097367</c:v>
                </c:pt>
                <c:pt idx="543">
                  <c:v>3.1764992386296798</c:v>
                </c:pt>
                <c:pt idx="544">
                  <c:v>3.1939525311496229</c:v>
                </c:pt>
                <c:pt idx="545">
                  <c:v>3.2114058236695664</c:v>
                </c:pt>
                <c:pt idx="546">
                  <c:v>3.2288591161895095</c:v>
                </c:pt>
                <c:pt idx="547">
                  <c:v>3.246312408709453</c:v>
                </c:pt>
                <c:pt idx="548">
                  <c:v>3.2637657012293961</c:v>
                </c:pt>
                <c:pt idx="549">
                  <c:v>3.2812189937493397</c:v>
                </c:pt>
                <c:pt idx="550">
                  <c:v>3.2986722862692828</c:v>
                </c:pt>
                <c:pt idx="551">
                  <c:v>3.3161255787892263</c:v>
                </c:pt>
                <c:pt idx="552">
                  <c:v>3.3335788713091694</c:v>
                </c:pt>
                <c:pt idx="553">
                  <c:v>3.351032163829113</c:v>
                </c:pt>
                <c:pt idx="554">
                  <c:v>3.3684854563490561</c:v>
                </c:pt>
                <c:pt idx="555">
                  <c:v>3.3859387488689991</c:v>
                </c:pt>
                <c:pt idx="556">
                  <c:v>3.4033920413889427</c:v>
                </c:pt>
                <c:pt idx="557">
                  <c:v>3.4208453339088858</c:v>
                </c:pt>
                <c:pt idx="558">
                  <c:v>3.4382986264288293</c:v>
                </c:pt>
                <c:pt idx="559">
                  <c:v>3.4557519189487724</c:v>
                </c:pt>
                <c:pt idx="560">
                  <c:v>3.473205211468716</c:v>
                </c:pt>
                <c:pt idx="561">
                  <c:v>3.4906585039886591</c:v>
                </c:pt>
                <c:pt idx="562">
                  <c:v>3.5081117965086026</c:v>
                </c:pt>
                <c:pt idx="563">
                  <c:v>3.5255650890285457</c:v>
                </c:pt>
                <c:pt idx="564">
                  <c:v>3.5430183815484888</c:v>
                </c:pt>
                <c:pt idx="565">
                  <c:v>3.5604716740684323</c:v>
                </c:pt>
                <c:pt idx="566">
                  <c:v>3.5779249665883754</c:v>
                </c:pt>
                <c:pt idx="567">
                  <c:v>3.595378259108319</c:v>
                </c:pt>
                <c:pt idx="568">
                  <c:v>3.6128315516282621</c:v>
                </c:pt>
                <c:pt idx="569">
                  <c:v>3.6302848441482056</c:v>
                </c:pt>
                <c:pt idx="570">
                  <c:v>3.6477381366681487</c:v>
                </c:pt>
                <c:pt idx="571">
                  <c:v>3.6651914291880923</c:v>
                </c:pt>
                <c:pt idx="572">
                  <c:v>3.6826447217080354</c:v>
                </c:pt>
                <c:pt idx="573">
                  <c:v>3.7000980142279785</c:v>
                </c:pt>
                <c:pt idx="574">
                  <c:v>3.717551306747922</c:v>
                </c:pt>
                <c:pt idx="575">
                  <c:v>3.7350045992678651</c:v>
                </c:pt>
                <c:pt idx="576">
                  <c:v>3.7524578917878086</c:v>
                </c:pt>
                <c:pt idx="577">
                  <c:v>3.7699111843077517</c:v>
                </c:pt>
                <c:pt idx="578">
                  <c:v>3.7873644768276953</c:v>
                </c:pt>
                <c:pt idx="579">
                  <c:v>3.8048177693476384</c:v>
                </c:pt>
                <c:pt idx="580">
                  <c:v>3.8222710618675819</c:v>
                </c:pt>
                <c:pt idx="581">
                  <c:v>3.839724354387525</c:v>
                </c:pt>
                <c:pt idx="582">
                  <c:v>3.8571776469074681</c:v>
                </c:pt>
                <c:pt idx="583">
                  <c:v>3.8746309394274117</c:v>
                </c:pt>
                <c:pt idx="584">
                  <c:v>3.8920842319473548</c:v>
                </c:pt>
                <c:pt idx="585">
                  <c:v>3.9095375244672983</c:v>
                </c:pt>
                <c:pt idx="586">
                  <c:v>3.9269908169872414</c:v>
                </c:pt>
                <c:pt idx="587">
                  <c:v>3.9444441095071849</c:v>
                </c:pt>
                <c:pt idx="588">
                  <c:v>3.961897402027128</c:v>
                </c:pt>
                <c:pt idx="589">
                  <c:v>3.9793506945470716</c:v>
                </c:pt>
                <c:pt idx="590">
                  <c:v>3.9968039870670147</c:v>
                </c:pt>
                <c:pt idx="591">
                  <c:v>4.0142572795869578</c:v>
                </c:pt>
                <c:pt idx="592">
                  <c:v>4.0317105721069009</c:v>
                </c:pt>
                <c:pt idx="593">
                  <c:v>4.0491638646268449</c:v>
                </c:pt>
                <c:pt idx="594">
                  <c:v>4.066617157146788</c:v>
                </c:pt>
                <c:pt idx="595">
                  <c:v>4.0840704496667311</c:v>
                </c:pt>
                <c:pt idx="596">
                  <c:v>4.1015237421866741</c:v>
                </c:pt>
                <c:pt idx="597">
                  <c:v>4.1189770347066181</c:v>
                </c:pt>
                <c:pt idx="598">
                  <c:v>4.1364303272265612</c:v>
                </c:pt>
                <c:pt idx="599">
                  <c:v>4.1538836197465043</c:v>
                </c:pt>
                <c:pt idx="600">
                  <c:v>4.1713369122664474</c:v>
                </c:pt>
                <c:pt idx="601">
                  <c:v>4.1887902047863905</c:v>
                </c:pt>
                <c:pt idx="602">
                  <c:v>4.2062434973063345</c:v>
                </c:pt>
                <c:pt idx="603">
                  <c:v>4.2236967898262776</c:v>
                </c:pt>
                <c:pt idx="604">
                  <c:v>4.2411500823462207</c:v>
                </c:pt>
                <c:pt idx="605">
                  <c:v>4.2586033748661638</c:v>
                </c:pt>
                <c:pt idx="606">
                  <c:v>4.2760566673861078</c:v>
                </c:pt>
                <c:pt idx="607">
                  <c:v>4.2935099599060509</c:v>
                </c:pt>
                <c:pt idx="608">
                  <c:v>4.310963252425994</c:v>
                </c:pt>
                <c:pt idx="609">
                  <c:v>4.3284165449459371</c:v>
                </c:pt>
                <c:pt idx="610">
                  <c:v>4.3458698374658802</c:v>
                </c:pt>
                <c:pt idx="611">
                  <c:v>4.3633231299858242</c:v>
                </c:pt>
                <c:pt idx="612">
                  <c:v>4.3807764225057673</c:v>
                </c:pt>
                <c:pt idx="613">
                  <c:v>4.3982297150257104</c:v>
                </c:pt>
                <c:pt idx="614">
                  <c:v>4.4156830075456535</c:v>
                </c:pt>
                <c:pt idx="615">
                  <c:v>4.4331363000655974</c:v>
                </c:pt>
                <c:pt idx="616">
                  <c:v>4.4505895925855405</c:v>
                </c:pt>
                <c:pt idx="617">
                  <c:v>4.4680428851054836</c:v>
                </c:pt>
                <c:pt idx="618">
                  <c:v>4.4854961776254267</c:v>
                </c:pt>
                <c:pt idx="619">
                  <c:v>4.5029494701453698</c:v>
                </c:pt>
                <c:pt idx="620">
                  <c:v>4.5204027626653138</c:v>
                </c:pt>
                <c:pt idx="621">
                  <c:v>4.5378560551852569</c:v>
                </c:pt>
                <c:pt idx="622">
                  <c:v>4.5553093477052</c:v>
                </c:pt>
                <c:pt idx="623">
                  <c:v>4.5727626402251431</c:v>
                </c:pt>
                <c:pt idx="624">
                  <c:v>4.5902159327450871</c:v>
                </c:pt>
                <c:pt idx="625">
                  <c:v>4.6076692252650302</c:v>
                </c:pt>
                <c:pt idx="626">
                  <c:v>4.6251225177849733</c:v>
                </c:pt>
                <c:pt idx="627">
                  <c:v>4.6425758103049164</c:v>
                </c:pt>
                <c:pt idx="628">
                  <c:v>4.6600291028248595</c:v>
                </c:pt>
                <c:pt idx="629">
                  <c:v>4.6774823953448035</c:v>
                </c:pt>
                <c:pt idx="630">
                  <c:v>4.6949356878647466</c:v>
                </c:pt>
                <c:pt idx="631">
                  <c:v>4.7123889803846897</c:v>
                </c:pt>
                <c:pt idx="632">
                  <c:v>4.7298422729046328</c:v>
                </c:pt>
                <c:pt idx="633">
                  <c:v>4.7472955654245768</c:v>
                </c:pt>
                <c:pt idx="634">
                  <c:v>4.7647488579445199</c:v>
                </c:pt>
                <c:pt idx="635">
                  <c:v>4.782202150464463</c:v>
                </c:pt>
                <c:pt idx="636">
                  <c:v>4.7996554429844061</c:v>
                </c:pt>
                <c:pt idx="637">
                  <c:v>4.8171087355043491</c:v>
                </c:pt>
                <c:pt idx="638">
                  <c:v>4.8345620280242931</c:v>
                </c:pt>
                <c:pt idx="639">
                  <c:v>4.8520153205442362</c:v>
                </c:pt>
                <c:pt idx="640">
                  <c:v>4.8694686130641793</c:v>
                </c:pt>
                <c:pt idx="641">
                  <c:v>4.8869219055841224</c:v>
                </c:pt>
                <c:pt idx="642">
                  <c:v>4.9043751981040664</c:v>
                </c:pt>
                <c:pt idx="643">
                  <c:v>4.9218284906240095</c:v>
                </c:pt>
                <c:pt idx="644">
                  <c:v>4.9392817831439526</c:v>
                </c:pt>
                <c:pt idx="645">
                  <c:v>4.9567350756638957</c:v>
                </c:pt>
                <c:pt idx="646">
                  <c:v>4.9741883681838388</c:v>
                </c:pt>
                <c:pt idx="647">
                  <c:v>4.9916416607037828</c:v>
                </c:pt>
                <c:pt idx="648">
                  <c:v>5.0090949532237259</c:v>
                </c:pt>
                <c:pt idx="649">
                  <c:v>5.026548245743669</c:v>
                </c:pt>
                <c:pt idx="650">
                  <c:v>5.0440015382636121</c:v>
                </c:pt>
                <c:pt idx="651">
                  <c:v>5.0614548307835561</c:v>
                </c:pt>
                <c:pt idx="652">
                  <c:v>5.0789081233034992</c:v>
                </c:pt>
                <c:pt idx="653">
                  <c:v>5.0963614158234423</c:v>
                </c:pt>
                <c:pt idx="654">
                  <c:v>5.1138147083433854</c:v>
                </c:pt>
                <c:pt idx="655">
                  <c:v>5.1312680008633285</c:v>
                </c:pt>
                <c:pt idx="656">
                  <c:v>5.1487212933832724</c:v>
                </c:pt>
                <c:pt idx="657">
                  <c:v>5.1661745859032155</c:v>
                </c:pt>
                <c:pt idx="658">
                  <c:v>5.1836278784231586</c:v>
                </c:pt>
                <c:pt idx="659">
                  <c:v>5.2010811709431017</c:v>
                </c:pt>
                <c:pt idx="660">
                  <c:v>5.2185344634630457</c:v>
                </c:pt>
                <c:pt idx="661">
                  <c:v>5.2359877559829888</c:v>
                </c:pt>
                <c:pt idx="662">
                  <c:v>5.2534410485029319</c:v>
                </c:pt>
                <c:pt idx="663">
                  <c:v>5.270894341022875</c:v>
                </c:pt>
                <c:pt idx="664">
                  <c:v>5.2883476335428181</c:v>
                </c:pt>
                <c:pt idx="665">
                  <c:v>5.3058009260627621</c:v>
                </c:pt>
                <c:pt idx="666">
                  <c:v>5.3232542185827052</c:v>
                </c:pt>
                <c:pt idx="667">
                  <c:v>5.3407075111026483</c:v>
                </c:pt>
                <c:pt idx="668">
                  <c:v>5.3581608036225914</c:v>
                </c:pt>
                <c:pt idx="669">
                  <c:v>5.3756140961425354</c:v>
                </c:pt>
                <c:pt idx="670">
                  <c:v>5.3930673886624785</c:v>
                </c:pt>
                <c:pt idx="671">
                  <c:v>5.4105206811824216</c:v>
                </c:pt>
                <c:pt idx="672">
                  <c:v>5.4279739737023647</c:v>
                </c:pt>
                <c:pt idx="673">
                  <c:v>5.4454272662223078</c:v>
                </c:pt>
                <c:pt idx="674">
                  <c:v>5.4628805587422518</c:v>
                </c:pt>
                <c:pt idx="675">
                  <c:v>5.4803338512621949</c:v>
                </c:pt>
                <c:pt idx="676">
                  <c:v>5.497787143782138</c:v>
                </c:pt>
                <c:pt idx="677">
                  <c:v>5.5152404363020811</c:v>
                </c:pt>
                <c:pt idx="678">
                  <c:v>5.532693728822025</c:v>
                </c:pt>
                <c:pt idx="679">
                  <c:v>5.5501470213419681</c:v>
                </c:pt>
                <c:pt idx="680">
                  <c:v>5.5676003138619112</c:v>
                </c:pt>
                <c:pt idx="681">
                  <c:v>5.5850536063818543</c:v>
                </c:pt>
                <c:pt idx="682">
                  <c:v>5.6025068989017974</c:v>
                </c:pt>
                <c:pt idx="683">
                  <c:v>5.6199601914217414</c:v>
                </c:pt>
                <c:pt idx="684">
                  <c:v>5.6374134839416845</c:v>
                </c:pt>
                <c:pt idx="685">
                  <c:v>5.6548667764616276</c:v>
                </c:pt>
                <c:pt idx="686">
                  <c:v>5.6723200689815707</c:v>
                </c:pt>
                <c:pt idx="687">
                  <c:v>5.6897733615015147</c:v>
                </c:pt>
                <c:pt idx="688">
                  <c:v>5.7072266540214578</c:v>
                </c:pt>
                <c:pt idx="689">
                  <c:v>5.7246799465414009</c:v>
                </c:pt>
                <c:pt idx="690">
                  <c:v>5.742133239061344</c:v>
                </c:pt>
                <c:pt idx="691">
                  <c:v>5.7595865315812871</c:v>
                </c:pt>
                <c:pt idx="692">
                  <c:v>5.7770398241012311</c:v>
                </c:pt>
                <c:pt idx="693">
                  <c:v>5.7944931166211742</c:v>
                </c:pt>
                <c:pt idx="694">
                  <c:v>5.8119464091411173</c:v>
                </c:pt>
                <c:pt idx="695">
                  <c:v>5.8293997016610604</c:v>
                </c:pt>
                <c:pt idx="696">
                  <c:v>5.8468529941810043</c:v>
                </c:pt>
                <c:pt idx="697">
                  <c:v>5.8643062867009474</c:v>
                </c:pt>
                <c:pt idx="698">
                  <c:v>5.8817595792208905</c:v>
                </c:pt>
                <c:pt idx="699">
                  <c:v>5.8992128717408336</c:v>
                </c:pt>
                <c:pt idx="700">
                  <c:v>5.9166661642607767</c:v>
                </c:pt>
                <c:pt idx="701">
                  <c:v>5.9341194567807207</c:v>
                </c:pt>
                <c:pt idx="702">
                  <c:v>5.9515727493006638</c:v>
                </c:pt>
                <c:pt idx="703">
                  <c:v>5.9690260418206069</c:v>
                </c:pt>
                <c:pt idx="704">
                  <c:v>5.98647933434055</c:v>
                </c:pt>
                <c:pt idx="705">
                  <c:v>6.003932626860494</c:v>
                </c:pt>
                <c:pt idx="706">
                  <c:v>6.0213859193804371</c:v>
                </c:pt>
                <c:pt idx="707">
                  <c:v>6.0388392119003802</c:v>
                </c:pt>
                <c:pt idx="708">
                  <c:v>6.0562925044203233</c:v>
                </c:pt>
                <c:pt idx="709">
                  <c:v>6.0737457969402664</c:v>
                </c:pt>
                <c:pt idx="710">
                  <c:v>6.0911990894602104</c:v>
                </c:pt>
                <c:pt idx="711">
                  <c:v>6.1086523819801535</c:v>
                </c:pt>
                <c:pt idx="712">
                  <c:v>6.1261056745000966</c:v>
                </c:pt>
                <c:pt idx="713">
                  <c:v>6.1435589670200397</c:v>
                </c:pt>
                <c:pt idx="714">
                  <c:v>6.1610122595399837</c:v>
                </c:pt>
                <c:pt idx="715">
                  <c:v>6.1784655520599268</c:v>
                </c:pt>
                <c:pt idx="716">
                  <c:v>6.1959188445798699</c:v>
                </c:pt>
                <c:pt idx="717">
                  <c:v>6.213372137099813</c:v>
                </c:pt>
                <c:pt idx="718">
                  <c:v>6.2308254296197561</c:v>
                </c:pt>
                <c:pt idx="719">
                  <c:v>6.2482787221397</c:v>
                </c:pt>
                <c:pt idx="720">
                  <c:v>6.2657320146596431</c:v>
                </c:pt>
                <c:pt idx="721">
                  <c:v>6.2831853071795862</c:v>
                </c:pt>
              </c:numCache>
            </c:numRef>
          </c:xVal>
          <c:yVal>
            <c:numRef>
              <c:f>COSECHYP!$C$5:$C$726</c:f>
              <c:numCache>
                <c:formatCode>General</c:formatCode>
                <c:ptCount val="722"/>
                <c:pt idx="1">
                  <c:v>-3.7348984882856731E-3</c:v>
                </c:pt>
                <c:pt idx="2">
                  <c:v>-3.8006574165043981E-3</c:v>
                </c:pt>
                <c:pt idx="3">
                  <c:v>-3.8675741540240539E-3</c:v>
                </c:pt>
                <c:pt idx="4">
                  <c:v>-3.9356690871644433E-3</c:v>
                </c:pt>
                <c:pt idx="5">
                  <c:v>-4.0049629612500517E-3</c:v>
                </c:pt>
                <c:pt idx="6">
                  <c:v>-4.0754768869348196E-3</c:v>
                </c:pt>
                <c:pt idx="7">
                  <c:v>-4.1472323466384331E-3</c:v>
                </c:pt>
                <c:pt idx="8">
                  <c:v>-4.2202512010961896E-3</c:v>
                </c:pt>
                <c:pt idx="9">
                  <c:v>-4.2945556960244094E-3</c:v>
                </c:pt>
                <c:pt idx="10">
                  <c:v>-4.3701684689034341E-3</c:v>
                </c:pt>
                <c:pt idx="11">
                  <c:v>-4.4471125558803457E-3</c:v>
                </c:pt>
                <c:pt idx="12">
                  <c:v>-4.5254113987934609E-3</c:v>
                </c:pt>
                <c:pt idx="13">
                  <c:v>-4.6050888523208018E-3</c:v>
                </c:pt>
                <c:pt idx="14">
                  <c:v>-4.686169191254726E-3</c:v>
                </c:pt>
                <c:pt idx="15">
                  <c:v>-4.7686771179049799E-3</c:v>
                </c:pt>
                <c:pt idx="16">
                  <c:v>-4.8526377696324046E-3</c:v>
                </c:pt>
                <c:pt idx="17">
                  <c:v>-4.9380767265156562E-3</c:v>
                </c:pt>
                <c:pt idx="18">
                  <c:v>-5.025020019153289E-3</c:v>
                </c:pt>
                <c:pt idx="19">
                  <c:v>-5.1134941366035727E-3</c:v>
                </c:pt>
                <c:pt idx="20">
                  <c:v>-5.2035260344645761E-3</c:v>
                </c:pt>
                <c:pt idx="21">
                  <c:v>-5.2951431430968967E-3</c:v>
                </c:pt>
                <c:pt idx="22">
                  <c:v>-5.3883733759916607E-3</c:v>
                </c:pt>
                <c:pt idx="23">
                  <c:v>-5.4832451382863141E-3</c:v>
                </c:pt>
                <c:pt idx="24">
                  <c:v>-5.5797873354309037E-3</c:v>
                </c:pt>
                <c:pt idx="25">
                  <c:v>-5.6780293820074467E-3</c:v>
                </c:pt>
                <c:pt idx="26">
                  <c:v>-5.7780012107051587E-3</c:v>
                </c:pt>
                <c:pt idx="27">
                  <c:v>-5.8797332814543215E-3</c:v>
                </c:pt>
                <c:pt idx="28">
                  <c:v>-5.9832565907215673E-3</c:v>
                </c:pt>
                <c:pt idx="29">
                  <c:v>-6.0886026809695397E-3</c:v>
                </c:pt>
                <c:pt idx="30">
                  <c:v>-6.1958036502837684E-3</c:v>
                </c:pt>
                <c:pt idx="31">
                  <c:v>-6.3048921621697944E-3</c:v>
                </c:pt>
                <c:pt idx="32">
                  <c:v>-6.4159014555235658E-3</c:v>
                </c:pt>
                <c:pt idx="33">
                  <c:v>-6.5288653547782285E-3</c:v>
                </c:pt>
                <c:pt idx="34">
                  <c:v>-6.6438182802304015E-3</c:v>
                </c:pt>
                <c:pt idx="35">
                  <c:v>-6.7607952585491933E-3</c:v>
                </c:pt>
                <c:pt idx="36">
                  <c:v>-6.8798319334712164E-3</c:v>
                </c:pt>
                <c:pt idx="37">
                  <c:v>-7.0009645766848866E-3</c:v>
                </c:pt>
                <c:pt idx="38">
                  <c:v>-7.1242300989074912E-3</c:v>
                </c:pt>
                <c:pt idx="39">
                  <c:v>-7.2496660611583493E-3</c:v>
                </c:pt>
                <c:pt idx="40">
                  <c:v>-7.3773106862316867E-3</c:v>
                </c:pt>
                <c:pt idx="41">
                  <c:v>-7.5072028703727246E-3</c:v>
                </c:pt>
                <c:pt idx="42">
                  <c:v>-7.6393821951607141E-3</c:v>
                </c:pt>
                <c:pt idx="43">
                  <c:v>-7.7738889396025291E-3</c:v>
                </c:pt>
                <c:pt idx="44">
                  <c:v>-7.9107640924406929E-3</c:v>
                </c:pt>
                <c:pt idx="45">
                  <c:v>-8.0500493646796303E-3</c:v>
                </c:pt>
                <c:pt idx="46">
                  <c:v>-8.1917872023340738E-3</c:v>
                </c:pt>
                <c:pt idx="47">
                  <c:v>-8.336020799403706E-3</c:v>
                </c:pt>
                <c:pt idx="48">
                  <c:v>-8.4827941110779785E-3</c:v>
                </c:pt>
                <c:pt idx="49">
                  <c:v>-8.632151867175376E-3</c:v>
                </c:pt>
                <c:pt idx="50">
                  <c:v>-8.7841395858212507E-3</c:v>
                </c:pt>
                <c:pt idx="51">
                  <c:v>-8.9388035873686784E-3</c:v>
                </c:pt>
                <c:pt idx="52">
                  <c:v>-9.0961910085665641E-3</c:v>
                </c:pt>
                <c:pt idx="53">
                  <c:v>-9.2563498169795904E-3</c:v>
                </c:pt>
                <c:pt idx="54">
                  <c:v>-9.4193288256645136E-3</c:v>
                </c:pt>
                <c:pt idx="55">
                  <c:v>-9.585177708107448E-3</c:v>
                </c:pt>
                <c:pt idx="56">
                  <c:v>-9.7539470134269651E-3</c:v>
                </c:pt>
                <c:pt idx="57">
                  <c:v>-9.9256881818476708E-3</c:v>
                </c:pt>
                <c:pt idx="58">
                  <c:v>-1.0100453560449358E-2</c:v>
                </c:pt>
                <c:pt idx="59">
                  <c:v>-1.0278296419196564E-2</c:v>
                </c:pt>
                <c:pt idx="60">
                  <c:v>-1.0459270967253876E-2</c:v>
                </c:pt>
                <c:pt idx="61">
                  <c:v>-1.0643432369591947E-2</c:v>
                </c:pt>
                <c:pt idx="62">
                  <c:v>-1.0830836763889724E-2</c:v>
                </c:pt>
                <c:pt idx="63">
                  <c:v>-1.1021541277738208E-2</c:v>
                </c:pt>
                <c:pt idx="64">
                  <c:v>-1.121560404615125E-2</c:v>
                </c:pt>
                <c:pt idx="65">
                  <c:v>-1.1413084229389185E-2</c:v>
                </c:pt>
                <c:pt idx="66">
                  <c:v>-1.161404203110078E-2</c:v>
                </c:pt>
                <c:pt idx="67">
                  <c:v>-1.1818538716789583E-2</c:v>
                </c:pt>
                <c:pt idx="68">
                  <c:v>-1.2026636632610482E-2</c:v>
                </c:pt>
                <c:pt idx="69">
                  <c:v>-1.2238399224502764E-2</c:v>
                </c:pt>
                <c:pt idx="70">
                  <c:v>-1.2453891057665619E-2</c:v>
                </c:pt>
                <c:pt idx="71">
                  <c:v>-1.2673177836382674E-2</c:v>
                </c:pt>
                <c:pt idx="72">
                  <c:v>-1.2896326424201904E-2</c:v>
                </c:pt>
                <c:pt idx="73">
                  <c:v>-1.3123404864477493E-2</c:v>
                </c:pt>
                <c:pt idx="74">
                  <c:v>-1.3354482401280529E-2</c:v>
                </c:pt>
                <c:pt idx="75">
                  <c:v>-1.358962950068522E-2</c:v>
                </c:pt>
                <c:pt idx="76">
                  <c:v>-1.3828917872437752E-2</c:v>
                </c:pt>
                <c:pt idx="77">
                  <c:v>-1.4072420492014901E-2</c:v>
                </c:pt>
                <c:pt idx="78">
                  <c:v>-1.4320211623079816E-2</c:v>
                </c:pt>
                <c:pt idx="79">
                  <c:v>-1.4572366840342245E-2</c:v>
                </c:pt>
                <c:pt idx="80">
                  <c:v>-1.4828963052830964E-2</c:v>
                </c:pt>
                <c:pt idx="81">
                  <c:v>-1.5090078527586178E-2</c:v>
                </c:pt>
                <c:pt idx="82">
                  <c:v>-1.5355792913779672E-2</c:v>
                </c:pt>
                <c:pt idx="83">
                  <c:v>-1.562618726727117E-2</c:v>
                </c:pt>
                <c:pt idx="84">
                  <c:v>-1.5901344075608767E-2</c:v>
                </c:pt>
                <c:pt idx="85">
                  <c:v>-1.6181347283482223E-2</c:v>
                </c:pt>
                <c:pt idx="86">
                  <c:v>-1.6466282318637528E-2</c:v>
                </c:pt>
                <c:pt idx="87">
                  <c:v>-1.6756236118261877E-2</c:v>
                </c:pt>
                <c:pt idx="88">
                  <c:v>-1.705129715584771E-2</c:v>
                </c:pt>
                <c:pt idx="89">
                  <c:v>-1.7351555468545343E-2</c:v>
                </c:pt>
                <c:pt idx="90">
                  <c:v>-1.7657102685013484E-2</c:v>
                </c:pt>
                <c:pt idx="91">
                  <c:v>-1.7968032053777287E-2</c:v>
                </c:pt>
                <c:pt idx="92">
                  <c:v>-1.8284438472103922E-2</c:v>
                </c:pt>
                <c:pt idx="93">
                  <c:v>-1.8606418515405568E-2</c:v>
                </c:pt>
                <c:pt idx="94">
                  <c:v>-1.8934070467180281E-2</c:v>
                </c:pt>
                <c:pt idx="95">
                  <c:v>-1.9267494349501188E-2</c:v>
                </c:pt>
                <c:pt idx="96">
                  <c:v>-1.9606791954064989E-2</c:v>
                </c:pt>
                <c:pt idx="97">
                  <c:v>-1.9952066873810553E-2</c:v>
                </c:pt>
                <c:pt idx="98">
                  <c:v>-2.0303424535119154E-2</c:v>
                </c:pt>
                <c:pt idx="99">
                  <c:v>-2.0660972230607765E-2</c:v>
                </c:pt>
                <c:pt idx="100">
                  <c:v>-2.102481915252731E-2</c:v>
                </c:pt>
                <c:pt idx="101">
                  <c:v>-2.1395076426778153E-2</c:v>
                </c:pt>
                <c:pt idx="102">
                  <c:v>-2.177185714755495E-2</c:v>
                </c:pt>
                <c:pt idx="103">
                  <c:v>-2.2155276412633918E-2</c:v>
                </c:pt>
                <c:pt idx="104">
                  <c:v>-2.2545451359315283E-2</c:v>
                </c:pt>
                <c:pt idx="105">
                  <c:v>-2.294250120103462E-2</c:v>
                </c:pt>
                <c:pt idx="106">
                  <c:v>-2.3346547264656403E-2</c:v>
                </c:pt>
                <c:pt idx="107">
                  <c:v>-2.3757713028464109E-2</c:v>
                </c:pt>
                <c:pt idx="108">
                  <c:v>-2.4176124160861172E-2</c:v>
                </c:pt>
                <c:pt idx="109">
                  <c:v>-2.4601908559797468E-2</c:v>
                </c:pt>
                <c:pt idx="110">
                  <c:v>-2.5035196392936835E-2</c:v>
                </c:pt>
                <c:pt idx="111">
                  <c:v>-2.5476120138580687E-2</c:v>
                </c:pt>
                <c:pt idx="112">
                  <c:v>-2.5924814627364137E-2</c:v>
                </c:pt>
                <c:pt idx="113">
                  <c:v>-2.6381417084740642E-2</c:v>
                </c:pt>
                <c:pt idx="114">
                  <c:v>-2.6846067174272435E-2</c:v>
                </c:pt>
                <c:pt idx="115">
                  <c:v>-2.731890704174356E-2</c:v>
                </c:pt>
                <c:pt idx="116">
                  <c:v>-2.7800081360113599E-2</c:v>
                </c:pt>
                <c:pt idx="117">
                  <c:v>-2.8289737375330203E-2</c:v>
                </c:pt>
                <c:pt idx="118">
                  <c:v>-2.8788024953019079E-2</c:v>
                </c:pt>
                <c:pt idx="119">
                  <c:v>-2.9295096626071142E-2</c:v>
                </c:pt>
                <c:pt idx="120">
                  <c:v>-2.9811107643145988E-2</c:v>
                </c:pt>
                <c:pt idx="121">
                  <c:v>-3.0336216018112733E-2</c:v>
                </c:pt>
                <c:pt idx="122">
                  <c:v>-3.0870582580448575E-2</c:v>
                </c:pt>
                <c:pt idx="123">
                  <c:v>-3.1414371026617469E-2</c:v>
                </c:pt>
                <c:pt idx="124">
                  <c:v>-3.1967747972450271E-2</c:v>
                </c:pt>
                <c:pt idx="125">
                  <c:v>-3.2530883006549827E-2</c:v>
                </c:pt>
                <c:pt idx="126">
                  <c:v>-3.3103948744744448E-2</c:v>
                </c:pt>
                <c:pt idx="127">
                  <c:v>-3.3687120885613861E-2</c:v>
                </c:pt>
                <c:pt idx="128">
                  <c:v>-3.4280578267113081E-2</c:v>
                </c:pt>
                <c:pt idx="129">
                  <c:v>-3.488450292431957E-2</c:v>
                </c:pt>
                <c:pt idx="130">
                  <c:v>-3.54990801483306E-2</c:v>
                </c:pt>
                <c:pt idx="131">
                  <c:v>-3.6124498546338063E-2</c:v>
                </c:pt>
                <c:pt idx="132">
                  <c:v>-3.676095010290939E-2</c:v>
                </c:pt>
                <c:pt idx="133">
                  <c:v>-3.7408630242503405E-2</c:v>
                </c:pt>
                <c:pt idx="134">
                  <c:v>-3.8067737893251567E-2</c:v>
                </c:pt>
                <c:pt idx="135">
                  <c:v>-3.8738475552035675E-2</c:v>
                </c:pt>
                <c:pt idx="136">
                  <c:v>-3.9421049350894397E-2</c:v>
                </c:pt>
                <c:pt idx="137">
                  <c:v>-4.0115669124791642E-2</c:v>
                </c:pt>
                <c:pt idx="138">
                  <c:v>-4.0822548480781498E-2</c:v>
                </c:pt>
                <c:pt idx="139">
                  <c:v>-4.1541904868604998E-2</c:v>
                </c:pt>
                <c:pt idx="140">
                  <c:v>-4.2273959652755898E-2</c:v>
                </c:pt>
                <c:pt idx="141">
                  <c:v>-4.3018938186053117E-2</c:v>
                </c:pt>
                <c:pt idx="142">
                  <c:v>-4.3777069884759719E-2</c:v>
                </c:pt>
                <c:pt idx="143">
                  <c:v>-4.4548588305288871E-2</c:v>
                </c:pt>
                <c:pt idx="144">
                  <c:v>-4.5333731222539218E-2</c:v>
                </c:pt>
                <c:pt idx="145">
                  <c:v>-4.6132740709903662E-2</c:v>
                </c:pt>
                <c:pt idx="146">
                  <c:v>-4.6945863220996496E-2</c:v>
                </c:pt>
                <c:pt idx="147">
                  <c:v>-4.7773349673146434E-2</c:v>
                </c:pt>
                <c:pt idx="148">
                  <c:v>-4.861545553270398E-2</c:v>
                </c:pt>
                <c:pt idx="149">
                  <c:v>-4.9472440902214143E-2</c:v>
                </c:pt>
                <c:pt idx="150">
                  <c:v>-5.034457060950652E-2</c:v>
                </c:pt>
                <c:pt idx="151">
                  <c:v>-5.1232114298758027E-2</c:v>
                </c:pt>
                <c:pt idx="152">
                  <c:v>-5.2135346523584196E-2</c:v>
                </c:pt>
                <c:pt idx="153">
                  <c:v>-5.3054546842218268E-2</c:v>
                </c:pt>
                <c:pt idx="154">
                  <c:v>-5.39899999148395E-2</c:v>
                </c:pt>
                <c:pt idx="155">
                  <c:v>-5.4941995603113442E-2</c:v>
                </c:pt>
                <c:pt idx="156">
                  <c:v>-5.5910829072011205E-2</c:v>
                </c:pt>
                <c:pt idx="157">
                  <c:v>-5.6896800893975689E-2</c:v>
                </c:pt>
                <c:pt idx="158">
                  <c:v>-5.7900217155507062E-2</c:v>
                </c:pt>
                <c:pt idx="159">
                  <c:v>-5.892138956624092E-2</c:v>
                </c:pt>
                <c:pt idx="160">
                  <c:v>-5.9960635570597921E-2</c:v>
                </c:pt>
                <c:pt idx="161">
                  <c:v>-6.1018278462084394E-2</c:v>
                </c:pt>
                <c:pt idx="162">
                  <c:v>-6.2094647500328691E-2</c:v>
                </c:pt>
                <c:pt idx="163">
                  <c:v>-6.3190078030941108E-2</c:v>
                </c:pt>
                <c:pt idx="164">
                  <c:v>-6.4304911608287788E-2</c:v>
                </c:pt>
                <c:pt idx="165">
                  <c:v>-6.5439496121275129E-2</c:v>
                </c:pt>
                <c:pt idx="166">
                  <c:v>-6.6594185922242935E-2</c:v>
                </c:pt>
                <c:pt idx="167">
                  <c:v>-6.7769341959070778E-2</c:v>
                </c:pt>
                <c:pt idx="168">
                  <c:v>-6.8965331910605374E-2</c:v>
                </c:pt>
                <c:pt idx="169">
                  <c:v>-7.0182530325522102E-2</c:v>
                </c:pt>
                <c:pt idx="170">
                  <c:v>-7.1421318764738714E-2</c:v>
                </c:pt>
                <c:pt idx="171">
                  <c:v>-7.268208594750418E-2</c:v>
                </c:pt>
                <c:pt idx="172">
                  <c:v>-7.396522790129223E-2</c:v>
                </c:pt>
                <c:pt idx="173">
                  <c:v>-7.5271148115633124E-2</c:v>
                </c:pt>
                <c:pt idx="174">
                  <c:v>-7.6600257700025737E-2</c:v>
                </c:pt>
                <c:pt idx="175">
                  <c:v>-7.7952975546075942E-2</c:v>
                </c:pt>
                <c:pt idx="176">
                  <c:v>-7.9329728494016524E-2</c:v>
                </c:pt>
                <c:pt idx="177">
                  <c:v>-8.0730951503768716E-2</c:v>
                </c:pt>
                <c:pt idx="178">
                  <c:v>-8.2157087830715389E-2</c:v>
                </c:pt>
                <c:pt idx="179">
                  <c:v>-8.3608589206361258E-2</c:v>
                </c:pt>
                <c:pt idx="180">
                  <c:v>-8.5085916024066552E-2</c:v>
                </c:pt>
                <c:pt idx="181">
                  <c:v>-8.6589537530046945E-2</c:v>
                </c:pt>
                <c:pt idx="182">
                  <c:v>-8.811993201984368E-2</c:v>
                </c:pt>
                <c:pt idx="183">
                  <c:v>-8.9677587040476944E-2</c:v>
                </c:pt>
                <c:pt idx="184">
                  <c:v>-9.1262999598505298E-2</c:v>
                </c:pt>
                <c:pt idx="185">
                  <c:v>-9.2876676374226447E-2</c:v>
                </c:pt>
                <c:pt idx="186">
                  <c:v>-9.4519133942263953E-2</c:v>
                </c:pt>
                <c:pt idx="187">
                  <c:v>-9.6190898998799429E-2</c:v>
                </c:pt>
                <c:pt idx="188">
                  <c:v>-9.7892508595719227E-2</c:v>
                </c:pt>
                <c:pt idx="189">
                  <c:v>-9.9624510381961726E-2</c:v>
                </c:pt>
                <c:pt idx="190">
                  <c:v>-0.10138746285236266</c:v>
                </c:pt>
                <c:pt idx="191">
                  <c:v>-0.10318193560431251</c:v>
                </c:pt>
                <c:pt idx="192">
                  <c:v>-0.10500850960255616</c:v>
                </c:pt>
                <c:pt idx="193">
                  <c:v>-0.10686777745248051</c:v>
                </c:pt>
                <c:pt idx="194">
                  <c:v>-0.10876034368225528</c:v>
                </c:pt>
                <c:pt idx="195">
                  <c:v>-0.11068682503420921</c:v>
                </c:pt>
                <c:pt idx="196">
                  <c:v>-0.11264785076584588</c:v>
                </c:pt>
                <c:pt idx="197">
                  <c:v>-0.11464406296092179</c:v>
                </c:pt>
                <c:pt idx="198">
                  <c:v>-0.1166761168510347</c:v>
                </c:pt>
                <c:pt idx="199">
                  <c:v>-0.11874468114819096</c:v>
                </c:pt>
                <c:pt idx="200">
                  <c:v>-0.12085043838884676</c:v>
                </c:pt>
                <c:pt idx="201">
                  <c:v>-0.12299408528994556</c:v>
                </c:pt>
                <c:pt idx="202">
                  <c:v>-0.1251763331174994</c:v>
                </c:pt>
                <c:pt idx="203">
                  <c:v>-0.12739790806829418</c:v>
                </c:pt>
                <c:pt idx="204">
                  <c:v>-0.12965955166532792</c:v>
                </c:pt>
                <c:pt idx="205">
                  <c:v>-0.1319620211676264</c:v>
                </c:pt>
                <c:pt idx="206">
                  <c:v>-0.13430608999511329</c:v>
                </c:pt>
                <c:pt idx="207">
                  <c:v>-0.13669254816925253</c:v>
                </c:pt>
                <c:pt idx="208">
                  <c:v>-0.13912220277021653</c:v>
                </c:pt>
                <c:pt idx="209">
                  <c:v>-0.14159587841137836</c:v>
                </c:pt>
                <c:pt idx="210">
                  <c:v>-0.1441144177319709</c:v>
                </c:pt>
                <c:pt idx="211">
                  <c:v>-0.1466786819088001</c:v>
                </c:pt>
                <c:pt idx="212">
                  <c:v>-0.14928955118795428</c:v>
                </c:pt>
                <c:pt idx="213">
                  <c:v>-0.1519479254375001</c:v>
                </c:pt>
                <c:pt idx="214">
                  <c:v>-0.1546547247222167</c:v>
                </c:pt>
                <c:pt idx="215">
                  <c:v>-0.157410889901476</c:v>
                </c:pt>
                <c:pt idx="216">
                  <c:v>-0.16021738325144466</c:v>
                </c:pt>
                <c:pt idx="217">
                  <c:v>-0.16307518911284818</c:v>
                </c:pt>
                <c:pt idx="218">
                  <c:v>-0.16598531456561208</c:v>
                </c:pt>
                <c:pt idx="219">
                  <c:v>-0.16894879013177194</c:v>
                </c:pt>
                <c:pt idx="220">
                  <c:v>-0.17196667050812497</c:v>
                </c:pt>
                <c:pt idx="221">
                  <c:v>-0.17504003533018533</c:v>
                </c:pt>
                <c:pt idx="222">
                  <c:v>-0.17816998996909536</c:v>
                </c:pt>
                <c:pt idx="223">
                  <c:v>-0.1813576663632484</c:v>
                </c:pt>
                <c:pt idx="224">
                  <c:v>-0.18460422388648035</c:v>
                </c:pt>
                <c:pt idx="225">
                  <c:v>-0.18791085025480328</c:v>
                </c:pt>
                <c:pt idx="226">
                  <c:v>-0.19127876247377312</c:v>
                </c:pt>
                <c:pt idx="227">
                  <c:v>-0.19470920782871234</c:v>
                </c:pt>
                <c:pt idx="228">
                  <c:v>-0.19820346492014704</c:v>
                </c:pt>
                <c:pt idx="229">
                  <c:v>-0.20176284474696204</c:v>
                </c:pt>
                <c:pt idx="230">
                  <c:v>-0.20538869183993808</c:v>
                </c:pt>
                <c:pt idx="231">
                  <c:v>-0.209082385448498</c:v>
                </c:pt>
                <c:pt idx="232">
                  <c:v>-0.21284534078367492</c:v>
                </c:pt>
                <c:pt idx="233">
                  <c:v>-0.21667901032049924</c:v>
                </c:pt>
                <c:pt idx="234">
                  <c:v>-0.22058488516321587</c:v>
                </c:pt>
                <c:pt idx="235">
                  <c:v>-0.2245644964769552</c:v>
                </c:pt>
                <c:pt idx="236">
                  <c:v>-0.22861941698972335</c:v>
                </c:pt>
                <c:pt idx="237">
                  <c:v>-0.23275126256882944</c:v>
                </c:pt>
                <c:pt idx="238">
                  <c:v>-0.23696169387613544</c:v>
                </c:pt>
                <c:pt idx="239">
                  <c:v>-0.24125241810681344</c:v>
                </c:pt>
                <c:pt idx="240">
                  <c:v>-0.24562519081660106</c:v>
                </c:pt>
                <c:pt idx="241">
                  <c:v>-0.25008181784288847</c:v>
                </c:pt>
                <c:pt idx="242">
                  <c:v>-0.25462415732532984</c:v>
                </c:pt>
                <c:pt idx="243">
                  <c:v>-0.25925412183206303</c:v>
                </c:pt>
                <c:pt idx="244">
                  <c:v>-0.2639736805980421</c:v>
                </c:pt>
                <c:pt idx="245">
                  <c:v>-0.26878486188243611</c:v>
                </c:pt>
                <c:pt idx="246">
                  <c:v>-0.27368975545254204</c:v>
                </c:pt>
                <c:pt idx="247">
                  <c:v>-0.27869051520217725</c:v>
                </c:pt>
                <c:pt idx="248">
                  <c:v>-0.28378936191309262</c:v>
                </c:pt>
                <c:pt idx="249">
                  <c:v>-0.2889885861685545</c:v>
                </c:pt>
                <c:pt idx="250">
                  <c:v>-0.29429055142891064</c:v>
                </c:pt>
                <c:pt idx="251">
                  <c:v>-0.29969769727967027</c:v>
                </c:pt>
                <c:pt idx="252">
                  <c:v>-0.3052125428634036</c:v>
                </c:pt>
                <c:pt idx="253">
                  <c:v>-0.31083769050760851</c:v>
                </c:pt>
                <c:pt idx="254">
                  <c:v>-0.31657582956159991</c:v>
                </c:pt>
                <c:pt idx="255">
                  <c:v>-0.32242974045646738</c:v>
                </c:pt>
                <c:pt idx="256">
                  <c:v>-0.32840229900321755</c:v>
                </c:pt>
                <c:pt idx="257">
                  <c:v>-0.33449648094538142</c:v>
                </c:pt>
                <c:pt idx="258">
                  <c:v>-0.34071536678363423</c:v>
                </c:pt>
                <c:pt idx="259">
                  <c:v>-0.3470621468913514</c:v>
                </c:pt>
                <c:pt idx="260">
                  <c:v>-0.35354012694152398</c:v>
                </c:pt>
                <c:pt idx="261">
                  <c:v>-0.36015273366709155</c:v>
                </c:pt>
                <c:pt idx="262">
                  <c:v>-0.36690352097853018</c:v>
                </c:pt>
                <c:pt idx="263">
                  <c:v>-0.37379617646448365</c:v>
                </c:pt>
                <c:pt idx="264">
                  <c:v>-0.3808345283033433</c:v>
                </c:pt>
                <c:pt idx="265">
                  <c:v>-0.38802255261601515</c:v>
                </c:pt>
                <c:pt idx="266">
                  <c:v>-0.39536438129264889</c:v>
                </c:pt>
                <c:pt idx="267">
                  <c:v>-0.40286431032889347</c:v>
                </c:pt>
                <c:pt idx="268">
                  <c:v>-0.41052680871029995</c:v>
                </c:pt>
                <c:pt idx="269">
                  <c:v>-0.41835652788684541</c:v>
                </c:pt>
                <c:pt idx="270">
                  <c:v>-0.42635831188323497</c:v>
                </c:pt>
                <c:pt idx="271">
                  <c:v>-0.43453720809469581</c:v>
                </c:pt>
                <c:pt idx="272">
                  <c:v>-0.44289847882243411</c:v>
                </c:pt>
                <c:pt idx="273">
                  <c:v>-0.45144761360784808</c:v>
                </c:pt>
                <c:pt idx="274">
                  <c:v>-0.46019034243001256</c:v>
                </c:pt>
                <c:pt idx="275">
                  <c:v>-0.46913264983694297</c:v>
                </c:pt>
                <c:pt idx="276">
                  <c:v>-0.47828079008777513</c:v>
                </c:pt>
                <c:pt idx="277">
                  <c:v>-0.48764130339032996</c:v>
                </c:pt>
                <c:pt idx="278">
                  <c:v>-0.49722103332666362</c:v>
                </c:pt>
                <c:pt idx="279">
                  <c:v>-0.50702714556822248</c:v>
                </c:pt>
                <c:pt idx="280">
                  <c:v>-0.51706714799224973</c:v>
                </c:pt>
                <c:pt idx="281">
                  <c:v>-0.52734891232223158</c:v>
                </c:pt>
                <c:pt idx="282">
                  <c:v>-0.53788069742759914</c:v>
                </c:pt>
                <c:pt idx="283">
                  <c:v>-0.5486711744317434</c:v>
                </c:pt>
                <c:pt idx="284">
                  <c:v>-0.55972945379287642</c:v>
                </c:pt>
                <c:pt idx="285">
                  <c:v>-0.57106511453956499</c:v>
                </c:pt>
                <c:pt idx="286">
                  <c:v>-0.58268823586214114</c:v>
                </c:pt>
                <c:pt idx="287">
                  <c:v>-0.59460943128292076</c:v>
                </c:pt>
                <c:pt idx="288">
                  <c:v>-0.60683988565257174</c:v>
                </c:pt>
                <c:pt idx="289">
                  <c:v>-0.61939139524742515</c:v>
                </c:pt>
                <c:pt idx="290">
                  <c:v>-0.63227641127346579</c:v>
                </c:pt>
                <c:pt idx="291">
                  <c:v>-0.64550808711764707</c:v>
                </c:pt>
                <c:pt idx="292">
                  <c:v>-0.65910032972664423</c:v>
                </c:pt>
                <c:pt idx="293">
                  <c:v>-0.67306785553784731</c:v>
                </c:pt>
                <c:pt idx="294">
                  <c:v>-0.68742625143808833</c:v>
                </c:pt>
                <c:pt idx="295">
                  <c:v>-0.70219204128319423</c:v>
                </c:pt>
                <c:pt idx="296">
                  <c:v>-0.71738275857704403</c:v>
                </c:pt>
                <c:pt idx="297">
                  <c:v>-0.73301702598359697</c:v>
                </c:pt>
                <c:pt idx="298">
                  <c:v>-0.7491146424308478</c:v>
                </c:pt>
                <c:pt idx="299">
                  <c:v>-0.7656966786635554</c:v>
                </c:pt>
                <c:pt idx="300">
                  <c:v>-0.7827855822139228</c:v>
                </c:pt>
                <c:pt idx="301">
                  <c:v>-0.80040529288859308</c:v>
                </c:pt>
                <c:pt idx="302">
                  <c:v>-0.81858137001920983</c:v>
                </c:pt>
                <c:pt idx="303">
                  <c:v>-0.8373411328957886</c:v>
                </c:pt>
                <c:pt idx="304">
                  <c:v>-0.85671381600128416</c:v>
                </c:pt>
                <c:pt idx="305">
                  <c:v>-0.87673074089690417</c:v>
                </c:pt>
                <c:pt idx="306">
                  <c:v>-0.89742550687668743</c:v>
                </c:pt>
                <c:pt idx="307">
                  <c:v>-0.91883420282367689</c:v>
                </c:pt>
                <c:pt idx="308">
                  <c:v>-0.94099564306711814</c:v>
                </c:pt>
                <c:pt idx="309">
                  <c:v>-0.96395163047074051</c:v>
                </c:pt>
                <c:pt idx="310">
                  <c:v>-0.98774725048880663</c:v>
                </c:pt>
                <c:pt idx="311">
                  <c:v>-1.0124312005244418</c:v>
                </c:pt>
                <c:pt idx="312">
                  <c:v>-1.0380561596323696</c:v>
                </c:pt>
                <c:pt idx="313">
                  <c:v>-1.0646792044484983</c:v>
                </c:pt>
                <c:pt idx="314">
                  <c:v>-1.0923622782300055</c:v>
                </c:pt>
                <c:pt idx="315">
                  <c:v>-1.1211727210866853</c:v>
                </c:pt>
                <c:pt idx="316">
                  <c:v>-1.1511838709208486</c:v>
                </c:pt>
                <c:pt idx="317">
                  <c:v>-1.1824757463234363</c:v>
                </c:pt>
                <c:pt idx="318">
                  <c:v>-1.2151358247665411</c:v>
                </c:pt>
                <c:pt idx="319">
                  <c:v>-1.2492599319734834</c:v>
                </c:pt>
                <c:pt idx="320">
                  <c:v>-1.28495326144629</c:v>
                </c:pt>
                <c:pt idx="321">
                  <c:v>-1.3223315469263612</c:v>
                </c:pt>
                <c:pt idx="322">
                  <c:v>-1.361522415236015</c:v>
                </c:pt>
                <c:pt idx="323">
                  <c:v>-1.4026669527270192</c:v>
                </c:pt>
                <c:pt idx="324">
                  <c:v>-1.4459215257462172</c:v>
                </c:pt>
                <c:pt idx="325">
                  <c:v>-1.4914599045083163</c:v>
                </c:pt>
                <c:pt idx="326">
                  <c:v>-1.5394757510550632</c:v>
                </c:pt>
                <c:pt idx="327">
                  <c:v>-1.590185546257441</c:v>
                </c:pt>
                <c:pt idx="328">
                  <c:v>-1.6438320489888125</c:v>
                </c:pt>
                <c:pt idx="329">
                  <c:v>-1.7006884038788896</c:v>
                </c:pt>
                <c:pt idx="330">
                  <c:v>-1.7610630440996515</c:v>
                </c:pt>
                <c:pt idx="331">
                  <c:v>-1.8253055746879534</c:v>
                </c:pt>
                <c:pt idx="332">
                  <c:v>-1.8938138730832752</c:v>
                </c:pt>
                <c:pt idx="333">
                  <c:v>-1.9670427111814888</c:v>
                </c:pt>
                <c:pt idx="334">
                  <c:v>-2.045514293368726</c:v>
                </c:pt>
                <c:pt idx="335">
                  <c:v>-2.1298312263730241</c:v>
                </c:pt>
                <c:pt idx="336">
                  <c:v>-2.2206926018394997</c:v>
                </c:pt>
                <c:pt idx="337">
                  <c:v>-2.318914099503393</c:v>
                </c:pt>
                <c:pt idx="338">
                  <c:v>-2.4254533346177833</c:v>
                </c:pt>
                <c:pt idx="339">
                  <c:v>-2.541442118258876</c:v>
                </c:pt>
                <c:pt idx="340">
                  <c:v>-2.6682279347977449</c:v>
                </c:pt>
                <c:pt idx="341">
                  <c:v>-2.8074278625429976</c:v>
                </c:pt>
                <c:pt idx="342">
                  <c:v>-2.9609995218766012</c:v>
                </c:pt>
                <c:pt idx="343">
                  <c:v>-3.1313356726817583</c:v>
                </c:pt>
                <c:pt idx="344">
                  <c:v>-3.3213921990024797</c:v>
                </c:pt>
                <c:pt idx="345">
                  <c:v>-3.5348640878444821</c:v>
                </c:pt>
                <c:pt idx="346">
                  <c:v>-3.7764317993789547</c:v>
                </c:pt>
                <c:pt idx="347">
                  <c:v>-4.0521132242461277</c:v>
                </c:pt>
                <c:pt idx="348">
                  <c:v>-4.3697780825461843</c:v>
                </c:pt>
                <c:pt idx="349">
                  <c:v>-4.7399195221636168</c:v>
                </c:pt>
                <c:pt idx="350">
                  <c:v>-5.176846588723186</c:v>
                </c:pt>
                <c:pt idx="351">
                  <c:v>-5.7005921773143893</c:v>
                </c:pt>
                <c:pt idx="352">
                  <c:v>-6.3400929517990292</c:v>
                </c:pt>
                <c:pt idx="353">
                  <c:v>-7.1387542033314348</c:v>
                </c:pt>
                <c:pt idx="354">
                  <c:v>-8.1647845872980653</c:v>
                </c:pt>
                <c:pt idx="355">
                  <c:v>-9.5318655968260604</c:v>
                </c:pt>
                <c:pt idx="356">
                  <c:v>-11.444624404050467</c:v>
                </c:pt>
                <c:pt idx="357">
                  <c:v>-14.312315962710136</c:v>
                </c:pt>
                <c:pt idx="358">
                  <c:v>-19.089869315163718</c:v>
                </c:pt>
                <c:pt idx="359">
                  <c:v>-28.642072819284689</c:v>
                </c:pt>
                <c:pt idx="360">
                  <c:v>-57.292870734370226</c:v>
                </c:pt>
                <c:pt idx="362">
                  <c:v>57.292870734370226</c:v>
                </c:pt>
                <c:pt idx="363">
                  <c:v>28.642072819284689</c:v>
                </c:pt>
                <c:pt idx="364">
                  <c:v>19.089869315163718</c:v>
                </c:pt>
                <c:pt idx="365">
                  <c:v>14.312315962710136</c:v>
                </c:pt>
                <c:pt idx="366">
                  <c:v>11.444624404050467</c:v>
                </c:pt>
                <c:pt idx="367">
                  <c:v>9.5318655968260604</c:v>
                </c:pt>
                <c:pt idx="368">
                  <c:v>8.1647845872980653</c:v>
                </c:pt>
                <c:pt idx="369">
                  <c:v>7.1387542033314348</c:v>
                </c:pt>
                <c:pt idx="370">
                  <c:v>6.3400929517990292</c:v>
                </c:pt>
                <c:pt idx="371">
                  <c:v>5.7005921773143893</c:v>
                </c:pt>
                <c:pt idx="372">
                  <c:v>5.176846588723186</c:v>
                </c:pt>
                <c:pt idx="373">
                  <c:v>4.7399195221636168</c:v>
                </c:pt>
                <c:pt idx="374">
                  <c:v>4.3697780825461843</c:v>
                </c:pt>
                <c:pt idx="375">
                  <c:v>4.0521132242461277</c:v>
                </c:pt>
                <c:pt idx="376">
                  <c:v>3.7764317993789547</c:v>
                </c:pt>
                <c:pt idx="377">
                  <c:v>3.5348640878444821</c:v>
                </c:pt>
                <c:pt idx="378">
                  <c:v>3.3213921990024797</c:v>
                </c:pt>
                <c:pt idx="379">
                  <c:v>3.1313356726817583</c:v>
                </c:pt>
                <c:pt idx="380">
                  <c:v>2.9609995218766012</c:v>
                </c:pt>
                <c:pt idx="381">
                  <c:v>2.8074278625429976</c:v>
                </c:pt>
                <c:pt idx="382">
                  <c:v>2.6682279347977449</c:v>
                </c:pt>
                <c:pt idx="383">
                  <c:v>2.541442118258876</c:v>
                </c:pt>
                <c:pt idx="384">
                  <c:v>2.4254533346177833</c:v>
                </c:pt>
                <c:pt idx="385">
                  <c:v>2.318914099503393</c:v>
                </c:pt>
                <c:pt idx="386">
                  <c:v>2.2206926018394997</c:v>
                </c:pt>
                <c:pt idx="387">
                  <c:v>2.1298312263730241</c:v>
                </c:pt>
                <c:pt idx="388">
                  <c:v>2.045514293368726</c:v>
                </c:pt>
                <c:pt idx="389">
                  <c:v>1.9670427111814888</c:v>
                </c:pt>
                <c:pt idx="390">
                  <c:v>1.8938138730832752</c:v>
                </c:pt>
                <c:pt idx="391">
                  <c:v>1.8253055746879534</c:v>
                </c:pt>
                <c:pt idx="392">
                  <c:v>1.7610630440996515</c:v>
                </c:pt>
                <c:pt idx="393">
                  <c:v>1.7006884038788896</c:v>
                </c:pt>
                <c:pt idx="394">
                  <c:v>1.6438320489888125</c:v>
                </c:pt>
                <c:pt idx="395">
                  <c:v>1.590185546257441</c:v>
                </c:pt>
                <c:pt idx="396">
                  <c:v>1.5394757510550632</c:v>
                </c:pt>
                <c:pt idx="397">
                  <c:v>1.4914599045083163</c:v>
                </c:pt>
                <c:pt idx="398">
                  <c:v>1.4459215257462172</c:v>
                </c:pt>
                <c:pt idx="399">
                  <c:v>1.4026669527270192</c:v>
                </c:pt>
                <c:pt idx="400">
                  <c:v>1.361522415236015</c:v>
                </c:pt>
                <c:pt idx="401">
                  <c:v>1.3223315469263612</c:v>
                </c:pt>
                <c:pt idx="402">
                  <c:v>1.28495326144629</c:v>
                </c:pt>
                <c:pt idx="403">
                  <c:v>1.2492599319734834</c:v>
                </c:pt>
                <c:pt idx="404">
                  <c:v>1.2151358247665411</c:v>
                </c:pt>
                <c:pt idx="405">
                  <c:v>1.1824757463234363</c:v>
                </c:pt>
                <c:pt idx="406">
                  <c:v>1.1511838709208486</c:v>
                </c:pt>
                <c:pt idx="407">
                  <c:v>1.1211727210866853</c:v>
                </c:pt>
                <c:pt idx="408">
                  <c:v>1.0923622782300055</c:v>
                </c:pt>
                <c:pt idx="409">
                  <c:v>1.0646792044484983</c:v>
                </c:pt>
                <c:pt idx="410">
                  <c:v>1.0380561596323696</c:v>
                </c:pt>
                <c:pt idx="411">
                  <c:v>1.0124312005244418</c:v>
                </c:pt>
                <c:pt idx="412">
                  <c:v>0.98774725048880663</c:v>
                </c:pt>
                <c:pt idx="413">
                  <c:v>0.96395163047074051</c:v>
                </c:pt>
                <c:pt idx="414">
                  <c:v>0.94099564306711814</c:v>
                </c:pt>
                <c:pt idx="415">
                  <c:v>0.91883420282367689</c:v>
                </c:pt>
                <c:pt idx="416">
                  <c:v>0.89742550687668743</c:v>
                </c:pt>
                <c:pt idx="417">
                  <c:v>0.87673074089690417</c:v>
                </c:pt>
                <c:pt idx="418">
                  <c:v>0.85671381600128416</c:v>
                </c:pt>
                <c:pt idx="419">
                  <c:v>0.8373411328957886</c:v>
                </c:pt>
                <c:pt idx="420">
                  <c:v>0.81858137001920983</c:v>
                </c:pt>
                <c:pt idx="421">
                  <c:v>0.80040529288859308</c:v>
                </c:pt>
                <c:pt idx="422">
                  <c:v>0.7827855822139228</c:v>
                </c:pt>
                <c:pt idx="423">
                  <c:v>0.7656966786635554</c:v>
                </c:pt>
                <c:pt idx="424">
                  <c:v>0.7491146424308478</c:v>
                </c:pt>
                <c:pt idx="425">
                  <c:v>0.73301702598359697</c:v>
                </c:pt>
                <c:pt idx="426">
                  <c:v>0.71738275857704403</c:v>
                </c:pt>
                <c:pt idx="427">
                  <c:v>0.70219204128319423</c:v>
                </c:pt>
                <c:pt idx="428">
                  <c:v>0.68742625143808833</c:v>
                </c:pt>
                <c:pt idx="429">
                  <c:v>0.67306785553784731</c:v>
                </c:pt>
                <c:pt idx="430">
                  <c:v>0.65910032972664423</c:v>
                </c:pt>
                <c:pt idx="431">
                  <c:v>0.64550808711764707</c:v>
                </c:pt>
                <c:pt idx="432">
                  <c:v>0.63227641127346579</c:v>
                </c:pt>
                <c:pt idx="433">
                  <c:v>0.61939139524742515</c:v>
                </c:pt>
                <c:pt idx="434">
                  <c:v>0.60683988565257174</c:v>
                </c:pt>
                <c:pt idx="435">
                  <c:v>0.59460943128292076</c:v>
                </c:pt>
                <c:pt idx="436">
                  <c:v>0.58268823586214114</c:v>
                </c:pt>
                <c:pt idx="437">
                  <c:v>0.57106511453956499</c:v>
                </c:pt>
                <c:pt idx="438">
                  <c:v>0.55972945379287642</c:v>
                </c:pt>
                <c:pt idx="439">
                  <c:v>0.5486711744317434</c:v>
                </c:pt>
                <c:pt idx="440">
                  <c:v>0.53788069742759914</c:v>
                </c:pt>
                <c:pt idx="441">
                  <c:v>0.52734891232223158</c:v>
                </c:pt>
                <c:pt idx="442">
                  <c:v>0.51706714799224973</c:v>
                </c:pt>
                <c:pt idx="443">
                  <c:v>0.50702714556822248</c:v>
                </c:pt>
                <c:pt idx="444">
                  <c:v>0.49722103332666362</c:v>
                </c:pt>
                <c:pt idx="445">
                  <c:v>0.48764130339032996</c:v>
                </c:pt>
                <c:pt idx="446">
                  <c:v>0.47828079008777513</c:v>
                </c:pt>
                <c:pt idx="447">
                  <c:v>0.46913264983694297</c:v>
                </c:pt>
                <c:pt idx="448">
                  <c:v>0.46019034243001256</c:v>
                </c:pt>
                <c:pt idx="449">
                  <c:v>0.45144761360784808</c:v>
                </c:pt>
                <c:pt idx="450">
                  <c:v>0.44289847882243411</c:v>
                </c:pt>
                <c:pt idx="451">
                  <c:v>0.43453720809469581</c:v>
                </c:pt>
                <c:pt idx="452">
                  <c:v>0.42635831188323497</c:v>
                </c:pt>
                <c:pt idx="453">
                  <c:v>0.41835652788684541</c:v>
                </c:pt>
                <c:pt idx="454">
                  <c:v>0.41052680871029995</c:v>
                </c:pt>
                <c:pt idx="455">
                  <c:v>0.40286431032889347</c:v>
                </c:pt>
                <c:pt idx="456">
                  <c:v>0.39536438129264889</c:v>
                </c:pt>
                <c:pt idx="457">
                  <c:v>0.38802255261601515</c:v>
                </c:pt>
                <c:pt idx="458">
                  <c:v>0.3808345283033433</c:v>
                </c:pt>
                <c:pt idx="459">
                  <c:v>0.37379617646448365</c:v>
                </c:pt>
                <c:pt idx="460">
                  <c:v>0.36690352097853018</c:v>
                </c:pt>
                <c:pt idx="461">
                  <c:v>0.36015273366709155</c:v>
                </c:pt>
                <c:pt idx="462">
                  <c:v>0.35354012694152398</c:v>
                </c:pt>
                <c:pt idx="463">
                  <c:v>0.3470621468913514</c:v>
                </c:pt>
                <c:pt idx="464">
                  <c:v>0.34071536678363423</c:v>
                </c:pt>
                <c:pt idx="465">
                  <c:v>0.33449648094538142</c:v>
                </c:pt>
                <c:pt idx="466">
                  <c:v>0.32840229900321755</c:v>
                </c:pt>
                <c:pt idx="467">
                  <c:v>0.32242974045646738</c:v>
                </c:pt>
                <c:pt idx="468">
                  <c:v>0.31657582956159991</c:v>
                </c:pt>
                <c:pt idx="469">
                  <c:v>0.31083769050760851</c:v>
                </c:pt>
                <c:pt idx="470">
                  <c:v>0.3052125428634036</c:v>
                </c:pt>
                <c:pt idx="471">
                  <c:v>0.29969769727967027</c:v>
                </c:pt>
                <c:pt idx="472">
                  <c:v>0.29429055142891064</c:v>
                </c:pt>
                <c:pt idx="473">
                  <c:v>0.2889885861685545</c:v>
                </c:pt>
                <c:pt idx="474">
                  <c:v>0.28378936191309262</c:v>
                </c:pt>
                <c:pt idx="475">
                  <c:v>0.27869051520217725</c:v>
                </c:pt>
                <c:pt idx="476">
                  <c:v>0.27368975545254204</c:v>
                </c:pt>
                <c:pt idx="477">
                  <c:v>0.26878486188243611</c:v>
                </c:pt>
                <c:pt idx="478">
                  <c:v>0.2639736805980421</c:v>
                </c:pt>
                <c:pt idx="479">
                  <c:v>0.25925412183206303</c:v>
                </c:pt>
                <c:pt idx="480">
                  <c:v>0.25462415732532984</c:v>
                </c:pt>
                <c:pt idx="481">
                  <c:v>0.25008181784288847</c:v>
                </c:pt>
                <c:pt idx="482">
                  <c:v>0.24562519081660106</c:v>
                </c:pt>
                <c:pt idx="483">
                  <c:v>0.24125241810681344</c:v>
                </c:pt>
                <c:pt idx="484">
                  <c:v>0.23696169387613544</c:v>
                </c:pt>
                <c:pt idx="485">
                  <c:v>0.23275126256882944</c:v>
                </c:pt>
                <c:pt idx="486">
                  <c:v>0.22861941698972335</c:v>
                </c:pt>
                <c:pt idx="487">
                  <c:v>0.2245644964769552</c:v>
                </c:pt>
                <c:pt idx="488">
                  <c:v>0.22058488516321587</c:v>
                </c:pt>
                <c:pt idx="489">
                  <c:v>0.21667901032049924</c:v>
                </c:pt>
                <c:pt idx="490">
                  <c:v>0.21284534078367492</c:v>
                </c:pt>
                <c:pt idx="491">
                  <c:v>0.209082385448498</c:v>
                </c:pt>
                <c:pt idx="492">
                  <c:v>0.20538869183993808</c:v>
                </c:pt>
                <c:pt idx="493">
                  <c:v>0.20176284474696204</c:v>
                </c:pt>
                <c:pt idx="494">
                  <c:v>0.19820346492014704</c:v>
                </c:pt>
                <c:pt idx="495">
                  <c:v>0.19470920782871234</c:v>
                </c:pt>
                <c:pt idx="496">
                  <c:v>0.19127876247377312</c:v>
                </c:pt>
                <c:pt idx="497">
                  <c:v>0.18791085025480328</c:v>
                </c:pt>
                <c:pt idx="498">
                  <c:v>0.18460422388648035</c:v>
                </c:pt>
                <c:pt idx="499">
                  <c:v>0.1813576663632484</c:v>
                </c:pt>
                <c:pt idx="500">
                  <c:v>0.17816998996909536</c:v>
                </c:pt>
                <c:pt idx="501">
                  <c:v>0.17504003533018533</c:v>
                </c:pt>
                <c:pt idx="502">
                  <c:v>0.17196667050812497</c:v>
                </c:pt>
                <c:pt idx="503">
                  <c:v>0.16894879013177194</c:v>
                </c:pt>
                <c:pt idx="504">
                  <c:v>0.16598531456561208</c:v>
                </c:pt>
                <c:pt idx="505">
                  <c:v>0.16307518911284818</c:v>
                </c:pt>
                <c:pt idx="506">
                  <c:v>0.16021738325144466</c:v>
                </c:pt>
                <c:pt idx="507">
                  <c:v>0.157410889901476</c:v>
                </c:pt>
                <c:pt idx="508">
                  <c:v>0.1546547247222167</c:v>
                </c:pt>
                <c:pt idx="509">
                  <c:v>0.1519479254375001</c:v>
                </c:pt>
                <c:pt idx="510">
                  <c:v>0.14928955118795428</c:v>
                </c:pt>
                <c:pt idx="511">
                  <c:v>0.1466786819088001</c:v>
                </c:pt>
                <c:pt idx="512">
                  <c:v>0.1441144177319709</c:v>
                </c:pt>
                <c:pt idx="513">
                  <c:v>0.14159587841137836</c:v>
                </c:pt>
                <c:pt idx="514">
                  <c:v>0.13912220277021653</c:v>
                </c:pt>
                <c:pt idx="515">
                  <c:v>0.13669254816925253</c:v>
                </c:pt>
                <c:pt idx="516">
                  <c:v>0.13430608999511329</c:v>
                </c:pt>
                <c:pt idx="517">
                  <c:v>0.1319620211676264</c:v>
                </c:pt>
                <c:pt idx="518">
                  <c:v>0.12965955166532792</c:v>
                </c:pt>
                <c:pt idx="519">
                  <c:v>0.12739790806829418</c:v>
                </c:pt>
                <c:pt idx="520">
                  <c:v>0.1251763331174994</c:v>
                </c:pt>
                <c:pt idx="521">
                  <c:v>0.12299408528994556</c:v>
                </c:pt>
                <c:pt idx="522">
                  <c:v>0.12085043838884676</c:v>
                </c:pt>
                <c:pt idx="523">
                  <c:v>0.11874468114819096</c:v>
                </c:pt>
                <c:pt idx="524">
                  <c:v>0.1166761168510347</c:v>
                </c:pt>
                <c:pt idx="525">
                  <c:v>0.11464406296092179</c:v>
                </c:pt>
                <c:pt idx="526">
                  <c:v>0.11264785076584588</c:v>
                </c:pt>
                <c:pt idx="527">
                  <c:v>0.11068682503420921</c:v>
                </c:pt>
                <c:pt idx="528">
                  <c:v>0.10876034368225528</c:v>
                </c:pt>
                <c:pt idx="529">
                  <c:v>0.10686777745248051</c:v>
                </c:pt>
                <c:pt idx="530">
                  <c:v>0.10500850960255616</c:v>
                </c:pt>
                <c:pt idx="531">
                  <c:v>0.10318193560431251</c:v>
                </c:pt>
                <c:pt idx="532">
                  <c:v>0.10138746285236266</c:v>
                </c:pt>
                <c:pt idx="533">
                  <c:v>9.9624510381961726E-2</c:v>
                </c:pt>
                <c:pt idx="534">
                  <c:v>9.7892508595719227E-2</c:v>
                </c:pt>
                <c:pt idx="535">
                  <c:v>9.6190898998799429E-2</c:v>
                </c:pt>
                <c:pt idx="536">
                  <c:v>9.4519133942263953E-2</c:v>
                </c:pt>
                <c:pt idx="537">
                  <c:v>9.2876676374226447E-2</c:v>
                </c:pt>
                <c:pt idx="538">
                  <c:v>9.1262999598505298E-2</c:v>
                </c:pt>
                <c:pt idx="539">
                  <c:v>8.9677587040476944E-2</c:v>
                </c:pt>
                <c:pt idx="540">
                  <c:v>8.811993201984368E-2</c:v>
                </c:pt>
                <c:pt idx="541">
                  <c:v>8.6589537530046945E-2</c:v>
                </c:pt>
                <c:pt idx="542">
                  <c:v>8.5085916024066552E-2</c:v>
                </c:pt>
                <c:pt idx="543">
                  <c:v>8.3608589206361258E-2</c:v>
                </c:pt>
                <c:pt idx="544">
                  <c:v>8.2157087830715389E-2</c:v>
                </c:pt>
                <c:pt idx="545">
                  <c:v>8.0730951503768716E-2</c:v>
                </c:pt>
                <c:pt idx="546">
                  <c:v>7.9329728494016524E-2</c:v>
                </c:pt>
                <c:pt idx="547">
                  <c:v>7.7952975546075942E-2</c:v>
                </c:pt>
                <c:pt idx="548">
                  <c:v>7.6600257700025737E-2</c:v>
                </c:pt>
                <c:pt idx="549">
                  <c:v>7.5271148115633124E-2</c:v>
                </c:pt>
                <c:pt idx="550">
                  <c:v>7.396522790129223E-2</c:v>
                </c:pt>
                <c:pt idx="551">
                  <c:v>7.268208594750418E-2</c:v>
                </c:pt>
                <c:pt idx="552">
                  <c:v>7.1421318764738714E-2</c:v>
                </c:pt>
                <c:pt idx="553">
                  <c:v>7.0182530325522102E-2</c:v>
                </c:pt>
                <c:pt idx="554">
                  <c:v>6.8965331910605374E-2</c:v>
                </c:pt>
                <c:pt idx="555">
                  <c:v>6.7769341959070778E-2</c:v>
                </c:pt>
                <c:pt idx="556">
                  <c:v>6.6594185922242935E-2</c:v>
                </c:pt>
                <c:pt idx="557">
                  <c:v>6.5439496121275129E-2</c:v>
                </c:pt>
                <c:pt idx="558">
                  <c:v>6.4304911608287788E-2</c:v>
                </c:pt>
                <c:pt idx="559">
                  <c:v>6.3190078030941108E-2</c:v>
                </c:pt>
                <c:pt idx="560">
                  <c:v>6.2094647500328691E-2</c:v>
                </c:pt>
                <c:pt idx="561">
                  <c:v>6.1018278462084394E-2</c:v>
                </c:pt>
                <c:pt idx="562">
                  <c:v>5.9960635570597921E-2</c:v>
                </c:pt>
                <c:pt idx="563">
                  <c:v>5.892138956624092E-2</c:v>
                </c:pt>
                <c:pt idx="564">
                  <c:v>5.7900217155507062E-2</c:v>
                </c:pt>
                <c:pt idx="565">
                  <c:v>5.6896800893975689E-2</c:v>
                </c:pt>
                <c:pt idx="566">
                  <c:v>5.5910829072011205E-2</c:v>
                </c:pt>
                <c:pt idx="567">
                  <c:v>5.4941995603113442E-2</c:v>
                </c:pt>
                <c:pt idx="568">
                  <c:v>5.39899999148395E-2</c:v>
                </c:pt>
                <c:pt idx="569">
                  <c:v>5.3054546842218268E-2</c:v>
                </c:pt>
                <c:pt idx="570">
                  <c:v>5.2135346523584196E-2</c:v>
                </c:pt>
                <c:pt idx="571">
                  <c:v>5.1232114298758027E-2</c:v>
                </c:pt>
                <c:pt idx="572">
                  <c:v>5.034457060950652E-2</c:v>
                </c:pt>
                <c:pt idx="573">
                  <c:v>4.9472440902214143E-2</c:v>
                </c:pt>
                <c:pt idx="574">
                  <c:v>4.861545553270398E-2</c:v>
                </c:pt>
                <c:pt idx="575">
                  <c:v>4.7773349673146434E-2</c:v>
                </c:pt>
                <c:pt idx="576">
                  <c:v>4.6945863220996496E-2</c:v>
                </c:pt>
                <c:pt idx="577">
                  <c:v>4.6132740709903662E-2</c:v>
                </c:pt>
                <c:pt idx="578">
                  <c:v>4.5333731222539218E-2</c:v>
                </c:pt>
                <c:pt idx="579">
                  <c:v>4.4548588305288871E-2</c:v>
                </c:pt>
                <c:pt idx="580">
                  <c:v>4.3777069884759719E-2</c:v>
                </c:pt>
                <c:pt idx="581">
                  <c:v>4.3018938186053117E-2</c:v>
                </c:pt>
                <c:pt idx="582">
                  <c:v>4.2273959652755898E-2</c:v>
                </c:pt>
                <c:pt idx="583">
                  <c:v>4.1541904868604998E-2</c:v>
                </c:pt>
                <c:pt idx="584">
                  <c:v>4.0822548480781498E-2</c:v>
                </c:pt>
                <c:pt idx="585">
                  <c:v>4.0115669124791642E-2</c:v>
                </c:pt>
                <c:pt idx="586">
                  <c:v>3.9421049350894397E-2</c:v>
                </c:pt>
                <c:pt idx="587">
                  <c:v>3.8738475552035675E-2</c:v>
                </c:pt>
                <c:pt idx="588">
                  <c:v>3.8067737893251567E-2</c:v>
                </c:pt>
                <c:pt idx="589">
                  <c:v>3.7408630242503405E-2</c:v>
                </c:pt>
                <c:pt idx="590">
                  <c:v>3.676095010290939E-2</c:v>
                </c:pt>
                <c:pt idx="591">
                  <c:v>3.6124498546338063E-2</c:v>
                </c:pt>
                <c:pt idx="592">
                  <c:v>3.54990801483306E-2</c:v>
                </c:pt>
                <c:pt idx="593">
                  <c:v>3.488450292431957E-2</c:v>
                </c:pt>
                <c:pt idx="594">
                  <c:v>3.4280578267113081E-2</c:v>
                </c:pt>
                <c:pt idx="595">
                  <c:v>3.3687120885613861E-2</c:v>
                </c:pt>
                <c:pt idx="596">
                  <c:v>3.3103948744744448E-2</c:v>
                </c:pt>
                <c:pt idx="597">
                  <c:v>3.2530883006549827E-2</c:v>
                </c:pt>
                <c:pt idx="598">
                  <c:v>3.1967747972450271E-2</c:v>
                </c:pt>
                <c:pt idx="599">
                  <c:v>3.1414371026617469E-2</c:v>
                </c:pt>
                <c:pt idx="600">
                  <c:v>3.0870582580448575E-2</c:v>
                </c:pt>
                <c:pt idx="601">
                  <c:v>3.0336216018112733E-2</c:v>
                </c:pt>
                <c:pt idx="602">
                  <c:v>2.9811107643145988E-2</c:v>
                </c:pt>
                <c:pt idx="603">
                  <c:v>2.9295096626071142E-2</c:v>
                </c:pt>
                <c:pt idx="604">
                  <c:v>2.8788024953019079E-2</c:v>
                </c:pt>
                <c:pt idx="605">
                  <c:v>2.8289737375330203E-2</c:v>
                </c:pt>
                <c:pt idx="606">
                  <c:v>2.7800081360113599E-2</c:v>
                </c:pt>
                <c:pt idx="607">
                  <c:v>2.731890704174356E-2</c:v>
                </c:pt>
                <c:pt idx="608">
                  <c:v>2.6846067174272435E-2</c:v>
                </c:pt>
                <c:pt idx="609">
                  <c:v>2.6381417084740642E-2</c:v>
                </c:pt>
                <c:pt idx="610">
                  <c:v>2.5924814627364137E-2</c:v>
                </c:pt>
                <c:pt idx="611">
                  <c:v>2.5476120138580687E-2</c:v>
                </c:pt>
                <c:pt idx="612">
                  <c:v>2.5035196392936835E-2</c:v>
                </c:pt>
                <c:pt idx="613">
                  <c:v>2.4601908559797468E-2</c:v>
                </c:pt>
                <c:pt idx="614">
                  <c:v>2.4176124160861172E-2</c:v>
                </c:pt>
                <c:pt idx="615">
                  <c:v>2.3757713028464109E-2</c:v>
                </c:pt>
                <c:pt idx="616">
                  <c:v>2.3346547264656403E-2</c:v>
                </c:pt>
                <c:pt idx="617">
                  <c:v>2.294250120103462E-2</c:v>
                </c:pt>
                <c:pt idx="618">
                  <c:v>2.2545451359315283E-2</c:v>
                </c:pt>
                <c:pt idx="619">
                  <c:v>2.2155276412633918E-2</c:v>
                </c:pt>
                <c:pt idx="620">
                  <c:v>2.177185714755495E-2</c:v>
                </c:pt>
                <c:pt idx="621">
                  <c:v>2.1395076426778153E-2</c:v>
                </c:pt>
                <c:pt idx="622">
                  <c:v>2.102481915252731E-2</c:v>
                </c:pt>
                <c:pt idx="623">
                  <c:v>2.0660972230607765E-2</c:v>
                </c:pt>
                <c:pt idx="624">
                  <c:v>2.0303424535119154E-2</c:v>
                </c:pt>
                <c:pt idx="625">
                  <c:v>1.9952066873810553E-2</c:v>
                </c:pt>
                <c:pt idx="626">
                  <c:v>1.9606791954064989E-2</c:v>
                </c:pt>
                <c:pt idx="627">
                  <c:v>1.9267494349501188E-2</c:v>
                </c:pt>
                <c:pt idx="628">
                  <c:v>1.8934070467180281E-2</c:v>
                </c:pt>
                <c:pt idx="629">
                  <c:v>1.8606418515405568E-2</c:v>
                </c:pt>
                <c:pt idx="630">
                  <c:v>1.8284438472103922E-2</c:v>
                </c:pt>
                <c:pt idx="631">
                  <c:v>1.7968032053777287E-2</c:v>
                </c:pt>
                <c:pt idx="632">
                  <c:v>1.7657102685013484E-2</c:v>
                </c:pt>
                <c:pt idx="633">
                  <c:v>1.7351555468545343E-2</c:v>
                </c:pt>
                <c:pt idx="634">
                  <c:v>1.705129715584771E-2</c:v>
                </c:pt>
                <c:pt idx="635">
                  <c:v>1.6756236118261877E-2</c:v>
                </c:pt>
                <c:pt idx="636">
                  <c:v>1.6466282318637528E-2</c:v>
                </c:pt>
                <c:pt idx="637">
                  <c:v>1.6181347283482223E-2</c:v>
                </c:pt>
                <c:pt idx="638">
                  <c:v>1.5901344075608767E-2</c:v>
                </c:pt>
                <c:pt idx="639">
                  <c:v>1.562618726727117E-2</c:v>
                </c:pt>
                <c:pt idx="640">
                  <c:v>1.5355792913779672E-2</c:v>
                </c:pt>
                <c:pt idx="641">
                  <c:v>1.5090078527586178E-2</c:v>
                </c:pt>
                <c:pt idx="642">
                  <c:v>1.4828963052830964E-2</c:v>
                </c:pt>
                <c:pt idx="643">
                  <c:v>1.4572366840342245E-2</c:v>
                </c:pt>
                <c:pt idx="644">
                  <c:v>1.4320211623079816E-2</c:v>
                </c:pt>
                <c:pt idx="645">
                  <c:v>1.4072420492014901E-2</c:v>
                </c:pt>
                <c:pt idx="646">
                  <c:v>1.3828917872437752E-2</c:v>
                </c:pt>
                <c:pt idx="647">
                  <c:v>1.358962950068522E-2</c:v>
                </c:pt>
                <c:pt idx="648">
                  <c:v>1.3354482401280529E-2</c:v>
                </c:pt>
                <c:pt idx="649">
                  <c:v>1.3123404864477493E-2</c:v>
                </c:pt>
                <c:pt idx="650">
                  <c:v>1.2896326424201904E-2</c:v>
                </c:pt>
                <c:pt idx="651">
                  <c:v>1.2673177836382674E-2</c:v>
                </c:pt>
                <c:pt idx="652">
                  <c:v>1.2453891057665619E-2</c:v>
                </c:pt>
                <c:pt idx="653">
                  <c:v>1.2238399224502764E-2</c:v>
                </c:pt>
                <c:pt idx="654">
                  <c:v>1.2026636632610482E-2</c:v>
                </c:pt>
                <c:pt idx="655">
                  <c:v>1.1818538716789583E-2</c:v>
                </c:pt>
                <c:pt idx="656">
                  <c:v>1.161404203110078E-2</c:v>
                </c:pt>
                <c:pt idx="657">
                  <c:v>1.1413084229389185E-2</c:v>
                </c:pt>
                <c:pt idx="658">
                  <c:v>1.121560404615125E-2</c:v>
                </c:pt>
                <c:pt idx="659">
                  <c:v>1.1021541277738208E-2</c:v>
                </c:pt>
                <c:pt idx="660">
                  <c:v>1.0830836763889724E-2</c:v>
                </c:pt>
                <c:pt idx="661">
                  <c:v>1.0643432369591947E-2</c:v>
                </c:pt>
                <c:pt idx="662">
                  <c:v>1.0459270967253876E-2</c:v>
                </c:pt>
                <c:pt idx="663">
                  <c:v>1.0278296419196564E-2</c:v>
                </c:pt>
                <c:pt idx="664">
                  <c:v>1.0100453560449358E-2</c:v>
                </c:pt>
                <c:pt idx="665">
                  <c:v>9.9256881818476708E-3</c:v>
                </c:pt>
                <c:pt idx="666">
                  <c:v>9.7539470134269651E-3</c:v>
                </c:pt>
                <c:pt idx="667">
                  <c:v>9.585177708107448E-3</c:v>
                </c:pt>
                <c:pt idx="668">
                  <c:v>9.4193288256645136E-3</c:v>
                </c:pt>
                <c:pt idx="669">
                  <c:v>9.2563498169795904E-3</c:v>
                </c:pt>
                <c:pt idx="670">
                  <c:v>9.0961910085665641E-3</c:v>
                </c:pt>
                <c:pt idx="671">
                  <c:v>8.9388035873686784E-3</c:v>
                </c:pt>
                <c:pt idx="672">
                  <c:v>8.7841395858212507E-3</c:v>
                </c:pt>
                <c:pt idx="673">
                  <c:v>8.632151867175376E-3</c:v>
                </c:pt>
                <c:pt idx="674">
                  <c:v>8.4827941110779785E-3</c:v>
                </c:pt>
                <c:pt idx="675">
                  <c:v>8.336020799403706E-3</c:v>
                </c:pt>
                <c:pt idx="676">
                  <c:v>8.1917872023340738E-3</c:v>
                </c:pt>
                <c:pt idx="677">
                  <c:v>8.0500493646796303E-3</c:v>
                </c:pt>
                <c:pt idx="678">
                  <c:v>7.9107640924406929E-3</c:v>
                </c:pt>
                <c:pt idx="679">
                  <c:v>7.7738889396025291E-3</c:v>
                </c:pt>
                <c:pt idx="680">
                  <c:v>7.6393821951607141E-3</c:v>
                </c:pt>
                <c:pt idx="681">
                  <c:v>7.5072028703727246E-3</c:v>
                </c:pt>
                <c:pt idx="682">
                  <c:v>7.3773106862316867E-3</c:v>
                </c:pt>
                <c:pt idx="683">
                  <c:v>7.2496660611583493E-3</c:v>
                </c:pt>
                <c:pt idx="684">
                  <c:v>7.1242300989074912E-3</c:v>
                </c:pt>
                <c:pt idx="685">
                  <c:v>7.0009645766848866E-3</c:v>
                </c:pt>
                <c:pt idx="686">
                  <c:v>6.8798319334712164E-3</c:v>
                </c:pt>
                <c:pt idx="687">
                  <c:v>6.7607952585491933E-3</c:v>
                </c:pt>
                <c:pt idx="688">
                  <c:v>6.6438182802304015E-3</c:v>
                </c:pt>
                <c:pt idx="689">
                  <c:v>6.5288653547782285E-3</c:v>
                </c:pt>
                <c:pt idx="690">
                  <c:v>6.4159014555235658E-3</c:v>
                </c:pt>
                <c:pt idx="691">
                  <c:v>6.3048921621697944E-3</c:v>
                </c:pt>
                <c:pt idx="692">
                  <c:v>6.1958036502837684E-3</c:v>
                </c:pt>
                <c:pt idx="693">
                  <c:v>6.0886026809695397E-3</c:v>
                </c:pt>
                <c:pt idx="694">
                  <c:v>5.9832565907215673E-3</c:v>
                </c:pt>
                <c:pt idx="695">
                  <c:v>5.8797332814543215E-3</c:v>
                </c:pt>
                <c:pt idx="696">
                  <c:v>5.7780012107051587E-3</c:v>
                </c:pt>
                <c:pt idx="697">
                  <c:v>5.6780293820074467E-3</c:v>
                </c:pt>
                <c:pt idx="698">
                  <c:v>5.5797873354309037E-3</c:v>
                </c:pt>
                <c:pt idx="699">
                  <c:v>5.4832451382863141E-3</c:v>
                </c:pt>
                <c:pt idx="700">
                  <c:v>5.3883733759916607E-3</c:v>
                </c:pt>
                <c:pt idx="701">
                  <c:v>5.2951431430968967E-3</c:v>
                </c:pt>
                <c:pt idx="702">
                  <c:v>5.2035260344645761E-3</c:v>
                </c:pt>
                <c:pt idx="703">
                  <c:v>5.1134941366035727E-3</c:v>
                </c:pt>
                <c:pt idx="704">
                  <c:v>5.025020019153289E-3</c:v>
                </c:pt>
                <c:pt idx="705">
                  <c:v>4.9380767265156562E-3</c:v>
                </c:pt>
                <c:pt idx="706">
                  <c:v>4.8526377696324046E-3</c:v>
                </c:pt>
                <c:pt idx="707">
                  <c:v>4.7686771179049799E-3</c:v>
                </c:pt>
                <c:pt idx="708">
                  <c:v>4.686169191254726E-3</c:v>
                </c:pt>
                <c:pt idx="709">
                  <c:v>4.6050888523208018E-3</c:v>
                </c:pt>
                <c:pt idx="710">
                  <c:v>4.5254113987934609E-3</c:v>
                </c:pt>
                <c:pt idx="711">
                  <c:v>4.4471125558803457E-3</c:v>
                </c:pt>
                <c:pt idx="712">
                  <c:v>4.3701684689034341E-3</c:v>
                </c:pt>
                <c:pt idx="713">
                  <c:v>4.2945556960244094E-3</c:v>
                </c:pt>
                <c:pt idx="714">
                  <c:v>4.2202512010961896E-3</c:v>
                </c:pt>
                <c:pt idx="715">
                  <c:v>4.1472323466384331E-3</c:v>
                </c:pt>
                <c:pt idx="716">
                  <c:v>4.0754768869348196E-3</c:v>
                </c:pt>
                <c:pt idx="717">
                  <c:v>4.0049629612500517E-3</c:v>
                </c:pt>
                <c:pt idx="718">
                  <c:v>3.9356690871644433E-3</c:v>
                </c:pt>
                <c:pt idx="719">
                  <c:v>3.8675741540240539E-3</c:v>
                </c:pt>
                <c:pt idx="720">
                  <c:v>3.8006574165043981E-3</c:v>
                </c:pt>
                <c:pt idx="721">
                  <c:v>3.7348984882856731E-3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49-436D-B12F-969332B48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3276048"/>
        <c:axId val="1293271152"/>
        <c:extLst/>
      </c:scatterChart>
      <c:valAx>
        <c:axId val="1293276048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out"/>
        <c:minorTickMark val="none"/>
        <c:tickLblPos val="nextTo"/>
        <c:crossAx val="1293271152"/>
        <c:crosses val="autoZero"/>
        <c:crossBetween val="midCat"/>
      </c:valAx>
      <c:valAx>
        <c:axId val="1293271152"/>
        <c:scaling>
          <c:orientation val="minMax"/>
          <c:max val="6"/>
          <c:min val="-6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1293276048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COSHYP()</a:t>
            </a:r>
          </a:p>
        </c:rich>
      </c:tx>
      <c:layout>
        <c:manualLayout>
          <c:xMode val="edge"/>
          <c:yMode val="edge"/>
          <c:x val="0.6451742694174406"/>
          <c:y val="0.8048736945856456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036E-2"/>
          <c:y val="7.6716946526262528E-2"/>
          <c:w val="0.90502793296089745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COSHYP!$B$4</c:f>
              <c:strCache>
                <c:ptCount val="1"/>
                <c:pt idx="0">
                  <c:v>COSHYP()</c:v>
                </c:pt>
              </c:strCache>
            </c:strRef>
          </c:tx>
          <c:spPr>
            <a:ln w="22225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COSHYP!$A$5:$A$85</c:f>
              <c:numCache>
                <c:formatCode>General</c:formatCode>
                <c:ptCount val="81"/>
                <c:pt idx="0">
                  <c:v>-4</c:v>
                </c:pt>
                <c:pt idx="1">
                  <c:v>-3.9</c:v>
                </c:pt>
                <c:pt idx="2">
                  <c:v>-3.8</c:v>
                </c:pt>
                <c:pt idx="3">
                  <c:v>-3.7</c:v>
                </c:pt>
                <c:pt idx="4">
                  <c:v>-3.6</c:v>
                </c:pt>
                <c:pt idx="5">
                  <c:v>-3.5</c:v>
                </c:pt>
                <c:pt idx="6">
                  <c:v>-3.4</c:v>
                </c:pt>
                <c:pt idx="7">
                  <c:v>-3.3</c:v>
                </c:pt>
                <c:pt idx="8">
                  <c:v>-3.2</c:v>
                </c:pt>
                <c:pt idx="9">
                  <c:v>-3.1</c:v>
                </c:pt>
                <c:pt idx="10">
                  <c:v>-3</c:v>
                </c:pt>
                <c:pt idx="11">
                  <c:v>-2.9</c:v>
                </c:pt>
                <c:pt idx="12">
                  <c:v>-2.8</c:v>
                </c:pt>
                <c:pt idx="13">
                  <c:v>-2.7</c:v>
                </c:pt>
                <c:pt idx="14">
                  <c:v>-2.6</c:v>
                </c:pt>
                <c:pt idx="15">
                  <c:v>-2.5</c:v>
                </c:pt>
                <c:pt idx="16">
                  <c:v>-2.4</c:v>
                </c:pt>
                <c:pt idx="17">
                  <c:v>-2.2999999999999998</c:v>
                </c:pt>
                <c:pt idx="18">
                  <c:v>-2.2000000000000002</c:v>
                </c:pt>
                <c:pt idx="19">
                  <c:v>-2.1</c:v>
                </c:pt>
                <c:pt idx="20">
                  <c:v>-2</c:v>
                </c:pt>
                <c:pt idx="21">
                  <c:v>-1.9</c:v>
                </c:pt>
                <c:pt idx="22">
                  <c:v>-1.8</c:v>
                </c:pt>
                <c:pt idx="23">
                  <c:v>-1.7</c:v>
                </c:pt>
                <c:pt idx="24">
                  <c:v>-1.6</c:v>
                </c:pt>
                <c:pt idx="25">
                  <c:v>-1.5</c:v>
                </c:pt>
                <c:pt idx="26">
                  <c:v>-1.4</c:v>
                </c:pt>
                <c:pt idx="27">
                  <c:v>-1.3</c:v>
                </c:pt>
                <c:pt idx="28">
                  <c:v>-1.2</c:v>
                </c:pt>
                <c:pt idx="29">
                  <c:v>-1.1000000000000001</c:v>
                </c:pt>
                <c:pt idx="30">
                  <c:v>-1</c:v>
                </c:pt>
                <c:pt idx="31">
                  <c:v>-0.9</c:v>
                </c:pt>
                <c:pt idx="32">
                  <c:v>-0.8</c:v>
                </c:pt>
                <c:pt idx="33">
                  <c:v>-0.7</c:v>
                </c:pt>
                <c:pt idx="34">
                  <c:v>-0.6</c:v>
                </c:pt>
                <c:pt idx="35">
                  <c:v>-0.5</c:v>
                </c:pt>
                <c:pt idx="36">
                  <c:v>-0.4</c:v>
                </c:pt>
                <c:pt idx="37">
                  <c:v>-0.3</c:v>
                </c:pt>
                <c:pt idx="38">
                  <c:v>-0.2</c:v>
                </c:pt>
                <c:pt idx="39">
                  <c:v>-0.1</c:v>
                </c:pt>
                <c:pt idx="40">
                  <c:v>0</c:v>
                </c:pt>
                <c:pt idx="41">
                  <c:v>9.9999999999999603E-2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1.3</c:v>
                </c:pt>
                <c:pt idx="54">
                  <c:v>1.4</c:v>
                </c:pt>
                <c:pt idx="55">
                  <c:v>1.50000000000001</c:v>
                </c:pt>
                <c:pt idx="56">
                  <c:v>1.6</c:v>
                </c:pt>
                <c:pt idx="57">
                  <c:v>1.7</c:v>
                </c:pt>
                <c:pt idx="58">
                  <c:v>1.80000000000001</c:v>
                </c:pt>
                <c:pt idx="59">
                  <c:v>1.9000000000000099</c:v>
                </c:pt>
                <c:pt idx="60">
                  <c:v>2.0000000000000102</c:v>
                </c:pt>
                <c:pt idx="61">
                  <c:v>2.1</c:v>
                </c:pt>
                <c:pt idx="62">
                  <c:v>2.2000000000000099</c:v>
                </c:pt>
                <c:pt idx="63">
                  <c:v>2.30000000000001</c:v>
                </c:pt>
                <c:pt idx="64">
                  <c:v>2.4000000000000101</c:v>
                </c:pt>
                <c:pt idx="65">
                  <c:v>2.5000000000000102</c:v>
                </c:pt>
                <c:pt idx="66">
                  <c:v>2.6000000000000099</c:v>
                </c:pt>
                <c:pt idx="67">
                  <c:v>2.7000000000000099</c:v>
                </c:pt>
                <c:pt idx="68">
                  <c:v>2.80000000000001</c:v>
                </c:pt>
                <c:pt idx="69">
                  <c:v>2.9000000000000101</c:v>
                </c:pt>
                <c:pt idx="70">
                  <c:v>3.0000000000000102</c:v>
                </c:pt>
                <c:pt idx="71">
                  <c:v>3.1000000000000099</c:v>
                </c:pt>
                <c:pt idx="72">
                  <c:v>3.2000000000000099</c:v>
                </c:pt>
                <c:pt idx="73">
                  <c:v>3.30000000000001</c:v>
                </c:pt>
                <c:pt idx="74">
                  <c:v>3.4000000000000101</c:v>
                </c:pt>
                <c:pt idx="75">
                  <c:v>3.5000000000000102</c:v>
                </c:pt>
                <c:pt idx="76">
                  <c:v>3.6000000000000099</c:v>
                </c:pt>
                <c:pt idx="77">
                  <c:v>3.7000000000000099</c:v>
                </c:pt>
                <c:pt idx="78">
                  <c:v>3.80000000000001</c:v>
                </c:pt>
                <c:pt idx="79">
                  <c:v>3.9000000000000101</c:v>
                </c:pt>
                <c:pt idx="80">
                  <c:v>4.0000000000000098</c:v>
                </c:pt>
              </c:numCache>
            </c:numRef>
          </c:xVal>
          <c:yVal>
            <c:numRef>
              <c:f>COSHYP!$B$5:$B$85</c:f>
              <c:numCache>
                <c:formatCode>General</c:formatCode>
                <c:ptCount val="81"/>
                <c:pt idx="0">
                  <c:v>27.308232836016487</c:v>
                </c:pt>
                <c:pt idx="1">
                  <c:v>24.711345508487984</c:v>
                </c:pt>
                <c:pt idx="2">
                  <c:v>22.361777632578491</c:v>
                </c:pt>
                <c:pt idx="3">
                  <c:v>20.236013943268869</c:v>
                </c:pt>
                <c:pt idx="4">
                  <c:v>18.31277908306264</c:v>
                </c:pt>
                <c:pt idx="5">
                  <c:v>16.572824671057315</c:v>
                </c:pt>
                <c:pt idx="6">
                  <c:v>14.998736658678668</c:v>
                </c:pt>
                <c:pt idx="7">
                  <c:v>13.574761044029561</c:v>
                </c:pt>
                <c:pt idx="8">
                  <c:v>12.28664620054386</c:v>
                </c:pt>
                <c:pt idx="9">
                  <c:v>11.121500241917596</c:v>
                </c:pt>
                <c:pt idx="10">
                  <c:v>10.067661995777765</c:v>
                </c:pt>
                <c:pt idx="11">
                  <c:v>9.1145842947497346</c:v>
                </c:pt>
                <c:pt idx="12">
                  <c:v>8.2527284168611335</c:v>
                </c:pt>
                <c:pt idx="13">
                  <c:v>7.4734686188062938</c:v>
                </c:pt>
                <c:pt idx="14">
                  <c:v>6.7690058066080123</c:v>
                </c:pt>
                <c:pt idx="15">
                  <c:v>6.1322894796636858</c:v>
                </c:pt>
                <c:pt idx="16">
                  <c:v>5.5569471669655073</c:v>
                </c:pt>
                <c:pt idx="17">
                  <c:v>5.037220649268761</c:v>
                </c:pt>
                <c:pt idx="18">
                  <c:v>4.5679083288982278</c:v>
                </c:pt>
                <c:pt idx="19">
                  <c:v>4.1443131704103164</c:v>
                </c:pt>
                <c:pt idx="20">
                  <c:v>3.7621956910836314</c:v>
                </c:pt>
                <c:pt idx="21">
                  <c:v>3.4177315307509519</c:v>
                </c:pt>
                <c:pt idx="22">
                  <c:v>3.1074731763172667</c:v>
                </c:pt>
                <c:pt idx="23">
                  <c:v>2.8283154578899672</c:v>
                </c:pt>
                <c:pt idx="24">
                  <c:v>2.5774644711948853</c:v>
                </c:pt>
                <c:pt idx="25">
                  <c:v>2.3524096152432472</c:v>
                </c:pt>
                <c:pt idx="26">
                  <c:v>2.1508984653931407</c:v>
                </c:pt>
                <c:pt idx="27">
                  <c:v>1.9709142303266285</c:v>
                </c:pt>
                <c:pt idx="28">
                  <c:v>1.8106555673243747</c:v>
                </c:pt>
                <c:pt idx="29">
                  <c:v>1.6685185538222564</c:v>
                </c:pt>
                <c:pt idx="30">
                  <c:v>1.5430806348152437</c:v>
                </c:pt>
                <c:pt idx="31">
                  <c:v>1.4330863854487745</c:v>
                </c:pt>
                <c:pt idx="32">
                  <c:v>1.3374349463048447</c:v>
                </c:pt>
                <c:pt idx="33">
                  <c:v>1.255169005630943</c:v>
                </c:pt>
                <c:pt idx="34">
                  <c:v>1.1854652182422676</c:v>
                </c:pt>
                <c:pt idx="35">
                  <c:v>1.1276259652063807</c:v>
                </c:pt>
                <c:pt idx="36">
                  <c:v>1.0810723718384549</c:v>
                </c:pt>
                <c:pt idx="37">
                  <c:v>1.0453385141288605</c:v>
                </c:pt>
                <c:pt idx="38">
                  <c:v>1.0200667556190759</c:v>
                </c:pt>
                <c:pt idx="39">
                  <c:v>1.0050041680558035</c:v>
                </c:pt>
                <c:pt idx="40">
                  <c:v>1</c:v>
                </c:pt>
                <c:pt idx="41">
                  <c:v>1.0050041680558035</c:v>
                </c:pt>
                <c:pt idx="42">
                  <c:v>1.0200667556190759</c:v>
                </c:pt>
                <c:pt idx="43">
                  <c:v>1.0453385141288605</c:v>
                </c:pt>
                <c:pt idx="44">
                  <c:v>1.0810723718384549</c:v>
                </c:pt>
                <c:pt idx="45">
                  <c:v>1.1276259652063807</c:v>
                </c:pt>
                <c:pt idx="46">
                  <c:v>1.1854652182422676</c:v>
                </c:pt>
                <c:pt idx="47">
                  <c:v>1.255169005630943</c:v>
                </c:pt>
                <c:pt idx="48">
                  <c:v>1.3374349463048447</c:v>
                </c:pt>
                <c:pt idx="49">
                  <c:v>1.4330863854487745</c:v>
                </c:pt>
                <c:pt idx="50">
                  <c:v>1.5430806348152437</c:v>
                </c:pt>
                <c:pt idx="51">
                  <c:v>1.6685185538222564</c:v>
                </c:pt>
                <c:pt idx="52">
                  <c:v>1.8106555673243747</c:v>
                </c:pt>
                <c:pt idx="53">
                  <c:v>1.9709142303266285</c:v>
                </c:pt>
                <c:pt idx="54">
                  <c:v>2.1508984653931407</c:v>
                </c:pt>
                <c:pt idx="55">
                  <c:v>2.3524096152432685</c:v>
                </c:pt>
                <c:pt idx="56">
                  <c:v>2.5774644711948853</c:v>
                </c:pt>
                <c:pt idx="57">
                  <c:v>2.8283154578899672</c:v>
                </c:pt>
                <c:pt idx="58">
                  <c:v>3.107473176317296</c:v>
                </c:pt>
                <c:pt idx="59">
                  <c:v>3.4177315307509848</c:v>
                </c:pt>
                <c:pt idx="60">
                  <c:v>3.7621956910836687</c:v>
                </c:pt>
                <c:pt idx="61">
                  <c:v>4.1443131704103164</c:v>
                </c:pt>
                <c:pt idx="62">
                  <c:v>4.5679083288982714</c:v>
                </c:pt>
                <c:pt idx="63">
                  <c:v>5.0372206492688116</c:v>
                </c:pt>
                <c:pt idx="64">
                  <c:v>5.5569471669655623</c:v>
                </c:pt>
                <c:pt idx="65">
                  <c:v>6.1322894796637479</c:v>
                </c:pt>
                <c:pt idx="66">
                  <c:v>6.769005806608078</c:v>
                </c:pt>
                <c:pt idx="67">
                  <c:v>7.4734686188063657</c:v>
                </c:pt>
                <c:pt idx="68">
                  <c:v>8.2527284168612169</c:v>
                </c:pt>
                <c:pt idx="69">
                  <c:v>9.1145842947498252</c:v>
                </c:pt>
                <c:pt idx="70">
                  <c:v>10.067661995777868</c:v>
                </c:pt>
                <c:pt idx="71">
                  <c:v>11.121500241917705</c:v>
                </c:pt>
                <c:pt idx="72">
                  <c:v>12.286646200543981</c:v>
                </c:pt>
                <c:pt idx="73">
                  <c:v>13.5747610440297</c:v>
                </c:pt>
                <c:pt idx="74">
                  <c:v>14.998736658678821</c:v>
                </c:pt>
                <c:pt idx="75">
                  <c:v>16.572824671057486</c:v>
                </c:pt>
                <c:pt idx="76">
                  <c:v>18.312779083062821</c:v>
                </c:pt>
                <c:pt idx="77">
                  <c:v>20.236013943269064</c:v>
                </c:pt>
                <c:pt idx="78">
                  <c:v>22.361777632578718</c:v>
                </c:pt>
                <c:pt idx="79">
                  <c:v>24.711345508488236</c:v>
                </c:pt>
                <c:pt idx="80">
                  <c:v>27.308232836016753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B7-4366-9F9C-57C1C3F48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3278768"/>
        <c:axId val="1293282576"/>
      </c:scatterChart>
      <c:valAx>
        <c:axId val="1293278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93282576"/>
        <c:crosses val="autoZero"/>
        <c:crossBetween val="midCat"/>
      </c:valAx>
      <c:valAx>
        <c:axId val="1293282576"/>
        <c:scaling>
          <c:orientation val="minMax"/>
        </c:scaling>
        <c:delete val="0"/>
        <c:axPos val="l"/>
        <c:majorGridlines/>
        <c:minorGridlines/>
        <c:numFmt formatCode="0" sourceLinked="0"/>
        <c:majorTickMark val="out"/>
        <c:minorTickMark val="none"/>
        <c:tickLblPos val="nextTo"/>
        <c:crossAx val="1293278768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COT()</a:t>
            </a:r>
          </a:p>
        </c:rich>
      </c:tx>
      <c:layout>
        <c:manualLayout>
          <c:xMode val="edge"/>
          <c:yMode val="edge"/>
          <c:x val="0.67789167263183014"/>
          <c:y val="9.75925925925925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8829351530453718E-2"/>
          <c:y val="8.4124234470691159E-2"/>
          <c:w val="0.85652127189094174"/>
          <c:h val="0.835140274132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COT!$C$4</c:f>
              <c:strCache>
                <c:ptCount val="1"/>
                <c:pt idx="0">
                  <c:v>COT()</c:v>
                </c:pt>
              </c:strCache>
            </c:strRef>
          </c:tx>
          <c:spPr>
            <a:ln w="22225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strRef>
              <c:f>COT!$A$4:$A$365</c:f>
              <c:strCache>
                <c:ptCount val="361"/>
                <c:pt idx="0">
                  <c:v>Winkel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  <c:pt idx="356">
                  <c:v>355</c:v>
                </c:pt>
                <c:pt idx="357">
                  <c:v>356</c:v>
                </c:pt>
                <c:pt idx="358">
                  <c:v>357</c:v>
                </c:pt>
                <c:pt idx="359">
                  <c:v>358</c:v>
                </c:pt>
                <c:pt idx="360">
                  <c:v>359</c:v>
                </c:pt>
              </c:strCache>
            </c:strRef>
          </c:xVal>
          <c:yVal>
            <c:numRef>
              <c:f>COT!$C$5:$C$365</c:f>
              <c:numCache>
                <c:formatCode>General</c:formatCode>
                <c:ptCount val="361"/>
                <c:pt idx="1">
                  <c:v>57.289961630759429</c:v>
                </c:pt>
                <c:pt idx="2">
                  <c:v>28.636253282915604</c:v>
                </c:pt>
                <c:pt idx="3">
                  <c:v>19.081136687728208</c:v>
                </c:pt>
                <c:pt idx="4">
                  <c:v>14.300666256711928</c:v>
                </c:pt>
                <c:pt idx="5">
                  <c:v>11.430052302761343</c:v>
                </c:pt>
                <c:pt idx="6">
                  <c:v>9.5143644542225836</c:v>
                </c:pt>
                <c:pt idx="7">
                  <c:v>8.1443464279745932</c:v>
                </c:pt>
                <c:pt idx="8">
                  <c:v>7.1153697223842087</c:v>
                </c:pt>
                <c:pt idx="9">
                  <c:v>6.3137515146750438</c:v>
                </c:pt>
                <c:pt idx="10">
                  <c:v>5.6712818196177093</c:v>
                </c:pt>
                <c:pt idx="11">
                  <c:v>5.1445540159703107</c:v>
                </c:pt>
                <c:pt idx="12">
                  <c:v>4.7046301094784546</c:v>
                </c:pt>
                <c:pt idx="13">
                  <c:v>4.3314758742841555</c:v>
                </c:pt>
                <c:pt idx="14">
                  <c:v>4.0107809335358446</c:v>
                </c:pt>
                <c:pt idx="15">
                  <c:v>3.7320508075688776</c:v>
                </c:pt>
                <c:pt idx="16">
                  <c:v>3.4874144438409087</c:v>
                </c:pt>
                <c:pt idx="17">
                  <c:v>3.2708526184841404</c:v>
                </c:pt>
                <c:pt idx="18">
                  <c:v>3.077683537175254</c:v>
                </c:pt>
                <c:pt idx="19">
                  <c:v>2.9042108776758226</c:v>
                </c:pt>
                <c:pt idx="20">
                  <c:v>2.7474774194546225</c:v>
                </c:pt>
                <c:pt idx="21">
                  <c:v>2.6050890646938019</c:v>
                </c:pt>
                <c:pt idx="22">
                  <c:v>2.475086853416296</c:v>
                </c:pt>
                <c:pt idx="23">
                  <c:v>2.3558523658237527</c:v>
                </c:pt>
                <c:pt idx="24">
                  <c:v>2.246036773904216</c:v>
                </c:pt>
                <c:pt idx="25">
                  <c:v>2.1445069205095586</c:v>
                </c:pt>
                <c:pt idx="26">
                  <c:v>2.050303841579296</c:v>
                </c:pt>
                <c:pt idx="27">
                  <c:v>1.9626105055051506</c:v>
                </c:pt>
                <c:pt idx="28">
                  <c:v>1.880726465346332</c:v>
                </c:pt>
                <c:pt idx="29">
                  <c:v>1.8040477552714238</c:v>
                </c:pt>
                <c:pt idx="30">
                  <c:v>1.7320508075688774</c:v>
                </c:pt>
                <c:pt idx="31">
                  <c:v>1.664279482350518</c:v>
                </c:pt>
                <c:pt idx="32">
                  <c:v>1.6003345290410504</c:v>
                </c:pt>
                <c:pt idx="33">
                  <c:v>1.5398649638145827</c:v>
                </c:pt>
                <c:pt idx="34">
                  <c:v>1.4825609685127401</c:v>
                </c:pt>
                <c:pt idx="35">
                  <c:v>1.4281480067421146</c:v>
                </c:pt>
                <c:pt idx="36">
                  <c:v>1.3763819204711736</c:v>
                </c:pt>
                <c:pt idx="37">
                  <c:v>1.32704482162041</c:v>
                </c:pt>
                <c:pt idx="38">
                  <c:v>1.2799416321930788</c:v>
                </c:pt>
                <c:pt idx="39">
                  <c:v>1.2348971565350515</c:v>
                </c:pt>
                <c:pt idx="40">
                  <c:v>1.19175359259421</c:v>
                </c:pt>
                <c:pt idx="41">
                  <c:v>1.1503684072210096</c:v>
                </c:pt>
                <c:pt idx="42">
                  <c:v>1.110612514829193</c:v>
                </c:pt>
                <c:pt idx="43">
                  <c:v>1.0723687100246824</c:v>
                </c:pt>
                <c:pt idx="44">
                  <c:v>1.0355303137905696</c:v>
                </c:pt>
                <c:pt idx="45">
                  <c:v>1</c:v>
                </c:pt>
                <c:pt idx="46">
                  <c:v>0.96568877480707394</c:v>
                </c:pt>
                <c:pt idx="47">
                  <c:v>0.93251508613766165</c:v>
                </c:pt>
                <c:pt idx="48">
                  <c:v>0.90040404429783982</c:v>
                </c:pt>
                <c:pt idx="49">
                  <c:v>0.86928673781622678</c:v>
                </c:pt>
                <c:pt idx="50">
                  <c:v>0.83909963117728004</c:v>
                </c:pt>
                <c:pt idx="51">
                  <c:v>0.80978403319500714</c:v>
                </c:pt>
                <c:pt idx="52">
                  <c:v>0.7812856265067174</c:v>
                </c:pt>
                <c:pt idx="53">
                  <c:v>0.7535540501027943</c:v>
                </c:pt>
                <c:pt idx="54">
                  <c:v>0.72654252800536101</c:v>
                </c:pt>
                <c:pt idx="55">
                  <c:v>0.70020753820970982</c:v>
                </c:pt>
                <c:pt idx="56">
                  <c:v>0.67450851684242663</c:v>
                </c:pt>
                <c:pt idx="57">
                  <c:v>0.64940759319751051</c:v>
                </c:pt>
                <c:pt idx="58">
                  <c:v>0.62486935190932735</c:v>
                </c:pt>
                <c:pt idx="59">
                  <c:v>0.60086061902756027</c:v>
                </c:pt>
                <c:pt idx="60">
                  <c:v>0.57735026918962595</c:v>
                </c:pt>
                <c:pt idx="61">
                  <c:v>0.55430905145276899</c:v>
                </c:pt>
                <c:pt idx="62">
                  <c:v>0.53170943166147877</c:v>
                </c:pt>
                <c:pt idx="63">
                  <c:v>0.50952544949442891</c:v>
                </c:pt>
                <c:pt idx="64">
                  <c:v>0.48773258856586149</c:v>
                </c:pt>
                <c:pt idx="65">
                  <c:v>0.46630765815499858</c:v>
                </c:pt>
                <c:pt idx="66">
                  <c:v>0.4452286853085361</c:v>
                </c:pt>
                <c:pt idx="67">
                  <c:v>0.4244748162096047</c:v>
                </c:pt>
                <c:pt idx="68">
                  <c:v>0.40402622583515674</c:v>
                </c:pt>
                <c:pt idx="69">
                  <c:v>0.38386403503541594</c:v>
                </c:pt>
                <c:pt idx="70">
                  <c:v>0.36397023426620245</c:v>
                </c:pt>
                <c:pt idx="71">
                  <c:v>0.34432761328966532</c:v>
                </c:pt>
                <c:pt idx="72">
                  <c:v>0.3249196962329064</c:v>
                </c:pt>
                <c:pt idx="73">
                  <c:v>0.30573068145866039</c:v>
                </c:pt>
                <c:pt idx="74">
                  <c:v>0.28674538575880792</c:v>
                </c:pt>
                <c:pt idx="75">
                  <c:v>0.2679491924311227</c:v>
                </c:pt>
                <c:pt idx="76">
                  <c:v>0.24932800284318063</c:v>
                </c:pt>
                <c:pt idx="77">
                  <c:v>0.23086819112556303</c:v>
                </c:pt>
                <c:pt idx="78">
                  <c:v>0.21255656167002226</c:v>
                </c:pt>
                <c:pt idx="79">
                  <c:v>0.19438030913771859</c:v>
                </c:pt>
                <c:pt idx="80">
                  <c:v>0.17632698070846506</c:v>
                </c:pt>
                <c:pt idx="81">
                  <c:v>0.15838444032453633</c:v>
                </c:pt>
                <c:pt idx="82">
                  <c:v>0.14054083470239148</c:v>
                </c:pt>
                <c:pt idx="83">
                  <c:v>0.1227845609029046</c:v>
                </c:pt>
                <c:pt idx="84">
                  <c:v>0.10510423526567644</c:v>
                </c:pt>
                <c:pt idx="85">
                  <c:v>8.7488663525923965E-2</c:v>
                </c:pt>
                <c:pt idx="86">
                  <c:v>6.9926811943510345E-2</c:v>
                </c:pt>
                <c:pt idx="87">
                  <c:v>5.2407779283041342E-2</c:v>
                </c:pt>
                <c:pt idx="88">
                  <c:v>3.4920769491747841E-2</c:v>
                </c:pt>
                <c:pt idx="89">
                  <c:v>1.7455064928217672E-2</c:v>
                </c:pt>
                <c:pt idx="91">
                  <c:v>-1.7455064928217547E-2</c:v>
                </c:pt>
                <c:pt idx="92">
                  <c:v>-3.4920769491747716E-2</c:v>
                </c:pt>
                <c:pt idx="93">
                  <c:v>-5.2407779283041217E-2</c:v>
                </c:pt>
                <c:pt idx="94">
                  <c:v>-6.9926811943510456E-2</c:v>
                </c:pt>
                <c:pt idx="95">
                  <c:v>-8.7488663525924062E-2</c:v>
                </c:pt>
                <c:pt idx="96">
                  <c:v>-0.10510423526567655</c:v>
                </c:pt>
                <c:pt idx="97">
                  <c:v>-0.12278456090290447</c:v>
                </c:pt>
                <c:pt idx="98">
                  <c:v>-0.14054083470239137</c:v>
                </c:pt>
                <c:pt idx="99">
                  <c:v>-0.15838444032453622</c:v>
                </c:pt>
                <c:pt idx="100">
                  <c:v>-0.17632698070846492</c:v>
                </c:pt>
                <c:pt idx="101">
                  <c:v>-0.19438030913771848</c:v>
                </c:pt>
                <c:pt idx="102">
                  <c:v>-0.21255656167002215</c:v>
                </c:pt>
                <c:pt idx="103">
                  <c:v>-0.23086819112556317</c:v>
                </c:pt>
                <c:pt idx="104">
                  <c:v>-0.24932800284318074</c:v>
                </c:pt>
                <c:pt idx="105">
                  <c:v>-0.26794919243112275</c:v>
                </c:pt>
                <c:pt idx="106">
                  <c:v>-0.28674538575880781</c:v>
                </c:pt>
                <c:pt idx="107">
                  <c:v>-0.30573068145866023</c:v>
                </c:pt>
                <c:pt idx="108">
                  <c:v>-0.32491969623290629</c:v>
                </c:pt>
                <c:pt idx="109">
                  <c:v>-0.34432761328966521</c:v>
                </c:pt>
                <c:pt idx="110">
                  <c:v>-0.36397023426620234</c:v>
                </c:pt>
                <c:pt idx="111">
                  <c:v>-0.38386403503541583</c:v>
                </c:pt>
                <c:pt idx="112">
                  <c:v>-0.40402622583515685</c:v>
                </c:pt>
                <c:pt idx="113">
                  <c:v>-0.42447481620960476</c:v>
                </c:pt>
                <c:pt idx="114">
                  <c:v>-0.44522868530853627</c:v>
                </c:pt>
                <c:pt idx="115">
                  <c:v>-0.46630765815499842</c:v>
                </c:pt>
                <c:pt idx="116">
                  <c:v>-0.4877325885658616</c:v>
                </c:pt>
                <c:pt idx="117">
                  <c:v>-0.50952544949442868</c:v>
                </c:pt>
                <c:pt idx="118">
                  <c:v>-0.53170943166147888</c:v>
                </c:pt>
                <c:pt idx="119">
                  <c:v>-0.55430905145276888</c:v>
                </c:pt>
                <c:pt idx="120">
                  <c:v>-0.5773502691896254</c:v>
                </c:pt>
                <c:pt idx="121">
                  <c:v>-0.60086061902756049</c:v>
                </c:pt>
                <c:pt idx="122">
                  <c:v>-0.62486935190932724</c:v>
                </c:pt>
                <c:pt idx="123">
                  <c:v>-0.64940759319751062</c:v>
                </c:pt>
                <c:pt idx="124">
                  <c:v>-0.67450851684242641</c:v>
                </c:pt>
                <c:pt idx="125">
                  <c:v>-0.70020753820970993</c:v>
                </c:pt>
                <c:pt idx="126">
                  <c:v>-0.72654252800536079</c:v>
                </c:pt>
                <c:pt idx="127">
                  <c:v>-0.75355405010279441</c:v>
                </c:pt>
                <c:pt idx="128">
                  <c:v>-0.7812856265067174</c:v>
                </c:pt>
                <c:pt idx="129">
                  <c:v>-0.8097840331950068</c:v>
                </c:pt>
                <c:pt idx="130">
                  <c:v>-0.83909963117728004</c:v>
                </c:pt>
                <c:pt idx="131">
                  <c:v>-0.86928673781622623</c:v>
                </c:pt>
                <c:pt idx="132">
                  <c:v>-0.90040404429784004</c:v>
                </c:pt>
                <c:pt idx="133">
                  <c:v>-0.93251508613766143</c:v>
                </c:pt>
                <c:pt idx="134">
                  <c:v>-0.96568877480707416</c:v>
                </c:pt>
                <c:pt idx="135">
                  <c:v>-0.99999999999999978</c:v>
                </c:pt>
                <c:pt idx="136">
                  <c:v>-1.0355303137905698</c:v>
                </c:pt>
                <c:pt idx="137">
                  <c:v>-1.0723687100246824</c:v>
                </c:pt>
                <c:pt idx="138">
                  <c:v>-1.1106125148291923</c:v>
                </c:pt>
                <c:pt idx="139">
                  <c:v>-1.1503684072210096</c:v>
                </c:pt>
                <c:pt idx="140">
                  <c:v>-1.1917535925942095</c:v>
                </c:pt>
                <c:pt idx="141">
                  <c:v>-1.2348971565350515</c:v>
                </c:pt>
                <c:pt idx="142">
                  <c:v>-1.2799416321930783</c:v>
                </c:pt>
                <c:pt idx="143">
                  <c:v>-1.3270448216204103</c:v>
                </c:pt>
                <c:pt idx="144">
                  <c:v>-1.3763819204711734</c:v>
                </c:pt>
                <c:pt idx="145">
                  <c:v>-1.4281480067421148</c:v>
                </c:pt>
                <c:pt idx="146">
                  <c:v>-1.4825609685127401</c:v>
                </c:pt>
                <c:pt idx="147">
                  <c:v>-1.539864963814582</c:v>
                </c:pt>
                <c:pt idx="148">
                  <c:v>-1.6003345290410504</c:v>
                </c:pt>
                <c:pt idx="149">
                  <c:v>-1.6642794823505171</c:v>
                </c:pt>
                <c:pt idx="150">
                  <c:v>-1.7320508075688774</c:v>
                </c:pt>
                <c:pt idx="151">
                  <c:v>-1.8040477552714234</c:v>
                </c:pt>
                <c:pt idx="152">
                  <c:v>-1.8807264653463323</c:v>
                </c:pt>
                <c:pt idx="153">
                  <c:v>-1.9626105055051501</c:v>
                </c:pt>
                <c:pt idx="154">
                  <c:v>-2.0503038415792969</c:v>
                </c:pt>
                <c:pt idx="155">
                  <c:v>-2.1445069205095586</c:v>
                </c:pt>
                <c:pt idx="156">
                  <c:v>-2.2460367739042146</c:v>
                </c:pt>
                <c:pt idx="157">
                  <c:v>-2.3558523658237527</c:v>
                </c:pt>
                <c:pt idx="158">
                  <c:v>-2.4750868534162942</c:v>
                </c:pt>
                <c:pt idx="159">
                  <c:v>-2.6050890646938019</c:v>
                </c:pt>
                <c:pt idx="160">
                  <c:v>-2.7474774194546208</c:v>
                </c:pt>
                <c:pt idx="161">
                  <c:v>-2.9042108776758235</c:v>
                </c:pt>
                <c:pt idx="162">
                  <c:v>-3.0776835371752522</c:v>
                </c:pt>
                <c:pt idx="163">
                  <c:v>-3.2708526184841422</c:v>
                </c:pt>
                <c:pt idx="164">
                  <c:v>-3.4874144438409083</c:v>
                </c:pt>
                <c:pt idx="165">
                  <c:v>-3.7320508075688736</c:v>
                </c:pt>
                <c:pt idx="166">
                  <c:v>-4.0107809335358446</c:v>
                </c:pt>
                <c:pt idx="167">
                  <c:v>-4.331475874284151</c:v>
                </c:pt>
                <c:pt idx="168">
                  <c:v>-4.7046301094784546</c:v>
                </c:pt>
                <c:pt idx="169">
                  <c:v>-5.1445540159703063</c:v>
                </c:pt>
                <c:pt idx="170">
                  <c:v>-5.6712818196177119</c:v>
                </c:pt>
                <c:pt idx="171">
                  <c:v>-6.3137515146750385</c:v>
                </c:pt>
                <c:pt idx="172">
                  <c:v>-7.1153697223842158</c:v>
                </c:pt>
                <c:pt idx="173">
                  <c:v>-8.1443464279745896</c:v>
                </c:pt>
                <c:pt idx="174">
                  <c:v>-9.5143644542225605</c:v>
                </c:pt>
                <c:pt idx="175">
                  <c:v>-11.430052302761341</c:v>
                </c:pt>
                <c:pt idx="176">
                  <c:v>-14.300666256711882</c:v>
                </c:pt>
                <c:pt idx="177">
                  <c:v>-19.081136687728222</c:v>
                </c:pt>
                <c:pt idx="178">
                  <c:v>-28.636253282915462</c:v>
                </c:pt>
                <c:pt idx="179">
                  <c:v>-57.289961630759677</c:v>
                </c:pt>
                <c:pt idx="181">
                  <c:v>57.289961630759016</c:v>
                </c:pt>
                <c:pt idx="182">
                  <c:v>28.636253282915668</c:v>
                </c:pt>
                <c:pt idx="183">
                  <c:v>19.081136687728311</c:v>
                </c:pt>
                <c:pt idx="184">
                  <c:v>14.300666256711933</c:v>
                </c:pt>
                <c:pt idx="185">
                  <c:v>11.430052302761371</c:v>
                </c:pt>
                <c:pt idx="186">
                  <c:v>9.5143644542225836</c:v>
                </c:pt>
                <c:pt idx="187">
                  <c:v>8.1443464279746056</c:v>
                </c:pt>
                <c:pt idx="188">
                  <c:v>7.1153697223842052</c:v>
                </c:pt>
                <c:pt idx="189">
                  <c:v>6.3137515146750482</c:v>
                </c:pt>
                <c:pt idx="190">
                  <c:v>5.6712818196177057</c:v>
                </c:pt>
                <c:pt idx="191">
                  <c:v>5.1445540159703125</c:v>
                </c:pt>
                <c:pt idx="192">
                  <c:v>4.7046301094784502</c:v>
                </c:pt>
                <c:pt idx="193">
                  <c:v>4.3314758742841564</c:v>
                </c:pt>
                <c:pt idx="194">
                  <c:v>4.0107809335358491</c:v>
                </c:pt>
                <c:pt idx="195">
                  <c:v>3.7320508075688776</c:v>
                </c:pt>
                <c:pt idx="196">
                  <c:v>3.4874144438409109</c:v>
                </c:pt>
                <c:pt idx="197">
                  <c:v>3.27085261848414</c:v>
                </c:pt>
                <c:pt idx="198">
                  <c:v>3.0776835371752549</c:v>
                </c:pt>
                <c:pt idx="199">
                  <c:v>2.9042108776758218</c:v>
                </c:pt>
                <c:pt idx="200">
                  <c:v>2.747477419454623</c:v>
                </c:pt>
                <c:pt idx="201">
                  <c:v>2.6050890646938001</c:v>
                </c:pt>
                <c:pt idx="202">
                  <c:v>2.475086853416296</c:v>
                </c:pt>
                <c:pt idx="203">
                  <c:v>2.3558523658237545</c:v>
                </c:pt>
                <c:pt idx="204">
                  <c:v>2.246036773904216</c:v>
                </c:pt>
                <c:pt idx="205">
                  <c:v>2.1445069205095595</c:v>
                </c:pt>
                <c:pt idx="206">
                  <c:v>2.050303841579296</c:v>
                </c:pt>
                <c:pt idx="207">
                  <c:v>1.962610505505151</c:v>
                </c:pt>
                <c:pt idx="208">
                  <c:v>1.8807264653463316</c:v>
                </c:pt>
                <c:pt idx="209">
                  <c:v>1.8040477552714245</c:v>
                </c:pt>
                <c:pt idx="210">
                  <c:v>1.7320508075688767</c:v>
                </c:pt>
                <c:pt idx="211">
                  <c:v>1.664279482350518</c:v>
                </c:pt>
                <c:pt idx="212">
                  <c:v>1.6003345290410513</c:v>
                </c:pt>
                <c:pt idx="213">
                  <c:v>1.5398649638145827</c:v>
                </c:pt>
                <c:pt idx="214">
                  <c:v>1.482560968512741</c:v>
                </c:pt>
                <c:pt idx="215">
                  <c:v>1.4281480067421144</c:v>
                </c:pt>
                <c:pt idx="216">
                  <c:v>1.376381920471174</c:v>
                </c:pt>
                <c:pt idx="217">
                  <c:v>1.3270448216204098</c:v>
                </c:pt>
                <c:pt idx="218">
                  <c:v>1.279941632193079</c:v>
                </c:pt>
                <c:pt idx="219">
                  <c:v>1.2348971565350511</c:v>
                </c:pt>
                <c:pt idx="220">
                  <c:v>1.19175359259421</c:v>
                </c:pt>
                <c:pt idx="221">
                  <c:v>1.1503684072210101</c:v>
                </c:pt>
                <c:pt idx="222">
                  <c:v>1.110612514829193</c:v>
                </c:pt>
                <c:pt idx="223">
                  <c:v>1.072368710024683</c:v>
                </c:pt>
                <c:pt idx="224">
                  <c:v>1.0355303137905694</c:v>
                </c:pt>
                <c:pt idx="225">
                  <c:v>1.0000000000000004</c:v>
                </c:pt>
                <c:pt idx="226">
                  <c:v>0.96568877480707394</c:v>
                </c:pt>
                <c:pt idx="227">
                  <c:v>0.93251508613766187</c:v>
                </c:pt>
                <c:pt idx="228">
                  <c:v>0.90040404429783971</c:v>
                </c:pt>
                <c:pt idx="229">
                  <c:v>0.86928673781622678</c:v>
                </c:pt>
                <c:pt idx="230">
                  <c:v>0.83909963117728048</c:v>
                </c:pt>
                <c:pt idx="231">
                  <c:v>0.80978403319500791</c:v>
                </c:pt>
                <c:pt idx="232">
                  <c:v>0.78128562650671696</c:v>
                </c:pt>
                <c:pt idx="233">
                  <c:v>0.75355405010279419</c:v>
                </c:pt>
                <c:pt idx="234">
                  <c:v>0.72654252800536112</c:v>
                </c:pt>
                <c:pt idx="235">
                  <c:v>0.70020753820971027</c:v>
                </c:pt>
                <c:pt idx="236">
                  <c:v>0.67450851684242619</c:v>
                </c:pt>
                <c:pt idx="237">
                  <c:v>0.6494075931975104</c:v>
                </c:pt>
                <c:pt idx="238">
                  <c:v>0.62486935190932758</c:v>
                </c:pt>
                <c:pt idx="239">
                  <c:v>0.60086061902756072</c:v>
                </c:pt>
                <c:pt idx="240">
                  <c:v>0.5773502691896264</c:v>
                </c:pt>
                <c:pt idx="241">
                  <c:v>0.55430905145276865</c:v>
                </c:pt>
                <c:pt idx="242">
                  <c:v>0.53170943166147866</c:v>
                </c:pt>
                <c:pt idx="243">
                  <c:v>0.50952544949442902</c:v>
                </c:pt>
                <c:pt idx="244">
                  <c:v>0.48773258856586188</c:v>
                </c:pt>
                <c:pt idx="245">
                  <c:v>0.46630765815499819</c:v>
                </c:pt>
                <c:pt idx="246">
                  <c:v>0.44522868530853599</c:v>
                </c:pt>
                <c:pt idx="247">
                  <c:v>0.42447481620960487</c:v>
                </c:pt>
                <c:pt idx="248">
                  <c:v>0.40402622583515713</c:v>
                </c:pt>
                <c:pt idx="249">
                  <c:v>0.38386403503541633</c:v>
                </c:pt>
                <c:pt idx="250">
                  <c:v>0.36397023426620206</c:v>
                </c:pt>
                <c:pt idx="251">
                  <c:v>0.34432761328966521</c:v>
                </c:pt>
                <c:pt idx="252">
                  <c:v>0.32491969623290651</c:v>
                </c:pt>
                <c:pt idx="253">
                  <c:v>0.30573068145866078</c:v>
                </c:pt>
                <c:pt idx="254">
                  <c:v>0.28674538575880759</c:v>
                </c:pt>
                <c:pt idx="255">
                  <c:v>0.26794919243112258</c:v>
                </c:pt>
                <c:pt idx="256">
                  <c:v>0.24932800284318074</c:v>
                </c:pt>
                <c:pt idx="257">
                  <c:v>0.23086819112556339</c:v>
                </c:pt>
                <c:pt idx="258">
                  <c:v>0.21255656167002263</c:v>
                </c:pt>
                <c:pt idx="259">
                  <c:v>0.19438030913771825</c:v>
                </c:pt>
                <c:pt idx="260">
                  <c:v>0.17632698070846495</c:v>
                </c:pt>
                <c:pt idx="261">
                  <c:v>0.15838444032453647</c:v>
                </c:pt>
                <c:pt idx="262">
                  <c:v>0.14054083470239184</c:v>
                </c:pt>
                <c:pt idx="263">
                  <c:v>0.12278456090290428</c:v>
                </c:pt>
                <c:pt idx="264">
                  <c:v>0.10510423526567635</c:v>
                </c:pt>
                <c:pt idx="265">
                  <c:v>8.748866352592409E-2</c:v>
                </c:pt>
                <c:pt idx="266">
                  <c:v>6.9926811943510692E-2</c:v>
                </c:pt>
                <c:pt idx="267">
                  <c:v>5.2407779283041682E-2</c:v>
                </c:pt>
                <c:pt idx="268">
                  <c:v>3.4920769491747515E-2</c:v>
                </c:pt>
                <c:pt idx="269">
                  <c:v>1.7455064928217572E-2</c:v>
                </c:pt>
                <c:pt idx="271">
                  <c:v>-1.7455064928217204E-2</c:v>
                </c:pt>
                <c:pt idx="272">
                  <c:v>-3.4920769491748035E-2</c:v>
                </c:pt>
                <c:pt idx="273">
                  <c:v>-5.2407779283041314E-2</c:v>
                </c:pt>
                <c:pt idx="274">
                  <c:v>-6.9926811943510331E-2</c:v>
                </c:pt>
                <c:pt idx="275">
                  <c:v>-8.7488663525923716E-2</c:v>
                </c:pt>
                <c:pt idx="276">
                  <c:v>-0.10510423526567597</c:v>
                </c:pt>
                <c:pt idx="277">
                  <c:v>-0.12278456090290479</c:v>
                </c:pt>
                <c:pt idx="278">
                  <c:v>-0.14054083470239145</c:v>
                </c:pt>
                <c:pt idx="279">
                  <c:v>-0.15838444032453611</c:v>
                </c:pt>
                <c:pt idx="280">
                  <c:v>-0.17632698070846456</c:v>
                </c:pt>
                <c:pt idx="281">
                  <c:v>-0.19438030913771881</c:v>
                </c:pt>
                <c:pt idx="282">
                  <c:v>-0.21255656167002224</c:v>
                </c:pt>
                <c:pt idx="283">
                  <c:v>-0.23086819112556303</c:v>
                </c:pt>
                <c:pt idx="284">
                  <c:v>-0.24932800284318035</c:v>
                </c:pt>
                <c:pt idx="285">
                  <c:v>-0.2679491924311222</c:v>
                </c:pt>
                <c:pt idx="286">
                  <c:v>-0.28674538575880815</c:v>
                </c:pt>
                <c:pt idx="287">
                  <c:v>-0.30573068145866034</c:v>
                </c:pt>
                <c:pt idx="288">
                  <c:v>-0.32491969623290612</c:v>
                </c:pt>
                <c:pt idx="289">
                  <c:v>-0.34432761328966477</c:v>
                </c:pt>
                <c:pt idx="290">
                  <c:v>-0.36397023426620267</c:v>
                </c:pt>
                <c:pt idx="291">
                  <c:v>-0.38386403503541588</c:v>
                </c:pt>
                <c:pt idx="292">
                  <c:v>-0.40402622583515674</c:v>
                </c:pt>
                <c:pt idx="293">
                  <c:v>-0.42447481620960437</c:v>
                </c:pt>
                <c:pt idx="294">
                  <c:v>-0.44522868530853554</c:v>
                </c:pt>
                <c:pt idx="295">
                  <c:v>-0.46630765815499881</c:v>
                </c:pt>
                <c:pt idx="296">
                  <c:v>-0.48773258856586138</c:v>
                </c:pt>
                <c:pt idx="297">
                  <c:v>-0.50952544949442857</c:v>
                </c:pt>
                <c:pt idx="298">
                  <c:v>-0.53170943166147822</c:v>
                </c:pt>
                <c:pt idx="299">
                  <c:v>-0.55430905145276932</c:v>
                </c:pt>
                <c:pt idx="300">
                  <c:v>-0.57735026918962584</c:v>
                </c:pt>
                <c:pt idx="301">
                  <c:v>-0.60086061902756027</c:v>
                </c:pt>
                <c:pt idx="302">
                  <c:v>-0.62486935190932713</c:v>
                </c:pt>
                <c:pt idx="303">
                  <c:v>-0.64940759319750985</c:v>
                </c:pt>
                <c:pt idx="304">
                  <c:v>-0.67450851684242685</c:v>
                </c:pt>
                <c:pt idx="305">
                  <c:v>-0.70020753820970971</c:v>
                </c:pt>
                <c:pt idx="306">
                  <c:v>-0.72654252800536057</c:v>
                </c:pt>
                <c:pt idx="307">
                  <c:v>-0.75355405010279353</c:v>
                </c:pt>
                <c:pt idx="308">
                  <c:v>-0.78128562650671785</c:v>
                </c:pt>
                <c:pt idx="309">
                  <c:v>-0.80978403319500725</c:v>
                </c:pt>
                <c:pt idx="310">
                  <c:v>-0.83909963117727981</c:v>
                </c:pt>
                <c:pt idx="311">
                  <c:v>-0.86928673781622612</c:v>
                </c:pt>
                <c:pt idx="312">
                  <c:v>-0.90040404429783893</c:v>
                </c:pt>
                <c:pt idx="313">
                  <c:v>-0.93251508613766199</c:v>
                </c:pt>
                <c:pt idx="314">
                  <c:v>-0.96568877480707394</c:v>
                </c:pt>
                <c:pt idx="315">
                  <c:v>-0.99999999999999956</c:v>
                </c:pt>
                <c:pt idx="316">
                  <c:v>-1.0355303137905687</c:v>
                </c:pt>
                <c:pt idx="317">
                  <c:v>-1.072368710024683</c:v>
                </c:pt>
                <c:pt idx="318">
                  <c:v>-1.110612514829193</c:v>
                </c:pt>
                <c:pt idx="319">
                  <c:v>-1.1503684072210092</c:v>
                </c:pt>
                <c:pt idx="320">
                  <c:v>-1.1917535925942091</c:v>
                </c:pt>
                <c:pt idx="321">
                  <c:v>-1.2348971565350502</c:v>
                </c:pt>
                <c:pt idx="322">
                  <c:v>-1.2799416321930792</c:v>
                </c:pt>
                <c:pt idx="323">
                  <c:v>-1.32704482162041</c:v>
                </c:pt>
                <c:pt idx="324">
                  <c:v>-1.3763819204711729</c:v>
                </c:pt>
                <c:pt idx="325">
                  <c:v>-1.4281480067421133</c:v>
                </c:pt>
                <c:pt idx="326">
                  <c:v>-1.4825609685127412</c:v>
                </c:pt>
                <c:pt idx="327">
                  <c:v>-1.5398649638145832</c:v>
                </c:pt>
                <c:pt idx="328">
                  <c:v>-1.60033452904105</c:v>
                </c:pt>
                <c:pt idx="329">
                  <c:v>-1.6642794823505167</c:v>
                </c:pt>
                <c:pt idx="330">
                  <c:v>-1.732050807568875</c:v>
                </c:pt>
                <c:pt idx="331">
                  <c:v>-1.8040477552714247</c:v>
                </c:pt>
                <c:pt idx="332">
                  <c:v>-1.880726465346332</c:v>
                </c:pt>
                <c:pt idx="333">
                  <c:v>-1.9626105055051493</c:v>
                </c:pt>
                <c:pt idx="334">
                  <c:v>-2.0503038415792942</c:v>
                </c:pt>
                <c:pt idx="335">
                  <c:v>-2.1445069205095604</c:v>
                </c:pt>
                <c:pt idx="336">
                  <c:v>-2.2460367739042164</c:v>
                </c:pt>
                <c:pt idx="337">
                  <c:v>-2.3558523658237518</c:v>
                </c:pt>
                <c:pt idx="338">
                  <c:v>-2.4750868534162938</c:v>
                </c:pt>
                <c:pt idx="339">
                  <c:v>-2.6050890646937974</c:v>
                </c:pt>
                <c:pt idx="340">
                  <c:v>-2.7474774194546239</c:v>
                </c:pt>
                <c:pt idx="341">
                  <c:v>-2.9042108776758226</c:v>
                </c:pt>
                <c:pt idx="342">
                  <c:v>-3.0776835371752513</c:v>
                </c:pt>
                <c:pt idx="343">
                  <c:v>-3.2708526184841356</c:v>
                </c:pt>
                <c:pt idx="344">
                  <c:v>-3.4874144438409123</c:v>
                </c:pt>
                <c:pt idx="345">
                  <c:v>-3.7320508075688781</c:v>
                </c:pt>
                <c:pt idx="346">
                  <c:v>-4.0107809335358429</c:v>
                </c:pt>
                <c:pt idx="347">
                  <c:v>-4.3314758742841484</c:v>
                </c:pt>
                <c:pt idx="348">
                  <c:v>-4.7046301094784422</c:v>
                </c:pt>
                <c:pt idx="349">
                  <c:v>-5.1445540159703151</c:v>
                </c:pt>
                <c:pt idx="350">
                  <c:v>-5.6712818196177084</c:v>
                </c:pt>
                <c:pt idx="351">
                  <c:v>-6.3137515146750331</c:v>
                </c:pt>
                <c:pt idx="352">
                  <c:v>-7.1153697223841856</c:v>
                </c:pt>
                <c:pt idx="353">
                  <c:v>-8.1443464279746109</c:v>
                </c:pt>
                <c:pt idx="354">
                  <c:v>-9.5143644542225907</c:v>
                </c:pt>
                <c:pt idx="355">
                  <c:v>-11.430052302761325</c:v>
                </c:pt>
                <c:pt idx="356">
                  <c:v>-14.300666256711857</c:v>
                </c:pt>
                <c:pt idx="357">
                  <c:v>-19.081136687728016</c:v>
                </c:pt>
                <c:pt idx="358">
                  <c:v>-28.636253282915728</c:v>
                </c:pt>
                <c:pt idx="359">
                  <c:v>-57.289961630759265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A4-4756-8E4A-D136E0DE2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3278224"/>
        <c:axId val="1293285840"/>
      </c:scatterChart>
      <c:valAx>
        <c:axId val="1293278224"/>
        <c:scaling>
          <c:orientation val="minMax"/>
          <c:max val="36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293285840"/>
        <c:crosses val="autoZero"/>
        <c:crossBetween val="midCat"/>
        <c:majorUnit val="45"/>
      </c:valAx>
      <c:valAx>
        <c:axId val="1293285840"/>
        <c:scaling>
          <c:orientation val="minMax"/>
          <c:max val="10"/>
          <c:min val="-10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1293278224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COTHYP()</a:t>
            </a:r>
          </a:p>
        </c:rich>
      </c:tx>
      <c:layout>
        <c:manualLayout>
          <c:xMode val="edge"/>
          <c:yMode val="edge"/>
          <c:x val="6.0646106736657955E-2"/>
          <c:y val="8.03073053368328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05E-2"/>
          <c:y val="7.6716946526262528E-2"/>
          <c:w val="0.90502793296089756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COTHYP!$C$4</c:f>
              <c:strCache>
                <c:ptCount val="1"/>
                <c:pt idx="0">
                  <c:v>COTHYP()</c:v>
                </c:pt>
              </c:strCache>
            </c:strRef>
          </c:tx>
          <c:spPr>
            <a:ln w="22225">
              <a:solidFill>
                <a:srgbClr val="4BACC6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COTHYP!$B$5:$B$725</c:f>
              <c:numCache>
                <c:formatCode>General</c:formatCode>
                <c:ptCount val="721"/>
                <c:pt idx="0">
                  <c:v>-6.2831853071795862</c:v>
                </c:pt>
                <c:pt idx="1">
                  <c:v>-6.2657320146596431</c:v>
                </c:pt>
                <c:pt idx="2">
                  <c:v>-6.2482787221397</c:v>
                </c:pt>
                <c:pt idx="3">
                  <c:v>-6.2308254296197561</c:v>
                </c:pt>
                <c:pt idx="4">
                  <c:v>-6.213372137099813</c:v>
                </c:pt>
                <c:pt idx="5">
                  <c:v>-6.1959188445798699</c:v>
                </c:pt>
                <c:pt idx="6">
                  <c:v>-6.1784655520599268</c:v>
                </c:pt>
                <c:pt idx="7">
                  <c:v>-6.1610122595399837</c:v>
                </c:pt>
                <c:pt idx="8">
                  <c:v>-6.1435589670200397</c:v>
                </c:pt>
                <c:pt idx="9">
                  <c:v>-6.1261056745000966</c:v>
                </c:pt>
                <c:pt idx="10">
                  <c:v>-6.1086523819801535</c:v>
                </c:pt>
                <c:pt idx="11">
                  <c:v>-6.0911990894602104</c:v>
                </c:pt>
                <c:pt idx="12">
                  <c:v>-6.0737457969402664</c:v>
                </c:pt>
                <c:pt idx="13">
                  <c:v>-6.0562925044203233</c:v>
                </c:pt>
                <c:pt idx="14">
                  <c:v>-6.0388392119003802</c:v>
                </c:pt>
                <c:pt idx="15">
                  <c:v>-6.0213859193804371</c:v>
                </c:pt>
                <c:pt idx="16">
                  <c:v>-6.003932626860494</c:v>
                </c:pt>
                <c:pt idx="17">
                  <c:v>-5.98647933434055</c:v>
                </c:pt>
                <c:pt idx="18">
                  <c:v>-5.9690260418206069</c:v>
                </c:pt>
                <c:pt idx="19">
                  <c:v>-5.9515727493006638</c:v>
                </c:pt>
                <c:pt idx="20">
                  <c:v>-5.9341194567807207</c:v>
                </c:pt>
                <c:pt idx="21">
                  <c:v>-5.9166661642607767</c:v>
                </c:pt>
                <c:pt idx="22">
                  <c:v>-5.8992128717408336</c:v>
                </c:pt>
                <c:pt idx="23">
                  <c:v>-5.8817595792208905</c:v>
                </c:pt>
                <c:pt idx="24">
                  <c:v>-5.8643062867009474</c:v>
                </c:pt>
                <c:pt idx="25">
                  <c:v>-5.8468529941810043</c:v>
                </c:pt>
                <c:pt idx="26">
                  <c:v>-5.8293997016610604</c:v>
                </c:pt>
                <c:pt idx="27">
                  <c:v>-5.8119464091411173</c:v>
                </c:pt>
                <c:pt idx="28">
                  <c:v>-5.7944931166211742</c:v>
                </c:pt>
                <c:pt idx="29">
                  <c:v>-5.7770398241012311</c:v>
                </c:pt>
                <c:pt idx="30">
                  <c:v>-5.7595865315812871</c:v>
                </c:pt>
                <c:pt idx="31">
                  <c:v>-5.742133239061344</c:v>
                </c:pt>
                <c:pt idx="32">
                  <c:v>-5.7246799465414009</c:v>
                </c:pt>
                <c:pt idx="33">
                  <c:v>-5.7072266540214578</c:v>
                </c:pt>
                <c:pt idx="34">
                  <c:v>-5.6897733615015147</c:v>
                </c:pt>
                <c:pt idx="35">
                  <c:v>-5.6723200689815707</c:v>
                </c:pt>
                <c:pt idx="36">
                  <c:v>-5.6548667764616276</c:v>
                </c:pt>
                <c:pt idx="37">
                  <c:v>-5.6374134839416845</c:v>
                </c:pt>
                <c:pt idx="38">
                  <c:v>-5.6199601914217414</c:v>
                </c:pt>
                <c:pt idx="39">
                  <c:v>-5.6025068989017974</c:v>
                </c:pt>
                <c:pt idx="40">
                  <c:v>-5.5850536063818543</c:v>
                </c:pt>
                <c:pt idx="41">
                  <c:v>-5.5676003138619112</c:v>
                </c:pt>
                <c:pt idx="42">
                  <c:v>-5.5501470213419681</c:v>
                </c:pt>
                <c:pt idx="43">
                  <c:v>-5.532693728822025</c:v>
                </c:pt>
                <c:pt idx="44">
                  <c:v>-5.5152404363020811</c:v>
                </c:pt>
                <c:pt idx="45">
                  <c:v>-5.497787143782138</c:v>
                </c:pt>
                <c:pt idx="46">
                  <c:v>-5.4803338512621949</c:v>
                </c:pt>
                <c:pt idx="47">
                  <c:v>-5.4628805587422518</c:v>
                </c:pt>
                <c:pt idx="48">
                  <c:v>-5.4454272662223078</c:v>
                </c:pt>
                <c:pt idx="49">
                  <c:v>-5.4279739737023647</c:v>
                </c:pt>
                <c:pt idx="50">
                  <c:v>-5.4105206811824216</c:v>
                </c:pt>
                <c:pt idx="51">
                  <c:v>-5.3930673886624785</c:v>
                </c:pt>
                <c:pt idx="52">
                  <c:v>-5.3756140961425354</c:v>
                </c:pt>
                <c:pt idx="53">
                  <c:v>-5.3581608036225914</c:v>
                </c:pt>
                <c:pt idx="54">
                  <c:v>-5.3407075111026483</c:v>
                </c:pt>
                <c:pt idx="55">
                  <c:v>-5.3232542185827052</c:v>
                </c:pt>
                <c:pt idx="56">
                  <c:v>-5.3058009260627621</c:v>
                </c:pt>
                <c:pt idx="57">
                  <c:v>-5.2883476335428181</c:v>
                </c:pt>
                <c:pt idx="58">
                  <c:v>-5.270894341022875</c:v>
                </c:pt>
                <c:pt idx="59">
                  <c:v>-5.2534410485029319</c:v>
                </c:pt>
                <c:pt idx="60">
                  <c:v>-5.2359877559829888</c:v>
                </c:pt>
                <c:pt idx="61">
                  <c:v>-5.2185344634630457</c:v>
                </c:pt>
                <c:pt idx="62">
                  <c:v>-5.2010811709431017</c:v>
                </c:pt>
                <c:pt idx="63">
                  <c:v>-5.1836278784231586</c:v>
                </c:pt>
                <c:pt idx="64">
                  <c:v>-5.1661745859032155</c:v>
                </c:pt>
                <c:pt idx="65">
                  <c:v>-5.1487212933832724</c:v>
                </c:pt>
                <c:pt idx="66">
                  <c:v>-5.1312680008633285</c:v>
                </c:pt>
                <c:pt idx="67">
                  <c:v>-5.1138147083433854</c:v>
                </c:pt>
                <c:pt idx="68">
                  <c:v>-5.0963614158234423</c:v>
                </c:pt>
                <c:pt idx="69">
                  <c:v>-5.0789081233034992</c:v>
                </c:pt>
                <c:pt idx="70">
                  <c:v>-5.0614548307835561</c:v>
                </c:pt>
                <c:pt idx="71">
                  <c:v>-5.0440015382636121</c:v>
                </c:pt>
                <c:pt idx="72">
                  <c:v>-5.026548245743669</c:v>
                </c:pt>
                <c:pt idx="73">
                  <c:v>-5.0090949532237259</c:v>
                </c:pt>
                <c:pt idx="74">
                  <c:v>-4.9916416607037828</c:v>
                </c:pt>
                <c:pt idx="75">
                  <c:v>-4.9741883681838388</c:v>
                </c:pt>
                <c:pt idx="76">
                  <c:v>-4.9567350756638957</c:v>
                </c:pt>
                <c:pt idx="77">
                  <c:v>-4.9392817831439526</c:v>
                </c:pt>
                <c:pt idx="78">
                  <c:v>-4.9218284906240095</c:v>
                </c:pt>
                <c:pt idx="79">
                  <c:v>-4.9043751981040664</c:v>
                </c:pt>
                <c:pt idx="80">
                  <c:v>-4.8869219055841224</c:v>
                </c:pt>
                <c:pt idx="81">
                  <c:v>-4.8694686130641793</c:v>
                </c:pt>
                <c:pt idx="82">
                  <c:v>-4.8520153205442362</c:v>
                </c:pt>
                <c:pt idx="83">
                  <c:v>-4.8345620280242931</c:v>
                </c:pt>
                <c:pt idx="84">
                  <c:v>-4.8171087355043491</c:v>
                </c:pt>
                <c:pt idx="85">
                  <c:v>-4.7996554429844061</c:v>
                </c:pt>
                <c:pt idx="86">
                  <c:v>-4.782202150464463</c:v>
                </c:pt>
                <c:pt idx="87">
                  <c:v>-4.7647488579445199</c:v>
                </c:pt>
                <c:pt idx="88">
                  <c:v>-4.7472955654245768</c:v>
                </c:pt>
                <c:pt idx="89">
                  <c:v>-4.7298422729046328</c:v>
                </c:pt>
                <c:pt idx="90">
                  <c:v>-4.7123889803846897</c:v>
                </c:pt>
                <c:pt idx="91">
                  <c:v>-4.6949356878647466</c:v>
                </c:pt>
                <c:pt idx="92">
                  <c:v>-4.6774823953448035</c:v>
                </c:pt>
                <c:pt idx="93">
                  <c:v>-4.6600291028248595</c:v>
                </c:pt>
                <c:pt idx="94">
                  <c:v>-4.6425758103049164</c:v>
                </c:pt>
                <c:pt idx="95">
                  <c:v>-4.6251225177849733</c:v>
                </c:pt>
                <c:pt idx="96">
                  <c:v>-4.6076692252650302</c:v>
                </c:pt>
                <c:pt idx="97">
                  <c:v>-4.5902159327450871</c:v>
                </c:pt>
                <c:pt idx="98">
                  <c:v>-4.5727626402251431</c:v>
                </c:pt>
                <c:pt idx="99">
                  <c:v>-4.5553093477052</c:v>
                </c:pt>
                <c:pt idx="100">
                  <c:v>-4.5378560551852569</c:v>
                </c:pt>
                <c:pt idx="101">
                  <c:v>-4.5204027626653138</c:v>
                </c:pt>
                <c:pt idx="102">
                  <c:v>-4.5029494701453698</c:v>
                </c:pt>
                <c:pt idx="103">
                  <c:v>-4.4854961776254267</c:v>
                </c:pt>
                <c:pt idx="104">
                  <c:v>-4.4680428851054836</c:v>
                </c:pt>
                <c:pt idx="105">
                  <c:v>-4.4505895925855405</c:v>
                </c:pt>
                <c:pt idx="106">
                  <c:v>-4.4331363000655974</c:v>
                </c:pt>
                <c:pt idx="107">
                  <c:v>-4.4156830075456535</c:v>
                </c:pt>
                <c:pt idx="108">
                  <c:v>-4.3982297150257104</c:v>
                </c:pt>
                <c:pt idx="109">
                  <c:v>-4.3807764225057673</c:v>
                </c:pt>
                <c:pt idx="110">
                  <c:v>-4.3633231299858242</c:v>
                </c:pt>
                <c:pt idx="111">
                  <c:v>-4.3458698374658802</c:v>
                </c:pt>
                <c:pt idx="112">
                  <c:v>-4.3284165449459371</c:v>
                </c:pt>
                <c:pt idx="113">
                  <c:v>-4.310963252425994</c:v>
                </c:pt>
                <c:pt idx="114">
                  <c:v>-4.2935099599060509</c:v>
                </c:pt>
                <c:pt idx="115">
                  <c:v>-4.2760566673861078</c:v>
                </c:pt>
                <c:pt idx="116">
                  <c:v>-4.2586033748661638</c:v>
                </c:pt>
                <c:pt idx="117">
                  <c:v>-4.2411500823462207</c:v>
                </c:pt>
                <c:pt idx="118">
                  <c:v>-4.2236967898262776</c:v>
                </c:pt>
                <c:pt idx="119">
                  <c:v>-4.2062434973063345</c:v>
                </c:pt>
                <c:pt idx="120">
                  <c:v>-4.1887902047863905</c:v>
                </c:pt>
                <c:pt idx="121">
                  <c:v>-4.1713369122664474</c:v>
                </c:pt>
                <c:pt idx="122">
                  <c:v>-4.1538836197465043</c:v>
                </c:pt>
                <c:pt idx="123">
                  <c:v>-4.1364303272265612</c:v>
                </c:pt>
                <c:pt idx="124">
                  <c:v>-4.1189770347066181</c:v>
                </c:pt>
                <c:pt idx="125">
                  <c:v>-4.1015237421866741</c:v>
                </c:pt>
                <c:pt idx="126">
                  <c:v>-4.0840704496667311</c:v>
                </c:pt>
                <c:pt idx="127">
                  <c:v>-4.066617157146788</c:v>
                </c:pt>
                <c:pt idx="128">
                  <c:v>-4.0491638646268449</c:v>
                </c:pt>
                <c:pt idx="129">
                  <c:v>-4.0317105721069009</c:v>
                </c:pt>
                <c:pt idx="130">
                  <c:v>-4.0142572795869578</c:v>
                </c:pt>
                <c:pt idx="131">
                  <c:v>-3.9968039870670147</c:v>
                </c:pt>
                <c:pt idx="132">
                  <c:v>-3.9793506945470716</c:v>
                </c:pt>
                <c:pt idx="133">
                  <c:v>-3.961897402027128</c:v>
                </c:pt>
                <c:pt idx="134">
                  <c:v>-3.9444441095071849</c:v>
                </c:pt>
                <c:pt idx="135">
                  <c:v>-3.9269908169872414</c:v>
                </c:pt>
                <c:pt idx="136">
                  <c:v>-3.9095375244672983</c:v>
                </c:pt>
                <c:pt idx="137">
                  <c:v>-3.8920842319473548</c:v>
                </c:pt>
                <c:pt idx="138">
                  <c:v>-3.8746309394274117</c:v>
                </c:pt>
                <c:pt idx="139">
                  <c:v>-3.8571776469074681</c:v>
                </c:pt>
                <c:pt idx="140">
                  <c:v>-3.839724354387525</c:v>
                </c:pt>
                <c:pt idx="141">
                  <c:v>-3.8222710618675819</c:v>
                </c:pt>
                <c:pt idx="142">
                  <c:v>-3.8048177693476384</c:v>
                </c:pt>
                <c:pt idx="143">
                  <c:v>-3.7873644768276953</c:v>
                </c:pt>
                <c:pt idx="144">
                  <c:v>-3.7699111843077517</c:v>
                </c:pt>
                <c:pt idx="145">
                  <c:v>-3.7524578917878086</c:v>
                </c:pt>
                <c:pt idx="146">
                  <c:v>-3.7350045992678651</c:v>
                </c:pt>
                <c:pt idx="147">
                  <c:v>-3.717551306747922</c:v>
                </c:pt>
                <c:pt idx="148">
                  <c:v>-3.7000980142279785</c:v>
                </c:pt>
                <c:pt idx="149">
                  <c:v>-3.6826447217080354</c:v>
                </c:pt>
                <c:pt idx="150">
                  <c:v>-3.6651914291880923</c:v>
                </c:pt>
                <c:pt idx="151">
                  <c:v>-3.6477381366681487</c:v>
                </c:pt>
                <c:pt idx="152">
                  <c:v>-3.6302848441482056</c:v>
                </c:pt>
                <c:pt idx="153">
                  <c:v>-3.6128315516282621</c:v>
                </c:pt>
                <c:pt idx="154">
                  <c:v>-3.595378259108319</c:v>
                </c:pt>
                <c:pt idx="155">
                  <c:v>-3.5779249665883754</c:v>
                </c:pt>
                <c:pt idx="156">
                  <c:v>-3.5604716740684323</c:v>
                </c:pt>
                <c:pt idx="157">
                  <c:v>-3.5430183815484888</c:v>
                </c:pt>
                <c:pt idx="158">
                  <c:v>-3.5255650890285457</c:v>
                </c:pt>
                <c:pt idx="159">
                  <c:v>-3.5081117965086026</c:v>
                </c:pt>
                <c:pt idx="160">
                  <c:v>-3.4906585039886591</c:v>
                </c:pt>
                <c:pt idx="161">
                  <c:v>-3.473205211468716</c:v>
                </c:pt>
                <c:pt idx="162">
                  <c:v>-3.4557519189487724</c:v>
                </c:pt>
                <c:pt idx="163">
                  <c:v>-3.4382986264288293</c:v>
                </c:pt>
                <c:pt idx="164">
                  <c:v>-3.4208453339088858</c:v>
                </c:pt>
                <c:pt idx="165">
                  <c:v>-3.4033920413889427</c:v>
                </c:pt>
                <c:pt idx="166">
                  <c:v>-3.3859387488689991</c:v>
                </c:pt>
                <c:pt idx="167">
                  <c:v>-3.3684854563490561</c:v>
                </c:pt>
                <c:pt idx="168">
                  <c:v>-3.351032163829113</c:v>
                </c:pt>
                <c:pt idx="169">
                  <c:v>-3.3335788713091694</c:v>
                </c:pt>
                <c:pt idx="170">
                  <c:v>-3.3161255787892263</c:v>
                </c:pt>
                <c:pt idx="171">
                  <c:v>-3.2986722862692828</c:v>
                </c:pt>
                <c:pt idx="172">
                  <c:v>-3.2812189937493397</c:v>
                </c:pt>
                <c:pt idx="173">
                  <c:v>-3.2637657012293961</c:v>
                </c:pt>
                <c:pt idx="174">
                  <c:v>-3.246312408709453</c:v>
                </c:pt>
                <c:pt idx="175">
                  <c:v>-3.2288591161895095</c:v>
                </c:pt>
                <c:pt idx="176">
                  <c:v>-3.2114058236695664</c:v>
                </c:pt>
                <c:pt idx="177">
                  <c:v>-3.1939525311496229</c:v>
                </c:pt>
                <c:pt idx="178">
                  <c:v>-3.1764992386296798</c:v>
                </c:pt>
                <c:pt idx="179">
                  <c:v>-3.1590459461097367</c:v>
                </c:pt>
                <c:pt idx="180">
                  <c:v>-3.1415926535897931</c:v>
                </c:pt>
                <c:pt idx="181">
                  <c:v>-3.12413936106985</c:v>
                </c:pt>
                <c:pt idx="182">
                  <c:v>-3.1066860685499065</c:v>
                </c:pt>
                <c:pt idx="183">
                  <c:v>-3.0892327760299634</c:v>
                </c:pt>
                <c:pt idx="184">
                  <c:v>-3.0717794835100198</c:v>
                </c:pt>
                <c:pt idx="185">
                  <c:v>-3.0543261909900767</c:v>
                </c:pt>
                <c:pt idx="186">
                  <c:v>-3.0368728984701332</c:v>
                </c:pt>
                <c:pt idx="187">
                  <c:v>-3.0194196059501901</c:v>
                </c:pt>
                <c:pt idx="188">
                  <c:v>-3.001966313430247</c:v>
                </c:pt>
                <c:pt idx="189">
                  <c:v>-2.9845130209103035</c:v>
                </c:pt>
                <c:pt idx="190">
                  <c:v>-2.9670597283903604</c:v>
                </c:pt>
                <c:pt idx="191">
                  <c:v>-2.9496064358704168</c:v>
                </c:pt>
                <c:pt idx="192">
                  <c:v>-2.9321531433504737</c:v>
                </c:pt>
                <c:pt idx="193">
                  <c:v>-2.9146998508305302</c:v>
                </c:pt>
                <c:pt idx="194">
                  <c:v>-2.8972465583105871</c:v>
                </c:pt>
                <c:pt idx="195">
                  <c:v>-2.8797932657906435</c:v>
                </c:pt>
                <c:pt idx="196">
                  <c:v>-2.8623399732707004</c:v>
                </c:pt>
                <c:pt idx="197">
                  <c:v>-2.8448866807507573</c:v>
                </c:pt>
                <c:pt idx="198">
                  <c:v>-2.8274333882308138</c:v>
                </c:pt>
                <c:pt idx="199">
                  <c:v>-2.8099800957108707</c:v>
                </c:pt>
                <c:pt idx="200">
                  <c:v>-2.7925268031909272</c:v>
                </c:pt>
                <c:pt idx="201">
                  <c:v>-2.7750735106709841</c:v>
                </c:pt>
                <c:pt idx="202">
                  <c:v>-2.7576202181510405</c:v>
                </c:pt>
                <c:pt idx="203">
                  <c:v>-2.7401669256310974</c:v>
                </c:pt>
                <c:pt idx="204">
                  <c:v>-2.7227136331111539</c:v>
                </c:pt>
                <c:pt idx="205">
                  <c:v>-2.7052603405912108</c:v>
                </c:pt>
                <c:pt idx="206">
                  <c:v>-2.6878070480712677</c:v>
                </c:pt>
                <c:pt idx="207">
                  <c:v>-2.6703537555513241</c:v>
                </c:pt>
                <c:pt idx="208">
                  <c:v>-2.6529004630313811</c:v>
                </c:pt>
                <c:pt idx="209">
                  <c:v>-2.6354471705114375</c:v>
                </c:pt>
                <c:pt idx="210">
                  <c:v>-2.6179938779914944</c:v>
                </c:pt>
                <c:pt idx="211">
                  <c:v>-2.6005405854715509</c:v>
                </c:pt>
                <c:pt idx="212">
                  <c:v>-2.5830872929516078</c:v>
                </c:pt>
                <c:pt idx="213">
                  <c:v>-2.5656340004316642</c:v>
                </c:pt>
                <c:pt idx="214">
                  <c:v>-2.5481807079117211</c:v>
                </c:pt>
                <c:pt idx="215">
                  <c:v>-2.530727415391778</c:v>
                </c:pt>
                <c:pt idx="216">
                  <c:v>-2.5132741228718345</c:v>
                </c:pt>
                <c:pt idx="217">
                  <c:v>-2.4958208303518914</c:v>
                </c:pt>
                <c:pt idx="218">
                  <c:v>-2.4783675378319479</c:v>
                </c:pt>
                <c:pt idx="219">
                  <c:v>-2.4609142453120048</c:v>
                </c:pt>
                <c:pt idx="220">
                  <c:v>-2.4434609527920612</c:v>
                </c:pt>
                <c:pt idx="221">
                  <c:v>-2.4260076602721181</c:v>
                </c:pt>
                <c:pt idx="222">
                  <c:v>-2.4085543677521746</c:v>
                </c:pt>
                <c:pt idx="223">
                  <c:v>-2.3911010752322315</c:v>
                </c:pt>
                <c:pt idx="224">
                  <c:v>-2.3736477827122884</c:v>
                </c:pt>
                <c:pt idx="225">
                  <c:v>-2.3561944901923448</c:v>
                </c:pt>
                <c:pt idx="226">
                  <c:v>-2.3387411976724017</c:v>
                </c:pt>
                <c:pt idx="227">
                  <c:v>-2.3212879051524582</c:v>
                </c:pt>
                <c:pt idx="228">
                  <c:v>-2.3038346126325151</c:v>
                </c:pt>
                <c:pt idx="229">
                  <c:v>-2.2863813201125716</c:v>
                </c:pt>
                <c:pt idx="230">
                  <c:v>-2.2689280275926285</c:v>
                </c:pt>
                <c:pt idx="231">
                  <c:v>-2.2514747350726849</c:v>
                </c:pt>
                <c:pt idx="232">
                  <c:v>-2.2340214425527418</c:v>
                </c:pt>
                <c:pt idx="233">
                  <c:v>-2.2165681500327987</c:v>
                </c:pt>
                <c:pt idx="234">
                  <c:v>-2.1991148575128552</c:v>
                </c:pt>
                <c:pt idx="235">
                  <c:v>-2.1816615649929121</c:v>
                </c:pt>
                <c:pt idx="236">
                  <c:v>-2.1642082724729685</c:v>
                </c:pt>
                <c:pt idx="237">
                  <c:v>-2.1467549799530254</c:v>
                </c:pt>
                <c:pt idx="238">
                  <c:v>-2.1293016874330819</c:v>
                </c:pt>
                <c:pt idx="239">
                  <c:v>-2.1118483949131388</c:v>
                </c:pt>
                <c:pt idx="240">
                  <c:v>-2.0943951023931953</c:v>
                </c:pt>
                <c:pt idx="241">
                  <c:v>-2.0769418098732522</c:v>
                </c:pt>
                <c:pt idx="242">
                  <c:v>-2.0594885173533091</c:v>
                </c:pt>
                <c:pt idx="243">
                  <c:v>-2.0420352248333655</c:v>
                </c:pt>
                <c:pt idx="244">
                  <c:v>-2.0245819323134224</c:v>
                </c:pt>
                <c:pt idx="245">
                  <c:v>-2.0071286397934789</c:v>
                </c:pt>
                <c:pt idx="246">
                  <c:v>-1.9896753472735358</c:v>
                </c:pt>
                <c:pt idx="247">
                  <c:v>-1.9722220547535925</c:v>
                </c:pt>
                <c:pt idx="248">
                  <c:v>-1.9547687622336491</c:v>
                </c:pt>
                <c:pt idx="249">
                  <c:v>-1.9373154697137058</c:v>
                </c:pt>
                <c:pt idx="250">
                  <c:v>-1.9198621771937625</c:v>
                </c:pt>
                <c:pt idx="251">
                  <c:v>-1.9024088846738192</c:v>
                </c:pt>
                <c:pt idx="252">
                  <c:v>-1.8849555921538759</c:v>
                </c:pt>
                <c:pt idx="253">
                  <c:v>-1.8675022996339325</c:v>
                </c:pt>
                <c:pt idx="254">
                  <c:v>-1.8500490071139892</c:v>
                </c:pt>
                <c:pt idx="255">
                  <c:v>-1.8325957145940461</c:v>
                </c:pt>
                <c:pt idx="256">
                  <c:v>-1.8151424220741028</c:v>
                </c:pt>
                <c:pt idx="257">
                  <c:v>-1.7976891295541595</c:v>
                </c:pt>
                <c:pt idx="258">
                  <c:v>-1.7802358370342162</c:v>
                </c:pt>
                <c:pt idx="259">
                  <c:v>-1.7627825445142729</c:v>
                </c:pt>
                <c:pt idx="260">
                  <c:v>-1.7453292519943295</c:v>
                </c:pt>
                <c:pt idx="261">
                  <c:v>-1.7278759594743862</c:v>
                </c:pt>
                <c:pt idx="262">
                  <c:v>-1.7104226669544429</c:v>
                </c:pt>
                <c:pt idx="263">
                  <c:v>-1.6929693744344996</c:v>
                </c:pt>
                <c:pt idx="264">
                  <c:v>-1.6755160819145565</c:v>
                </c:pt>
                <c:pt idx="265">
                  <c:v>-1.6580627893946132</c:v>
                </c:pt>
                <c:pt idx="266">
                  <c:v>-1.6406094968746698</c:v>
                </c:pt>
                <c:pt idx="267">
                  <c:v>-1.6231562043547265</c:v>
                </c:pt>
                <c:pt idx="268">
                  <c:v>-1.6057029118347832</c:v>
                </c:pt>
                <c:pt idx="269">
                  <c:v>-1.5882496193148399</c:v>
                </c:pt>
                <c:pt idx="270">
                  <c:v>-1.5707963267948966</c:v>
                </c:pt>
                <c:pt idx="271">
                  <c:v>-1.5533430342749532</c:v>
                </c:pt>
                <c:pt idx="272">
                  <c:v>-1.5358897417550099</c:v>
                </c:pt>
                <c:pt idx="273">
                  <c:v>-1.5184364492350666</c:v>
                </c:pt>
                <c:pt idx="274">
                  <c:v>-1.5009831567151235</c:v>
                </c:pt>
                <c:pt idx="275">
                  <c:v>-1.4835298641951802</c:v>
                </c:pt>
                <c:pt idx="276">
                  <c:v>-1.4660765716752369</c:v>
                </c:pt>
                <c:pt idx="277">
                  <c:v>-1.4486232791552935</c:v>
                </c:pt>
                <c:pt idx="278">
                  <c:v>-1.4311699866353502</c:v>
                </c:pt>
                <c:pt idx="279">
                  <c:v>-1.4137166941154069</c:v>
                </c:pt>
                <c:pt idx="280">
                  <c:v>-1.3962634015954636</c:v>
                </c:pt>
                <c:pt idx="281">
                  <c:v>-1.3788101090755203</c:v>
                </c:pt>
                <c:pt idx="282">
                  <c:v>-1.3613568165555769</c:v>
                </c:pt>
                <c:pt idx="283">
                  <c:v>-1.3439035240356338</c:v>
                </c:pt>
                <c:pt idx="284">
                  <c:v>-1.3264502315156905</c:v>
                </c:pt>
                <c:pt idx="285">
                  <c:v>-1.3089969389957472</c:v>
                </c:pt>
                <c:pt idx="286">
                  <c:v>-1.2915436464758039</c:v>
                </c:pt>
                <c:pt idx="287">
                  <c:v>-1.2740903539558606</c:v>
                </c:pt>
                <c:pt idx="288">
                  <c:v>-1.2566370614359172</c:v>
                </c:pt>
                <c:pt idx="289">
                  <c:v>-1.2391837689159739</c:v>
                </c:pt>
                <c:pt idx="290">
                  <c:v>-1.2217304763960306</c:v>
                </c:pt>
                <c:pt idx="291">
                  <c:v>-1.2042771838760873</c:v>
                </c:pt>
                <c:pt idx="292">
                  <c:v>-1.1868238913561442</c:v>
                </c:pt>
                <c:pt idx="293">
                  <c:v>-1.1693705988362009</c:v>
                </c:pt>
                <c:pt idx="294">
                  <c:v>-1.1519173063162575</c:v>
                </c:pt>
                <c:pt idx="295">
                  <c:v>-1.1344640137963142</c:v>
                </c:pt>
                <c:pt idx="296">
                  <c:v>-1.1170107212763709</c:v>
                </c:pt>
                <c:pt idx="297">
                  <c:v>-1.0995574287564276</c:v>
                </c:pt>
                <c:pt idx="298">
                  <c:v>-1.0821041362364843</c:v>
                </c:pt>
                <c:pt idx="299">
                  <c:v>-1.064650843716541</c:v>
                </c:pt>
                <c:pt idx="300">
                  <c:v>-1.0471975511965976</c:v>
                </c:pt>
                <c:pt idx="301">
                  <c:v>-1.0297442586766545</c:v>
                </c:pt>
                <c:pt idx="302">
                  <c:v>-1.0122909661567112</c:v>
                </c:pt>
                <c:pt idx="303">
                  <c:v>-0.99483767363676789</c:v>
                </c:pt>
                <c:pt idx="304">
                  <c:v>-0.97738438111682457</c:v>
                </c:pt>
                <c:pt idx="305">
                  <c:v>-0.95993108859688125</c:v>
                </c:pt>
                <c:pt idx="306">
                  <c:v>-0.94247779607693793</c:v>
                </c:pt>
                <c:pt idx="307">
                  <c:v>-0.92502450355699462</c:v>
                </c:pt>
                <c:pt idx="308">
                  <c:v>-0.90757121103705141</c:v>
                </c:pt>
                <c:pt idx="309">
                  <c:v>-0.89011791851710809</c:v>
                </c:pt>
                <c:pt idx="310">
                  <c:v>-0.87266462599716477</c:v>
                </c:pt>
                <c:pt idx="311">
                  <c:v>-0.85521133347722145</c:v>
                </c:pt>
                <c:pt idx="312">
                  <c:v>-0.83775804095727824</c:v>
                </c:pt>
                <c:pt idx="313">
                  <c:v>-0.82030474843733492</c:v>
                </c:pt>
                <c:pt idx="314">
                  <c:v>-0.8028514559173916</c:v>
                </c:pt>
                <c:pt idx="315">
                  <c:v>-0.78539816339744828</c:v>
                </c:pt>
                <c:pt idx="316">
                  <c:v>-0.76794487087750496</c:v>
                </c:pt>
                <c:pt idx="317">
                  <c:v>-0.75049157835756175</c:v>
                </c:pt>
                <c:pt idx="318">
                  <c:v>-0.73303828583761843</c:v>
                </c:pt>
                <c:pt idx="319">
                  <c:v>-0.71558499331767511</c:v>
                </c:pt>
                <c:pt idx="320">
                  <c:v>-0.69813170079773179</c:v>
                </c:pt>
                <c:pt idx="321">
                  <c:v>-0.68067840827778847</c:v>
                </c:pt>
                <c:pt idx="322">
                  <c:v>-0.66322511575784526</c:v>
                </c:pt>
                <c:pt idx="323">
                  <c:v>-0.64577182323790194</c:v>
                </c:pt>
                <c:pt idx="324">
                  <c:v>-0.62831853071795862</c:v>
                </c:pt>
                <c:pt idx="325">
                  <c:v>-0.6108652381980153</c:v>
                </c:pt>
                <c:pt idx="326">
                  <c:v>-0.59341194567807209</c:v>
                </c:pt>
                <c:pt idx="327">
                  <c:v>-0.57595865315812877</c:v>
                </c:pt>
                <c:pt idx="328">
                  <c:v>-0.55850536063818546</c:v>
                </c:pt>
                <c:pt idx="329">
                  <c:v>-0.54105206811824214</c:v>
                </c:pt>
                <c:pt idx="330">
                  <c:v>-0.52359877559829882</c:v>
                </c:pt>
                <c:pt idx="331">
                  <c:v>-0.50614548307835561</c:v>
                </c:pt>
                <c:pt idx="332">
                  <c:v>-0.48869219055841229</c:v>
                </c:pt>
                <c:pt idx="333">
                  <c:v>-0.47123889803846897</c:v>
                </c:pt>
                <c:pt idx="334">
                  <c:v>-0.4537856055185257</c:v>
                </c:pt>
                <c:pt idx="335">
                  <c:v>-0.43633231299858238</c:v>
                </c:pt>
                <c:pt idx="336">
                  <c:v>-0.41887902047863912</c:v>
                </c:pt>
                <c:pt idx="337">
                  <c:v>-0.4014257279586958</c:v>
                </c:pt>
                <c:pt idx="338">
                  <c:v>-0.38397243543875248</c:v>
                </c:pt>
                <c:pt idx="339">
                  <c:v>-0.36651914291880922</c:v>
                </c:pt>
                <c:pt idx="340">
                  <c:v>-0.3490658503988659</c:v>
                </c:pt>
                <c:pt idx="341">
                  <c:v>-0.33161255787892263</c:v>
                </c:pt>
                <c:pt idx="342">
                  <c:v>-0.31415926535897931</c:v>
                </c:pt>
                <c:pt idx="343">
                  <c:v>-0.29670597283903605</c:v>
                </c:pt>
                <c:pt idx="344">
                  <c:v>-0.27925268031909273</c:v>
                </c:pt>
                <c:pt idx="345">
                  <c:v>-0.26179938779914941</c:v>
                </c:pt>
                <c:pt idx="346">
                  <c:v>-0.24434609527920614</c:v>
                </c:pt>
                <c:pt idx="347">
                  <c:v>-0.22689280275926285</c:v>
                </c:pt>
                <c:pt idx="348">
                  <c:v>-0.20943951023931956</c:v>
                </c:pt>
                <c:pt idx="349">
                  <c:v>-0.19198621771937624</c:v>
                </c:pt>
                <c:pt idx="350">
                  <c:v>-0.17453292519943295</c:v>
                </c:pt>
                <c:pt idx="351">
                  <c:v>-0.15707963267948966</c:v>
                </c:pt>
                <c:pt idx="352">
                  <c:v>-0.13962634015954636</c:v>
                </c:pt>
                <c:pt idx="353">
                  <c:v>-0.12217304763960307</c:v>
                </c:pt>
                <c:pt idx="354">
                  <c:v>-0.10471975511965978</c:v>
                </c:pt>
                <c:pt idx="355">
                  <c:v>-8.7266462599716474E-2</c:v>
                </c:pt>
                <c:pt idx="356">
                  <c:v>-6.9813170079773182E-2</c:v>
                </c:pt>
                <c:pt idx="357">
                  <c:v>-5.235987755982989E-2</c:v>
                </c:pt>
                <c:pt idx="358">
                  <c:v>-3.4906585039886591E-2</c:v>
                </c:pt>
                <c:pt idx="359">
                  <c:v>-1.7453292519943295E-2</c:v>
                </c:pt>
                <c:pt idx="360">
                  <c:v>0</c:v>
                </c:pt>
                <c:pt idx="361">
                  <c:v>1.7453292519943295E-2</c:v>
                </c:pt>
                <c:pt idx="362">
                  <c:v>3.4906585039886591E-2</c:v>
                </c:pt>
                <c:pt idx="363">
                  <c:v>5.235987755982989E-2</c:v>
                </c:pt>
                <c:pt idx="364">
                  <c:v>6.9813170079773182E-2</c:v>
                </c:pt>
                <c:pt idx="365">
                  <c:v>8.7266462599716474E-2</c:v>
                </c:pt>
                <c:pt idx="366">
                  <c:v>0.10471975511965978</c:v>
                </c:pt>
                <c:pt idx="367">
                  <c:v>0.12217304763960307</c:v>
                </c:pt>
                <c:pt idx="368">
                  <c:v>0.13962634015954636</c:v>
                </c:pt>
                <c:pt idx="369">
                  <c:v>0.15707963267948966</c:v>
                </c:pt>
                <c:pt idx="370">
                  <c:v>0.17453292519943295</c:v>
                </c:pt>
                <c:pt idx="371">
                  <c:v>0.19198621771937624</c:v>
                </c:pt>
                <c:pt idx="372">
                  <c:v>0.20943951023931956</c:v>
                </c:pt>
                <c:pt idx="373">
                  <c:v>0.22689280275926285</c:v>
                </c:pt>
                <c:pt idx="374">
                  <c:v>0.24434609527920614</c:v>
                </c:pt>
                <c:pt idx="375">
                  <c:v>0.26179938779914941</c:v>
                </c:pt>
                <c:pt idx="376">
                  <c:v>0.27925268031909273</c:v>
                </c:pt>
                <c:pt idx="377">
                  <c:v>0.29670597283903605</c:v>
                </c:pt>
                <c:pt idx="378">
                  <c:v>0.31415926535897931</c:v>
                </c:pt>
                <c:pt idx="379">
                  <c:v>0.33161255787892263</c:v>
                </c:pt>
                <c:pt idx="380">
                  <c:v>0.3490658503988659</c:v>
                </c:pt>
                <c:pt idx="381">
                  <c:v>0.36651914291880922</c:v>
                </c:pt>
                <c:pt idx="382">
                  <c:v>0.38397243543875248</c:v>
                </c:pt>
                <c:pt idx="383">
                  <c:v>0.4014257279586958</c:v>
                </c:pt>
                <c:pt idx="384">
                  <c:v>0.41887902047863912</c:v>
                </c:pt>
                <c:pt idx="385">
                  <c:v>0.43633231299858238</c:v>
                </c:pt>
                <c:pt idx="386">
                  <c:v>0.4537856055185257</c:v>
                </c:pt>
                <c:pt idx="387">
                  <c:v>0.47123889803846897</c:v>
                </c:pt>
                <c:pt idx="388">
                  <c:v>0.48869219055841229</c:v>
                </c:pt>
                <c:pt idx="389">
                  <c:v>0.50614548307835561</c:v>
                </c:pt>
                <c:pt idx="390">
                  <c:v>0.52359877559829882</c:v>
                </c:pt>
                <c:pt idx="391">
                  <c:v>0.54105206811824214</c:v>
                </c:pt>
                <c:pt idx="392">
                  <c:v>0.55850536063818546</c:v>
                </c:pt>
                <c:pt idx="393">
                  <c:v>0.57595865315812877</c:v>
                </c:pt>
                <c:pt idx="394">
                  <c:v>0.59341194567807209</c:v>
                </c:pt>
                <c:pt idx="395">
                  <c:v>0.6108652381980153</c:v>
                </c:pt>
                <c:pt idx="396">
                  <c:v>0.62831853071795862</c:v>
                </c:pt>
                <c:pt idx="397">
                  <c:v>0.64577182323790194</c:v>
                </c:pt>
                <c:pt idx="398">
                  <c:v>0.66322511575784526</c:v>
                </c:pt>
                <c:pt idx="399">
                  <c:v>0.68067840827778847</c:v>
                </c:pt>
                <c:pt idx="400">
                  <c:v>0.69813170079773179</c:v>
                </c:pt>
                <c:pt idx="401">
                  <c:v>0.71558499331767511</c:v>
                </c:pt>
                <c:pt idx="402">
                  <c:v>0.73303828583761843</c:v>
                </c:pt>
                <c:pt idx="403">
                  <c:v>0.75049157835756175</c:v>
                </c:pt>
                <c:pt idx="404">
                  <c:v>0.76794487087750496</c:v>
                </c:pt>
                <c:pt idx="405">
                  <c:v>0.78539816339744828</c:v>
                </c:pt>
                <c:pt idx="406">
                  <c:v>0.8028514559173916</c:v>
                </c:pt>
                <c:pt idx="407">
                  <c:v>0.82030474843733492</c:v>
                </c:pt>
                <c:pt idx="408">
                  <c:v>0.83775804095727824</c:v>
                </c:pt>
                <c:pt idx="409">
                  <c:v>0.85521133347722145</c:v>
                </c:pt>
                <c:pt idx="410">
                  <c:v>0.87266462599716477</c:v>
                </c:pt>
                <c:pt idx="411">
                  <c:v>0.89011791851710809</c:v>
                </c:pt>
                <c:pt idx="412">
                  <c:v>0.90757121103705141</c:v>
                </c:pt>
                <c:pt idx="413">
                  <c:v>0.92502450355699462</c:v>
                </c:pt>
                <c:pt idx="414">
                  <c:v>0.94247779607693793</c:v>
                </c:pt>
                <c:pt idx="415">
                  <c:v>0.95993108859688125</c:v>
                </c:pt>
                <c:pt idx="416">
                  <c:v>0.97738438111682457</c:v>
                </c:pt>
                <c:pt idx="417">
                  <c:v>0.99483767363676789</c:v>
                </c:pt>
                <c:pt idx="418">
                  <c:v>1.0122909661567112</c:v>
                </c:pt>
                <c:pt idx="419">
                  <c:v>1.0297442586766545</c:v>
                </c:pt>
                <c:pt idx="420">
                  <c:v>1.0471975511965976</c:v>
                </c:pt>
                <c:pt idx="421">
                  <c:v>1.064650843716541</c:v>
                </c:pt>
                <c:pt idx="422">
                  <c:v>1.0821041362364843</c:v>
                </c:pt>
                <c:pt idx="423">
                  <c:v>1.0995574287564276</c:v>
                </c:pt>
                <c:pt idx="424">
                  <c:v>1.1170107212763709</c:v>
                </c:pt>
                <c:pt idx="425">
                  <c:v>1.1344640137963142</c:v>
                </c:pt>
                <c:pt idx="426">
                  <c:v>1.1519173063162575</c:v>
                </c:pt>
                <c:pt idx="427">
                  <c:v>1.1693705988362009</c:v>
                </c:pt>
                <c:pt idx="428">
                  <c:v>1.1868238913561442</c:v>
                </c:pt>
                <c:pt idx="429">
                  <c:v>1.2042771838760873</c:v>
                </c:pt>
                <c:pt idx="430">
                  <c:v>1.2217304763960306</c:v>
                </c:pt>
                <c:pt idx="431">
                  <c:v>1.2391837689159739</c:v>
                </c:pt>
                <c:pt idx="432">
                  <c:v>1.2566370614359172</c:v>
                </c:pt>
                <c:pt idx="433">
                  <c:v>1.2740903539558606</c:v>
                </c:pt>
                <c:pt idx="434">
                  <c:v>1.2915436464758039</c:v>
                </c:pt>
                <c:pt idx="435">
                  <c:v>1.3089969389957472</c:v>
                </c:pt>
                <c:pt idx="436">
                  <c:v>1.3264502315156905</c:v>
                </c:pt>
                <c:pt idx="437">
                  <c:v>1.3439035240356338</c:v>
                </c:pt>
                <c:pt idx="438">
                  <c:v>1.3613568165555769</c:v>
                </c:pt>
                <c:pt idx="439">
                  <c:v>1.3788101090755203</c:v>
                </c:pt>
                <c:pt idx="440">
                  <c:v>1.3962634015954636</c:v>
                </c:pt>
                <c:pt idx="441">
                  <c:v>1.4137166941154069</c:v>
                </c:pt>
                <c:pt idx="442">
                  <c:v>1.4311699866353502</c:v>
                </c:pt>
                <c:pt idx="443">
                  <c:v>1.4486232791552935</c:v>
                </c:pt>
                <c:pt idx="444">
                  <c:v>1.4660765716752369</c:v>
                </c:pt>
                <c:pt idx="445">
                  <c:v>1.4835298641951802</c:v>
                </c:pt>
                <c:pt idx="446">
                  <c:v>1.5009831567151235</c:v>
                </c:pt>
                <c:pt idx="447">
                  <c:v>1.5184364492350666</c:v>
                </c:pt>
                <c:pt idx="448">
                  <c:v>1.5358897417550099</c:v>
                </c:pt>
                <c:pt idx="449">
                  <c:v>1.5533430342749532</c:v>
                </c:pt>
                <c:pt idx="450">
                  <c:v>1.5707963267948966</c:v>
                </c:pt>
                <c:pt idx="451">
                  <c:v>1.5882496193148399</c:v>
                </c:pt>
                <c:pt idx="452">
                  <c:v>1.6057029118347832</c:v>
                </c:pt>
                <c:pt idx="453">
                  <c:v>1.6231562043547265</c:v>
                </c:pt>
                <c:pt idx="454">
                  <c:v>1.6406094968746698</c:v>
                </c:pt>
                <c:pt idx="455">
                  <c:v>1.6580627893946132</c:v>
                </c:pt>
                <c:pt idx="456">
                  <c:v>1.6755160819145565</c:v>
                </c:pt>
                <c:pt idx="457">
                  <c:v>1.6929693744344996</c:v>
                </c:pt>
                <c:pt idx="458">
                  <c:v>1.7104226669544429</c:v>
                </c:pt>
                <c:pt idx="459">
                  <c:v>1.7278759594743862</c:v>
                </c:pt>
                <c:pt idx="460">
                  <c:v>1.7453292519943295</c:v>
                </c:pt>
                <c:pt idx="461">
                  <c:v>1.7627825445142729</c:v>
                </c:pt>
                <c:pt idx="462">
                  <c:v>1.7802358370342162</c:v>
                </c:pt>
                <c:pt idx="463">
                  <c:v>1.7976891295541595</c:v>
                </c:pt>
                <c:pt idx="464">
                  <c:v>1.8151424220741028</c:v>
                </c:pt>
                <c:pt idx="465">
                  <c:v>1.8325957145940461</c:v>
                </c:pt>
                <c:pt idx="466">
                  <c:v>1.8500490071139892</c:v>
                </c:pt>
                <c:pt idx="467">
                  <c:v>1.8675022996339325</c:v>
                </c:pt>
                <c:pt idx="468">
                  <c:v>1.8849555921538759</c:v>
                </c:pt>
                <c:pt idx="469">
                  <c:v>1.9024088846738192</c:v>
                </c:pt>
                <c:pt idx="470">
                  <c:v>1.9198621771937625</c:v>
                </c:pt>
                <c:pt idx="471">
                  <c:v>1.9373154697137058</c:v>
                </c:pt>
                <c:pt idx="472">
                  <c:v>1.9547687622336491</c:v>
                </c:pt>
                <c:pt idx="473">
                  <c:v>1.9722220547535925</c:v>
                </c:pt>
                <c:pt idx="474">
                  <c:v>1.9896753472735358</c:v>
                </c:pt>
                <c:pt idx="475">
                  <c:v>2.0071286397934789</c:v>
                </c:pt>
                <c:pt idx="476">
                  <c:v>2.0245819323134224</c:v>
                </c:pt>
                <c:pt idx="477">
                  <c:v>2.0420352248333655</c:v>
                </c:pt>
                <c:pt idx="478">
                  <c:v>2.0594885173533091</c:v>
                </c:pt>
                <c:pt idx="479">
                  <c:v>2.0769418098732522</c:v>
                </c:pt>
                <c:pt idx="480">
                  <c:v>2.0943951023931953</c:v>
                </c:pt>
                <c:pt idx="481">
                  <c:v>2.1118483949131388</c:v>
                </c:pt>
                <c:pt idx="482">
                  <c:v>2.1293016874330819</c:v>
                </c:pt>
                <c:pt idx="483">
                  <c:v>2.1467549799530254</c:v>
                </c:pt>
                <c:pt idx="484">
                  <c:v>2.1642082724729685</c:v>
                </c:pt>
                <c:pt idx="485">
                  <c:v>2.1816615649929121</c:v>
                </c:pt>
                <c:pt idx="486">
                  <c:v>2.1991148575128552</c:v>
                </c:pt>
                <c:pt idx="487">
                  <c:v>2.2165681500327987</c:v>
                </c:pt>
                <c:pt idx="488">
                  <c:v>2.2340214425527418</c:v>
                </c:pt>
                <c:pt idx="489">
                  <c:v>2.2514747350726849</c:v>
                </c:pt>
                <c:pt idx="490">
                  <c:v>2.2689280275926285</c:v>
                </c:pt>
                <c:pt idx="491">
                  <c:v>2.2863813201125716</c:v>
                </c:pt>
                <c:pt idx="492">
                  <c:v>2.3038346126325151</c:v>
                </c:pt>
                <c:pt idx="493">
                  <c:v>2.3212879051524582</c:v>
                </c:pt>
                <c:pt idx="494">
                  <c:v>2.3387411976724017</c:v>
                </c:pt>
                <c:pt idx="495">
                  <c:v>2.3561944901923448</c:v>
                </c:pt>
                <c:pt idx="496">
                  <c:v>2.3736477827122884</c:v>
                </c:pt>
                <c:pt idx="497">
                  <c:v>2.3911010752322315</c:v>
                </c:pt>
                <c:pt idx="498">
                  <c:v>2.4085543677521746</c:v>
                </c:pt>
                <c:pt idx="499">
                  <c:v>2.4260076602721181</c:v>
                </c:pt>
                <c:pt idx="500">
                  <c:v>2.4434609527920612</c:v>
                </c:pt>
                <c:pt idx="501">
                  <c:v>2.4609142453120048</c:v>
                </c:pt>
                <c:pt idx="502">
                  <c:v>2.4783675378319479</c:v>
                </c:pt>
                <c:pt idx="503">
                  <c:v>2.4958208303518914</c:v>
                </c:pt>
                <c:pt idx="504">
                  <c:v>2.5132741228718345</c:v>
                </c:pt>
                <c:pt idx="505">
                  <c:v>2.530727415391778</c:v>
                </c:pt>
                <c:pt idx="506">
                  <c:v>2.5481807079117211</c:v>
                </c:pt>
                <c:pt idx="507">
                  <c:v>2.5656340004316642</c:v>
                </c:pt>
                <c:pt idx="508">
                  <c:v>2.5830872929516078</c:v>
                </c:pt>
                <c:pt idx="509">
                  <c:v>2.6005405854715509</c:v>
                </c:pt>
                <c:pt idx="510">
                  <c:v>2.6179938779914944</c:v>
                </c:pt>
                <c:pt idx="511">
                  <c:v>2.6354471705114375</c:v>
                </c:pt>
                <c:pt idx="512">
                  <c:v>2.6529004630313811</c:v>
                </c:pt>
                <c:pt idx="513">
                  <c:v>2.6703537555513241</c:v>
                </c:pt>
                <c:pt idx="514">
                  <c:v>2.6878070480712677</c:v>
                </c:pt>
                <c:pt idx="515">
                  <c:v>2.7052603405912108</c:v>
                </c:pt>
                <c:pt idx="516">
                  <c:v>2.7227136331111539</c:v>
                </c:pt>
                <c:pt idx="517">
                  <c:v>2.7401669256310974</c:v>
                </c:pt>
                <c:pt idx="518">
                  <c:v>2.7576202181510405</c:v>
                </c:pt>
                <c:pt idx="519">
                  <c:v>2.7750735106709841</c:v>
                </c:pt>
                <c:pt idx="520">
                  <c:v>2.7925268031909272</c:v>
                </c:pt>
                <c:pt idx="521">
                  <c:v>2.8099800957108707</c:v>
                </c:pt>
                <c:pt idx="522">
                  <c:v>2.8274333882308138</c:v>
                </c:pt>
                <c:pt idx="523">
                  <c:v>2.8448866807507573</c:v>
                </c:pt>
                <c:pt idx="524">
                  <c:v>2.8623399732707004</c:v>
                </c:pt>
                <c:pt idx="525">
                  <c:v>2.8797932657906435</c:v>
                </c:pt>
                <c:pt idx="526">
                  <c:v>2.8972465583105871</c:v>
                </c:pt>
                <c:pt idx="527">
                  <c:v>2.9146998508305302</c:v>
                </c:pt>
                <c:pt idx="528">
                  <c:v>2.9321531433504737</c:v>
                </c:pt>
                <c:pt idx="529">
                  <c:v>2.9496064358704168</c:v>
                </c:pt>
                <c:pt idx="530">
                  <c:v>2.9670597283903604</c:v>
                </c:pt>
                <c:pt idx="531">
                  <c:v>2.9845130209103035</c:v>
                </c:pt>
                <c:pt idx="532">
                  <c:v>3.001966313430247</c:v>
                </c:pt>
                <c:pt idx="533">
                  <c:v>3.0194196059501901</c:v>
                </c:pt>
                <c:pt idx="534">
                  <c:v>3.0368728984701332</c:v>
                </c:pt>
                <c:pt idx="535">
                  <c:v>3.0543261909900767</c:v>
                </c:pt>
                <c:pt idx="536">
                  <c:v>3.0717794835100198</c:v>
                </c:pt>
                <c:pt idx="537">
                  <c:v>3.0892327760299634</c:v>
                </c:pt>
                <c:pt idx="538">
                  <c:v>3.1066860685499065</c:v>
                </c:pt>
                <c:pt idx="539">
                  <c:v>3.12413936106985</c:v>
                </c:pt>
                <c:pt idx="540">
                  <c:v>3.1415926535897931</c:v>
                </c:pt>
                <c:pt idx="541">
                  <c:v>3.1590459461097367</c:v>
                </c:pt>
                <c:pt idx="542">
                  <c:v>3.1764992386296798</c:v>
                </c:pt>
                <c:pt idx="543">
                  <c:v>3.1939525311496229</c:v>
                </c:pt>
                <c:pt idx="544">
                  <c:v>3.2114058236695664</c:v>
                </c:pt>
                <c:pt idx="545">
                  <c:v>3.2288591161895095</c:v>
                </c:pt>
                <c:pt idx="546">
                  <c:v>3.246312408709453</c:v>
                </c:pt>
                <c:pt idx="547">
                  <c:v>3.2637657012293961</c:v>
                </c:pt>
                <c:pt idx="548">
                  <c:v>3.2812189937493397</c:v>
                </c:pt>
                <c:pt idx="549">
                  <c:v>3.2986722862692828</c:v>
                </c:pt>
                <c:pt idx="550">
                  <c:v>3.3161255787892263</c:v>
                </c:pt>
                <c:pt idx="551">
                  <c:v>3.3335788713091694</c:v>
                </c:pt>
                <c:pt idx="552">
                  <c:v>3.351032163829113</c:v>
                </c:pt>
                <c:pt idx="553">
                  <c:v>3.3684854563490561</c:v>
                </c:pt>
                <c:pt idx="554">
                  <c:v>3.3859387488689991</c:v>
                </c:pt>
                <c:pt idx="555">
                  <c:v>3.4033920413889427</c:v>
                </c:pt>
                <c:pt idx="556">
                  <c:v>3.4208453339088858</c:v>
                </c:pt>
                <c:pt idx="557">
                  <c:v>3.4382986264288293</c:v>
                </c:pt>
                <c:pt idx="558">
                  <c:v>3.4557519189487724</c:v>
                </c:pt>
                <c:pt idx="559">
                  <c:v>3.473205211468716</c:v>
                </c:pt>
                <c:pt idx="560">
                  <c:v>3.4906585039886591</c:v>
                </c:pt>
                <c:pt idx="561">
                  <c:v>3.5081117965086026</c:v>
                </c:pt>
                <c:pt idx="562">
                  <c:v>3.5255650890285457</c:v>
                </c:pt>
                <c:pt idx="563">
                  <c:v>3.5430183815484888</c:v>
                </c:pt>
                <c:pt idx="564">
                  <c:v>3.5604716740684323</c:v>
                </c:pt>
                <c:pt idx="565">
                  <c:v>3.5779249665883754</c:v>
                </c:pt>
                <c:pt idx="566">
                  <c:v>3.595378259108319</c:v>
                </c:pt>
                <c:pt idx="567">
                  <c:v>3.6128315516282621</c:v>
                </c:pt>
                <c:pt idx="568">
                  <c:v>3.6302848441482056</c:v>
                </c:pt>
                <c:pt idx="569">
                  <c:v>3.6477381366681487</c:v>
                </c:pt>
                <c:pt idx="570">
                  <c:v>3.6651914291880923</c:v>
                </c:pt>
                <c:pt idx="571">
                  <c:v>3.6826447217080354</c:v>
                </c:pt>
                <c:pt idx="572">
                  <c:v>3.7000980142279785</c:v>
                </c:pt>
                <c:pt idx="573">
                  <c:v>3.717551306747922</c:v>
                </c:pt>
                <c:pt idx="574">
                  <c:v>3.7350045992678651</c:v>
                </c:pt>
                <c:pt idx="575">
                  <c:v>3.7524578917878086</c:v>
                </c:pt>
                <c:pt idx="576">
                  <c:v>3.7699111843077517</c:v>
                </c:pt>
                <c:pt idx="577">
                  <c:v>3.7873644768276953</c:v>
                </c:pt>
                <c:pt idx="578">
                  <c:v>3.8048177693476384</c:v>
                </c:pt>
                <c:pt idx="579">
                  <c:v>3.8222710618675819</c:v>
                </c:pt>
                <c:pt idx="580">
                  <c:v>3.839724354387525</c:v>
                </c:pt>
                <c:pt idx="581">
                  <c:v>3.8571776469074681</c:v>
                </c:pt>
                <c:pt idx="582">
                  <c:v>3.8746309394274117</c:v>
                </c:pt>
                <c:pt idx="583">
                  <c:v>3.8920842319473548</c:v>
                </c:pt>
                <c:pt idx="584">
                  <c:v>3.9095375244672983</c:v>
                </c:pt>
                <c:pt idx="585">
                  <c:v>3.9269908169872414</c:v>
                </c:pt>
                <c:pt idx="586">
                  <c:v>3.9444441095071849</c:v>
                </c:pt>
                <c:pt idx="587">
                  <c:v>3.961897402027128</c:v>
                </c:pt>
                <c:pt idx="588">
                  <c:v>3.9793506945470716</c:v>
                </c:pt>
                <c:pt idx="589">
                  <c:v>3.9968039870670147</c:v>
                </c:pt>
                <c:pt idx="590">
                  <c:v>4.0142572795869578</c:v>
                </c:pt>
                <c:pt idx="591">
                  <c:v>4.0317105721069009</c:v>
                </c:pt>
                <c:pt idx="592">
                  <c:v>4.0491638646268449</c:v>
                </c:pt>
                <c:pt idx="593">
                  <c:v>4.066617157146788</c:v>
                </c:pt>
                <c:pt idx="594">
                  <c:v>4.0840704496667311</c:v>
                </c:pt>
                <c:pt idx="595">
                  <c:v>4.1015237421866741</c:v>
                </c:pt>
                <c:pt idx="596">
                  <c:v>4.1189770347066181</c:v>
                </c:pt>
                <c:pt idx="597">
                  <c:v>4.1364303272265612</c:v>
                </c:pt>
                <c:pt idx="598">
                  <c:v>4.1538836197465043</c:v>
                </c:pt>
                <c:pt idx="599">
                  <c:v>4.1713369122664474</c:v>
                </c:pt>
                <c:pt idx="600">
                  <c:v>4.1887902047863905</c:v>
                </c:pt>
                <c:pt idx="601">
                  <c:v>4.2062434973063345</c:v>
                </c:pt>
                <c:pt idx="602">
                  <c:v>4.2236967898262776</c:v>
                </c:pt>
                <c:pt idx="603">
                  <c:v>4.2411500823462207</c:v>
                </c:pt>
                <c:pt idx="604">
                  <c:v>4.2586033748661638</c:v>
                </c:pt>
                <c:pt idx="605">
                  <c:v>4.2760566673861078</c:v>
                </c:pt>
                <c:pt idx="606">
                  <c:v>4.2935099599060509</c:v>
                </c:pt>
                <c:pt idx="607">
                  <c:v>4.310963252425994</c:v>
                </c:pt>
                <c:pt idx="608">
                  <c:v>4.3284165449459371</c:v>
                </c:pt>
                <c:pt idx="609">
                  <c:v>4.3458698374658802</c:v>
                </c:pt>
                <c:pt idx="610">
                  <c:v>4.3633231299858242</c:v>
                </c:pt>
                <c:pt idx="611">
                  <c:v>4.3807764225057673</c:v>
                </c:pt>
                <c:pt idx="612">
                  <c:v>4.3982297150257104</c:v>
                </c:pt>
                <c:pt idx="613">
                  <c:v>4.4156830075456535</c:v>
                </c:pt>
                <c:pt idx="614">
                  <c:v>4.4331363000655974</c:v>
                </c:pt>
                <c:pt idx="615">
                  <c:v>4.4505895925855405</c:v>
                </c:pt>
                <c:pt idx="616">
                  <c:v>4.4680428851054836</c:v>
                </c:pt>
                <c:pt idx="617">
                  <c:v>4.4854961776254267</c:v>
                </c:pt>
                <c:pt idx="618">
                  <c:v>4.5029494701453698</c:v>
                </c:pt>
                <c:pt idx="619">
                  <c:v>4.5204027626653138</c:v>
                </c:pt>
                <c:pt idx="620">
                  <c:v>4.5378560551852569</c:v>
                </c:pt>
                <c:pt idx="621">
                  <c:v>4.5553093477052</c:v>
                </c:pt>
                <c:pt idx="622">
                  <c:v>4.5727626402251431</c:v>
                </c:pt>
                <c:pt idx="623">
                  <c:v>4.5902159327450871</c:v>
                </c:pt>
                <c:pt idx="624">
                  <c:v>4.6076692252650302</c:v>
                </c:pt>
                <c:pt idx="625">
                  <c:v>4.6251225177849733</c:v>
                </c:pt>
                <c:pt idx="626">
                  <c:v>4.6425758103049164</c:v>
                </c:pt>
                <c:pt idx="627">
                  <c:v>4.6600291028248595</c:v>
                </c:pt>
                <c:pt idx="628">
                  <c:v>4.6774823953448035</c:v>
                </c:pt>
                <c:pt idx="629">
                  <c:v>4.6949356878647466</c:v>
                </c:pt>
                <c:pt idx="630">
                  <c:v>4.7123889803846897</c:v>
                </c:pt>
                <c:pt idx="631">
                  <c:v>4.7298422729046328</c:v>
                </c:pt>
                <c:pt idx="632">
                  <c:v>4.7472955654245768</c:v>
                </c:pt>
                <c:pt idx="633">
                  <c:v>4.7647488579445199</c:v>
                </c:pt>
                <c:pt idx="634">
                  <c:v>4.782202150464463</c:v>
                </c:pt>
                <c:pt idx="635">
                  <c:v>4.7996554429844061</c:v>
                </c:pt>
                <c:pt idx="636">
                  <c:v>4.8171087355043491</c:v>
                </c:pt>
                <c:pt idx="637">
                  <c:v>4.8345620280242931</c:v>
                </c:pt>
                <c:pt idx="638">
                  <c:v>4.8520153205442362</c:v>
                </c:pt>
                <c:pt idx="639">
                  <c:v>4.8694686130641793</c:v>
                </c:pt>
                <c:pt idx="640">
                  <c:v>4.8869219055841224</c:v>
                </c:pt>
                <c:pt idx="641">
                  <c:v>4.9043751981040664</c:v>
                </c:pt>
                <c:pt idx="642">
                  <c:v>4.9218284906240095</c:v>
                </c:pt>
                <c:pt idx="643">
                  <c:v>4.9392817831439526</c:v>
                </c:pt>
                <c:pt idx="644">
                  <c:v>4.9567350756638957</c:v>
                </c:pt>
                <c:pt idx="645">
                  <c:v>4.9741883681838388</c:v>
                </c:pt>
                <c:pt idx="646">
                  <c:v>4.9916416607037828</c:v>
                </c:pt>
                <c:pt idx="647">
                  <c:v>5.0090949532237259</c:v>
                </c:pt>
                <c:pt idx="648">
                  <c:v>5.026548245743669</c:v>
                </c:pt>
                <c:pt idx="649">
                  <c:v>5.0440015382636121</c:v>
                </c:pt>
                <c:pt idx="650">
                  <c:v>5.0614548307835561</c:v>
                </c:pt>
                <c:pt idx="651">
                  <c:v>5.0789081233034992</c:v>
                </c:pt>
                <c:pt idx="652">
                  <c:v>5.0963614158234423</c:v>
                </c:pt>
                <c:pt idx="653">
                  <c:v>5.1138147083433854</c:v>
                </c:pt>
                <c:pt idx="654">
                  <c:v>5.1312680008633285</c:v>
                </c:pt>
                <c:pt idx="655">
                  <c:v>5.1487212933832724</c:v>
                </c:pt>
                <c:pt idx="656">
                  <c:v>5.1661745859032155</c:v>
                </c:pt>
                <c:pt idx="657">
                  <c:v>5.1836278784231586</c:v>
                </c:pt>
                <c:pt idx="658">
                  <c:v>5.2010811709431017</c:v>
                </c:pt>
                <c:pt idx="659">
                  <c:v>5.2185344634630457</c:v>
                </c:pt>
                <c:pt idx="660">
                  <c:v>5.2359877559829888</c:v>
                </c:pt>
                <c:pt idx="661">
                  <c:v>5.2534410485029319</c:v>
                </c:pt>
                <c:pt idx="662">
                  <c:v>5.270894341022875</c:v>
                </c:pt>
                <c:pt idx="663">
                  <c:v>5.2883476335428181</c:v>
                </c:pt>
                <c:pt idx="664">
                  <c:v>5.3058009260627621</c:v>
                </c:pt>
                <c:pt idx="665">
                  <c:v>5.3232542185827052</c:v>
                </c:pt>
                <c:pt idx="666">
                  <c:v>5.3407075111026483</c:v>
                </c:pt>
                <c:pt idx="667">
                  <c:v>5.3581608036225914</c:v>
                </c:pt>
                <c:pt idx="668">
                  <c:v>5.3756140961425354</c:v>
                </c:pt>
                <c:pt idx="669">
                  <c:v>5.3930673886624785</c:v>
                </c:pt>
                <c:pt idx="670">
                  <c:v>5.4105206811824216</c:v>
                </c:pt>
                <c:pt idx="671">
                  <c:v>5.4279739737023647</c:v>
                </c:pt>
                <c:pt idx="672">
                  <c:v>5.4454272662223078</c:v>
                </c:pt>
                <c:pt idx="673">
                  <c:v>5.4628805587422518</c:v>
                </c:pt>
                <c:pt idx="674">
                  <c:v>5.4803338512621949</c:v>
                </c:pt>
                <c:pt idx="675">
                  <c:v>5.497787143782138</c:v>
                </c:pt>
                <c:pt idx="676">
                  <c:v>5.5152404363020811</c:v>
                </c:pt>
                <c:pt idx="677">
                  <c:v>5.532693728822025</c:v>
                </c:pt>
                <c:pt idx="678">
                  <c:v>5.5501470213419681</c:v>
                </c:pt>
                <c:pt idx="679">
                  <c:v>5.5676003138619112</c:v>
                </c:pt>
                <c:pt idx="680">
                  <c:v>5.5850536063818543</c:v>
                </c:pt>
                <c:pt idx="681">
                  <c:v>5.6025068989017974</c:v>
                </c:pt>
                <c:pt idx="682">
                  <c:v>5.6199601914217414</c:v>
                </c:pt>
                <c:pt idx="683">
                  <c:v>5.6374134839416845</c:v>
                </c:pt>
                <c:pt idx="684">
                  <c:v>5.6548667764616276</c:v>
                </c:pt>
                <c:pt idx="685">
                  <c:v>5.6723200689815707</c:v>
                </c:pt>
                <c:pt idx="686">
                  <c:v>5.6897733615015147</c:v>
                </c:pt>
                <c:pt idx="687">
                  <c:v>5.7072266540214578</c:v>
                </c:pt>
                <c:pt idx="688">
                  <c:v>5.7246799465414009</c:v>
                </c:pt>
                <c:pt idx="689">
                  <c:v>5.742133239061344</c:v>
                </c:pt>
                <c:pt idx="690">
                  <c:v>5.7595865315812871</c:v>
                </c:pt>
                <c:pt idx="691">
                  <c:v>5.7770398241012311</c:v>
                </c:pt>
                <c:pt idx="692">
                  <c:v>5.7944931166211742</c:v>
                </c:pt>
                <c:pt idx="693">
                  <c:v>5.8119464091411173</c:v>
                </c:pt>
                <c:pt idx="694">
                  <c:v>5.8293997016610604</c:v>
                </c:pt>
                <c:pt idx="695">
                  <c:v>5.8468529941810043</c:v>
                </c:pt>
                <c:pt idx="696">
                  <c:v>5.8643062867009474</c:v>
                </c:pt>
                <c:pt idx="697">
                  <c:v>5.8817595792208905</c:v>
                </c:pt>
                <c:pt idx="698">
                  <c:v>5.8992128717408336</c:v>
                </c:pt>
                <c:pt idx="699">
                  <c:v>5.9166661642607767</c:v>
                </c:pt>
                <c:pt idx="700">
                  <c:v>5.9341194567807207</c:v>
                </c:pt>
                <c:pt idx="701">
                  <c:v>5.9515727493006638</c:v>
                </c:pt>
                <c:pt idx="702">
                  <c:v>5.9690260418206069</c:v>
                </c:pt>
                <c:pt idx="703">
                  <c:v>5.98647933434055</c:v>
                </c:pt>
                <c:pt idx="704">
                  <c:v>6.003932626860494</c:v>
                </c:pt>
                <c:pt idx="705">
                  <c:v>6.0213859193804371</c:v>
                </c:pt>
                <c:pt idx="706">
                  <c:v>6.0388392119003802</c:v>
                </c:pt>
                <c:pt idx="707">
                  <c:v>6.0562925044203233</c:v>
                </c:pt>
                <c:pt idx="708">
                  <c:v>6.0737457969402664</c:v>
                </c:pt>
                <c:pt idx="709">
                  <c:v>6.0911990894602104</c:v>
                </c:pt>
                <c:pt idx="710">
                  <c:v>6.1086523819801535</c:v>
                </c:pt>
                <c:pt idx="711">
                  <c:v>6.1261056745000966</c:v>
                </c:pt>
                <c:pt idx="712">
                  <c:v>6.1435589670200397</c:v>
                </c:pt>
                <c:pt idx="713">
                  <c:v>6.1610122595399837</c:v>
                </c:pt>
                <c:pt idx="714">
                  <c:v>6.1784655520599268</c:v>
                </c:pt>
                <c:pt idx="715">
                  <c:v>6.1959188445798699</c:v>
                </c:pt>
                <c:pt idx="716">
                  <c:v>6.213372137099813</c:v>
                </c:pt>
                <c:pt idx="717">
                  <c:v>6.2308254296197561</c:v>
                </c:pt>
                <c:pt idx="718">
                  <c:v>6.2482787221397</c:v>
                </c:pt>
                <c:pt idx="719">
                  <c:v>6.2657320146596431</c:v>
                </c:pt>
                <c:pt idx="720">
                  <c:v>6.2831853071795862</c:v>
                </c:pt>
              </c:numCache>
            </c:numRef>
          </c:xVal>
          <c:yVal>
            <c:numRef>
              <c:f>COTHYP!$C$5:$C$725</c:f>
              <c:numCache>
                <c:formatCode>General</c:formatCode>
                <c:ptCount val="721"/>
                <c:pt idx="1">
                  <c:v>-1.0000072224723167</c:v>
                </c:pt>
                <c:pt idx="2">
                  <c:v>-1.0000074790369502</c:v>
                </c:pt>
                <c:pt idx="3">
                  <c:v>-1.0000077447155917</c:v>
                </c:pt>
                <c:pt idx="4">
                  <c:v>-1.0000080198320016</c:v>
                </c:pt>
                <c:pt idx="5">
                  <c:v>-1.0000083047214436</c:v>
                </c:pt>
                <c:pt idx="6">
                  <c:v>-1.000008599731091</c:v>
                </c:pt>
                <c:pt idx="7">
                  <c:v>-1.0000089052204488</c:v>
                </c:pt>
                <c:pt idx="8">
                  <c:v>-1.0000092215617944</c:v>
                </c:pt>
                <c:pt idx="9">
                  <c:v>-1.0000095491406304</c:v>
                </c:pt>
                <c:pt idx="10">
                  <c:v>-1.0000098883561526</c:v>
                </c:pt>
                <c:pt idx="11">
                  <c:v>-1.0000102396217392</c:v>
                </c:pt>
                <c:pt idx="12">
                  <c:v>-1.0000106033654532</c:v>
                </c:pt>
                <c:pt idx="13">
                  <c:v>-1.0000109800305639</c:v>
                </c:pt>
                <c:pt idx="14">
                  <c:v>-1.000011370076088</c:v>
                </c:pt>
                <c:pt idx="15">
                  <c:v>-1.0000117739773484</c:v>
                </c:pt>
                <c:pt idx="16">
                  <c:v>-1.0000121922265532</c:v>
                </c:pt>
                <c:pt idx="17">
                  <c:v>-1.0000126253333967</c:v>
                </c:pt>
                <c:pt idx="18">
                  <c:v>-1.0000130738256801</c:v>
                </c:pt>
                <c:pt idx="19">
                  <c:v>-1.0000135382499535</c:v>
                </c:pt>
                <c:pt idx="20">
                  <c:v>-1.0000140191721842</c:v>
                </c:pt>
                <c:pt idx="21">
                  <c:v>-1.0000145171784451</c:v>
                </c:pt>
                <c:pt idx="22">
                  <c:v>-1.0000150328756294</c:v>
                </c:pt>
                <c:pt idx="23">
                  <c:v>-1.0000155668921902</c:v>
                </c:pt>
                <c:pt idx="24">
                  <c:v>-1.0000161198789064</c:v>
                </c:pt>
                <c:pt idx="25">
                  <c:v>-1.0000166925096756</c:v>
                </c:pt>
                <c:pt idx="26">
                  <c:v>-1.0000172854823366</c:v>
                </c:pt>
                <c:pt idx="27">
                  <c:v>-1.000017899519519</c:v>
                </c:pt>
                <c:pt idx="28">
                  <c:v>-1.0000185353695232</c:v>
                </c:pt>
                <c:pt idx="29">
                  <c:v>-1.0000191938072354</c:v>
                </c:pt>
                <c:pt idx="30">
                  <c:v>-1.0000198756350678</c:v>
                </c:pt>
                <c:pt idx="31">
                  <c:v>-1.0000205816839407</c:v>
                </c:pt>
                <c:pt idx="32">
                  <c:v>-1.0000213128142923</c:v>
                </c:pt>
                <c:pt idx="33">
                  <c:v>-1.0000220699171298</c:v>
                </c:pt>
                <c:pt idx="34">
                  <c:v>-1.0000228539151133</c:v>
                </c:pt>
                <c:pt idx="35">
                  <c:v>-1.0000236657636823</c:v>
                </c:pt>
                <c:pt idx="36">
                  <c:v>-1.0000245064522186</c:v>
                </c:pt>
                <c:pt idx="37">
                  <c:v>-1.000025377005255</c:v>
                </c:pt>
                <c:pt idx="38">
                  <c:v>-1.0000262784837197</c:v>
                </c:pt>
                <c:pt idx="39">
                  <c:v>-1.0000272119862343</c:v>
                </c:pt>
                <c:pt idx="40">
                  <c:v>-1.0000281786504504</c:v>
                </c:pt>
                <c:pt idx="41">
                  <c:v>-1.0000291796544361</c:v>
                </c:pt>
                <c:pt idx="42">
                  <c:v>-1.0000302162181125</c:v>
                </c:pt>
                <c:pt idx="43">
                  <c:v>-1.0000312896047434</c:v>
                </c:pt>
                <c:pt idx="44">
                  <c:v>-1.0000324011224706</c:v>
                </c:pt>
                <c:pt idx="45">
                  <c:v>-1.0000335521259116</c:v>
                </c:pt>
                <c:pt idx="46">
                  <c:v>-1.0000347440178108</c:v>
                </c:pt>
                <c:pt idx="47">
                  <c:v>-1.0000359782507484</c:v>
                </c:pt>
                <c:pt idx="48">
                  <c:v>-1.0000372563289119</c:v>
                </c:pt>
                <c:pt idx="49">
                  <c:v>-1.0000385798099307</c:v>
                </c:pt>
                <c:pt idx="50">
                  <c:v>-1.0000399503067734</c:v>
                </c:pt>
                <c:pt idx="51">
                  <c:v>-1.0000413694897148</c:v>
                </c:pt>
                <c:pt idx="52">
                  <c:v>-1.0000428390883735</c:v>
                </c:pt>
                <c:pt idx="53">
                  <c:v>-1.0000443608938185</c:v>
                </c:pt>
                <c:pt idx="54">
                  <c:v>-1.0000459367607548</c:v>
                </c:pt>
                <c:pt idx="55">
                  <c:v>-1.0000475686097838</c:v>
                </c:pt>
                <c:pt idx="56">
                  <c:v>-1.0000492584297449</c:v>
                </c:pt>
                <c:pt idx="57">
                  <c:v>-1.000051008280141</c:v>
                </c:pt>
                <c:pt idx="58">
                  <c:v>-1.0000528202936487</c:v>
                </c:pt>
                <c:pt idx="59">
                  <c:v>-1.00005469667872</c:v>
                </c:pt>
                <c:pt idx="60">
                  <c:v>-1.0000566397222739</c:v>
                </c:pt>
                <c:pt idx="61">
                  <c:v>-1.0000586517924865</c:v>
                </c:pt>
                <c:pt idx="62">
                  <c:v>-1.0000607353416775</c:v>
                </c:pt>
                <c:pt idx="63">
                  <c:v>-1.0000628929093009</c:v>
                </c:pt>
                <c:pt idx="64">
                  <c:v>-1.0000651271250423</c:v>
                </c:pt>
                <c:pt idx="65">
                  <c:v>-1.0000674407120254</c:v>
                </c:pt>
                <c:pt idx="66">
                  <c:v>-1.0000698364901326</c:v>
                </c:pt>
                <c:pt idx="67">
                  <c:v>-1.0000723173794446</c:v>
                </c:pt>
                <c:pt idx="68">
                  <c:v>-1.0000748864038023</c:v>
                </c:pt>
                <c:pt idx="69">
                  <c:v>-1.0000775466944933</c:v>
                </c:pt>
                <c:pt idx="70">
                  <c:v>-1.0000803014940713</c:v>
                </c:pt>
                <c:pt idx="71">
                  <c:v>-1.0000831541603126</c:v>
                </c:pt>
                <c:pt idx="72">
                  <c:v>-1.0000861081703101</c:v>
                </c:pt>
                <c:pt idx="73">
                  <c:v>-1.0000891671247147</c:v>
                </c:pt>
                <c:pt idx="74">
                  <c:v>-1.0000923347521296</c:v>
                </c:pt>
                <c:pt idx="75">
                  <c:v>-1.0000956149136555</c:v>
                </c:pt>
                <c:pt idx="76">
                  <c:v>-1.0000990116076027</c:v>
                </c:pt>
                <c:pt idx="77">
                  <c:v>-1.0001025289743697</c:v>
                </c:pt>
                <c:pt idx="78">
                  <c:v>-1.0001061713014923</c:v>
                </c:pt>
                <c:pt idx="79">
                  <c:v>-1.0001099430288762</c:v>
                </c:pt>
                <c:pt idx="80">
                  <c:v>-1.0001138487542149</c:v>
                </c:pt>
                <c:pt idx="81">
                  <c:v>-1.0001178932385977</c:v>
                </c:pt>
                <c:pt idx="82">
                  <c:v>-1.0001220814123202</c:v>
                </c:pt>
                <c:pt idx="83">
                  <c:v>-1.000126418380902</c:v>
                </c:pt>
                <c:pt idx="84">
                  <c:v>-1.0001309094313149</c:v>
                </c:pt>
                <c:pt idx="85">
                  <c:v>-1.0001355600384365</c:v>
                </c:pt>
                <c:pt idx="86">
                  <c:v>-1.0001403758717327</c:v>
                </c:pt>
                <c:pt idx="87">
                  <c:v>-1.0001453628021764</c:v>
                </c:pt>
                <c:pt idx="88">
                  <c:v>-1.0001505269094138</c:v>
                </c:pt>
                <c:pt idx="89">
                  <c:v>-1.0001558744891863</c:v>
                </c:pt>
                <c:pt idx="90">
                  <c:v>-1.0001614120610161</c:v>
                </c:pt>
                <c:pt idx="91">
                  <c:v>-1.0001671463761646</c:v>
                </c:pt>
                <c:pt idx="92">
                  <c:v>-1.000173084425876</c:v>
                </c:pt>
                <c:pt idx="93">
                  <c:v>-1.0001792334499133</c:v>
                </c:pt>
                <c:pt idx="94">
                  <c:v>-1.0001856009453987</c:v>
                </c:pt>
                <c:pt idx="95">
                  <c:v>-1.0001921946759684</c:v>
                </c:pt>
                <c:pt idx="96">
                  <c:v>-1.0001990226812547</c:v>
                </c:pt>
                <c:pt idx="97">
                  <c:v>-1.0002060932867054</c:v>
                </c:pt>
                <c:pt idx="98">
                  <c:v>-1.0002134151137516</c:v>
                </c:pt>
                <c:pt idx="99">
                  <c:v>-1.0002209970903411</c:v>
                </c:pt>
                <c:pt idx="100">
                  <c:v>-1.0002288484618447</c:v>
                </c:pt>
                <c:pt idx="101">
                  <c:v>-1.0002369788023504</c:v>
                </c:pt>
                <c:pt idx="102">
                  <c:v>-1.0002453980263644</c:v>
                </c:pt>
                <c:pt idx="103">
                  <c:v>-1.0002541164009249</c:v>
                </c:pt>
                <c:pt idx="104">
                  <c:v>-1.0002631445581507</c:v>
                </c:pt>
                <c:pt idx="105">
                  <c:v>-1.0002724935082346</c:v>
                </c:pt>
                <c:pt idx="106">
                  <c:v>-1.0002821746529038</c:v>
                </c:pt>
                <c:pt idx="107">
                  <c:v>-1.0002921997993592</c:v>
                </c:pt>
                <c:pt idx="108">
                  <c:v>-1.0003025811747086</c:v>
                </c:pt>
                <c:pt idx="109">
                  <c:v>-1.0003133314409205</c:v>
                </c:pt>
                <c:pt idx="110">
                  <c:v>-1.0003244637103079</c:v>
                </c:pt>
                <c:pt idx="111">
                  <c:v>-1.0003359915615668</c:v>
                </c:pt>
                <c:pt idx="112">
                  <c:v>-1.0003479290563853</c:v>
                </c:pt>
                <c:pt idx="113">
                  <c:v>-1.000360290756648</c:v>
                </c:pt>
                <c:pt idx="114">
                  <c:v>-1.0003730917422535</c:v>
                </c:pt>
                <c:pt idx="115">
                  <c:v>-1.0003863476295689</c:v>
                </c:pt>
                <c:pt idx="116">
                  <c:v>-1.0004000745905437</c:v>
                </c:pt>
                <c:pt idx="117">
                  <c:v>-1.0004142893725056</c:v>
                </c:pt>
                <c:pt idx="118">
                  <c:v>-1.0004290093186679</c:v>
                </c:pt>
                <c:pt idx="119">
                  <c:v>-1.0004442523893626</c:v>
                </c:pt>
                <c:pt idx="120">
                  <c:v>-1.0004600371840435</c:v>
                </c:pt>
                <c:pt idx="121">
                  <c:v>-1.0004763829640642</c:v>
                </c:pt>
                <c:pt idx="122">
                  <c:v>-1.0004933096762807</c:v>
                </c:pt>
                <c:pt idx="123">
                  <c:v>-1.0005108379774954</c:v>
                </c:pt>
                <c:pt idx="124">
                  <c:v>-1.0005289892597744</c:v>
                </c:pt>
                <c:pt idx="125">
                  <c:v>-1.0005477856766736</c:v>
                </c:pt>
                <c:pt idx="126">
                  <c:v>-1.000567250170403</c:v>
                </c:pt>
                <c:pt idx="127">
                  <c:v>-1.0005874064999656</c:v>
                </c:pt>
                <c:pt idx="128">
                  <c:v>-1.000608279270303</c:v>
                </c:pt>
                <c:pt idx="129">
                  <c:v>-1.0006298939624867</c:v>
                </c:pt>
                <c:pt idx="130">
                  <c:v>-1.0006522769649926</c:v>
                </c:pt>
                <c:pt idx="131">
                  <c:v>-1.0006754556060964</c:v>
                </c:pt>
                <c:pt idx="132">
                  <c:v>-1.0006994581874322</c:v>
                </c:pt>
                <c:pt idx="133">
                  <c:v>-1.0007243140187556</c:v>
                </c:pt>
                <c:pt idx="134">
                  <c:v>-1.000750053453956</c:v>
                </c:pt>
                <c:pt idx="135">
                  <c:v>-1.00077670792836</c:v>
                </c:pt>
                <c:pt idx="136">
                  <c:v>-1.0008043099973789</c:v>
                </c:pt>
                <c:pt idx="137">
                  <c:v>-1.0008328933765445</c:v>
                </c:pt>
                <c:pt idx="138">
                  <c:v>-1.0008624929829835</c:v>
                </c:pt>
                <c:pt idx="139">
                  <c:v>-1.0008931449783853</c:v>
                </c:pt>
                <c:pt idx="140">
                  <c:v>-1.0009248868135188</c:v>
                </c:pt>
                <c:pt idx="141">
                  <c:v>-1.0009577572743493</c:v>
                </c:pt>
                <c:pt idx="142">
                  <c:v>-1.0009917965298187</c:v>
                </c:pt>
                <c:pt idx="143">
                  <c:v>-1.0010270461813495</c:v>
                </c:pt>
                <c:pt idx="144">
                  <c:v>-1.0010635493141318</c:v>
                </c:pt>
                <c:pt idx="145">
                  <c:v>-1.0011013505502651</c:v>
                </c:pt>
                <c:pt idx="146">
                  <c:v>-1.0011404961038148</c:v>
                </c:pt>
                <c:pt idx="147">
                  <c:v>-1.0011810338378628</c:v>
                </c:pt>
                <c:pt idx="148">
                  <c:v>-1.0012230133236169</c:v>
                </c:pt>
                <c:pt idx="149">
                  <c:v>-1.0012664859016582</c:v>
                </c:pt>
                <c:pt idx="150">
                  <c:v>-1.001311504745412</c:v>
                </c:pt>
                <c:pt idx="151">
                  <c:v>-1.0013581249269086</c:v>
                </c:pt>
                <c:pt idx="152">
                  <c:v>-1.0014064034849355</c:v>
                </c:pt>
                <c:pt idx="153">
                  <c:v>-1.0014563994956567</c:v>
                </c:pt>
                <c:pt idx="154">
                  <c:v>-1.0015081741457992</c:v>
                </c:pt>
                <c:pt idx="155">
                  <c:v>-1.0015617908084948</c:v>
                </c:pt>
                <c:pt idx="156">
                  <c:v>-1.0016173151218826</c:v>
                </c:pt>
                <c:pt idx="157">
                  <c:v>-1.001674815070567</c:v>
                </c:pt>
                <c:pt idx="158">
                  <c:v>-1.0017343610700475</c:v>
                </c:pt>
                <c:pt idx="159">
                  <c:v>-1.0017960260542211</c:v>
                </c:pt>
                <c:pt idx="160">
                  <c:v>-1.001859885566079</c:v>
                </c:pt>
                <c:pt idx="161">
                  <c:v>-1.0019260178517124</c:v>
                </c:pt>
                <c:pt idx="162">
                  <c:v>-1.0019945039577596</c:v>
                </c:pt>
                <c:pt idx="163">
                  <c:v>-1.0020654278324095</c:v>
                </c:pt>
                <c:pt idx="164">
                  <c:v>-1.0021388764301116</c:v>
                </c:pt>
                <c:pt idx="165">
                  <c:v>-1.0022149398201199</c:v>
                </c:pt>
                <c:pt idx="166">
                  <c:v>-1.0022937112990211</c:v>
                </c:pt>
                <c:pt idx="167">
                  <c:v>-1.0023752875073986</c:v>
                </c:pt>
                <c:pt idx="168">
                  <c:v>-1.0024597685507848</c:v>
                </c:pt>
                <c:pt idx="169">
                  <c:v>-1.0025472581250694</c:v>
                </c:pt>
                <c:pt idx="170">
                  <c:v>-1.0026378636465314</c:v>
                </c:pt>
                <c:pt idx="171">
                  <c:v>-1.0027316963866706</c:v>
                </c:pt>
                <c:pt idx="172">
                  <c:v>-1.0028288716120242</c:v>
                </c:pt>
                <c:pt idx="173">
                  <c:v>-1.0029295087291581</c:v>
                </c:pt>
                <c:pt idx="174">
                  <c:v>-1.0030337314350335</c:v>
                </c:pt>
                <c:pt idx="175">
                  <c:v>-1.0031416678729552</c:v>
                </c:pt>
                <c:pt idx="176">
                  <c:v>-1.0032534507943165</c:v>
                </c:pt>
                <c:pt idx="177">
                  <c:v>-1.003369217726368</c:v>
                </c:pt>
                <c:pt idx="178">
                  <c:v>-1.0034891111462434</c:v>
                </c:pt>
                <c:pt idx="179">
                  <c:v>-1.0036132786614846</c:v>
                </c:pt>
                <c:pt idx="180">
                  <c:v>-1.0037418731973211</c:v>
                </c:pt>
                <c:pt idx="181">
                  <c:v>-1.0038750531909746</c:v>
                </c:pt>
                <c:pt idx="182">
                  <c:v>-1.0040129827932518</c:v>
                </c:pt>
                <c:pt idx="183">
                  <c:v>-1.0041558320777293</c:v>
                </c:pt>
                <c:pt idx="184">
                  <c:v>-1.0043037772578189</c:v>
                </c:pt>
                <c:pt idx="185">
                  <c:v>-1.0044570009120328</c:v>
                </c:pt>
                <c:pt idx="186">
                  <c:v>-1.0046156922177738</c:v>
                </c:pt>
                <c:pt idx="187">
                  <c:v>-1.0047800471939932</c:v>
                </c:pt>
                <c:pt idx="188">
                  <c:v>-1.0049502689530689</c:v>
                </c:pt>
                <c:pt idx="189">
                  <c:v>-1.0051265679622836</c:v>
                </c:pt>
                <c:pt idx="190">
                  <c:v>-1.0053091623152814</c:v>
                </c:pt>
                <c:pt idx="191">
                  <c:v>-1.0054982780139157</c:v>
                </c:pt>
                <c:pt idx="192">
                  <c:v>-1.0056941492609137</c:v>
                </c:pt>
                <c:pt idx="193">
                  <c:v>-1.0058970187637908</c:v>
                </c:pt>
                <c:pt idx="194">
                  <c:v>-1.0061071380504927</c:v>
                </c:pt>
                <c:pt idx="195">
                  <c:v>-1.0063247677972376</c:v>
                </c:pt>
                <c:pt idx="196">
                  <c:v>-1.0065501781690707</c:v>
                </c:pt>
                <c:pt idx="197">
                  <c:v>-1.0067836491736624</c:v>
                </c:pt>
                <c:pt idx="198">
                  <c:v>-1.0070254710289037</c:v>
                </c:pt>
                <c:pt idx="199">
                  <c:v>-1.0072759445448782</c:v>
                </c:pt>
                <c:pt idx="200">
                  <c:v>-1.0075353815208232</c:v>
                </c:pt>
                <c:pt idx="201">
                  <c:v>-1.0078041051577151</c:v>
                </c:pt>
                <c:pt idx="202">
                  <c:v>-1.0080824504871502</c:v>
                </c:pt>
                <c:pt idx="203">
                  <c:v>-1.0083707648172142</c:v>
                </c:pt>
                <c:pt idx="204">
                  <c:v>-1.0086694081960874</c:v>
                </c:pt>
                <c:pt idx="205">
                  <c:v>-1.0089787538941419</c:v>
                </c:pt>
                <c:pt idx="206">
                  <c:v>-1.0092991889053531</c:v>
                </c:pt>
                <c:pt idx="207">
                  <c:v>-1.0096311144688626</c:v>
                </c:pt>
                <c:pt idx="208">
                  <c:v>-1.009974946611593</c:v>
                </c:pt>
                <c:pt idx="209">
                  <c:v>-1.0103311167128453</c:v>
                </c:pt>
                <c:pt idx="210">
                  <c:v>-1.010700072091866</c:v>
                </c:pt>
                <c:pt idx="211">
                  <c:v>-1.0110822766194159</c:v>
                </c:pt>
                <c:pt idx="212">
                  <c:v>-1.0114782113544316</c:v>
                </c:pt>
                <c:pt idx="213">
                  <c:v>-1.0118883752069221</c:v>
                </c:pt>
                <c:pt idx="214">
                  <c:v>-1.0123132856283052</c:v>
                </c:pt>
                <c:pt idx="215">
                  <c:v>-1.012753479330454</c:v>
                </c:pt>
                <c:pt idx="216">
                  <c:v>-1.0132095130347876</c:v>
                </c:pt>
                <c:pt idx="217">
                  <c:v>-1.013681964252815</c:v>
                </c:pt>
                <c:pt idx="218">
                  <c:v>-1.0141714320996178</c:v>
                </c:pt>
                <c:pt idx="219">
                  <c:v>-1.0146785381418344</c:v>
                </c:pt>
                <c:pt idx="220">
                  <c:v>-1.015203927281801</c:v>
                </c:pt>
                <c:pt idx="221">
                  <c:v>-1.0157482686795916</c:v>
                </c:pt>
                <c:pt idx="222">
                  <c:v>-1.0163122567147969</c:v>
                </c:pt>
                <c:pt idx="223">
                  <c:v>-1.0168966119899947</c:v>
                </c:pt>
                <c:pt idx="224">
                  <c:v>-1.0175020823779592</c:v>
                </c:pt>
                <c:pt idx="225">
                  <c:v>-1.0181294441147934</c:v>
                </c:pt>
                <c:pt idx="226">
                  <c:v>-1.0187795029412816</c:v>
                </c:pt>
                <c:pt idx="227">
                  <c:v>-1.0194530952948999</c:v>
                </c:pt>
                <c:pt idx="228">
                  <c:v>-1.0201510895550652</c:v>
                </c:pt>
                <c:pt idx="229">
                  <c:v>-1.0208743873443593</c:v>
                </c:pt>
                <c:pt idx="230">
                  <c:v>-1.0216239248886225</c:v>
                </c:pt>
                <c:pt idx="231">
                  <c:v>-1.0224006744389984</c:v>
                </c:pt>
                <c:pt idx="232">
                  <c:v>-1.0232056457591852</c:v>
                </c:pt>
                <c:pt idx="233">
                  <c:v>-1.0240398876813681</c:v>
                </c:pt>
                <c:pt idx="234">
                  <c:v>-1.0249044897345063</c:v>
                </c:pt>
                <c:pt idx="235">
                  <c:v>-1.0258005838488886</c:v>
                </c:pt>
                <c:pt idx="236">
                  <c:v>-1.026729346141126</c:v>
                </c:pt>
                <c:pt idx="237">
                  <c:v>-1.0276919987839972</c:v>
                </c:pt>
                <c:pt idx="238">
                  <c:v>-1.0286898119658736</c:v>
                </c:pt>
                <c:pt idx="239">
                  <c:v>-1.0297241059447388</c:v>
                </c:pt>
                <c:pt idx="240">
                  <c:v>-1.0307962532021562</c:v>
                </c:pt>
                <c:pt idx="241">
                  <c:v>-1.031907680702898</c:v>
                </c:pt>
                <c:pt idx="242">
                  <c:v>-1.0330598722663242</c:v>
                </c:pt>
                <c:pt idx="243">
                  <c:v>-1.034254371056017</c:v>
                </c:pt>
                <c:pt idx="244">
                  <c:v>-1.0354927821946227</c:v>
                </c:pt>
                <c:pt idx="245">
                  <c:v>-1.0367767755113309</c:v>
                </c:pt>
                <c:pt idx="246">
                  <c:v>-1.0381080884299356</c:v>
                </c:pt>
                <c:pt idx="247">
                  <c:v>-1.0394885290059916</c:v>
                </c:pt>
                <c:pt idx="248">
                  <c:v>-1.0409199791221706</c:v>
                </c:pt>
                <c:pt idx="249">
                  <c:v>-1.0424043978515884</c:v>
                </c:pt>
                <c:pt idx="250">
                  <c:v>-1.0439438249995718</c:v>
                </c:pt>
                <c:pt idx="251">
                  <c:v>-1.0455403848351075</c:v>
                </c:pt>
                <c:pt idx="252">
                  <c:v>-1.0471962900240355</c:v>
                </c:pt>
                <c:pt idx="253">
                  <c:v>-1.0489138457769616</c:v>
                </c:pt>
                <c:pt idx="254">
                  <c:v>-1.0506954542258309</c:v>
                </c:pt>
                <c:pt idx="255">
                  <c:v>-1.0525436190441699</c:v>
                </c:pt>
                <c:pt idx="256">
                  <c:v>-1.0544609503271536</c:v>
                </c:pt>
                <c:pt idx="257">
                  <c:v>-1.0564501697489128</c:v>
                </c:pt>
                <c:pt idx="258">
                  <c:v>-1.0585141160158584</c:v>
                </c:pt>
                <c:pt idx="259">
                  <c:v>-1.0606557506362886</c:v>
                </c:pt>
                <c:pt idx="260">
                  <c:v>-1.0628781640281633</c:v>
                </c:pt>
                <c:pt idx="261">
                  <c:v>-1.0651845819887005</c:v>
                </c:pt>
                <c:pt idx="262">
                  <c:v>-1.0675783725513865</c:v>
                </c:pt>
                <c:pt idx="263">
                  <c:v>-1.0700630532580917</c:v>
                </c:pt>
                <c:pt idx="264">
                  <c:v>-1.0726422988763067</c:v>
                </c:pt>
                <c:pt idx="265">
                  <c:v>-1.0753199495940353</c:v>
                </c:pt>
                <c:pt idx="266">
                  <c:v>-1.0781000197276573</c:v>
                </c:pt>
                <c:pt idx="267">
                  <c:v>-1.0809867069811094</c:v>
                </c:pt>
                <c:pt idx="268">
                  <c:v>-1.0839844022980851</c:v>
                </c:pt>
                <c:pt idx="269">
                  <c:v>-1.0870977003526048</c:v>
                </c:pt>
                <c:pt idx="270">
                  <c:v>-1.0903314107273683</c:v>
                </c:pt>
                <c:pt idx="271">
                  <c:v>-1.0936905698337287</c:v>
                </c:pt>
                <c:pt idx="272">
                  <c:v>-1.0971804536320455</c:v>
                </c:pt>
                <c:pt idx="273">
                  <c:v>-1.1008065912165734</c:v>
                </c:pt>
                <c:pt idx="274">
                  <c:v>-1.1045747793350309</c:v>
                </c:pt>
                <c:pt idx="275">
                  <c:v>-1.1084910979195939</c:v>
                </c:pt>
                <c:pt idx="276">
                  <c:v>-1.1125619267133944</c:v>
                </c:pt>
                <c:pt idx="277">
                  <c:v>-1.1167939630847021</c:v>
                </c:pt>
                <c:pt idx="278">
                  <c:v>-1.1211942411299924</c:v>
                </c:pt>
                <c:pt idx="279">
                  <c:v>-1.1257701521770949</c:v>
                </c:pt>
                <c:pt idx="280">
                  <c:v>-1.1305294668107686</c:v>
                </c:pt>
                <c:pt idx="281">
                  <c:v>-1.1354803585554443</c:v>
                </c:pt>
                <c:pt idx="282">
                  <c:v>-1.1406314293637136</c:v>
                </c:pt>
                <c:pt idx="283">
                  <c:v>-1.1459917370746056</c:v>
                </c:pt>
                <c:pt idx="284">
                  <c:v>-1.1515708250229713</c:v>
                </c:pt>
                <c:pt idx="285">
                  <c:v>-1.1573787540006659</c:v>
                </c:pt>
                <c:pt idx="286">
                  <c:v>-1.1634261367919319</c:v>
                </c:pt>
                <c:pt idx="287">
                  <c:v>-1.1697241755297811</c:v>
                </c:pt>
                <c:pt idx="288">
                  <c:v>-1.1762847021476357</c:v>
                </c:pt>
                <c:pt idx="289">
                  <c:v>-1.1831202222313897</c:v>
                </c:pt>
                <c:pt idx="290">
                  <c:v>-1.1902439626119863</c:v>
                </c:pt>
                <c:pt idx="291">
                  <c:v>-1.1976699230780454</c:v>
                </c:pt>
                <c:pt idx="292">
                  <c:v>-1.2054129326327623</c:v>
                </c:pt>
                <c:pt idx="293">
                  <c:v>-1.2134887107699939</c:v>
                </c:pt>
                <c:pt idx="294">
                  <c:v>-1.2219139343020275</c:v>
                </c:pt>
                <c:pt idx="295">
                  <c:v>-1.230706310337121</c:v>
                </c:pt>
                <c:pt idx="296">
                  <c:v>-1.2398846560796846</c:v>
                </c:pt>
                <c:pt idx="297">
                  <c:v>-1.2494689862114612</c:v>
                </c:pt>
                <c:pt idx="298">
                  <c:v>-1.2594806087099557</c:v>
                </c:pt>
                <c:pt idx="299">
                  <c:v>-1.2699422300726873</c:v>
                </c:pt>
                <c:pt idx="300">
                  <c:v>-1.2808780710450447</c:v>
                </c:pt>
                <c:pt idx="301">
                  <c:v>-1.2923139940983874</c:v>
                </c:pt>
                <c:pt idx="302">
                  <c:v>-1.3042776440770589</c:v>
                </c:pt>
                <c:pt idx="303">
                  <c:v>-1.3167986036321129</c:v>
                </c:pt>
                <c:pt idx="304">
                  <c:v>-1.3299085652907248</c:v>
                </c:pt>
                <c:pt idx="305">
                  <c:v>-1.3436415222792424</c:v>
                </c:pt>
                <c:pt idx="306">
                  <c:v>-1.3580339805316441</c:v>
                </c:pt>
                <c:pt idx="307">
                  <c:v>-1.3731251946822982</c:v>
                </c:pt>
                <c:pt idx="308">
                  <c:v>-1.388957431272535</c:v>
                </c:pt>
                <c:pt idx="309">
                  <c:v>-1.4055762629072097</c:v>
                </c:pt>
                <c:pt idx="310">
                  <c:v>-1.4230308976952548</c:v>
                </c:pt>
                <c:pt idx="311">
                  <c:v>-1.4413745490158703</c:v>
                </c:pt>
                <c:pt idx="312">
                  <c:v>-1.4606648514923222</c:v>
                </c:pt>
                <c:pt idx="313">
                  <c:v>-1.4809643300565507</c:v>
                </c:pt>
                <c:pt idx="314">
                  <c:v>-1.5023409301849309</c:v>
                </c:pt>
                <c:pt idx="315">
                  <c:v>-1.5248686188220641</c:v>
                </c:pt>
                <c:pt idx="316">
                  <c:v>-1.5486280672398935</c:v>
                </c:pt>
                <c:pt idx="317">
                  <c:v>-1.5737074291719739</c:v>
                </c:pt>
                <c:pt idx="318">
                  <c:v>-1.6002032301037241</c:v>
                </c:pt>
                <c:pt idx="319">
                  <c:v>-1.6282213866982149</c:v>
                </c:pt>
                <c:pt idx="320">
                  <c:v>-1.6578783791329998</c:v>
                </c:pt>
                <c:pt idx="321">
                  <c:v>-1.6893026037954573</c:v>
                </c:pt>
                <c:pt idx="322">
                  <c:v>-1.7226359395625361</c:v>
                </c:pt>
                <c:pt idx="323">
                  <c:v>-1.7580355680748521</c:v>
                </c:pt>
                <c:pt idx="324">
                  <c:v>-1.795676097395061</c:v>
                </c:pt>
                <c:pt idx="325">
                  <c:v>-1.8357520497296334</c:v>
                </c:pt>
                <c:pt idx="326">
                  <c:v>-1.87848078817061</c:v>
                </c:pt>
                <c:pt idx="327">
                  <c:v>-1.9241059755852217</c:v>
                </c:pt>
                <c:pt idx="328">
                  <c:v>-1.9729016820632812</c:v>
                </c:pt>
                <c:pt idx="329">
                  <c:v>-2.0251772873735105</c:v>
                </c:pt>
                <c:pt idx="330">
                  <c:v>-2.0812833639336374</c:v>
                </c:pt>
                <c:pt idx="331">
                  <c:v>-2.1416187769728476</c:v>
                </c:pt>
                <c:pt idx="332">
                  <c:v>-2.2066393061876295</c:v>
                </c:pt>
                <c:pt idx="333">
                  <c:v>-2.2768681833553206</c:v>
                </c:pt>
                <c:pt idx="334">
                  <c:v>-2.3529090617432753</c:v>
                </c:pt>
                <c:pt idx="335">
                  <c:v>-2.4354620982196966</c:v>
                </c:pt>
                <c:pt idx="336">
                  <c:v>-2.52534405594082</c:v>
                </c:pt>
                <c:pt idx="337">
                  <c:v>-2.6235136512716162</c:v>
                </c:pt>
                <c:pt idx="338">
                  <c:v>-2.7311038135633301</c:v>
                </c:pt>
                <c:pt idx="339">
                  <c:v>-2.8494631620772073</c:v>
                </c:pt>
                <c:pt idx="340">
                  <c:v>-2.9802099260593615</c:v>
                </c:pt>
                <c:pt idx="341">
                  <c:v>-3.1253028922895552</c:v>
                </c:pt>
                <c:pt idx="342">
                  <c:v>-3.2871360019033773</c:v>
                </c:pt>
                <c:pt idx="343">
                  <c:v>-3.4686663344280504</c:v>
                </c:pt>
                <c:pt idx="344">
                  <c:v>-3.6735900859421697</c:v>
                </c:pt>
                <c:pt idx="345">
                  <c:v>-3.9065889386215908</c:v>
                </c:pt>
                <c:pt idx="346">
                  <c:v>-4.173682017369118</c:v>
                </c:pt>
                <c:pt idx="347">
                  <c:v>-4.4827402881163003</c:v>
                </c:pt>
                <c:pt idx="348">
                  <c:v>-4.8442581554442139</c:v>
                </c:pt>
                <c:pt idx="349">
                  <c:v>-5.2725459318222061</c:v>
                </c:pt>
                <c:pt idx="350">
                  <c:v>-5.7876377886023596</c:v>
                </c:pt>
                <c:pt idx="351">
                  <c:v>-6.4184716745851347</c:v>
                </c:pt>
                <c:pt idx="352">
                  <c:v>-7.2084541737866541</c:v>
                </c:pt>
                <c:pt idx="353">
                  <c:v>-8.2257952416152467</c:v>
                </c:pt>
                <c:pt idx="354">
                  <c:v>-9.5841776776078316</c:v>
                </c:pt>
                <c:pt idx="355">
                  <c:v>-11.488229965916748</c:v>
                </c:pt>
                <c:pt idx="356">
                  <c:v>-14.347208377118084</c:v>
                </c:pt>
                <c:pt idx="357">
                  <c:v>-19.116043274433888</c:v>
                </c:pt>
                <c:pt idx="358">
                  <c:v>-28.659524339828227</c:v>
                </c:pt>
                <c:pt idx="359">
                  <c:v>-57.301597159112895</c:v>
                </c:pt>
                <c:pt idx="361">
                  <c:v>57.301597159112895</c:v>
                </c:pt>
                <c:pt idx="362">
                  <c:v>28.659524339828227</c:v>
                </c:pt>
                <c:pt idx="363">
                  <c:v>19.116043274433888</c:v>
                </c:pt>
                <c:pt idx="364">
                  <c:v>14.347208377118084</c:v>
                </c:pt>
                <c:pt idx="365">
                  <c:v>11.488229965916748</c:v>
                </c:pt>
                <c:pt idx="366">
                  <c:v>9.5841776776078316</c:v>
                </c:pt>
                <c:pt idx="367">
                  <c:v>8.2257952416152467</c:v>
                </c:pt>
                <c:pt idx="368">
                  <c:v>7.2084541737866541</c:v>
                </c:pt>
                <c:pt idx="369">
                  <c:v>6.4184716745851347</c:v>
                </c:pt>
                <c:pt idx="370">
                  <c:v>5.7876377886023596</c:v>
                </c:pt>
                <c:pt idx="371">
                  <c:v>5.2725459318222061</c:v>
                </c:pt>
                <c:pt idx="372">
                  <c:v>4.8442581554442139</c:v>
                </c:pt>
                <c:pt idx="373">
                  <c:v>4.4827402881163003</c:v>
                </c:pt>
                <c:pt idx="374">
                  <c:v>4.173682017369118</c:v>
                </c:pt>
                <c:pt idx="375">
                  <c:v>3.9065889386215908</c:v>
                </c:pt>
                <c:pt idx="376">
                  <c:v>3.6735900859421697</c:v>
                </c:pt>
                <c:pt idx="377">
                  <c:v>3.4686663344280504</c:v>
                </c:pt>
                <c:pt idx="378">
                  <c:v>3.2871360019033773</c:v>
                </c:pt>
                <c:pt idx="379">
                  <c:v>3.1253028922895552</c:v>
                </c:pt>
                <c:pt idx="380">
                  <c:v>2.9802099260593615</c:v>
                </c:pt>
                <c:pt idx="381">
                  <c:v>2.8494631620772073</c:v>
                </c:pt>
                <c:pt idx="382">
                  <c:v>2.7311038135633301</c:v>
                </c:pt>
                <c:pt idx="383">
                  <c:v>2.6235136512716162</c:v>
                </c:pt>
                <c:pt idx="384">
                  <c:v>2.52534405594082</c:v>
                </c:pt>
                <c:pt idx="385">
                  <c:v>2.4354620982196966</c:v>
                </c:pt>
                <c:pt idx="386">
                  <c:v>2.3529090617432753</c:v>
                </c:pt>
                <c:pt idx="387">
                  <c:v>2.2768681833553206</c:v>
                </c:pt>
                <c:pt idx="388">
                  <c:v>2.2066393061876295</c:v>
                </c:pt>
                <c:pt idx="389">
                  <c:v>2.1416187769728476</c:v>
                </c:pt>
                <c:pt idx="390">
                  <c:v>2.0812833639336374</c:v>
                </c:pt>
                <c:pt idx="391">
                  <c:v>2.0251772873735105</c:v>
                </c:pt>
                <c:pt idx="392">
                  <c:v>1.9729016820632812</c:v>
                </c:pt>
                <c:pt idx="393">
                  <c:v>1.9241059755852217</c:v>
                </c:pt>
                <c:pt idx="394">
                  <c:v>1.87848078817061</c:v>
                </c:pt>
                <c:pt idx="395">
                  <c:v>1.8357520497296334</c:v>
                </c:pt>
                <c:pt idx="396">
                  <c:v>1.795676097395061</c:v>
                </c:pt>
                <c:pt idx="397">
                  <c:v>1.7580355680748521</c:v>
                </c:pt>
                <c:pt idx="398">
                  <c:v>1.7226359395625361</c:v>
                </c:pt>
                <c:pt idx="399">
                  <c:v>1.6893026037954573</c:v>
                </c:pt>
                <c:pt idx="400">
                  <c:v>1.6578783791329998</c:v>
                </c:pt>
                <c:pt idx="401">
                  <c:v>1.6282213866982149</c:v>
                </c:pt>
                <c:pt idx="402">
                  <c:v>1.6002032301037241</c:v>
                </c:pt>
                <c:pt idx="403">
                  <c:v>1.5737074291719739</c:v>
                </c:pt>
                <c:pt idx="404">
                  <c:v>1.5486280672398935</c:v>
                </c:pt>
                <c:pt idx="405">
                  <c:v>1.5248686188220641</c:v>
                </c:pt>
                <c:pt idx="406">
                  <c:v>1.5023409301849309</c:v>
                </c:pt>
                <c:pt idx="407">
                  <c:v>1.4809643300565507</c:v>
                </c:pt>
                <c:pt idx="408">
                  <c:v>1.4606648514923222</c:v>
                </c:pt>
                <c:pt idx="409">
                  <c:v>1.4413745490158703</c:v>
                </c:pt>
                <c:pt idx="410">
                  <c:v>1.4230308976952548</c:v>
                </c:pt>
                <c:pt idx="411">
                  <c:v>1.4055762629072097</c:v>
                </c:pt>
                <c:pt idx="412">
                  <c:v>1.388957431272535</c:v>
                </c:pt>
                <c:pt idx="413">
                  <c:v>1.3731251946822982</c:v>
                </c:pt>
                <c:pt idx="414">
                  <c:v>1.3580339805316441</c:v>
                </c:pt>
                <c:pt idx="415">
                  <c:v>1.3436415222792424</c:v>
                </c:pt>
                <c:pt idx="416">
                  <c:v>1.3299085652907248</c:v>
                </c:pt>
                <c:pt idx="417">
                  <c:v>1.3167986036321129</c:v>
                </c:pt>
                <c:pt idx="418">
                  <c:v>1.3042776440770589</c:v>
                </c:pt>
                <c:pt idx="419">
                  <c:v>1.2923139940983874</c:v>
                </c:pt>
                <c:pt idx="420">
                  <c:v>1.2808780710450447</c:v>
                </c:pt>
                <c:pt idx="421">
                  <c:v>1.2699422300726873</c:v>
                </c:pt>
                <c:pt idx="422">
                  <c:v>1.2594806087099557</c:v>
                </c:pt>
                <c:pt idx="423">
                  <c:v>1.2494689862114612</c:v>
                </c:pt>
                <c:pt idx="424">
                  <c:v>1.2398846560796846</c:v>
                </c:pt>
                <c:pt idx="425">
                  <c:v>1.230706310337121</c:v>
                </c:pt>
                <c:pt idx="426">
                  <c:v>1.2219139343020275</c:v>
                </c:pt>
                <c:pt idx="427">
                  <c:v>1.2134887107699939</c:v>
                </c:pt>
                <c:pt idx="428">
                  <c:v>1.2054129326327623</c:v>
                </c:pt>
                <c:pt idx="429">
                  <c:v>1.1976699230780454</c:v>
                </c:pt>
                <c:pt idx="430">
                  <c:v>1.1902439626119863</c:v>
                </c:pt>
                <c:pt idx="431">
                  <c:v>1.1831202222313897</c:v>
                </c:pt>
                <c:pt idx="432">
                  <c:v>1.1762847021476357</c:v>
                </c:pt>
                <c:pt idx="433">
                  <c:v>1.1697241755297811</c:v>
                </c:pt>
                <c:pt idx="434">
                  <c:v>1.1634261367919319</c:v>
                </c:pt>
                <c:pt idx="435">
                  <c:v>1.1573787540006659</c:v>
                </c:pt>
                <c:pt idx="436">
                  <c:v>1.1515708250229713</c:v>
                </c:pt>
                <c:pt idx="437">
                  <c:v>1.1459917370746056</c:v>
                </c:pt>
                <c:pt idx="438">
                  <c:v>1.1406314293637136</c:v>
                </c:pt>
                <c:pt idx="439">
                  <c:v>1.1354803585554443</c:v>
                </c:pt>
                <c:pt idx="440">
                  <c:v>1.1305294668107686</c:v>
                </c:pt>
                <c:pt idx="441">
                  <c:v>1.1257701521770949</c:v>
                </c:pt>
                <c:pt idx="442">
                  <c:v>1.1211942411299924</c:v>
                </c:pt>
                <c:pt idx="443">
                  <c:v>1.1167939630847021</c:v>
                </c:pt>
                <c:pt idx="444">
                  <c:v>1.1125619267133944</c:v>
                </c:pt>
                <c:pt idx="445">
                  <c:v>1.1084910979195939</c:v>
                </c:pt>
                <c:pt idx="446">
                  <c:v>1.1045747793350309</c:v>
                </c:pt>
                <c:pt idx="447">
                  <c:v>1.1008065912165734</c:v>
                </c:pt>
                <c:pt idx="448">
                  <c:v>1.0971804536320455</c:v>
                </c:pt>
                <c:pt idx="449">
                  <c:v>1.0936905698337287</c:v>
                </c:pt>
                <c:pt idx="450">
                  <c:v>1.0903314107273683</c:v>
                </c:pt>
                <c:pt idx="451">
                  <c:v>1.0870977003526048</c:v>
                </c:pt>
                <c:pt idx="452">
                  <c:v>1.0839844022980851</c:v>
                </c:pt>
                <c:pt idx="453">
                  <c:v>1.0809867069811094</c:v>
                </c:pt>
                <c:pt idx="454">
                  <c:v>1.0781000197276573</c:v>
                </c:pt>
                <c:pt idx="455">
                  <c:v>1.0753199495940353</c:v>
                </c:pt>
                <c:pt idx="456">
                  <c:v>1.0726422988763067</c:v>
                </c:pt>
                <c:pt idx="457">
                  <c:v>1.0700630532580917</c:v>
                </c:pt>
                <c:pt idx="458">
                  <c:v>1.0675783725513865</c:v>
                </c:pt>
                <c:pt idx="459">
                  <c:v>1.0651845819887005</c:v>
                </c:pt>
                <c:pt idx="460">
                  <c:v>1.0628781640281633</c:v>
                </c:pt>
                <c:pt idx="461">
                  <c:v>1.0606557506362886</c:v>
                </c:pt>
                <c:pt idx="462">
                  <c:v>1.0585141160158584</c:v>
                </c:pt>
                <c:pt idx="463">
                  <c:v>1.0564501697489128</c:v>
                </c:pt>
                <c:pt idx="464">
                  <c:v>1.0544609503271536</c:v>
                </c:pt>
                <c:pt idx="465">
                  <c:v>1.0525436190441699</c:v>
                </c:pt>
                <c:pt idx="466">
                  <c:v>1.0506954542258309</c:v>
                </c:pt>
                <c:pt idx="467">
                  <c:v>1.0489138457769616</c:v>
                </c:pt>
                <c:pt idx="468">
                  <c:v>1.0471962900240355</c:v>
                </c:pt>
                <c:pt idx="469">
                  <c:v>1.0455403848351075</c:v>
                </c:pt>
                <c:pt idx="470">
                  <c:v>1.0439438249995718</c:v>
                </c:pt>
                <c:pt idx="471">
                  <c:v>1.0424043978515884</c:v>
                </c:pt>
                <c:pt idx="472">
                  <c:v>1.0409199791221706</c:v>
                </c:pt>
                <c:pt idx="473">
                  <c:v>1.0394885290059916</c:v>
                </c:pt>
                <c:pt idx="474">
                  <c:v>1.0381080884299356</c:v>
                </c:pt>
                <c:pt idx="475">
                  <c:v>1.0367767755113309</c:v>
                </c:pt>
                <c:pt idx="476">
                  <c:v>1.0354927821946227</c:v>
                </c:pt>
                <c:pt idx="477">
                  <c:v>1.034254371056017</c:v>
                </c:pt>
                <c:pt idx="478">
                  <c:v>1.0330598722663242</c:v>
                </c:pt>
                <c:pt idx="479">
                  <c:v>1.031907680702898</c:v>
                </c:pt>
                <c:pt idx="480">
                  <c:v>1.0307962532021562</c:v>
                </c:pt>
                <c:pt idx="481">
                  <c:v>1.0297241059447388</c:v>
                </c:pt>
                <c:pt idx="482">
                  <c:v>1.0286898119658736</c:v>
                </c:pt>
                <c:pt idx="483">
                  <c:v>1.0276919987839972</c:v>
                </c:pt>
                <c:pt idx="484">
                  <c:v>1.026729346141126</c:v>
                </c:pt>
                <c:pt idx="485">
                  <c:v>1.0258005838488886</c:v>
                </c:pt>
                <c:pt idx="486">
                  <c:v>1.0249044897345063</c:v>
                </c:pt>
                <c:pt idx="487">
                  <c:v>1.0240398876813681</c:v>
                </c:pt>
                <c:pt idx="488">
                  <c:v>1.0232056457591852</c:v>
                </c:pt>
                <c:pt idx="489">
                  <c:v>1.0224006744389984</c:v>
                </c:pt>
                <c:pt idx="490">
                  <c:v>1.0216239248886225</c:v>
                </c:pt>
                <c:pt idx="491">
                  <c:v>1.0208743873443593</c:v>
                </c:pt>
                <c:pt idx="492">
                  <c:v>1.0201510895550652</c:v>
                </c:pt>
                <c:pt idx="493">
                  <c:v>1.0194530952948999</c:v>
                </c:pt>
                <c:pt idx="494">
                  <c:v>1.0187795029412816</c:v>
                </c:pt>
                <c:pt idx="495">
                  <c:v>1.0181294441147934</c:v>
                </c:pt>
                <c:pt idx="496">
                  <c:v>1.0175020823779592</c:v>
                </c:pt>
                <c:pt idx="497">
                  <c:v>1.0168966119899947</c:v>
                </c:pt>
                <c:pt idx="498">
                  <c:v>1.0163122567147969</c:v>
                </c:pt>
                <c:pt idx="499">
                  <c:v>1.0157482686795916</c:v>
                </c:pt>
                <c:pt idx="500">
                  <c:v>1.015203927281801</c:v>
                </c:pt>
                <c:pt idx="501">
                  <c:v>1.0146785381418344</c:v>
                </c:pt>
                <c:pt idx="502">
                  <c:v>1.0141714320996178</c:v>
                </c:pt>
                <c:pt idx="503">
                  <c:v>1.013681964252815</c:v>
                </c:pt>
                <c:pt idx="504">
                  <c:v>1.0132095130347876</c:v>
                </c:pt>
                <c:pt idx="505">
                  <c:v>1.012753479330454</c:v>
                </c:pt>
                <c:pt idx="506">
                  <c:v>1.0123132856283052</c:v>
                </c:pt>
                <c:pt idx="507">
                  <c:v>1.0118883752069221</c:v>
                </c:pt>
                <c:pt idx="508">
                  <c:v>1.0114782113544316</c:v>
                </c:pt>
                <c:pt idx="509">
                  <c:v>1.0110822766194159</c:v>
                </c:pt>
                <c:pt idx="510">
                  <c:v>1.010700072091866</c:v>
                </c:pt>
                <c:pt idx="511">
                  <c:v>1.0103311167128453</c:v>
                </c:pt>
                <c:pt idx="512">
                  <c:v>1.009974946611593</c:v>
                </c:pt>
                <c:pt idx="513">
                  <c:v>1.0096311144688626</c:v>
                </c:pt>
                <c:pt idx="514">
                  <c:v>1.0092991889053531</c:v>
                </c:pt>
                <c:pt idx="515">
                  <c:v>1.0089787538941419</c:v>
                </c:pt>
                <c:pt idx="516">
                  <c:v>1.0086694081960874</c:v>
                </c:pt>
                <c:pt idx="517">
                  <c:v>1.0083707648172142</c:v>
                </c:pt>
                <c:pt idx="518">
                  <c:v>1.0080824504871502</c:v>
                </c:pt>
                <c:pt idx="519">
                  <c:v>1.0078041051577151</c:v>
                </c:pt>
                <c:pt idx="520">
                  <c:v>1.0075353815208232</c:v>
                </c:pt>
                <c:pt idx="521">
                  <c:v>1.0072759445448782</c:v>
                </c:pt>
                <c:pt idx="522">
                  <c:v>1.0070254710289037</c:v>
                </c:pt>
                <c:pt idx="523">
                  <c:v>1.0067836491736624</c:v>
                </c:pt>
                <c:pt idx="524">
                  <c:v>1.0065501781690707</c:v>
                </c:pt>
                <c:pt idx="525">
                  <c:v>1.0063247677972376</c:v>
                </c:pt>
                <c:pt idx="526">
                  <c:v>1.0061071380504927</c:v>
                </c:pt>
                <c:pt idx="527">
                  <c:v>1.0058970187637908</c:v>
                </c:pt>
                <c:pt idx="528">
                  <c:v>1.0056941492609137</c:v>
                </c:pt>
                <c:pt idx="529">
                  <c:v>1.0054982780139157</c:v>
                </c:pt>
                <c:pt idx="530">
                  <c:v>1.0053091623152814</c:v>
                </c:pt>
                <c:pt idx="531">
                  <c:v>1.0051265679622836</c:v>
                </c:pt>
                <c:pt idx="532">
                  <c:v>1.0049502689530689</c:v>
                </c:pt>
                <c:pt idx="533">
                  <c:v>1.0047800471939932</c:v>
                </c:pt>
                <c:pt idx="534">
                  <c:v>1.0046156922177738</c:v>
                </c:pt>
                <c:pt idx="535">
                  <c:v>1.0044570009120328</c:v>
                </c:pt>
                <c:pt idx="536">
                  <c:v>1.0043037772578189</c:v>
                </c:pt>
                <c:pt idx="537">
                  <c:v>1.0041558320777293</c:v>
                </c:pt>
                <c:pt idx="538">
                  <c:v>1.0040129827932518</c:v>
                </c:pt>
                <c:pt idx="539">
                  <c:v>1.0038750531909746</c:v>
                </c:pt>
                <c:pt idx="540">
                  <c:v>1.0037418731973211</c:v>
                </c:pt>
                <c:pt idx="541">
                  <c:v>1.0036132786614846</c:v>
                </c:pt>
                <c:pt idx="542">
                  <c:v>1.0034891111462434</c:v>
                </c:pt>
                <c:pt idx="543">
                  <c:v>1.003369217726368</c:v>
                </c:pt>
                <c:pt idx="544">
                  <c:v>1.0032534507943165</c:v>
                </c:pt>
                <c:pt idx="545">
                  <c:v>1.0031416678729552</c:v>
                </c:pt>
                <c:pt idx="546">
                  <c:v>1.0030337314350335</c:v>
                </c:pt>
                <c:pt idx="547">
                  <c:v>1.0029295087291581</c:v>
                </c:pt>
                <c:pt idx="548">
                  <c:v>1.0028288716120242</c:v>
                </c:pt>
                <c:pt idx="549">
                  <c:v>1.0027316963866706</c:v>
                </c:pt>
                <c:pt idx="550">
                  <c:v>1.0026378636465314</c:v>
                </c:pt>
                <c:pt idx="551">
                  <c:v>1.0025472581250694</c:v>
                </c:pt>
                <c:pt idx="552">
                  <c:v>1.0024597685507848</c:v>
                </c:pt>
                <c:pt idx="553">
                  <c:v>1.0023752875073986</c:v>
                </c:pt>
                <c:pt idx="554">
                  <c:v>1.0022937112990211</c:v>
                </c:pt>
                <c:pt idx="555">
                  <c:v>1.0022149398201199</c:v>
                </c:pt>
                <c:pt idx="556">
                  <c:v>1.0021388764301116</c:v>
                </c:pt>
                <c:pt idx="557">
                  <c:v>1.0020654278324095</c:v>
                </c:pt>
                <c:pt idx="558">
                  <c:v>1.0019945039577596</c:v>
                </c:pt>
                <c:pt idx="559">
                  <c:v>1.0019260178517124</c:v>
                </c:pt>
                <c:pt idx="560">
                  <c:v>1.001859885566079</c:v>
                </c:pt>
                <c:pt idx="561">
                  <c:v>1.0017960260542211</c:v>
                </c:pt>
                <c:pt idx="562">
                  <c:v>1.0017343610700475</c:v>
                </c:pt>
                <c:pt idx="563">
                  <c:v>1.001674815070567</c:v>
                </c:pt>
                <c:pt idx="564">
                  <c:v>1.0016173151218826</c:v>
                </c:pt>
                <c:pt idx="565">
                  <c:v>1.0015617908084948</c:v>
                </c:pt>
                <c:pt idx="566">
                  <c:v>1.0015081741457992</c:v>
                </c:pt>
                <c:pt idx="567">
                  <c:v>1.0014563994956567</c:v>
                </c:pt>
                <c:pt idx="568">
                  <c:v>1.0014064034849355</c:v>
                </c:pt>
                <c:pt idx="569">
                  <c:v>1.0013581249269086</c:v>
                </c:pt>
                <c:pt idx="570">
                  <c:v>1.001311504745412</c:v>
                </c:pt>
                <c:pt idx="571">
                  <c:v>1.0012664859016582</c:v>
                </c:pt>
                <c:pt idx="572">
                  <c:v>1.0012230133236169</c:v>
                </c:pt>
                <c:pt idx="573">
                  <c:v>1.0011810338378628</c:v>
                </c:pt>
                <c:pt idx="574">
                  <c:v>1.0011404961038148</c:v>
                </c:pt>
                <c:pt idx="575">
                  <c:v>1.0011013505502651</c:v>
                </c:pt>
                <c:pt idx="576">
                  <c:v>1.0010635493141318</c:v>
                </c:pt>
                <c:pt idx="577">
                  <c:v>1.0010270461813495</c:v>
                </c:pt>
                <c:pt idx="578">
                  <c:v>1.0009917965298187</c:v>
                </c:pt>
                <c:pt idx="579">
                  <c:v>1.0009577572743493</c:v>
                </c:pt>
                <c:pt idx="580">
                  <c:v>1.0009248868135188</c:v>
                </c:pt>
                <c:pt idx="581">
                  <c:v>1.0008931449783853</c:v>
                </c:pt>
                <c:pt idx="582">
                  <c:v>1.0008624929829835</c:v>
                </c:pt>
                <c:pt idx="583">
                  <c:v>1.0008328933765445</c:v>
                </c:pt>
                <c:pt idx="584">
                  <c:v>1.0008043099973789</c:v>
                </c:pt>
                <c:pt idx="585">
                  <c:v>1.00077670792836</c:v>
                </c:pt>
                <c:pt idx="586">
                  <c:v>1.000750053453956</c:v>
                </c:pt>
                <c:pt idx="587">
                  <c:v>1.0007243140187556</c:v>
                </c:pt>
                <c:pt idx="588">
                  <c:v>1.0006994581874322</c:v>
                </c:pt>
                <c:pt idx="589">
                  <c:v>1.0006754556060964</c:v>
                </c:pt>
                <c:pt idx="590">
                  <c:v>1.0006522769649926</c:v>
                </c:pt>
                <c:pt idx="591">
                  <c:v>1.0006298939624867</c:v>
                </c:pt>
                <c:pt idx="592">
                  <c:v>1.000608279270303</c:v>
                </c:pt>
                <c:pt idx="593">
                  <c:v>1.0005874064999656</c:v>
                </c:pt>
                <c:pt idx="594">
                  <c:v>1.000567250170403</c:v>
                </c:pt>
                <c:pt idx="595">
                  <c:v>1.0005477856766736</c:v>
                </c:pt>
                <c:pt idx="596">
                  <c:v>1.0005289892597744</c:v>
                </c:pt>
                <c:pt idx="597">
                  <c:v>1.0005108379774954</c:v>
                </c:pt>
                <c:pt idx="598">
                  <c:v>1.0004933096762807</c:v>
                </c:pt>
                <c:pt idx="599">
                  <c:v>1.0004763829640642</c:v>
                </c:pt>
                <c:pt idx="600">
                  <c:v>1.0004600371840435</c:v>
                </c:pt>
                <c:pt idx="601">
                  <c:v>1.0004442523893626</c:v>
                </c:pt>
                <c:pt idx="602">
                  <c:v>1.0004290093186679</c:v>
                </c:pt>
                <c:pt idx="603">
                  <c:v>1.0004142893725056</c:v>
                </c:pt>
                <c:pt idx="604">
                  <c:v>1.0004000745905437</c:v>
                </c:pt>
                <c:pt idx="605">
                  <c:v>1.0003863476295689</c:v>
                </c:pt>
                <c:pt idx="606">
                  <c:v>1.0003730917422535</c:v>
                </c:pt>
                <c:pt idx="607">
                  <c:v>1.000360290756648</c:v>
                </c:pt>
                <c:pt idx="608">
                  <c:v>1.0003479290563853</c:v>
                </c:pt>
                <c:pt idx="609">
                  <c:v>1.0003359915615668</c:v>
                </c:pt>
                <c:pt idx="610">
                  <c:v>1.0003244637103079</c:v>
                </c:pt>
                <c:pt idx="611">
                  <c:v>1.0003133314409205</c:v>
                </c:pt>
                <c:pt idx="612">
                  <c:v>1.0003025811747086</c:v>
                </c:pt>
                <c:pt idx="613">
                  <c:v>1.0002921997993592</c:v>
                </c:pt>
                <c:pt idx="614">
                  <c:v>1.0002821746529038</c:v>
                </c:pt>
                <c:pt idx="615">
                  <c:v>1.0002724935082346</c:v>
                </c:pt>
                <c:pt idx="616">
                  <c:v>1.0002631445581507</c:v>
                </c:pt>
                <c:pt idx="617">
                  <c:v>1.0002541164009249</c:v>
                </c:pt>
                <c:pt idx="618">
                  <c:v>1.0002453980263644</c:v>
                </c:pt>
                <c:pt idx="619">
                  <c:v>1.0002369788023504</c:v>
                </c:pt>
                <c:pt idx="620">
                  <c:v>1.0002288484618447</c:v>
                </c:pt>
                <c:pt idx="621">
                  <c:v>1.0002209970903411</c:v>
                </c:pt>
                <c:pt idx="622">
                  <c:v>1.0002134151137516</c:v>
                </c:pt>
                <c:pt idx="623">
                  <c:v>1.0002060932867054</c:v>
                </c:pt>
                <c:pt idx="624">
                  <c:v>1.0001990226812547</c:v>
                </c:pt>
                <c:pt idx="625">
                  <c:v>1.0001921946759684</c:v>
                </c:pt>
                <c:pt idx="626">
                  <c:v>1.0001856009453987</c:v>
                </c:pt>
                <c:pt idx="627">
                  <c:v>1.0001792334499133</c:v>
                </c:pt>
                <c:pt idx="628">
                  <c:v>1.000173084425876</c:v>
                </c:pt>
                <c:pt idx="629">
                  <c:v>1.0001671463761646</c:v>
                </c:pt>
                <c:pt idx="630">
                  <c:v>1.0001614120610161</c:v>
                </c:pt>
                <c:pt idx="631">
                  <c:v>1.0001558744891863</c:v>
                </c:pt>
                <c:pt idx="632">
                  <c:v>1.0001505269094138</c:v>
                </c:pt>
                <c:pt idx="633">
                  <c:v>1.0001453628021764</c:v>
                </c:pt>
                <c:pt idx="634">
                  <c:v>1.0001403758717327</c:v>
                </c:pt>
                <c:pt idx="635">
                  <c:v>1.0001355600384365</c:v>
                </c:pt>
                <c:pt idx="636">
                  <c:v>1.0001309094313149</c:v>
                </c:pt>
                <c:pt idx="637">
                  <c:v>1.000126418380902</c:v>
                </c:pt>
                <c:pt idx="638">
                  <c:v>1.0001220814123202</c:v>
                </c:pt>
                <c:pt idx="639">
                  <c:v>1.0001178932385977</c:v>
                </c:pt>
                <c:pt idx="640">
                  <c:v>1.0001138487542149</c:v>
                </c:pt>
                <c:pt idx="641">
                  <c:v>1.0001099430288762</c:v>
                </c:pt>
                <c:pt idx="642">
                  <c:v>1.0001061713014923</c:v>
                </c:pt>
                <c:pt idx="643">
                  <c:v>1.0001025289743697</c:v>
                </c:pt>
                <c:pt idx="644">
                  <c:v>1.0000990116076027</c:v>
                </c:pt>
                <c:pt idx="645">
                  <c:v>1.0000956149136555</c:v>
                </c:pt>
                <c:pt idx="646">
                  <c:v>1.0000923347521296</c:v>
                </c:pt>
                <c:pt idx="647">
                  <c:v>1.0000891671247147</c:v>
                </c:pt>
                <c:pt idx="648">
                  <c:v>1.0000861081703101</c:v>
                </c:pt>
                <c:pt idx="649">
                  <c:v>1.0000831541603126</c:v>
                </c:pt>
                <c:pt idx="650">
                  <c:v>1.0000803014940713</c:v>
                </c:pt>
                <c:pt idx="651">
                  <c:v>1.0000775466944933</c:v>
                </c:pt>
                <c:pt idx="652">
                  <c:v>1.0000748864038023</c:v>
                </c:pt>
                <c:pt idx="653">
                  <c:v>1.0000723173794446</c:v>
                </c:pt>
                <c:pt idx="654">
                  <c:v>1.0000698364901326</c:v>
                </c:pt>
                <c:pt idx="655">
                  <c:v>1.0000674407120254</c:v>
                </c:pt>
                <c:pt idx="656">
                  <c:v>1.0000651271250423</c:v>
                </c:pt>
                <c:pt idx="657">
                  <c:v>1.0000628929093009</c:v>
                </c:pt>
                <c:pt idx="658">
                  <c:v>1.0000607353416775</c:v>
                </c:pt>
                <c:pt idx="659">
                  <c:v>1.0000586517924865</c:v>
                </c:pt>
                <c:pt idx="660">
                  <c:v>1.0000566397222739</c:v>
                </c:pt>
                <c:pt idx="661">
                  <c:v>1.00005469667872</c:v>
                </c:pt>
                <c:pt idx="662">
                  <c:v>1.0000528202936487</c:v>
                </c:pt>
                <c:pt idx="663">
                  <c:v>1.000051008280141</c:v>
                </c:pt>
                <c:pt idx="664">
                  <c:v>1.0000492584297449</c:v>
                </c:pt>
                <c:pt idx="665">
                  <c:v>1.0000475686097838</c:v>
                </c:pt>
                <c:pt idx="666">
                  <c:v>1.0000459367607548</c:v>
                </c:pt>
                <c:pt idx="667">
                  <c:v>1.0000443608938185</c:v>
                </c:pt>
                <c:pt idx="668">
                  <c:v>1.0000428390883735</c:v>
                </c:pt>
                <c:pt idx="669">
                  <c:v>1.0000413694897148</c:v>
                </c:pt>
                <c:pt idx="670">
                  <c:v>1.0000399503067734</c:v>
                </c:pt>
                <c:pt idx="671">
                  <c:v>1.0000385798099307</c:v>
                </c:pt>
                <c:pt idx="672">
                  <c:v>1.0000372563289119</c:v>
                </c:pt>
                <c:pt idx="673">
                  <c:v>1.0000359782507484</c:v>
                </c:pt>
                <c:pt idx="674">
                  <c:v>1.0000347440178108</c:v>
                </c:pt>
                <c:pt idx="675">
                  <c:v>1.0000335521259116</c:v>
                </c:pt>
                <c:pt idx="676">
                  <c:v>1.0000324011224706</c:v>
                </c:pt>
                <c:pt idx="677">
                  <c:v>1.0000312896047434</c:v>
                </c:pt>
                <c:pt idx="678">
                  <c:v>1.0000302162181125</c:v>
                </c:pt>
                <c:pt idx="679">
                  <c:v>1.0000291796544361</c:v>
                </c:pt>
                <c:pt idx="680">
                  <c:v>1.0000281786504504</c:v>
                </c:pt>
                <c:pt idx="681">
                  <c:v>1.0000272119862343</c:v>
                </c:pt>
                <c:pt idx="682">
                  <c:v>1.0000262784837197</c:v>
                </c:pt>
                <c:pt idx="683">
                  <c:v>1.000025377005255</c:v>
                </c:pt>
                <c:pt idx="684">
                  <c:v>1.0000245064522186</c:v>
                </c:pt>
                <c:pt idx="685">
                  <c:v>1.0000236657636823</c:v>
                </c:pt>
                <c:pt idx="686">
                  <c:v>1.0000228539151133</c:v>
                </c:pt>
                <c:pt idx="687">
                  <c:v>1.0000220699171298</c:v>
                </c:pt>
                <c:pt idx="688">
                  <c:v>1.0000213128142923</c:v>
                </c:pt>
                <c:pt idx="689">
                  <c:v>1.0000205816839407</c:v>
                </c:pt>
                <c:pt idx="690">
                  <c:v>1.0000198756350678</c:v>
                </c:pt>
                <c:pt idx="691">
                  <c:v>1.0000191938072354</c:v>
                </c:pt>
                <c:pt idx="692">
                  <c:v>1.0000185353695232</c:v>
                </c:pt>
                <c:pt idx="693">
                  <c:v>1.000017899519519</c:v>
                </c:pt>
                <c:pt idx="694">
                  <c:v>1.0000172854823366</c:v>
                </c:pt>
                <c:pt idx="695">
                  <c:v>1.0000166925096756</c:v>
                </c:pt>
                <c:pt idx="696">
                  <c:v>1.0000161198789064</c:v>
                </c:pt>
                <c:pt idx="697">
                  <c:v>1.0000155668921902</c:v>
                </c:pt>
                <c:pt idx="698">
                  <c:v>1.0000150328756294</c:v>
                </c:pt>
                <c:pt idx="699">
                  <c:v>1.0000145171784451</c:v>
                </c:pt>
                <c:pt idx="700">
                  <c:v>1.0000140191721842</c:v>
                </c:pt>
                <c:pt idx="701">
                  <c:v>1.0000135382499535</c:v>
                </c:pt>
                <c:pt idx="702">
                  <c:v>1.0000130738256801</c:v>
                </c:pt>
                <c:pt idx="703">
                  <c:v>1.0000126253333967</c:v>
                </c:pt>
                <c:pt idx="704">
                  <c:v>1.0000121922265532</c:v>
                </c:pt>
                <c:pt idx="705">
                  <c:v>1.0000117739773484</c:v>
                </c:pt>
                <c:pt idx="706">
                  <c:v>1.000011370076088</c:v>
                </c:pt>
                <c:pt idx="707">
                  <c:v>1.0000109800305639</c:v>
                </c:pt>
                <c:pt idx="708">
                  <c:v>1.0000106033654532</c:v>
                </c:pt>
                <c:pt idx="709">
                  <c:v>1.0000102396217392</c:v>
                </c:pt>
                <c:pt idx="710">
                  <c:v>1.0000098883561526</c:v>
                </c:pt>
                <c:pt idx="711">
                  <c:v>1.0000095491406304</c:v>
                </c:pt>
                <c:pt idx="712">
                  <c:v>1.0000092215617944</c:v>
                </c:pt>
                <c:pt idx="713">
                  <c:v>1.0000089052204488</c:v>
                </c:pt>
                <c:pt idx="714">
                  <c:v>1.000008599731091</c:v>
                </c:pt>
                <c:pt idx="715">
                  <c:v>1.0000083047214436</c:v>
                </c:pt>
                <c:pt idx="716">
                  <c:v>1.0000080198320016</c:v>
                </c:pt>
                <c:pt idx="717">
                  <c:v>1.0000077447155917</c:v>
                </c:pt>
                <c:pt idx="718">
                  <c:v>1.0000074790369502</c:v>
                </c:pt>
                <c:pt idx="719">
                  <c:v>1.0000072224723167</c:v>
                </c:pt>
                <c:pt idx="720">
                  <c:v>1.0000069747090357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F0-404A-911E-BD6106537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3280400"/>
        <c:axId val="1293280944"/>
      </c:scatterChart>
      <c:valAx>
        <c:axId val="1293280400"/>
        <c:scaling>
          <c:orientation val="minMax"/>
          <c:max val="6"/>
          <c:min val="-6"/>
        </c:scaling>
        <c:delete val="0"/>
        <c:axPos val="b"/>
        <c:numFmt formatCode="General" sourceLinked="1"/>
        <c:majorTickMark val="out"/>
        <c:minorTickMark val="none"/>
        <c:tickLblPos val="nextTo"/>
        <c:crossAx val="1293280944"/>
        <c:crosses val="autoZero"/>
        <c:crossBetween val="midCat"/>
      </c:valAx>
      <c:valAx>
        <c:axId val="1293280944"/>
        <c:scaling>
          <c:orientation val="minMax"/>
          <c:max val="25"/>
          <c:min val="-25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1293280400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SEC()</a:t>
            </a:r>
          </a:p>
        </c:rich>
      </c:tx>
      <c:layout>
        <c:manualLayout>
          <c:xMode val="edge"/>
          <c:yMode val="edge"/>
          <c:x val="0.5967571372014252"/>
          <c:y val="9.882587461377456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3166090942472107E-2"/>
          <c:y val="6.9557091816240674E-2"/>
          <c:w val="0.87001164235156325"/>
          <c:h val="0.8200779405650339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SEC!$C$4</c:f>
              <c:strCache>
                <c:ptCount val="1"/>
                <c:pt idx="0">
                  <c:v> SEC() </c:v>
                </c:pt>
              </c:strCache>
            </c:strRef>
          </c:tx>
          <c:spPr>
            <a:ln w="22225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SEC!$A$5:$A$365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xVal>
          <c:yVal>
            <c:numRef>
              <c:f>SEC!$C$5:$C$365</c:f>
              <c:numCache>
                <c:formatCode>_-* #,##0.00000000\ _€_-;\-* #,##0.00000000\ _€_-;_-* "-"??\ _€_-;_-@_-</c:formatCode>
                <c:ptCount val="361"/>
                <c:pt idx="0">
                  <c:v>1</c:v>
                </c:pt>
                <c:pt idx="1">
                  <c:v>1.0001523280439077</c:v>
                </c:pt>
                <c:pt idx="2">
                  <c:v>1.0006095442988217</c:v>
                </c:pt>
                <c:pt idx="3">
                  <c:v>1.0013723459979209</c:v>
                </c:pt>
                <c:pt idx="4">
                  <c:v>1.0024418980811722</c:v>
                </c:pt>
                <c:pt idx="5">
                  <c:v>1.0038198375433474</c:v>
                </c:pt>
                <c:pt idx="6">
                  <c:v>1.0055082795635164</c:v>
                </c:pt>
                <c:pt idx="7">
                  <c:v>1.0075098254588484</c:v>
                </c:pt>
                <c:pt idx="8">
                  <c:v>1.0098275725186181</c:v>
                </c:pt>
                <c:pt idx="9">
                  <c:v>1.0124651257880029</c:v>
                </c:pt>
                <c:pt idx="10">
                  <c:v>1.0154266118857451</c:v>
                </c:pt>
                <c:pt idx="11">
                  <c:v>1.0187166949552142</c:v>
                </c:pt>
                <c:pt idx="12">
                  <c:v>1.0223405948650293</c:v>
                </c:pt>
                <c:pt idx="13">
                  <c:v>1.0263041077933917</c:v>
                </c:pt>
                <c:pt idx="14">
                  <c:v>1.0306136293498982</c:v>
                </c:pt>
                <c:pt idx="15">
                  <c:v>1.035276180410083</c:v>
                </c:pt>
                <c:pt idx="16">
                  <c:v>1.040299435861602</c:v>
                </c:pt>
                <c:pt idx="17">
                  <c:v>1.045691756487148</c:v>
                </c:pt>
                <c:pt idx="18">
                  <c:v>1.0514622242382672</c:v>
                </c:pt>
                <c:pt idx="19">
                  <c:v>1.0576206811866706</c:v>
                </c:pt>
                <c:pt idx="20">
                  <c:v>1.0641777724759121</c:v>
                </c:pt>
                <c:pt idx="21">
                  <c:v>1.071144993637029</c:v>
                </c:pt>
                <c:pt idx="22">
                  <c:v>1.0785347426775833</c:v>
                </c:pt>
                <c:pt idx="23">
                  <c:v>1.0863603774052961</c:v>
                </c:pt>
                <c:pt idx="24">
                  <c:v>1.0946362785060468</c:v>
                </c:pt>
                <c:pt idx="25">
                  <c:v>1.1033779189624917</c:v>
                </c:pt>
                <c:pt idx="26">
                  <c:v>1.1126019404751888</c:v>
                </c:pt>
                <c:pt idx="27">
                  <c:v>1.1223262376343608</c:v>
                </c:pt>
                <c:pt idx="28">
                  <c:v>1.132570050689039</c:v>
                </c:pt>
                <c:pt idx="29">
                  <c:v>1.1433540678733201</c:v>
                </c:pt>
                <c:pt idx="30">
                  <c:v>1.1547005383792515</c:v>
                </c:pt>
                <c:pt idx="31">
                  <c:v>1.1666333972153304</c:v>
                </c:pt>
                <c:pt idx="32">
                  <c:v>1.1791784033620965</c:v>
                </c:pt>
                <c:pt idx="33">
                  <c:v>1.1923632928359473</c:v>
                </c:pt>
                <c:pt idx="34">
                  <c:v>1.2062179485039055</c:v>
                </c:pt>
                <c:pt idx="35">
                  <c:v>1.2207745887614561</c:v>
                </c:pt>
                <c:pt idx="36">
                  <c:v>1.2360679774997896</c:v>
                </c:pt>
                <c:pt idx="37">
                  <c:v>1.2521356581562257</c:v>
                </c:pt>
                <c:pt idx="38">
                  <c:v>1.2690182150725788</c:v>
                </c:pt>
                <c:pt idx="39">
                  <c:v>1.2867595658931672</c:v>
                </c:pt>
                <c:pt idx="40">
                  <c:v>1.3054072893322786</c:v>
                </c:pt>
                <c:pt idx="41">
                  <c:v>1.3250129933488113</c:v>
                </c:pt>
                <c:pt idx="42">
                  <c:v>1.3456327296063761</c:v>
                </c:pt>
                <c:pt idx="43">
                  <c:v>1.3673274610985953</c:v>
                </c:pt>
                <c:pt idx="44">
                  <c:v>1.3901635910166787</c:v>
                </c:pt>
                <c:pt idx="45">
                  <c:v>1.4142135623730949</c:v>
                </c:pt>
                <c:pt idx="46">
                  <c:v>1.4395565396257264</c:v>
                </c:pt>
                <c:pt idx="47">
                  <c:v>1.4662791856396249</c:v>
                </c:pt>
                <c:pt idx="48">
                  <c:v>1.4944765498646086</c:v>
                </c:pt>
                <c:pt idx="49">
                  <c:v>1.5242530867058142</c:v>
                </c:pt>
                <c:pt idx="50">
                  <c:v>1.5557238268604123</c:v>
                </c:pt>
                <c:pt idx="51">
                  <c:v>1.5890157290657494</c:v>
                </c:pt>
                <c:pt idx="52">
                  <c:v>1.6242692454827441</c:v>
                </c:pt>
                <c:pt idx="53">
                  <c:v>1.661640141122483</c:v>
                </c:pt>
                <c:pt idx="54">
                  <c:v>1.7013016167040798</c:v>
                </c:pt>
                <c:pt idx="55">
                  <c:v>1.7434467956210977</c:v>
                </c:pt>
                <c:pt idx="56">
                  <c:v>1.7882916499714008</c:v>
                </c:pt>
                <c:pt idx="57">
                  <c:v>1.8360784587766632</c:v>
                </c:pt>
                <c:pt idx="58">
                  <c:v>1.8870799147998585</c:v>
                </c:pt>
                <c:pt idx="59">
                  <c:v>1.9416040264103567</c:v>
                </c:pt>
                <c:pt idx="60">
                  <c:v>1.9999999999999996</c:v>
                </c:pt>
                <c:pt idx="61">
                  <c:v>2.0626653396273138</c:v>
                </c:pt>
                <c:pt idx="62">
                  <c:v>2.1300544681895124</c:v>
                </c:pt>
                <c:pt idx="63">
                  <c:v>2.2026892645852665</c:v>
                </c:pt>
                <c:pt idx="64">
                  <c:v>2.281172032704859</c:v>
                </c:pt>
                <c:pt idx="65">
                  <c:v>2.3662015831524985</c:v>
                </c:pt>
                <c:pt idx="66">
                  <c:v>2.4585933355742382</c:v>
                </c:pt>
                <c:pt idx="67">
                  <c:v>2.5593046652474523</c:v>
                </c:pt>
                <c:pt idx="68">
                  <c:v>2.6694671625540147</c:v>
                </c:pt>
                <c:pt idx="69">
                  <c:v>2.7904281096253349</c:v>
                </c:pt>
                <c:pt idx="70">
                  <c:v>2.9238044001630863</c:v>
                </c:pt>
                <c:pt idx="71">
                  <c:v>3.0715534867572414</c:v>
                </c:pt>
                <c:pt idx="72">
                  <c:v>3.2360679774997894</c:v>
                </c:pt>
                <c:pt idx="73">
                  <c:v>3.4203036198332684</c:v>
                </c:pt>
                <c:pt idx="74">
                  <c:v>3.6279552785433005</c:v>
                </c:pt>
                <c:pt idx="75">
                  <c:v>3.8637033051562737</c:v>
                </c:pt>
                <c:pt idx="76">
                  <c:v>4.1335654944387503</c:v>
                </c:pt>
                <c:pt idx="77">
                  <c:v>4.4454114825858024</c:v>
                </c:pt>
                <c:pt idx="78">
                  <c:v>4.8097343447441281</c:v>
                </c:pt>
                <c:pt idx="79">
                  <c:v>5.2408430641678461</c:v>
                </c:pt>
                <c:pt idx="80">
                  <c:v>5.758770483143631</c:v>
                </c:pt>
                <c:pt idx="81">
                  <c:v>6.3924532214996592</c:v>
                </c:pt>
                <c:pt idx="82">
                  <c:v>7.1852965343277182</c:v>
                </c:pt>
                <c:pt idx="83">
                  <c:v>8.2055090481250783</c:v>
                </c:pt>
                <c:pt idx="84">
                  <c:v>9.5667722335056276</c:v>
                </c:pt>
                <c:pt idx="85">
                  <c:v>11.47371324566986</c:v>
                </c:pt>
                <c:pt idx="86">
                  <c:v>14.33558702620369</c:v>
                </c:pt>
                <c:pt idx="87">
                  <c:v>19.107322609297348</c:v>
                </c:pt>
                <c:pt idx="88">
                  <c:v>28.653708347843732</c:v>
                </c:pt>
                <c:pt idx="89">
                  <c:v>57.2986884985499</c:v>
                </c:pt>
                <c:pt idx="91">
                  <c:v>-57.298688498550298</c:v>
                </c:pt>
                <c:pt idx="92">
                  <c:v>-28.653708347843835</c:v>
                </c:pt>
                <c:pt idx="93">
                  <c:v>-19.107322609297395</c:v>
                </c:pt>
                <c:pt idx="94">
                  <c:v>-14.335587026203669</c:v>
                </c:pt>
                <c:pt idx="95">
                  <c:v>-11.473713245669847</c:v>
                </c:pt>
                <c:pt idx="96">
                  <c:v>-9.5667722335056187</c:v>
                </c:pt>
                <c:pt idx="97">
                  <c:v>-8.2055090481250854</c:v>
                </c:pt>
                <c:pt idx="98">
                  <c:v>-7.1852965343277235</c:v>
                </c:pt>
                <c:pt idx="99">
                  <c:v>-6.3924532214996637</c:v>
                </c:pt>
                <c:pt idx="100">
                  <c:v>-5.7587704831436346</c:v>
                </c:pt>
                <c:pt idx="101">
                  <c:v>-5.2408430641678487</c:v>
                </c:pt>
                <c:pt idx="102">
                  <c:v>-4.8097343447441308</c:v>
                </c:pt>
                <c:pt idx="103">
                  <c:v>-4.4454114825858007</c:v>
                </c:pt>
                <c:pt idx="104">
                  <c:v>-4.1335654944387485</c:v>
                </c:pt>
                <c:pt idx="105">
                  <c:v>-3.8637033051562719</c:v>
                </c:pt>
                <c:pt idx="106">
                  <c:v>-3.6279552785433018</c:v>
                </c:pt>
                <c:pt idx="107">
                  <c:v>-3.4203036198332697</c:v>
                </c:pt>
                <c:pt idx="108">
                  <c:v>-3.2360679774997907</c:v>
                </c:pt>
                <c:pt idx="109">
                  <c:v>-3.0715534867572427</c:v>
                </c:pt>
                <c:pt idx="110">
                  <c:v>-2.9238044001630876</c:v>
                </c:pt>
                <c:pt idx="111">
                  <c:v>-2.7904281096253358</c:v>
                </c:pt>
                <c:pt idx="112">
                  <c:v>-2.6694671625540138</c:v>
                </c:pt>
                <c:pt idx="113">
                  <c:v>-2.5593046652474523</c:v>
                </c:pt>
                <c:pt idx="114">
                  <c:v>-2.4585933355742378</c:v>
                </c:pt>
                <c:pt idx="115">
                  <c:v>-2.366201583152499</c:v>
                </c:pt>
                <c:pt idx="116">
                  <c:v>-2.281172032704859</c:v>
                </c:pt>
                <c:pt idx="117">
                  <c:v>-2.2026892645852669</c:v>
                </c:pt>
                <c:pt idx="118">
                  <c:v>-2.1300544681895119</c:v>
                </c:pt>
                <c:pt idx="119">
                  <c:v>-2.0626653396273142</c:v>
                </c:pt>
                <c:pt idx="120">
                  <c:v>-2.0000000000000009</c:v>
                </c:pt>
                <c:pt idx="121">
                  <c:v>-1.9416040264103562</c:v>
                </c:pt>
                <c:pt idx="122">
                  <c:v>-1.8870799147998589</c:v>
                </c:pt>
                <c:pt idx="123">
                  <c:v>-1.8360784587766632</c:v>
                </c:pt>
                <c:pt idx="124">
                  <c:v>-1.788291649971401</c:v>
                </c:pt>
                <c:pt idx="125">
                  <c:v>-1.7434467956210977</c:v>
                </c:pt>
                <c:pt idx="126">
                  <c:v>-1.7013016167040802</c:v>
                </c:pt>
                <c:pt idx="127">
                  <c:v>-1.661640141122483</c:v>
                </c:pt>
                <c:pt idx="128">
                  <c:v>-1.6242692454827441</c:v>
                </c:pt>
                <c:pt idx="129">
                  <c:v>-1.5890157290657498</c:v>
                </c:pt>
                <c:pt idx="130">
                  <c:v>-1.5557238268604123</c:v>
                </c:pt>
                <c:pt idx="131">
                  <c:v>-1.5242530867058146</c:v>
                </c:pt>
                <c:pt idx="132">
                  <c:v>-1.4944765498646086</c:v>
                </c:pt>
                <c:pt idx="133">
                  <c:v>-1.4662791856396251</c:v>
                </c:pt>
                <c:pt idx="134">
                  <c:v>-1.4395565396257262</c:v>
                </c:pt>
                <c:pt idx="135">
                  <c:v>-1.4142135623730951</c:v>
                </c:pt>
                <c:pt idx="136">
                  <c:v>-1.3901635910166787</c:v>
                </c:pt>
                <c:pt idx="137">
                  <c:v>-1.3673274610985953</c:v>
                </c:pt>
                <c:pt idx="138">
                  <c:v>-1.3456327296063766</c:v>
                </c:pt>
                <c:pt idx="139">
                  <c:v>-1.3250129933488113</c:v>
                </c:pt>
                <c:pt idx="140">
                  <c:v>-1.3054072893322788</c:v>
                </c:pt>
                <c:pt idx="141">
                  <c:v>-1.2867595658931672</c:v>
                </c:pt>
                <c:pt idx="142">
                  <c:v>-1.2690182150725788</c:v>
                </c:pt>
                <c:pt idx="143">
                  <c:v>-1.2521356581562255</c:v>
                </c:pt>
                <c:pt idx="144">
                  <c:v>-1.2360679774997898</c:v>
                </c:pt>
                <c:pt idx="145">
                  <c:v>-1.2207745887614558</c:v>
                </c:pt>
                <c:pt idx="146">
                  <c:v>-1.2062179485039055</c:v>
                </c:pt>
                <c:pt idx="147">
                  <c:v>-1.1923632928359476</c:v>
                </c:pt>
                <c:pt idx="148">
                  <c:v>-1.1791784033620965</c:v>
                </c:pt>
                <c:pt idx="149">
                  <c:v>-1.1666333972153307</c:v>
                </c:pt>
                <c:pt idx="150">
                  <c:v>-1.1547005383792515</c:v>
                </c:pt>
                <c:pt idx="151">
                  <c:v>-1.1433540678733201</c:v>
                </c:pt>
                <c:pt idx="152">
                  <c:v>-1.132570050689039</c:v>
                </c:pt>
                <c:pt idx="153">
                  <c:v>-1.1223262376343608</c:v>
                </c:pt>
                <c:pt idx="154">
                  <c:v>-1.1126019404751888</c:v>
                </c:pt>
                <c:pt idx="155">
                  <c:v>-1.1033779189624917</c:v>
                </c:pt>
                <c:pt idx="156">
                  <c:v>-1.0946362785060468</c:v>
                </c:pt>
                <c:pt idx="157">
                  <c:v>-1.0863603774052961</c:v>
                </c:pt>
                <c:pt idx="158">
                  <c:v>-1.0785347426775835</c:v>
                </c:pt>
                <c:pt idx="159">
                  <c:v>-1.071144993637029</c:v>
                </c:pt>
                <c:pt idx="160">
                  <c:v>-1.0641777724759123</c:v>
                </c:pt>
                <c:pt idx="161">
                  <c:v>-1.0576206811866706</c:v>
                </c:pt>
                <c:pt idx="162">
                  <c:v>-1.0514622242382672</c:v>
                </c:pt>
                <c:pt idx="163">
                  <c:v>-1.045691756487148</c:v>
                </c:pt>
                <c:pt idx="164">
                  <c:v>-1.040299435861602</c:v>
                </c:pt>
                <c:pt idx="165">
                  <c:v>-1.0352761804100832</c:v>
                </c:pt>
                <c:pt idx="166">
                  <c:v>-1.0306136293498982</c:v>
                </c:pt>
                <c:pt idx="167">
                  <c:v>-1.0263041077933917</c:v>
                </c:pt>
                <c:pt idx="168">
                  <c:v>-1.0223405948650293</c:v>
                </c:pt>
                <c:pt idx="169">
                  <c:v>-1.0187166949552142</c:v>
                </c:pt>
                <c:pt idx="170">
                  <c:v>-1.0154266118857451</c:v>
                </c:pt>
                <c:pt idx="171">
                  <c:v>-1.0124651257880031</c:v>
                </c:pt>
                <c:pt idx="172">
                  <c:v>-1.0098275725186181</c:v>
                </c:pt>
                <c:pt idx="173">
                  <c:v>-1.0075098254588484</c:v>
                </c:pt>
                <c:pt idx="174">
                  <c:v>-1.0055082795635164</c:v>
                </c:pt>
                <c:pt idx="175">
                  <c:v>-1.0038198375433474</c:v>
                </c:pt>
                <c:pt idx="176">
                  <c:v>-1.0024418980811722</c:v>
                </c:pt>
                <c:pt idx="177">
                  <c:v>-1.0013723459979209</c:v>
                </c:pt>
                <c:pt idx="178">
                  <c:v>-1.0006095442988217</c:v>
                </c:pt>
                <c:pt idx="179">
                  <c:v>-1.0001523280439077</c:v>
                </c:pt>
                <c:pt idx="180">
                  <c:v>-1</c:v>
                </c:pt>
                <c:pt idx="181">
                  <c:v>-1.0001523280439077</c:v>
                </c:pt>
                <c:pt idx="182">
                  <c:v>-1.0006095442988217</c:v>
                </c:pt>
                <c:pt idx="183">
                  <c:v>-1.0013723459979209</c:v>
                </c:pt>
                <c:pt idx="184">
                  <c:v>-1.0024418980811722</c:v>
                </c:pt>
                <c:pt idx="185">
                  <c:v>-1.0038198375433474</c:v>
                </c:pt>
                <c:pt idx="186">
                  <c:v>-1.0055082795635164</c:v>
                </c:pt>
                <c:pt idx="187">
                  <c:v>-1.0075098254588484</c:v>
                </c:pt>
                <c:pt idx="188">
                  <c:v>-1.0098275725186181</c:v>
                </c:pt>
                <c:pt idx="189">
                  <c:v>-1.0124651257880029</c:v>
                </c:pt>
                <c:pt idx="190">
                  <c:v>-1.0154266118857451</c:v>
                </c:pt>
                <c:pt idx="191">
                  <c:v>-1.0187166949552142</c:v>
                </c:pt>
                <c:pt idx="192">
                  <c:v>-1.0223405948650293</c:v>
                </c:pt>
                <c:pt idx="193">
                  <c:v>-1.0263041077933917</c:v>
                </c:pt>
                <c:pt idx="194">
                  <c:v>-1.0306136293498982</c:v>
                </c:pt>
                <c:pt idx="195">
                  <c:v>-1.035276180410083</c:v>
                </c:pt>
                <c:pt idx="196">
                  <c:v>-1.040299435861602</c:v>
                </c:pt>
                <c:pt idx="197">
                  <c:v>-1.045691756487148</c:v>
                </c:pt>
                <c:pt idx="198">
                  <c:v>-1.0514622242382672</c:v>
                </c:pt>
                <c:pt idx="199">
                  <c:v>-1.0576206811866706</c:v>
                </c:pt>
                <c:pt idx="200">
                  <c:v>-1.0641777724759121</c:v>
                </c:pt>
                <c:pt idx="201">
                  <c:v>-1.071144993637029</c:v>
                </c:pt>
                <c:pt idx="202">
                  <c:v>-1.0785347426775833</c:v>
                </c:pt>
                <c:pt idx="203">
                  <c:v>-1.0863603774052961</c:v>
                </c:pt>
                <c:pt idx="204">
                  <c:v>-1.0946362785060468</c:v>
                </c:pt>
                <c:pt idx="205">
                  <c:v>-1.1033779189624917</c:v>
                </c:pt>
                <c:pt idx="206">
                  <c:v>-1.112601940475189</c:v>
                </c:pt>
                <c:pt idx="207">
                  <c:v>-1.1223262376343608</c:v>
                </c:pt>
                <c:pt idx="208">
                  <c:v>-1.1325700506890393</c:v>
                </c:pt>
                <c:pt idx="209">
                  <c:v>-1.1433540678733198</c:v>
                </c:pt>
                <c:pt idx="210">
                  <c:v>-1.1547005383792517</c:v>
                </c:pt>
                <c:pt idx="211">
                  <c:v>-1.1666333972153304</c:v>
                </c:pt>
                <c:pt idx="212">
                  <c:v>-1.1791784033620962</c:v>
                </c:pt>
                <c:pt idx="213">
                  <c:v>-1.1923632928359473</c:v>
                </c:pt>
                <c:pt idx="214">
                  <c:v>-1.2062179485039051</c:v>
                </c:pt>
                <c:pt idx="215">
                  <c:v>-1.2207745887614561</c:v>
                </c:pt>
                <c:pt idx="216">
                  <c:v>-1.2360679774997896</c:v>
                </c:pt>
                <c:pt idx="217">
                  <c:v>-1.2521356581562257</c:v>
                </c:pt>
                <c:pt idx="218">
                  <c:v>-1.2690182150725788</c:v>
                </c:pt>
                <c:pt idx="219">
                  <c:v>-1.2867595658931674</c:v>
                </c:pt>
                <c:pt idx="220">
                  <c:v>-1.3054072893322786</c:v>
                </c:pt>
                <c:pt idx="221">
                  <c:v>-1.3250129933488111</c:v>
                </c:pt>
                <c:pt idx="222">
                  <c:v>-1.3456327296063761</c:v>
                </c:pt>
                <c:pt idx="223">
                  <c:v>-1.367327461098595</c:v>
                </c:pt>
                <c:pt idx="224">
                  <c:v>-1.390163591016679</c:v>
                </c:pt>
                <c:pt idx="225">
                  <c:v>-1.4142135623730947</c:v>
                </c:pt>
                <c:pt idx="226">
                  <c:v>-1.4395565396257264</c:v>
                </c:pt>
                <c:pt idx="227">
                  <c:v>-1.4662791856396247</c:v>
                </c:pt>
                <c:pt idx="228">
                  <c:v>-1.4944765498646089</c:v>
                </c:pt>
                <c:pt idx="229">
                  <c:v>-1.5242530867058142</c:v>
                </c:pt>
                <c:pt idx="230">
                  <c:v>-1.5557238268604119</c:v>
                </c:pt>
                <c:pt idx="231">
                  <c:v>-1.5890157290657485</c:v>
                </c:pt>
                <c:pt idx="232">
                  <c:v>-1.6242692454827445</c:v>
                </c:pt>
                <c:pt idx="233">
                  <c:v>-1.6616401411224833</c:v>
                </c:pt>
                <c:pt idx="234">
                  <c:v>-1.7013016167040795</c:v>
                </c:pt>
                <c:pt idx="235">
                  <c:v>-1.7434467956210971</c:v>
                </c:pt>
                <c:pt idx="236">
                  <c:v>-1.7882916499714014</c:v>
                </c:pt>
                <c:pt idx="237">
                  <c:v>-1.8360784587766634</c:v>
                </c:pt>
                <c:pt idx="238">
                  <c:v>-1.887079914799858</c:v>
                </c:pt>
                <c:pt idx="239">
                  <c:v>-1.9416040264103553</c:v>
                </c:pt>
                <c:pt idx="240">
                  <c:v>-1.9999999999999982</c:v>
                </c:pt>
                <c:pt idx="241">
                  <c:v>-2.0626653396273151</c:v>
                </c:pt>
                <c:pt idx="242">
                  <c:v>-2.1300544681895128</c:v>
                </c:pt>
                <c:pt idx="243">
                  <c:v>-2.202689264585266</c:v>
                </c:pt>
                <c:pt idx="244">
                  <c:v>-2.2811720327048577</c:v>
                </c:pt>
                <c:pt idx="245">
                  <c:v>-2.3662015831524998</c:v>
                </c:pt>
                <c:pt idx="246">
                  <c:v>-2.4585933355742386</c:v>
                </c:pt>
                <c:pt idx="247">
                  <c:v>-2.5593046652474518</c:v>
                </c:pt>
                <c:pt idx="248">
                  <c:v>-2.6694671625540125</c:v>
                </c:pt>
                <c:pt idx="249">
                  <c:v>-2.7904281096253323</c:v>
                </c:pt>
                <c:pt idx="250">
                  <c:v>-2.923804400163089</c:v>
                </c:pt>
                <c:pt idx="251">
                  <c:v>-3.0715534867572427</c:v>
                </c:pt>
                <c:pt idx="252">
                  <c:v>-3.236067977499788</c:v>
                </c:pt>
                <c:pt idx="253">
                  <c:v>-3.4203036198332644</c:v>
                </c:pt>
                <c:pt idx="254">
                  <c:v>-3.627955278543304</c:v>
                </c:pt>
                <c:pt idx="255">
                  <c:v>-3.863703305156275</c:v>
                </c:pt>
                <c:pt idx="256">
                  <c:v>-4.1335654944387485</c:v>
                </c:pt>
                <c:pt idx="257">
                  <c:v>-4.4454114825857962</c:v>
                </c:pt>
                <c:pt idx="258">
                  <c:v>-4.8097343447441201</c:v>
                </c:pt>
                <c:pt idx="259">
                  <c:v>-5.2408430641678541</c:v>
                </c:pt>
                <c:pt idx="260">
                  <c:v>-5.7587704831436337</c:v>
                </c:pt>
                <c:pt idx="261">
                  <c:v>-6.3924532214996548</c:v>
                </c:pt>
                <c:pt idx="262">
                  <c:v>-7.1852965343276995</c:v>
                </c:pt>
                <c:pt idx="263">
                  <c:v>-8.2055090481250996</c:v>
                </c:pt>
                <c:pt idx="264">
                  <c:v>-9.5667722335056364</c:v>
                </c:pt>
                <c:pt idx="265">
                  <c:v>-11.473713245669845</c:v>
                </c:pt>
                <c:pt idx="266">
                  <c:v>-14.335587026203619</c:v>
                </c:pt>
                <c:pt idx="267">
                  <c:v>-19.107322609297224</c:v>
                </c:pt>
                <c:pt idx="268">
                  <c:v>-28.653708347843995</c:v>
                </c:pt>
                <c:pt idx="269">
                  <c:v>-57.298688498550234</c:v>
                </c:pt>
                <c:pt idx="271">
                  <c:v>57.298688498551442</c:v>
                </c:pt>
                <c:pt idx="272">
                  <c:v>28.653708347843565</c:v>
                </c:pt>
                <c:pt idx="273">
                  <c:v>19.107322609297356</c:v>
                </c:pt>
                <c:pt idx="274">
                  <c:v>14.335587026203692</c:v>
                </c:pt>
                <c:pt idx="275">
                  <c:v>11.473713245669893</c:v>
                </c:pt>
                <c:pt idx="276">
                  <c:v>9.5667722335056702</c:v>
                </c:pt>
                <c:pt idx="277">
                  <c:v>8.2055090481250641</c:v>
                </c:pt>
                <c:pt idx="278">
                  <c:v>7.1852965343277182</c:v>
                </c:pt>
                <c:pt idx="279">
                  <c:v>6.3924532214996699</c:v>
                </c:pt>
                <c:pt idx="280">
                  <c:v>5.7587704831436461</c:v>
                </c:pt>
                <c:pt idx="281">
                  <c:v>5.2408430641678407</c:v>
                </c:pt>
                <c:pt idx="282">
                  <c:v>4.809734344744129</c:v>
                </c:pt>
                <c:pt idx="283">
                  <c:v>4.4454114825858024</c:v>
                </c:pt>
                <c:pt idx="284">
                  <c:v>4.1335654944387539</c:v>
                </c:pt>
                <c:pt idx="285">
                  <c:v>3.8637033051562799</c:v>
                </c:pt>
                <c:pt idx="286">
                  <c:v>3.6279552785432974</c:v>
                </c:pt>
                <c:pt idx="287">
                  <c:v>3.4203036198332688</c:v>
                </c:pt>
                <c:pt idx="288">
                  <c:v>3.2360679774997916</c:v>
                </c:pt>
                <c:pt idx="289">
                  <c:v>3.0715534867572458</c:v>
                </c:pt>
                <c:pt idx="290">
                  <c:v>2.923804400163085</c:v>
                </c:pt>
                <c:pt idx="291">
                  <c:v>2.7904281096253349</c:v>
                </c:pt>
                <c:pt idx="292">
                  <c:v>2.6694671625540147</c:v>
                </c:pt>
                <c:pt idx="293">
                  <c:v>2.559304665247454</c:v>
                </c:pt>
                <c:pt idx="294">
                  <c:v>2.4585933355742409</c:v>
                </c:pt>
                <c:pt idx="295">
                  <c:v>2.3662015831524976</c:v>
                </c:pt>
                <c:pt idx="296">
                  <c:v>2.2811720327048595</c:v>
                </c:pt>
                <c:pt idx="297">
                  <c:v>2.2026892645852674</c:v>
                </c:pt>
                <c:pt idx="298">
                  <c:v>2.1300544681895142</c:v>
                </c:pt>
                <c:pt idx="299">
                  <c:v>2.0626653396273134</c:v>
                </c:pt>
                <c:pt idx="300">
                  <c:v>1.9999999999999996</c:v>
                </c:pt>
                <c:pt idx="301">
                  <c:v>1.9416040264103567</c:v>
                </c:pt>
                <c:pt idx="302">
                  <c:v>1.8870799147998594</c:v>
                </c:pt>
                <c:pt idx="303">
                  <c:v>1.8360784587766645</c:v>
                </c:pt>
                <c:pt idx="304">
                  <c:v>1.7882916499714001</c:v>
                </c:pt>
                <c:pt idx="305">
                  <c:v>1.7434467956210982</c:v>
                </c:pt>
                <c:pt idx="306">
                  <c:v>1.7013016167040804</c:v>
                </c:pt>
                <c:pt idx="307">
                  <c:v>1.6616401411224841</c:v>
                </c:pt>
                <c:pt idx="308">
                  <c:v>1.6242692454827434</c:v>
                </c:pt>
                <c:pt idx="309">
                  <c:v>1.5890157290657494</c:v>
                </c:pt>
                <c:pt idx="310">
                  <c:v>1.5557238268604126</c:v>
                </c:pt>
                <c:pt idx="311">
                  <c:v>1.5242530867058148</c:v>
                </c:pt>
                <c:pt idx="312">
                  <c:v>1.4944765498646095</c:v>
                </c:pt>
                <c:pt idx="313">
                  <c:v>1.4662791856396247</c:v>
                </c:pt>
                <c:pt idx="314">
                  <c:v>1.4395565396257264</c:v>
                </c:pt>
                <c:pt idx="315">
                  <c:v>1.4142135623730954</c:v>
                </c:pt>
                <c:pt idx="316">
                  <c:v>1.3901635910166794</c:v>
                </c:pt>
                <c:pt idx="317">
                  <c:v>1.3673274610985948</c:v>
                </c:pt>
                <c:pt idx="318">
                  <c:v>1.3456327296063761</c:v>
                </c:pt>
                <c:pt idx="319">
                  <c:v>1.3250129933488115</c:v>
                </c:pt>
                <c:pt idx="320">
                  <c:v>1.305407289332279</c:v>
                </c:pt>
                <c:pt idx="321">
                  <c:v>1.2867595658931679</c:v>
                </c:pt>
                <c:pt idx="322">
                  <c:v>1.2690182150725788</c:v>
                </c:pt>
                <c:pt idx="323">
                  <c:v>1.2521356581562257</c:v>
                </c:pt>
                <c:pt idx="324">
                  <c:v>1.2360679774997898</c:v>
                </c:pt>
                <c:pt idx="325">
                  <c:v>1.2207745887614563</c:v>
                </c:pt>
                <c:pt idx="326">
                  <c:v>1.2062179485039051</c:v>
                </c:pt>
                <c:pt idx="327">
                  <c:v>1.1923632928359473</c:v>
                </c:pt>
                <c:pt idx="328">
                  <c:v>1.1791784033620965</c:v>
                </c:pt>
                <c:pt idx="329">
                  <c:v>1.1666333972153307</c:v>
                </c:pt>
                <c:pt idx="330">
                  <c:v>1.1547005383792519</c:v>
                </c:pt>
                <c:pt idx="331">
                  <c:v>1.1433540678733198</c:v>
                </c:pt>
                <c:pt idx="332">
                  <c:v>1.1325700506890393</c:v>
                </c:pt>
                <c:pt idx="333">
                  <c:v>1.1223262376343608</c:v>
                </c:pt>
                <c:pt idx="334">
                  <c:v>1.1126019404751892</c:v>
                </c:pt>
                <c:pt idx="335">
                  <c:v>1.1033779189624917</c:v>
                </c:pt>
                <c:pt idx="336">
                  <c:v>1.0946362785060466</c:v>
                </c:pt>
                <c:pt idx="337">
                  <c:v>1.0863603774052963</c:v>
                </c:pt>
                <c:pt idx="338">
                  <c:v>1.0785347426775835</c:v>
                </c:pt>
                <c:pt idx="339">
                  <c:v>1.0711449936370292</c:v>
                </c:pt>
                <c:pt idx="340">
                  <c:v>1.0641777724759121</c:v>
                </c:pt>
                <c:pt idx="341">
                  <c:v>1.0576206811866706</c:v>
                </c:pt>
                <c:pt idx="342">
                  <c:v>1.0514622242382672</c:v>
                </c:pt>
                <c:pt idx="343">
                  <c:v>1.0456917564871482</c:v>
                </c:pt>
                <c:pt idx="344">
                  <c:v>1.040299435861602</c:v>
                </c:pt>
                <c:pt idx="345">
                  <c:v>1.035276180410083</c:v>
                </c:pt>
                <c:pt idx="346">
                  <c:v>1.0306136293498982</c:v>
                </c:pt>
                <c:pt idx="347">
                  <c:v>1.0263041077933917</c:v>
                </c:pt>
                <c:pt idx="348">
                  <c:v>1.0223405948650293</c:v>
                </c:pt>
                <c:pt idx="349">
                  <c:v>1.0187166949552142</c:v>
                </c:pt>
                <c:pt idx="350">
                  <c:v>1.0154266118857451</c:v>
                </c:pt>
                <c:pt idx="351">
                  <c:v>1.0124651257880031</c:v>
                </c:pt>
                <c:pt idx="352">
                  <c:v>1.0098275725186181</c:v>
                </c:pt>
                <c:pt idx="353">
                  <c:v>1.0075098254588484</c:v>
                </c:pt>
                <c:pt idx="354">
                  <c:v>1.0055082795635164</c:v>
                </c:pt>
                <c:pt idx="355">
                  <c:v>1.0038198375433474</c:v>
                </c:pt>
                <c:pt idx="356">
                  <c:v>1.0024418980811722</c:v>
                </c:pt>
                <c:pt idx="357">
                  <c:v>1.0013723459979209</c:v>
                </c:pt>
                <c:pt idx="358">
                  <c:v>1.0006095442988217</c:v>
                </c:pt>
                <c:pt idx="359">
                  <c:v>1.0001523280439077</c:v>
                </c:pt>
                <c:pt idx="36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A4-433E-8E2C-9865484BB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3286384"/>
        <c:axId val="1293274416"/>
      </c:scatterChart>
      <c:valAx>
        <c:axId val="1293286384"/>
        <c:scaling>
          <c:orientation val="minMax"/>
          <c:max val="360"/>
        </c:scaling>
        <c:delete val="0"/>
        <c:axPos val="b"/>
        <c:numFmt formatCode="General" sourceLinked="1"/>
        <c:majorTickMark val="out"/>
        <c:minorTickMark val="none"/>
        <c:tickLblPos val="nextTo"/>
        <c:crossAx val="1293274416"/>
        <c:crosses val="autoZero"/>
        <c:crossBetween val="midCat"/>
        <c:majorUnit val="45"/>
      </c:valAx>
      <c:valAx>
        <c:axId val="1293274416"/>
        <c:scaling>
          <c:orientation val="minMax"/>
          <c:max val="10"/>
          <c:min val="-10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1293286384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SECHYP()</a:t>
            </a:r>
          </a:p>
        </c:rich>
      </c:tx>
      <c:layout>
        <c:manualLayout>
          <c:xMode val="edge"/>
          <c:yMode val="edge"/>
          <c:x val="6.342388451443573E-2"/>
          <c:y val="8.95665645960921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5803805774278216E-2"/>
          <c:y val="7.6716946526262528E-2"/>
          <c:w val="0.89391688538932645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SECHYP!$C$4</c:f>
              <c:strCache>
                <c:ptCount val="1"/>
                <c:pt idx="0">
                  <c:v>SECHYP()</c:v>
                </c:pt>
              </c:strCache>
            </c:strRef>
          </c:tx>
          <c:spPr>
            <a:ln w="22225">
              <a:solidFill>
                <a:srgbClr val="4BACC6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SECHYP!$B$5:$B$725</c:f>
              <c:numCache>
                <c:formatCode>General</c:formatCode>
                <c:ptCount val="721"/>
                <c:pt idx="0">
                  <c:v>-6.2831853071795862</c:v>
                </c:pt>
                <c:pt idx="1">
                  <c:v>-6.2657320146596431</c:v>
                </c:pt>
                <c:pt idx="2">
                  <c:v>-6.2482787221397</c:v>
                </c:pt>
                <c:pt idx="3">
                  <c:v>-6.2308254296197561</c:v>
                </c:pt>
                <c:pt idx="4">
                  <c:v>-6.213372137099813</c:v>
                </c:pt>
                <c:pt idx="5">
                  <c:v>-6.1959188445798699</c:v>
                </c:pt>
                <c:pt idx="6">
                  <c:v>-6.1784655520599268</c:v>
                </c:pt>
                <c:pt idx="7">
                  <c:v>-6.1610122595399837</c:v>
                </c:pt>
                <c:pt idx="8">
                  <c:v>-6.1435589670200397</c:v>
                </c:pt>
                <c:pt idx="9">
                  <c:v>-6.1261056745000966</c:v>
                </c:pt>
                <c:pt idx="10">
                  <c:v>-6.1086523819801535</c:v>
                </c:pt>
                <c:pt idx="11">
                  <c:v>-6.0911990894602104</c:v>
                </c:pt>
                <c:pt idx="12">
                  <c:v>-6.0737457969402664</c:v>
                </c:pt>
                <c:pt idx="13">
                  <c:v>-6.0562925044203233</c:v>
                </c:pt>
                <c:pt idx="14">
                  <c:v>-6.0388392119003802</c:v>
                </c:pt>
                <c:pt idx="15">
                  <c:v>-6.0213859193804371</c:v>
                </c:pt>
                <c:pt idx="16">
                  <c:v>-6.003932626860494</c:v>
                </c:pt>
                <c:pt idx="17">
                  <c:v>-5.98647933434055</c:v>
                </c:pt>
                <c:pt idx="18">
                  <c:v>-5.9690260418206069</c:v>
                </c:pt>
                <c:pt idx="19">
                  <c:v>-5.9515727493006638</c:v>
                </c:pt>
                <c:pt idx="20">
                  <c:v>-5.9341194567807207</c:v>
                </c:pt>
                <c:pt idx="21">
                  <c:v>-5.9166661642607767</c:v>
                </c:pt>
                <c:pt idx="22">
                  <c:v>-5.8992128717408336</c:v>
                </c:pt>
                <c:pt idx="23">
                  <c:v>-5.8817595792208905</c:v>
                </c:pt>
                <c:pt idx="24">
                  <c:v>-5.8643062867009474</c:v>
                </c:pt>
                <c:pt idx="25">
                  <c:v>-5.8468529941810043</c:v>
                </c:pt>
                <c:pt idx="26">
                  <c:v>-5.8293997016610604</c:v>
                </c:pt>
                <c:pt idx="27">
                  <c:v>-5.8119464091411173</c:v>
                </c:pt>
                <c:pt idx="28">
                  <c:v>-5.7944931166211742</c:v>
                </c:pt>
                <c:pt idx="29">
                  <c:v>-5.7770398241012311</c:v>
                </c:pt>
                <c:pt idx="30">
                  <c:v>-5.7595865315812871</c:v>
                </c:pt>
                <c:pt idx="31">
                  <c:v>-5.742133239061344</c:v>
                </c:pt>
                <c:pt idx="32">
                  <c:v>-5.7246799465414009</c:v>
                </c:pt>
                <c:pt idx="33">
                  <c:v>-5.7072266540214578</c:v>
                </c:pt>
                <c:pt idx="34">
                  <c:v>-5.6897733615015147</c:v>
                </c:pt>
                <c:pt idx="35">
                  <c:v>-5.6723200689815707</c:v>
                </c:pt>
                <c:pt idx="36">
                  <c:v>-5.6548667764616276</c:v>
                </c:pt>
                <c:pt idx="37">
                  <c:v>-5.6374134839416845</c:v>
                </c:pt>
                <c:pt idx="38">
                  <c:v>-5.6199601914217414</c:v>
                </c:pt>
                <c:pt idx="39">
                  <c:v>-5.6025068989017974</c:v>
                </c:pt>
                <c:pt idx="40">
                  <c:v>-5.5850536063818543</c:v>
                </c:pt>
                <c:pt idx="41">
                  <c:v>-5.5676003138619112</c:v>
                </c:pt>
                <c:pt idx="42">
                  <c:v>-5.5501470213419681</c:v>
                </c:pt>
                <c:pt idx="43">
                  <c:v>-5.532693728822025</c:v>
                </c:pt>
                <c:pt idx="44">
                  <c:v>-5.5152404363020811</c:v>
                </c:pt>
                <c:pt idx="45">
                  <c:v>-5.497787143782138</c:v>
                </c:pt>
                <c:pt idx="46">
                  <c:v>-5.4803338512621949</c:v>
                </c:pt>
                <c:pt idx="47">
                  <c:v>-5.4628805587422518</c:v>
                </c:pt>
                <c:pt idx="48">
                  <c:v>-5.4454272662223078</c:v>
                </c:pt>
                <c:pt idx="49">
                  <c:v>-5.4279739737023647</c:v>
                </c:pt>
                <c:pt idx="50">
                  <c:v>-5.4105206811824216</c:v>
                </c:pt>
                <c:pt idx="51">
                  <c:v>-5.3930673886624785</c:v>
                </c:pt>
                <c:pt idx="52">
                  <c:v>-5.3756140961425354</c:v>
                </c:pt>
                <c:pt idx="53">
                  <c:v>-5.3581608036225914</c:v>
                </c:pt>
                <c:pt idx="54">
                  <c:v>-5.3407075111026483</c:v>
                </c:pt>
                <c:pt idx="55">
                  <c:v>-5.3232542185827052</c:v>
                </c:pt>
                <c:pt idx="56">
                  <c:v>-5.3058009260627621</c:v>
                </c:pt>
                <c:pt idx="57">
                  <c:v>-5.2883476335428181</c:v>
                </c:pt>
                <c:pt idx="58">
                  <c:v>-5.270894341022875</c:v>
                </c:pt>
                <c:pt idx="59">
                  <c:v>-5.2534410485029319</c:v>
                </c:pt>
                <c:pt idx="60">
                  <c:v>-5.2359877559829888</c:v>
                </c:pt>
                <c:pt idx="61">
                  <c:v>-5.2185344634630457</c:v>
                </c:pt>
                <c:pt idx="62">
                  <c:v>-5.2010811709431017</c:v>
                </c:pt>
                <c:pt idx="63">
                  <c:v>-5.1836278784231586</c:v>
                </c:pt>
                <c:pt idx="64">
                  <c:v>-5.1661745859032155</c:v>
                </c:pt>
                <c:pt idx="65">
                  <c:v>-5.1487212933832724</c:v>
                </c:pt>
                <c:pt idx="66">
                  <c:v>-5.1312680008633285</c:v>
                </c:pt>
                <c:pt idx="67">
                  <c:v>-5.1138147083433854</c:v>
                </c:pt>
                <c:pt idx="68">
                  <c:v>-5.0963614158234423</c:v>
                </c:pt>
                <c:pt idx="69">
                  <c:v>-5.0789081233034992</c:v>
                </c:pt>
                <c:pt idx="70">
                  <c:v>-5.0614548307835561</c:v>
                </c:pt>
                <c:pt idx="71">
                  <c:v>-5.0440015382636121</c:v>
                </c:pt>
                <c:pt idx="72">
                  <c:v>-5.026548245743669</c:v>
                </c:pt>
                <c:pt idx="73">
                  <c:v>-5.0090949532237259</c:v>
                </c:pt>
                <c:pt idx="74">
                  <c:v>-4.9916416607037828</c:v>
                </c:pt>
                <c:pt idx="75">
                  <c:v>-4.9741883681838388</c:v>
                </c:pt>
                <c:pt idx="76">
                  <c:v>-4.9567350756638957</c:v>
                </c:pt>
                <c:pt idx="77">
                  <c:v>-4.9392817831439526</c:v>
                </c:pt>
                <c:pt idx="78">
                  <c:v>-4.9218284906240095</c:v>
                </c:pt>
                <c:pt idx="79">
                  <c:v>-4.9043751981040664</c:v>
                </c:pt>
                <c:pt idx="80">
                  <c:v>-4.8869219055841224</c:v>
                </c:pt>
                <c:pt idx="81">
                  <c:v>-4.8694686130641793</c:v>
                </c:pt>
                <c:pt idx="82">
                  <c:v>-4.8520153205442362</c:v>
                </c:pt>
                <c:pt idx="83">
                  <c:v>-4.8345620280242931</c:v>
                </c:pt>
                <c:pt idx="84">
                  <c:v>-4.8171087355043491</c:v>
                </c:pt>
                <c:pt idx="85">
                  <c:v>-4.7996554429844061</c:v>
                </c:pt>
                <c:pt idx="86">
                  <c:v>-4.782202150464463</c:v>
                </c:pt>
                <c:pt idx="87">
                  <c:v>-4.7647488579445199</c:v>
                </c:pt>
                <c:pt idx="88">
                  <c:v>-4.7472955654245768</c:v>
                </c:pt>
                <c:pt idx="89">
                  <c:v>-4.7298422729046328</c:v>
                </c:pt>
                <c:pt idx="90">
                  <c:v>-4.7123889803846897</c:v>
                </c:pt>
                <c:pt idx="91">
                  <c:v>-4.6949356878647466</c:v>
                </c:pt>
                <c:pt idx="92">
                  <c:v>-4.6774823953448035</c:v>
                </c:pt>
                <c:pt idx="93">
                  <c:v>-4.6600291028248595</c:v>
                </c:pt>
                <c:pt idx="94">
                  <c:v>-4.6425758103049164</c:v>
                </c:pt>
                <c:pt idx="95">
                  <c:v>-4.6251225177849733</c:v>
                </c:pt>
                <c:pt idx="96">
                  <c:v>-4.6076692252650302</c:v>
                </c:pt>
                <c:pt idx="97">
                  <c:v>-4.5902159327450871</c:v>
                </c:pt>
                <c:pt idx="98">
                  <c:v>-4.5727626402251431</c:v>
                </c:pt>
                <c:pt idx="99">
                  <c:v>-4.5553093477052</c:v>
                </c:pt>
                <c:pt idx="100">
                  <c:v>-4.5378560551852569</c:v>
                </c:pt>
                <c:pt idx="101">
                  <c:v>-4.5204027626653138</c:v>
                </c:pt>
                <c:pt idx="102">
                  <c:v>-4.5029494701453698</c:v>
                </c:pt>
                <c:pt idx="103">
                  <c:v>-4.4854961776254267</c:v>
                </c:pt>
                <c:pt idx="104">
                  <c:v>-4.4680428851054836</c:v>
                </c:pt>
                <c:pt idx="105">
                  <c:v>-4.4505895925855405</c:v>
                </c:pt>
                <c:pt idx="106">
                  <c:v>-4.4331363000655974</c:v>
                </c:pt>
                <c:pt idx="107">
                  <c:v>-4.4156830075456535</c:v>
                </c:pt>
                <c:pt idx="108">
                  <c:v>-4.3982297150257104</c:v>
                </c:pt>
                <c:pt idx="109">
                  <c:v>-4.3807764225057673</c:v>
                </c:pt>
                <c:pt idx="110">
                  <c:v>-4.3633231299858242</c:v>
                </c:pt>
                <c:pt idx="111">
                  <c:v>-4.3458698374658802</c:v>
                </c:pt>
                <c:pt idx="112">
                  <c:v>-4.3284165449459371</c:v>
                </c:pt>
                <c:pt idx="113">
                  <c:v>-4.310963252425994</c:v>
                </c:pt>
                <c:pt idx="114">
                  <c:v>-4.2935099599060509</c:v>
                </c:pt>
                <c:pt idx="115">
                  <c:v>-4.2760566673861078</c:v>
                </c:pt>
                <c:pt idx="116">
                  <c:v>-4.2586033748661638</c:v>
                </c:pt>
                <c:pt idx="117">
                  <c:v>-4.2411500823462207</c:v>
                </c:pt>
                <c:pt idx="118">
                  <c:v>-4.2236967898262776</c:v>
                </c:pt>
                <c:pt idx="119">
                  <c:v>-4.2062434973063345</c:v>
                </c:pt>
                <c:pt idx="120">
                  <c:v>-4.1887902047863905</c:v>
                </c:pt>
                <c:pt idx="121">
                  <c:v>-4.1713369122664474</c:v>
                </c:pt>
                <c:pt idx="122">
                  <c:v>-4.1538836197465043</c:v>
                </c:pt>
                <c:pt idx="123">
                  <c:v>-4.1364303272265612</c:v>
                </c:pt>
                <c:pt idx="124">
                  <c:v>-4.1189770347066181</c:v>
                </c:pt>
                <c:pt idx="125">
                  <c:v>-4.1015237421866741</c:v>
                </c:pt>
                <c:pt idx="126">
                  <c:v>-4.0840704496667311</c:v>
                </c:pt>
                <c:pt idx="127">
                  <c:v>-4.066617157146788</c:v>
                </c:pt>
                <c:pt idx="128">
                  <c:v>-4.0491638646268449</c:v>
                </c:pt>
                <c:pt idx="129">
                  <c:v>-4.0317105721069009</c:v>
                </c:pt>
                <c:pt idx="130">
                  <c:v>-4.0142572795869578</c:v>
                </c:pt>
                <c:pt idx="131">
                  <c:v>-3.9968039870670147</c:v>
                </c:pt>
                <c:pt idx="132">
                  <c:v>-3.9793506945470716</c:v>
                </c:pt>
                <c:pt idx="133">
                  <c:v>-3.961897402027128</c:v>
                </c:pt>
                <c:pt idx="134">
                  <c:v>-3.9444441095071849</c:v>
                </c:pt>
                <c:pt idx="135">
                  <c:v>-3.9269908169872414</c:v>
                </c:pt>
                <c:pt idx="136">
                  <c:v>-3.9095375244672983</c:v>
                </c:pt>
                <c:pt idx="137">
                  <c:v>-3.8920842319473548</c:v>
                </c:pt>
                <c:pt idx="138">
                  <c:v>-3.8746309394274117</c:v>
                </c:pt>
                <c:pt idx="139">
                  <c:v>-3.8571776469074681</c:v>
                </c:pt>
                <c:pt idx="140">
                  <c:v>-3.839724354387525</c:v>
                </c:pt>
                <c:pt idx="141">
                  <c:v>-3.8222710618675819</c:v>
                </c:pt>
                <c:pt idx="142">
                  <c:v>-3.8048177693476384</c:v>
                </c:pt>
                <c:pt idx="143">
                  <c:v>-3.7873644768276953</c:v>
                </c:pt>
                <c:pt idx="144">
                  <c:v>-3.7699111843077517</c:v>
                </c:pt>
                <c:pt idx="145">
                  <c:v>-3.7524578917878086</c:v>
                </c:pt>
                <c:pt idx="146">
                  <c:v>-3.7350045992678651</c:v>
                </c:pt>
                <c:pt idx="147">
                  <c:v>-3.717551306747922</c:v>
                </c:pt>
                <c:pt idx="148">
                  <c:v>-3.7000980142279785</c:v>
                </c:pt>
                <c:pt idx="149">
                  <c:v>-3.6826447217080354</c:v>
                </c:pt>
                <c:pt idx="150">
                  <c:v>-3.6651914291880923</c:v>
                </c:pt>
                <c:pt idx="151">
                  <c:v>-3.6477381366681487</c:v>
                </c:pt>
                <c:pt idx="152">
                  <c:v>-3.6302848441482056</c:v>
                </c:pt>
                <c:pt idx="153">
                  <c:v>-3.6128315516282621</c:v>
                </c:pt>
                <c:pt idx="154">
                  <c:v>-3.595378259108319</c:v>
                </c:pt>
                <c:pt idx="155">
                  <c:v>-3.5779249665883754</c:v>
                </c:pt>
                <c:pt idx="156">
                  <c:v>-3.5604716740684323</c:v>
                </c:pt>
                <c:pt idx="157">
                  <c:v>-3.5430183815484888</c:v>
                </c:pt>
                <c:pt idx="158">
                  <c:v>-3.5255650890285457</c:v>
                </c:pt>
                <c:pt idx="159">
                  <c:v>-3.5081117965086026</c:v>
                </c:pt>
                <c:pt idx="160">
                  <c:v>-3.4906585039886591</c:v>
                </c:pt>
                <c:pt idx="161">
                  <c:v>-3.473205211468716</c:v>
                </c:pt>
                <c:pt idx="162">
                  <c:v>-3.4557519189487724</c:v>
                </c:pt>
                <c:pt idx="163">
                  <c:v>-3.4382986264288293</c:v>
                </c:pt>
                <c:pt idx="164">
                  <c:v>-3.4208453339088858</c:v>
                </c:pt>
                <c:pt idx="165">
                  <c:v>-3.4033920413889427</c:v>
                </c:pt>
                <c:pt idx="166">
                  <c:v>-3.3859387488689991</c:v>
                </c:pt>
                <c:pt idx="167">
                  <c:v>-3.3684854563490561</c:v>
                </c:pt>
                <c:pt idx="168">
                  <c:v>-3.351032163829113</c:v>
                </c:pt>
                <c:pt idx="169">
                  <c:v>-3.3335788713091694</c:v>
                </c:pt>
                <c:pt idx="170">
                  <c:v>-3.3161255787892263</c:v>
                </c:pt>
                <c:pt idx="171">
                  <c:v>-3.2986722862692828</c:v>
                </c:pt>
                <c:pt idx="172">
                  <c:v>-3.2812189937493397</c:v>
                </c:pt>
                <c:pt idx="173">
                  <c:v>-3.2637657012293961</c:v>
                </c:pt>
                <c:pt idx="174">
                  <c:v>-3.246312408709453</c:v>
                </c:pt>
                <c:pt idx="175">
                  <c:v>-3.2288591161895095</c:v>
                </c:pt>
                <c:pt idx="176">
                  <c:v>-3.2114058236695664</c:v>
                </c:pt>
                <c:pt idx="177">
                  <c:v>-3.1939525311496229</c:v>
                </c:pt>
                <c:pt idx="178">
                  <c:v>-3.1764992386296798</c:v>
                </c:pt>
                <c:pt idx="179">
                  <c:v>-3.1590459461097367</c:v>
                </c:pt>
                <c:pt idx="180">
                  <c:v>-3.1415926535897931</c:v>
                </c:pt>
                <c:pt idx="181">
                  <c:v>-3.12413936106985</c:v>
                </c:pt>
                <c:pt idx="182">
                  <c:v>-3.1066860685499065</c:v>
                </c:pt>
                <c:pt idx="183">
                  <c:v>-3.0892327760299634</c:v>
                </c:pt>
                <c:pt idx="184">
                  <c:v>-3.0717794835100198</c:v>
                </c:pt>
                <c:pt idx="185">
                  <c:v>-3.0543261909900767</c:v>
                </c:pt>
                <c:pt idx="186">
                  <c:v>-3.0368728984701332</c:v>
                </c:pt>
                <c:pt idx="187">
                  <c:v>-3.0194196059501901</c:v>
                </c:pt>
                <c:pt idx="188">
                  <c:v>-3.001966313430247</c:v>
                </c:pt>
                <c:pt idx="189">
                  <c:v>-2.9845130209103035</c:v>
                </c:pt>
                <c:pt idx="190">
                  <c:v>-2.9670597283903604</c:v>
                </c:pt>
                <c:pt idx="191">
                  <c:v>-2.9496064358704168</c:v>
                </c:pt>
                <c:pt idx="192">
                  <c:v>-2.9321531433504737</c:v>
                </c:pt>
                <c:pt idx="193">
                  <c:v>-2.9146998508305302</c:v>
                </c:pt>
                <c:pt idx="194">
                  <c:v>-2.8972465583105871</c:v>
                </c:pt>
                <c:pt idx="195">
                  <c:v>-2.8797932657906435</c:v>
                </c:pt>
                <c:pt idx="196">
                  <c:v>-2.8623399732707004</c:v>
                </c:pt>
                <c:pt idx="197">
                  <c:v>-2.8448866807507573</c:v>
                </c:pt>
                <c:pt idx="198">
                  <c:v>-2.8274333882308138</c:v>
                </c:pt>
                <c:pt idx="199">
                  <c:v>-2.8099800957108707</c:v>
                </c:pt>
                <c:pt idx="200">
                  <c:v>-2.7925268031909272</c:v>
                </c:pt>
                <c:pt idx="201">
                  <c:v>-2.7750735106709841</c:v>
                </c:pt>
                <c:pt idx="202">
                  <c:v>-2.7576202181510405</c:v>
                </c:pt>
                <c:pt idx="203">
                  <c:v>-2.7401669256310974</c:v>
                </c:pt>
                <c:pt idx="204">
                  <c:v>-2.7227136331111539</c:v>
                </c:pt>
                <c:pt idx="205">
                  <c:v>-2.7052603405912108</c:v>
                </c:pt>
                <c:pt idx="206">
                  <c:v>-2.6878070480712677</c:v>
                </c:pt>
                <c:pt idx="207">
                  <c:v>-2.6703537555513241</c:v>
                </c:pt>
                <c:pt idx="208">
                  <c:v>-2.6529004630313811</c:v>
                </c:pt>
                <c:pt idx="209">
                  <c:v>-2.6354471705114375</c:v>
                </c:pt>
                <c:pt idx="210">
                  <c:v>-2.6179938779914944</c:v>
                </c:pt>
                <c:pt idx="211">
                  <c:v>-2.6005405854715509</c:v>
                </c:pt>
                <c:pt idx="212">
                  <c:v>-2.5830872929516078</c:v>
                </c:pt>
                <c:pt idx="213">
                  <c:v>-2.5656340004316642</c:v>
                </c:pt>
                <c:pt idx="214">
                  <c:v>-2.5481807079117211</c:v>
                </c:pt>
                <c:pt idx="215">
                  <c:v>-2.530727415391778</c:v>
                </c:pt>
                <c:pt idx="216">
                  <c:v>-2.5132741228718345</c:v>
                </c:pt>
                <c:pt idx="217">
                  <c:v>-2.4958208303518914</c:v>
                </c:pt>
                <c:pt idx="218">
                  <c:v>-2.4783675378319479</c:v>
                </c:pt>
                <c:pt idx="219">
                  <c:v>-2.4609142453120048</c:v>
                </c:pt>
                <c:pt idx="220">
                  <c:v>-2.4434609527920612</c:v>
                </c:pt>
                <c:pt idx="221">
                  <c:v>-2.4260076602721181</c:v>
                </c:pt>
                <c:pt idx="222">
                  <c:v>-2.4085543677521746</c:v>
                </c:pt>
                <c:pt idx="223">
                  <c:v>-2.3911010752322315</c:v>
                </c:pt>
                <c:pt idx="224">
                  <c:v>-2.3736477827122884</c:v>
                </c:pt>
                <c:pt idx="225">
                  <c:v>-2.3561944901923448</c:v>
                </c:pt>
                <c:pt idx="226">
                  <c:v>-2.3387411976724017</c:v>
                </c:pt>
                <c:pt idx="227">
                  <c:v>-2.3212879051524582</c:v>
                </c:pt>
                <c:pt idx="228">
                  <c:v>-2.3038346126325151</c:v>
                </c:pt>
                <c:pt idx="229">
                  <c:v>-2.2863813201125716</c:v>
                </c:pt>
                <c:pt idx="230">
                  <c:v>-2.2689280275926285</c:v>
                </c:pt>
                <c:pt idx="231">
                  <c:v>-2.2514747350726849</c:v>
                </c:pt>
                <c:pt idx="232">
                  <c:v>-2.2340214425527418</c:v>
                </c:pt>
                <c:pt idx="233">
                  <c:v>-2.2165681500327987</c:v>
                </c:pt>
                <c:pt idx="234">
                  <c:v>-2.1991148575128552</c:v>
                </c:pt>
                <c:pt idx="235">
                  <c:v>-2.1816615649929121</c:v>
                </c:pt>
                <c:pt idx="236">
                  <c:v>-2.1642082724729685</c:v>
                </c:pt>
                <c:pt idx="237">
                  <c:v>-2.1467549799530254</c:v>
                </c:pt>
                <c:pt idx="238">
                  <c:v>-2.1293016874330819</c:v>
                </c:pt>
                <c:pt idx="239">
                  <c:v>-2.1118483949131388</c:v>
                </c:pt>
                <c:pt idx="240">
                  <c:v>-2.0943951023931953</c:v>
                </c:pt>
                <c:pt idx="241">
                  <c:v>-2.0769418098732522</c:v>
                </c:pt>
                <c:pt idx="242">
                  <c:v>-2.0594885173533091</c:v>
                </c:pt>
                <c:pt idx="243">
                  <c:v>-2.0420352248333655</c:v>
                </c:pt>
                <c:pt idx="244">
                  <c:v>-2.0245819323134224</c:v>
                </c:pt>
                <c:pt idx="245">
                  <c:v>-2.0071286397934789</c:v>
                </c:pt>
                <c:pt idx="246">
                  <c:v>-1.9896753472735358</c:v>
                </c:pt>
                <c:pt idx="247">
                  <c:v>-1.9722220547535925</c:v>
                </c:pt>
                <c:pt idx="248">
                  <c:v>-1.9547687622336491</c:v>
                </c:pt>
                <c:pt idx="249">
                  <c:v>-1.9373154697137058</c:v>
                </c:pt>
                <c:pt idx="250">
                  <c:v>-1.9198621771937625</c:v>
                </c:pt>
                <c:pt idx="251">
                  <c:v>-1.9024088846738192</c:v>
                </c:pt>
                <c:pt idx="252">
                  <c:v>-1.8849555921538759</c:v>
                </c:pt>
                <c:pt idx="253">
                  <c:v>-1.8675022996339325</c:v>
                </c:pt>
                <c:pt idx="254">
                  <c:v>-1.8500490071139892</c:v>
                </c:pt>
                <c:pt idx="255">
                  <c:v>-1.8325957145940461</c:v>
                </c:pt>
                <c:pt idx="256">
                  <c:v>-1.8151424220741028</c:v>
                </c:pt>
                <c:pt idx="257">
                  <c:v>-1.7976891295541595</c:v>
                </c:pt>
                <c:pt idx="258">
                  <c:v>-1.7802358370342162</c:v>
                </c:pt>
                <c:pt idx="259">
                  <c:v>-1.7627825445142729</c:v>
                </c:pt>
                <c:pt idx="260">
                  <c:v>-1.7453292519943295</c:v>
                </c:pt>
                <c:pt idx="261">
                  <c:v>-1.7278759594743862</c:v>
                </c:pt>
                <c:pt idx="262">
                  <c:v>-1.7104226669544429</c:v>
                </c:pt>
                <c:pt idx="263">
                  <c:v>-1.6929693744344996</c:v>
                </c:pt>
                <c:pt idx="264">
                  <c:v>-1.6755160819145565</c:v>
                </c:pt>
                <c:pt idx="265">
                  <c:v>-1.6580627893946132</c:v>
                </c:pt>
                <c:pt idx="266">
                  <c:v>-1.6406094968746698</c:v>
                </c:pt>
                <c:pt idx="267">
                  <c:v>-1.6231562043547265</c:v>
                </c:pt>
                <c:pt idx="268">
                  <c:v>-1.6057029118347832</c:v>
                </c:pt>
                <c:pt idx="269">
                  <c:v>-1.5882496193148399</c:v>
                </c:pt>
                <c:pt idx="270">
                  <c:v>-1.5707963267948966</c:v>
                </c:pt>
                <c:pt idx="271">
                  <c:v>-1.5533430342749532</c:v>
                </c:pt>
                <c:pt idx="272">
                  <c:v>-1.5358897417550099</c:v>
                </c:pt>
                <c:pt idx="273">
                  <c:v>-1.5184364492350666</c:v>
                </c:pt>
                <c:pt idx="274">
                  <c:v>-1.5009831567151235</c:v>
                </c:pt>
                <c:pt idx="275">
                  <c:v>-1.4835298641951802</c:v>
                </c:pt>
                <c:pt idx="276">
                  <c:v>-1.4660765716752369</c:v>
                </c:pt>
                <c:pt idx="277">
                  <c:v>-1.4486232791552935</c:v>
                </c:pt>
                <c:pt idx="278">
                  <c:v>-1.4311699866353502</c:v>
                </c:pt>
                <c:pt idx="279">
                  <c:v>-1.4137166941154069</c:v>
                </c:pt>
                <c:pt idx="280">
                  <c:v>-1.3962634015954636</c:v>
                </c:pt>
                <c:pt idx="281">
                  <c:v>-1.3788101090755203</c:v>
                </c:pt>
                <c:pt idx="282">
                  <c:v>-1.3613568165555769</c:v>
                </c:pt>
                <c:pt idx="283">
                  <c:v>-1.3439035240356338</c:v>
                </c:pt>
                <c:pt idx="284">
                  <c:v>-1.3264502315156905</c:v>
                </c:pt>
                <c:pt idx="285">
                  <c:v>-1.3089969389957472</c:v>
                </c:pt>
                <c:pt idx="286">
                  <c:v>-1.2915436464758039</c:v>
                </c:pt>
                <c:pt idx="287">
                  <c:v>-1.2740903539558606</c:v>
                </c:pt>
                <c:pt idx="288">
                  <c:v>-1.2566370614359172</c:v>
                </c:pt>
                <c:pt idx="289">
                  <c:v>-1.2391837689159739</c:v>
                </c:pt>
                <c:pt idx="290">
                  <c:v>-1.2217304763960306</c:v>
                </c:pt>
                <c:pt idx="291">
                  <c:v>-1.2042771838760873</c:v>
                </c:pt>
                <c:pt idx="292">
                  <c:v>-1.1868238913561442</c:v>
                </c:pt>
                <c:pt idx="293">
                  <c:v>-1.1693705988362009</c:v>
                </c:pt>
                <c:pt idx="294">
                  <c:v>-1.1519173063162575</c:v>
                </c:pt>
                <c:pt idx="295">
                  <c:v>-1.1344640137963142</c:v>
                </c:pt>
                <c:pt idx="296">
                  <c:v>-1.1170107212763709</c:v>
                </c:pt>
                <c:pt idx="297">
                  <c:v>-1.0995574287564276</c:v>
                </c:pt>
                <c:pt idx="298">
                  <c:v>-1.0821041362364843</c:v>
                </c:pt>
                <c:pt idx="299">
                  <c:v>-1.064650843716541</c:v>
                </c:pt>
                <c:pt idx="300">
                  <c:v>-1.0471975511965976</c:v>
                </c:pt>
                <c:pt idx="301">
                  <c:v>-1.0297442586766545</c:v>
                </c:pt>
                <c:pt idx="302">
                  <c:v>-1.0122909661567112</c:v>
                </c:pt>
                <c:pt idx="303">
                  <c:v>-0.99483767363676789</c:v>
                </c:pt>
                <c:pt idx="304">
                  <c:v>-0.97738438111682457</c:v>
                </c:pt>
                <c:pt idx="305">
                  <c:v>-0.95993108859688125</c:v>
                </c:pt>
                <c:pt idx="306">
                  <c:v>-0.94247779607693793</c:v>
                </c:pt>
                <c:pt idx="307">
                  <c:v>-0.92502450355699462</c:v>
                </c:pt>
                <c:pt idx="308">
                  <c:v>-0.90757121103705141</c:v>
                </c:pt>
                <c:pt idx="309">
                  <c:v>-0.89011791851710809</c:v>
                </c:pt>
                <c:pt idx="310">
                  <c:v>-0.87266462599716477</c:v>
                </c:pt>
                <c:pt idx="311">
                  <c:v>-0.85521133347722145</c:v>
                </c:pt>
                <c:pt idx="312">
                  <c:v>-0.83775804095727824</c:v>
                </c:pt>
                <c:pt idx="313">
                  <c:v>-0.82030474843733492</c:v>
                </c:pt>
                <c:pt idx="314">
                  <c:v>-0.8028514559173916</c:v>
                </c:pt>
                <c:pt idx="315">
                  <c:v>-0.78539816339744828</c:v>
                </c:pt>
                <c:pt idx="316">
                  <c:v>-0.76794487087750496</c:v>
                </c:pt>
                <c:pt idx="317">
                  <c:v>-0.75049157835756175</c:v>
                </c:pt>
                <c:pt idx="318">
                  <c:v>-0.73303828583761843</c:v>
                </c:pt>
                <c:pt idx="319">
                  <c:v>-0.71558499331767511</c:v>
                </c:pt>
                <c:pt idx="320">
                  <c:v>-0.69813170079773179</c:v>
                </c:pt>
                <c:pt idx="321">
                  <c:v>-0.68067840827778847</c:v>
                </c:pt>
                <c:pt idx="322">
                  <c:v>-0.66322511575784526</c:v>
                </c:pt>
                <c:pt idx="323">
                  <c:v>-0.64577182323790194</c:v>
                </c:pt>
                <c:pt idx="324">
                  <c:v>-0.62831853071795862</c:v>
                </c:pt>
                <c:pt idx="325">
                  <c:v>-0.6108652381980153</c:v>
                </c:pt>
                <c:pt idx="326">
                  <c:v>-0.59341194567807209</c:v>
                </c:pt>
                <c:pt idx="327">
                  <c:v>-0.57595865315812877</c:v>
                </c:pt>
                <c:pt idx="328">
                  <c:v>-0.55850536063818546</c:v>
                </c:pt>
                <c:pt idx="329">
                  <c:v>-0.54105206811824214</c:v>
                </c:pt>
                <c:pt idx="330">
                  <c:v>-0.52359877559829882</c:v>
                </c:pt>
                <c:pt idx="331">
                  <c:v>-0.50614548307835561</c:v>
                </c:pt>
                <c:pt idx="332">
                  <c:v>-0.48869219055841229</c:v>
                </c:pt>
                <c:pt idx="333">
                  <c:v>-0.47123889803846897</c:v>
                </c:pt>
                <c:pt idx="334">
                  <c:v>-0.4537856055185257</c:v>
                </c:pt>
                <c:pt idx="335">
                  <c:v>-0.43633231299858238</c:v>
                </c:pt>
                <c:pt idx="336">
                  <c:v>-0.41887902047863912</c:v>
                </c:pt>
                <c:pt idx="337">
                  <c:v>-0.4014257279586958</c:v>
                </c:pt>
                <c:pt idx="338">
                  <c:v>-0.38397243543875248</c:v>
                </c:pt>
                <c:pt idx="339">
                  <c:v>-0.36651914291880922</c:v>
                </c:pt>
                <c:pt idx="340">
                  <c:v>-0.3490658503988659</c:v>
                </c:pt>
                <c:pt idx="341">
                  <c:v>-0.33161255787892263</c:v>
                </c:pt>
                <c:pt idx="342">
                  <c:v>-0.31415926535897931</c:v>
                </c:pt>
                <c:pt idx="343">
                  <c:v>-0.29670597283903605</c:v>
                </c:pt>
                <c:pt idx="344">
                  <c:v>-0.27925268031909273</c:v>
                </c:pt>
                <c:pt idx="345">
                  <c:v>-0.26179938779914941</c:v>
                </c:pt>
                <c:pt idx="346">
                  <c:v>-0.24434609527920614</c:v>
                </c:pt>
                <c:pt idx="347">
                  <c:v>-0.22689280275926285</c:v>
                </c:pt>
                <c:pt idx="348">
                  <c:v>-0.20943951023931956</c:v>
                </c:pt>
                <c:pt idx="349">
                  <c:v>-0.19198621771937624</c:v>
                </c:pt>
                <c:pt idx="350">
                  <c:v>-0.17453292519943295</c:v>
                </c:pt>
                <c:pt idx="351">
                  <c:v>-0.15707963267948966</c:v>
                </c:pt>
                <c:pt idx="352">
                  <c:v>-0.13962634015954636</c:v>
                </c:pt>
                <c:pt idx="353">
                  <c:v>-0.12217304763960307</c:v>
                </c:pt>
                <c:pt idx="354">
                  <c:v>-0.10471975511965978</c:v>
                </c:pt>
                <c:pt idx="355">
                  <c:v>-8.7266462599716474E-2</c:v>
                </c:pt>
                <c:pt idx="356">
                  <c:v>-6.9813170079773182E-2</c:v>
                </c:pt>
                <c:pt idx="357">
                  <c:v>-5.235987755982989E-2</c:v>
                </c:pt>
                <c:pt idx="358">
                  <c:v>-3.4906585039886591E-2</c:v>
                </c:pt>
                <c:pt idx="359">
                  <c:v>-1.7453292519943295E-2</c:v>
                </c:pt>
                <c:pt idx="360">
                  <c:v>0</c:v>
                </c:pt>
                <c:pt idx="361">
                  <c:v>1.7453292519943295E-2</c:v>
                </c:pt>
                <c:pt idx="362">
                  <c:v>3.4906585039886591E-2</c:v>
                </c:pt>
                <c:pt idx="363">
                  <c:v>5.235987755982989E-2</c:v>
                </c:pt>
                <c:pt idx="364">
                  <c:v>6.9813170079773182E-2</c:v>
                </c:pt>
                <c:pt idx="365">
                  <c:v>8.7266462599716474E-2</c:v>
                </c:pt>
                <c:pt idx="366">
                  <c:v>0.10471975511965978</c:v>
                </c:pt>
                <c:pt idx="367">
                  <c:v>0.12217304763960307</c:v>
                </c:pt>
                <c:pt idx="368">
                  <c:v>0.13962634015954636</c:v>
                </c:pt>
                <c:pt idx="369">
                  <c:v>0.15707963267948966</c:v>
                </c:pt>
                <c:pt idx="370">
                  <c:v>0.17453292519943295</c:v>
                </c:pt>
                <c:pt idx="371">
                  <c:v>0.19198621771937624</c:v>
                </c:pt>
                <c:pt idx="372">
                  <c:v>0.20943951023931956</c:v>
                </c:pt>
                <c:pt idx="373">
                  <c:v>0.22689280275926285</c:v>
                </c:pt>
                <c:pt idx="374">
                  <c:v>0.24434609527920614</c:v>
                </c:pt>
                <c:pt idx="375">
                  <c:v>0.26179938779914941</c:v>
                </c:pt>
                <c:pt idx="376">
                  <c:v>0.27925268031909273</c:v>
                </c:pt>
                <c:pt idx="377">
                  <c:v>0.29670597283903605</c:v>
                </c:pt>
                <c:pt idx="378">
                  <c:v>0.31415926535897931</c:v>
                </c:pt>
                <c:pt idx="379">
                  <c:v>0.33161255787892263</c:v>
                </c:pt>
                <c:pt idx="380">
                  <c:v>0.3490658503988659</c:v>
                </c:pt>
                <c:pt idx="381">
                  <c:v>0.36651914291880922</c:v>
                </c:pt>
                <c:pt idx="382">
                  <c:v>0.38397243543875248</c:v>
                </c:pt>
                <c:pt idx="383">
                  <c:v>0.4014257279586958</c:v>
                </c:pt>
                <c:pt idx="384">
                  <c:v>0.41887902047863912</c:v>
                </c:pt>
                <c:pt idx="385">
                  <c:v>0.43633231299858238</c:v>
                </c:pt>
                <c:pt idx="386">
                  <c:v>0.4537856055185257</c:v>
                </c:pt>
                <c:pt idx="387">
                  <c:v>0.47123889803846897</c:v>
                </c:pt>
                <c:pt idx="388">
                  <c:v>0.48869219055841229</c:v>
                </c:pt>
                <c:pt idx="389">
                  <c:v>0.50614548307835561</c:v>
                </c:pt>
                <c:pt idx="390">
                  <c:v>0.52359877559829882</c:v>
                </c:pt>
                <c:pt idx="391">
                  <c:v>0.54105206811824214</c:v>
                </c:pt>
                <c:pt idx="392">
                  <c:v>0.55850536063818546</c:v>
                </c:pt>
                <c:pt idx="393">
                  <c:v>0.57595865315812877</c:v>
                </c:pt>
                <c:pt idx="394">
                  <c:v>0.59341194567807209</c:v>
                </c:pt>
                <c:pt idx="395">
                  <c:v>0.6108652381980153</c:v>
                </c:pt>
                <c:pt idx="396">
                  <c:v>0.62831853071795862</c:v>
                </c:pt>
                <c:pt idx="397">
                  <c:v>0.64577182323790194</c:v>
                </c:pt>
                <c:pt idx="398">
                  <c:v>0.66322511575784526</c:v>
                </c:pt>
                <c:pt idx="399">
                  <c:v>0.68067840827778847</c:v>
                </c:pt>
                <c:pt idx="400">
                  <c:v>0.69813170079773179</c:v>
                </c:pt>
                <c:pt idx="401">
                  <c:v>0.71558499331767511</c:v>
                </c:pt>
                <c:pt idx="402">
                  <c:v>0.73303828583761843</c:v>
                </c:pt>
                <c:pt idx="403">
                  <c:v>0.75049157835756175</c:v>
                </c:pt>
                <c:pt idx="404">
                  <c:v>0.76794487087750496</c:v>
                </c:pt>
                <c:pt idx="405">
                  <c:v>0.78539816339744828</c:v>
                </c:pt>
                <c:pt idx="406">
                  <c:v>0.8028514559173916</c:v>
                </c:pt>
                <c:pt idx="407">
                  <c:v>0.82030474843733492</c:v>
                </c:pt>
                <c:pt idx="408">
                  <c:v>0.83775804095727824</c:v>
                </c:pt>
                <c:pt idx="409">
                  <c:v>0.85521133347722145</c:v>
                </c:pt>
                <c:pt idx="410">
                  <c:v>0.87266462599716477</c:v>
                </c:pt>
                <c:pt idx="411">
                  <c:v>0.89011791851710809</c:v>
                </c:pt>
                <c:pt idx="412">
                  <c:v>0.90757121103705141</c:v>
                </c:pt>
                <c:pt idx="413">
                  <c:v>0.92502450355699462</c:v>
                </c:pt>
                <c:pt idx="414">
                  <c:v>0.94247779607693793</c:v>
                </c:pt>
                <c:pt idx="415">
                  <c:v>0.95993108859688125</c:v>
                </c:pt>
                <c:pt idx="416">
                  <c:v>0.97738438111682457</c:v>
                </c:pt>
                <c:pt idx="417">
                  <c:v>0.99483767363676789</c:v>
                </c:pt>
                <c:pt idx="418">
                  <c:v>1.0122909661567112</c:v>
                </c:pt>
                <c:pt idx="419">
                  <c:v>1.0297442586766545</c:v>
                </c:pt>
                <c:pt idx="420">
                  <c:v>1.0471975511965976</c:v>
                </c:pt>
                <c:pt idx="421">
                  <c:v>1.064650843716541</c:v>
                </c:pt>
                <c:pt idx="422">
                  <c:v>1.0821041362364843</c:v>
                </c:pt>
                <c:pt idx="423">
                  <c:v>1.0995574287564276</c:v>
                </c:pt>
                <c:pt idx="424">
                  <c:v>1.1170107212763709</c:v>
                </c:pt>
                <c:pt idx="425">
                  <c:v>1.1344640137963142</c:v>
                </c:pt>
                <c:pt idx="426">
                  <c:v>1.1519173063162575</c:v>
                </c:pt>
                <c:pt idx="427">
                  <c:v>1.1693705988362009</c:v>
                </c:pt>
                <c:pt idx="428">
                  <c:v>1.1868238913561442</c:v>
                </c:pt>
                <c:pt idx="429">
                  <c:v>1.2042771838760873</c:v>
                </c:pt>
                <c:pt idx="430">
                  <c:v>1.2217304763960306</c:v>
                </c:pt>
                <c:pt idx="431">
                  <c:v>1.2391837689159739</c:v>
                </c:pt>
                <c:pt idx="432">
                  <c:v>1.2566370614359172</c:v>
                </c:pt>
                <c:pt idx="433">
                  <c:v>1.2740903539558606</c:v>
                </c:pt>
                <c:pt idx="434">
                  <c:v>1.2915436464758039</c:v>
                </c:pt>
                <c:pt idx="435">
                  <c:v>1.3089969389957472</c:v>
                </c:pt>
                <c:pt idx="436">
                  <c:v>1.3264502315156905</c:v>
                </c:pt>
                <c:pt idx="437">
                  <c:v>1.3439035240356338</c:v>
                </c:pt>
                <c:pt idx="438">
                  <c:v>1.3613568165555769</c:v>
                </c:pt>
                <c:pt idx="439">
                  <c:v>1.3788101090755203</c:v>
                </c:pt>
                <c:pt idx="440">
                  <c:v>1.3962634015954636</c:v>
                </c:pt>
                <c:pt idx="441">
                  <c:v>1.4137166941154069</c:v>
                </c:pt>
                <c:pt idx="442">
                  <c:v>1.4311699866353502</c:v>
                </c:pt>
                <c:pt idx="443">
                  <c:v>1.4486232791552935</c:v>
                </c:pt>
                <c:pt idx="444">
                  <c:v>1.4660765716752369</c:v>
                </c:pt>
                <c:pt idx="445">
                  <c:v>1.4835298641951802</c:v>
                </c:pt>
                <c:pt idx="446">
                  <c:v>1.5009831567151235</c:v>
                </c:pt>
                <c:pt idx="447">
                  <c:v>1.5184364492350666</c:v>
                </c:pt>
                <c:pt idx="448">
                  <c:v>1.5358897417550099</c:v>
                </c:pt>
                <c:pt idx="449">
                  <c:v>1.5533430342749532</c:v>
                </c:pt>
                <c:pt idx="450">
                  <c:v>1.5707963267948966</c:v>
                </c:pt>
                <c:pt idx="451">
                  <c:v>1.5882496193148399</c:v>
                </c:pt>
                <c:pt idx="452">
                  <c:v>1.6057029118347832</c:v>
                </c:pt>
                <c:pt idx="453">
                  <c:v>1.6231562043547265</c:v>
                </c:pt>
                <c:pt idx="454">
                  <c:v>1.6406094968746698</c:v>
                </c:pt>
                <c:pt idx="455">
                  <c:v>1.6580627893946132</c:v>
                </c:pt>
                <c:pt idx="456">
                  <c:v>1.6755160819145565</c:v>
                </c:pt>
                <c:pt idx="457">
                  <c:v>1.6929693744344996</c:v>
                </c:pt>
                <c:pt idx="458">
                  <c:v>1.7104226669544429</c:v>
                </c:pt>
                <c:pt idx="459">
                  <c:v>1.7278759594743862</c:v>
                </c:pt>
                <c:pt idx="460">
                  <c:v>1.7453292519943295</c:v>
                </c:pt>
                <c:pt idx="461">
                  <c:v>1.7627825445142729</c:v>
                </c:pt>
                <c:pt idx="462">
                  <c:v>1.7802358370342162</c:v>
                </c:pt>
                <c:pt idx="463">
                  <c:v>1.7976891295541595</c:v>
                </c:pt>
                <c:pt idx="464">
                  <c:v>1.8151424220741028</c:v>
                </c:pt>
                <c:pt idx="465">
                  <c:v>1.8325957145940461</c:v>
                </c:pt>
                <c:pt idx="466">
                  <c:v>1.8500490071139892</c:v>
                </c:pt>
                <c:pt idx="467">
                  <c:v>1.8675022996339325</c:v>
                </c:pt>
                <c:pt idx="468">
                  <c:v>1.8849555921538759</c:v>
                </c:pt>
                <c:pt idx="469">
                  <c:v>1.9024088846738192</c:v>
                </c:pt>
                <c:pt idx="470">
                  <c:v>1.9198621771937625</c:v>
                </c:pt>
                <c:pt idx="471">
                  <c:v>1.9373154697137058</c:v>
                </c:pt>
                <c:pt idx="472">
                  <c:v>1.9547687622336491</c:v>
                </c:pt>
                <c:pt idx="473">
                  <c:v>1.9722220547535925</c:v>
                </c:pt>
                <c:pt idx="474">
                  <c:v>1.9896753472735358</c:v>
                </c:pt>
                <c:pt idx="475">
                  <c:v>2.0071286397934789</c:v>
                </c:pt>
                <c:pt idx="476">
                  <c:v>2.0245819323134224</c:v>
                </c:pt>
                <c:pt idx="477">
                  <c:v>2.0420352248333655</c:v>
                </c:pt>
                <c:pt idx="478">
                  <c:v>2.0594885173533091</c:v>
                </c:pt>
                <c:pt idx="479">
                  <c:v>2.0769418098732522</c:v>
                </c:pt>
                <c:pt idx="480">
                  <c:v>2.0943951023931953</c:v>
                </c:pt>
                <c:pt idx="481">
                  <c:v>2.1118483949131388</c:v>
                </c:pt>
                <c:pt idx="482">
                  <c:v>2.1293016874330819</c:v>
                </c:pt>
                <c:pt idx="483">
                  <c:v>2.1467549799530254</c:v>
                </c:pt>
                <c:pt idx="484">
                  <c:v>2.1642082724729685</c:v>
                </c:pt>
                <c:pt idx="485">
                  <c:v>2.1816615649929121</c:v>
                </c:pt>
                <c:pt idx="486">
                  <c:v>2.1991148575128552</c:v>
                </c:pt>
                <c:pt idx="487">
                  <c:v>2.2165681500327987</c:v>
                </c:pt>
                <c:pt idx="488">
                  <c:v>2.2340214425527418</c:v>
                </c:pt>
                <c:pt idx="489">
                  <c:v>2.2514747350726849</c:v>
                </c:pt>
                <c:pt idx="490">
                  <c:v>2.2689280275926285</c:v>
                </c:pt>
                <c:pt idx="491">
                  <c:v>2.2863813201125716</c:v>
                </c:pt>
                <c:pt idx="492">
                  <c:v>2.3038346126325151</c:v>
                </c:pt>
                <c:pt idx="493">
                  <c:v>2.3212879051524582</c:v>
                </c:pt>
                <c:pt idx="494">
                  <c:v>2.3387411976724017</c:v>
                </c:pt>
                <c:pt idx="495">
                  <c:v>2.3561944901923448</c:v>
                </c:pt>
                <c:pt idx="496">
                  <c:v>2.3736477827122884</c:v>
                </c:pt>
                <c:pt idx="497">
                  <c:v>2.3911010752322315</c:v>
                </c:pt>
                <c:pt idx="498">
                  <c:v>2.4085543677521746</c:v>
                </c:pt>
                <c:pt idx="499">
                  <c:v>2.4260076602721181</c:v>
                </c:pt>
                <c:pt idx="500">
                  <c:v>2.4434609527920612</c:v>
                </c:pt>
                <c:pt idx="501">
                  <c:v>2.4609142453120048</c:v>
                </c:pt>
                <c:pt idx="502">
                  <c:v>2.4783675378319479</c:v>
                </c:pt>
                <c:pt idx="503">
                  <c:v>2.4958208303518914</c:v>
                </c:pt>
                <c:pt idx="504">
                  <c:v>2.5132741228718345</c:v>
                </c:pt>
                <c:pt idx="505">
                  <c:v>2.530727415391778</c:v>
                </c:pt>
                <c:pt idx="506">
                  <c:v>2.5481807079117211</c:v>
                </c:pt>
                <c:pt idx="507">
                  <c:v>2.5656340004316642</c:v>
                </c:pt>
                <c:pt idx="508">
                  <c:v>2.5830872929516078</c:v>
                </c:pt>
                <c:pt idx="509">
                  <c:v>2.6005405854715509</c:v>
                </c:pt>
                <c:pt idx="510">
                  <c:v>2.6179938779914944</c:v>
                </c:pt>
                <c:pt idx="511">
                  <c:v>2.6354471705114375</c:v>
                </c:pt>
                <c:pt idx="512">
                  <c:v>2.6529004630313811</c:v>
                </c:pt>
                <c:pt idx="513">
                  <c:v>2.6703537555513241</c:v>
                </c:pt>
                <c:pt idx="514">
                  <c:v>2.6878070480712677</c:v>
                </c:pt>
                <c:pt idx="515">
                  <c:v>2.7052603405912108</c:v>
                </c:pt>
                <c:pt idx="516">
                  <c:v>2.7227136331111539</c:v>
                </c:pt>
                <c:pt idx="517">
                  <c:v>2.7401669256310974</c:v>
                </c:pt>
                <c:pt idx="518">
                  <c:v>2.7576202181510405</c:v>
                </c:pt>
                <c:pt idx="519">
                  <c:v>2.7750735106709841</c:v>
                </c:pt>
                <c:pt idx="520">
                  <c:v>2.7925268031909272</c:v>
                </c:pt>
                <c:pt idx="521">
                  <c:v>2.8099800957108707</c:v>
                </c:pt>
                <c:pt idx="522">
                  <c:v>2.8274333882308138</c:v>
                </c:pt>
                <c:pt idx="523">
                  <c:v>2.8448866807507573</c:v>
                </c:pt>
                <c:pt idx="524">
                  <c:v>2.8623399732707004</c:v>
                </c:pt>
                <c:pt idx="525">
                  <c:v>2.8797932657906435</c:v>
                </c:pt>
                <c:pt idx="526">
                  <c:v>2.8972465583105871</c:v>
                </c:pt>
                <c:pt idx="527">
                  <c:v>2.9146998508305302</c:v>
                </c:pt>
                <c:pt idx="528">
                  <c:v>2.9321531433504737</c:v>
                </c:pt>
                <c:pt idx="529">
                  <c:v>2.9496064358704168</c:v>
                </c:pt>
                <c:pt idx="530">
                  <c:v>2.9670597283903604</c:v>
                </c:pt>
                <c:pt idx="531">
                  <c:v>2.9845130209103035</c:v>
                </c:pt>
                <c:pt idx="532">
                  <c:v>3.001966313430247</c:v>
                </c:pt>
                <c:pt idx="533">
                  <c:v>3.0194196059501901</c:v>
                </c:pt>
                <c:pt idx="534">
                  <c:v>3.0368728984701332</c:v>
                </c:pt>
                <c:pt idx="535">
                  <c:v>3.0543261909900767</c:v>
                </c:pt>
                <c:pt idx="536">
                  <c:v>3.0717794835100198</c:v>
                </c:pt>
                <c:pt idx="537">
                  <c:v>3.0892327760299634</c:v>
                </c:pt>
                <c:pt idx="538">
                  <c:v>3.1066860685499065</c:v>
                </c:pt>
                <c:pt idx="539">
                  <c:v>3.12413936106985</c:v>
                </c:pt>
                <c:pt idx="540">
                  <c:v>3.1415926535897931</c:v>
                </c:pt>
                <c:pt idx="541">
                  <c:v>3.1590459461097367</c:v>
                </c:pt>
                <c:pt idx="542">
                  <c:v>3.1764992386296798</c:v>
                </c:pt>
                <c:pt idx="543">
                  <c:v>3.1939525311496229</c:v>
                </c:pt>
                <c:pt idx="544">
                  <c:v>3.2114058236695664</c:v>
                </c:pt>
                <c:pt idx="545">
                  <c:v>3.2288591161895095</c:v>
                </c:pt>
                <c:pt idx="546">
                  <c:v>3.246312408709453</c:v>
                </c:pt>
                <c:pt idx="547">
                  <c:v>3.2637657012293961</c:v>
                </c:pt>
                <c:pt idx="548">
                  <c:v>3.2812189937493397</c:v>
                </c:pt>
                <c:pt idx="549">
                  <c:v>3.2986722862692828</c:v>
                </c:pt>
                <c:pt idx="550">
                  <c:v>3.3161255787892263</c:v>
                </c:pt>
                <c:pt idx="551">
                  <c:v>3.3335788713091694</c:v>
                </c:pt>
                <c:pt idx="552">
                  <c:v>3.351032163829113</c:v>
                </c:pt>
                <c:pt idx="553">
                  <c:v>3.3684854563490561</c:v>
                </c:pt>
                <c:pt idx="554">
                  <c:v>3.3859387488689991</c:v>
                </c:pt>
                <c:pt idx="555">
                  <c:v>3.4033920413889427</c:v>
                </c:pt>
                <c:pt idx="556">
                  <c:v>3.4208453339088858</c:v>
                </c:pt>
                <c:pt idx="557">
                  <c:v>3.4382986264288293</c:v>
                </c:pt>
                <c:pt idx="558">
                  <c:v>3.4557519189487724</c:v>
                </c:pt>
                <c:pt idx="559">
                  <c:v>3.473205211468716</c:v>
                </c:pt>
                <c:pt idx="560">
                  <c:v>3.4906585039886591</c:v>
                </c:pt>
                <c:pt idx="561">
                  <c:v>3.5081117965086026</c:v>
                </c:pt>
                <c:pt idx="562">
                  <c:v>3.5255650890285457</c:v>
                </c:pt>
                <c:pt idx="563">
                  <c:v>3.5430183815484888</c:v>
                </c:pt>
                <c:pt idx="564">
                  <c:v>3.5604716740684323</c:v>
                </c:pt>
                <c:pt idx="565">
                  <c:v>3.5779249665883754</c:v>
                </c:pt>
                <c:pt idx="566">
                  <c:v>3.595378259108319</c:v>
                </c:pt>
                <c:pt idx="567">
                  <c:v>3.6128315516282621</c:v>
                </c:pt>
                <c:pt idx="568">
                  <c:v>3.6302848441482056</c:v>
                </c:pt>
                <c:pt idx="569">
                  <c:v>3.6477381366681487</c:v>
                </c:pt>
                <c:pt idx="570">
                  <c:v>3.6651914291880923</c:v>
                </c:pt>
                <c:pt idx="571">
                  <c:v>3.6826447217080354</c:v>
                </c:pt>
                <c:pt idx="572">
                  <c:v>3.7000980142279785</c:v>
                </c:pt>
                <c:pt idx="573">
                  <c:v>3.717551306747922</c:v>
                </c:pt>
                <c:pt idx="574">
                  <c:v>3.7350045992678651</c:v>
                </c:pt>
                <c:pt idx="575">
                  <c:v>3.7524578917878086</c:v>
                </c:pt>
                <c:pt idx="576">
                  <c:v>3.7699111843077517</c:v>
                </c:pt>
                <c:pt idx="577">
                  <c:v>3.7873644768276953</c:v>
                </c:pt>
                <c:pt idx="578">
                  <c:v>3.8048177693476384</c:v>
                </c:pt>
                <c:pt idx="579">
                  <c:v>3.8222710618675819</c:v>
                </c:pt>
                <c:pt idx="580">
                  <c:v>3.839724354387525</c:v>
                </c:pt>
                <c:pt idx="581">
                  <c:v>3.8571776469074681</c:v>
                </c:pt>
                <c:pt idx="582">
                  <c:v>3.8746309394274117</c:v>
                </c:pt>
                <c:pt idx="583">
                  <c:v>3.8920842319473548</c:v>
                </c:pt>
                <c:pt idx="584">
                  <c:v>3.9095375244672983</c:v>
                </c:pt>
                <c:pt idx="585">
                  <c:v>3.9269908169872414</c:v>
                </c:pt>
                <c:pt idx="586">
                  <c:v>3.9444441095071849</c:v>
                </c:pt>
                <c:pt idx="587">
                  <c:v>3.961897402027128</c:v>
                </c:pt>
                <c:pt idx="588">
                  <c:v>3.9793506945470716</c:v>
                </c:pt>
                <c:pt idx="589">
                  <c:v>3.9968039870670147</c:v>
                </c:pt>
                <c:pt idx="590">
                  <c:v>4.0142572795869578</c:v>
                </c:pt>
                <c:pt idx="591">
                  <c:v>4.0317105721069009</c:v>
                </c:pt>
                <c:pt idx="592">
                  <c:v>4.0491638646268449</c:v>
                </c:pt>
                <c:pt idx="593">
                  <c:v>4.066617157146788</c:v>
                </c:pt>
                <c:pt idx="594">
                  <c:v>4.0840704496667311</c:v>
                </c:pt>
                <c:pt idx="595">
                  <c:v>4.1015237421866741</c:v>
                </c:pt>
                <c:pt idx="596">
                  <c:v>4.1189770347066181</c:v>
                </c:pt>
                <c:pt idx="597">
                  <c:v>4.1364303272265612</c:v>
                </c:pt>
                <c:pt idx="598">
                  <c:v>4.1538836197465043</c:v>
                </c:pt>
                <c:pt idx="599">
                  <c:v>4.1713369122664474</c:v>
                </c:pt>
                <c:pt idx="600">
                  <c:v>4.1887902047863905</c:v>
                </c:pt>
                <c:pt idx="601">
                  <c:v>4.2062434973063345</c:v>
                </c:pt>
                <c:pt idx="602">
                  <c:v>4.2236967898262776</c:v>
                </c:pt>
                <c:pt idx="603">
                  <c:v>4.2411500823462207</c:v>
                </c:pt>
                <c:pt idx="604">
                  <c:v>4.2586033748661638</c:v>
                </c:pt>
                <c:pt idx="605">
                  <c:v>4.2760566673861078</c:v>
                </c:pt>
                <c:pt idx="606">
                  <c:v>4.2935099599060509</c:v>
                </c:pt>
                <c:pt idx="607">
                  <c:v>4.310963252425994</c:v>
                </c:pt>
                <c:pt idx="608">
                  <c:v>4.3284165449459371</c:v>
                </c:pt>
                <c:pt idx="609">
                  <c:v>4.3458698374658802</c:v>
                </c:pt>
                <c:pt idx="610">
                  <c:v>4.3633231299858242</c:v>
                </c:pt>
                <c:pt idx="611">
                  <c:v>4.3807764225057673</c:v>
                </c:pt>
                <c:pt idx="612">
                  <c:v>4.3982297150257104</c:v>
                </c:pt>
                <c:pt idx="613">
                  <c:v>4.4156830075456535</c:v>
                </c:pt>
                <c:pt idx="614">
                  <c:v>4.4331363000655974</c:v>
                </c:pt>
                <c:pt idx="615">
                  <c:v>4.4505895925855405</c:v>
                </c:pt>
                <c:pt idx="616">
                  <c:v>4.4680428851054836</c:v>
                </c:pt>
                <c:pt idx="617">
                  <c:v>4.4854961776254267</c:v>
                </c:pt>
                <c:pt idx="618">
                  <c:v>4.5029494701453698</c:v>
                </c:pt>
                <c:pt idx="619">
                  <c:v>4.5204027626653138</c:v>
                </c:pt>
                <c:pt idx="620">
                  <c:v>4.5378560551852569</c:v>
                </c:pt>
                <c:pt idx="621">
                  <c:v>4.5553093477052</c:v>
                </c:pt>
                <c:pt idx="622">
                  <c:v>4.5727626402251431</c:v>
                </c:pt>
                <c:pt idx="623">
                  <c:v>4.5902159327450871</c:v>
                </c:pt>
                <c:pt idx="624">
                  <c:v>4.6076692252650302</c:v>
                </c:pt>
                <c:pt idx="625">
                  <c:v>4.6251225177849733</c:v>
                </c:pt>
                <c:pt idx="626">
                  <c:v>4.6425758103049164</c:v>
                </c:pt>
                <c:pt idx="627">
                  <c:v>4.6600291028248595</c:v>
                </c:pt>
                <c:pt idx="628">
                  <c:v>4.6774823953448035</c:v>
                </c:pt>
                <c:pt idx="629">
                  <c:v>4.6949356878647466</c:v>
                </c:pt>
                <c:pt idx="630">
                  <c:v>4.7123889803846897</c:v>
                </c:pt>
                <c:pt idx="631">
                  <c:v>4.7298422729046328</c:v>
                </c:pt>
                <c:pt idx="632">
                  <c:v>4.7472955654245768</c:v>
                </c:pt>
                <c:pt idx="633">
                  <c:v>4.7647488579445199</c:v>
                </c:pt>
                <c:pt idx="634">
                  <c:v>4.782202150464463</c:v>
                </c:pt>
                <c:pt idx="635">
                  <c:v>4.7996554429844061</c:v>
                </c:pt>
                <c:pt idx="636">
                  <c:v>4.8171087355043491</c:v>
                </c:pt>
                <c:pt idx="637">
                  <c:v>4.8345620280242931</c:v>
                </c:pt>
                <c:pt idx="638">
                  <c:v>4.8520153205442362</c:v>
                </c:pt>
                <c:pt idx="639">
                  <c:v>4.8694686130641793</c:v>
                </c:pt>
                <c:pt idx="640">
                  <c:v>4.8869219055841224</c:v>
                </c:pt>
                <c:pt idx="641">
                  <c:v>4.9043751981040664</c:v>
                </c:pt>
                <c:pt idx="642">
                  <c:v>4.9218284906240095</c:v>
                </c:pt>
                <c:pt idx="643">
                  <c:v>4.9392817831439526</c:v>
                </c:pt>
                <c:pt idx="644">
                  <c:v>4.9567350756638957</c:v>
                </c:pt>
                <c:pt idx="645">
                  <c:v>4.9741883681838388</c:v>
                </c:pt>
                <c:pt idx="646">
                  <c:v>4.9916416607037828</c:v>
                </c:pt>
                <c:pt idx="647">
                  <c:v>5.0090949532237259</c:v>
                </c:pt>
                <c:pt idx="648">
                  <c:v>5.026548245743669</c:v>
                </c:pt>
                <c:pt idx="649">
                  <c:v>5.0440015382636121</c:v>
                </c:pt>
                <c:pt idx="650">
                  <c:v>5.0614548307835561</c:v>
                </c:pt>
                <c:pt idx="651">
                  <c:v>5.0789081233034992</c:v>
                </c:pt>
                <c:pt idx="652">
                  <c:v>5.0963614158234423</c:v>
                </c:pt>
                <c:pt idx="653">
                  <c:v>5.1138147083433854</c:v>
                </c:pt>
                <c:pt idx="654">
                  <c:v>5.1312680008633285</c:v>
                </c:pt>
                <c:pt idx="655">
                  <c:v>5.1487212933832724</c:v>
                </c:pt>
                <c:pt idx="656">
                  <c:v>5.1661745859032155</c:v>
                </c:pt>
                <c:pt idx="657">
                  <c:v>5.1836278784231586</c:v>
                </c:pt>
                <c:pt idx="658">
                  <c:v>5.2010811709431017</c:v>
                </c:pt>
                <c:pt idx="659">
                  <c:v>5.2185344634630457</c:v>
                </c:pt>
                <c:pt idx="660">
                  <c:v>5.2359877559829888</c:v>
                </c:pt>
                <c:pt idx="661">
                  <c:v>5.2534410485029319</c:v>
                </c:pt>
                <c:pt idx="662">
                  <c:v>5.270894341022875</c:v>
                </c:pt>
                <c:pt idx="663">
                  <c:v>5.2883476335428181</c:v>
                </c:pt>
                <c:pt idx="664">
                  <c:v>5.3058009260627621</c:v>
                </c:pt>
                <c:pt idx="665">
                  <c:v>5.3232542185827052</c:v>
                </c:pt>
                <c:pt idx="666">
                  <c:v>5.3407075111026483</c:v>
                </c:pt>
                <c:pt idx="667">
                  <c:v>5.3581608036225914</c:v>
                </c:pt>
                <c:pt idx="668">
                  <c:v>5.3756140961425354</c:v>
                </c:pt>
                <c:pt idx="669">
                  <c:v>5.3930673886624785</c:v>
                </c:pt>
                <c:pt idx="670">
                  <c:v>5.4105206811824216</c:v>
                </c:pt>
                <c:pt idx="671">
                  <c:v>5.4279739737023647</c:v>
                </c:pt>
                <c:pt idx="672">
                  <c:v>5.4454272662223078</c:v>
                </c:pt>
                <c:pt idx="673">
                  <c:v>5.4628805587422518</c:v>
                </c:pt>
                <c:pt idx="674">
                  <c:v>5.4803338512621949</c:v>
                </c:pt>
                <c:pt idx="675">
                  <c:v>5.497787143782138</c:v>
                </c:pt>
                <c:pt idx="676">
                  <c:v>5.5152404363020811</c:v>
                </c:pt>
                <c:pt idx="677">
                  <c:v>5.532693728822025</c:v>
                </c:pt>
                <c:pt idx="678">
                  <c:v>5.5501470213419681</c:v>
                </c:pt>
                <c:pt idx="679">
                  <c:v>5.5676003138619112</c:v>
                </c:pt>
                <c:pt idx="680">
                  <c:v>5.5850536063818543</c:v>
                </c:pt>
                <c:pt idx="681">
                  <c:v>5.6025068989017974</c:v>
                </c:pt>
                <c:pt idx="682">
                  <c:v>5.6199601914217414</c:v>
                </c:pt>
                <c:pt idx="683">
                  <c:v>5.6374134839416845</c:v>
                </c:pt>
                <c:pt idx="684">
                  <c:v>5.6548667764616276</c:v>
                </c:pt>
                <c:pt idx="685">
                  <c:v>5.6723200689815707</c:v>
                </c:pt>
                <c:pt idx="686">
                  <c:v>5.6897733615015147</c:v>
                </c:pt>
                <c:pt idx="687">
                  <c:v>5.7072266540214578</c:v>
                </c:pt>
                <c:pt idx="688">
                  <c:v>5.7246799465414009</c:v>
                </c:pt>
                <c:pt idx="689">
                  <c:v>5.742133239061344</c:v>
                </c:pt>
                <c:pt idx="690">
                  <c:v>5.7595865315812871</c:v>
                </c:pt>
                <c:pt idx="691">
                  <c:v>5.7770398241012311</c:v>
                </c:pt>
                <c:pt idx="692">
                  <c:v>5.7944931166211742</c:v>
                </c:pt>
                <c:pt idx="693">
                  <c:v>5.8119464091411173</c:v>
                </c:pt>
                <c:pt idx="694">
                  <c:v>5.8293997016610604</c:v>
                </c:pt>
                <c:pt idx="695">
                  <c:v>5.8468529941810043</c:v>
                </c:pt>
                <c:pt idx="696">
                  <c:v>5.8643062867009474</c:v>
                </c:pt>
                <c:pt idx="697">
                  <c:v>5.8817595792208905</c:v>
                </c:pt>
                <c:pt idx="698">
                  <c:v>5.8992128717408336</c:v>
                </c:pt>
                <c:pt idx="699">
                  <c:v>5.9166661642607767</c:v>
                </c:pt>
                <c:pt idx="700">
                  <c:v>5.9341194567807207</c:v>
                </c:pt>
                <c:pt idx="701">
                  <c:v>5.9515727493006638</c:v>
                </c:pt>
                <c:pt idx="702">
                  <c:v>5.9690260418206069</c:v>
                </c:pt>
                <c:pt idx="703">
                  <c:v>5.98647933434055</c:v>
                </c:pt>
                <c:pt idx="704">
                  <c:v>6.003932626860494</c:v>
                </c:pt>
                <c:pt idx="705">
                  <c:v>6.0213859193804371</c:v>
                </c:pt>
                <c:pt idx="706">
                  <c:v>6.0388392119003802</c:v>
                </c:pt>
                <c:pt idx="707">
                  <c:v>6.0562925044203233</c:v>
                </c:pt>
                <c:pt idx="708">
                  <c:v>6.0737457969402664</c:v>
                </c:pt>
                <c:pt idx="709">
                  <c:v>6.0911990894602104</c:v>
                </c:pt>
                <c:pt idx="710">
                  <c:v>6.1086523819801535</c:v>
                </c:pt>
                <c:pt idx="711">
                  <c:v>6.1261056745000966</c:v>
                </c:pt>
                <c:pt idx="712">
                  <c:v>6.1435589670200397</c:v>
                </c:pt>
                <c:pt idx="713">
                  <c:v>6.1610122595399837</c:v>
                </c:pt>
                <c:pt idx="714">
                  <c:v>6.1784655520599268</c:v>
                </c:pt>
                <c:pt idx="715">
                  <c:v>6.1959188445798699</c:v>
                </c:pt>
                <c:pt idx="716">
                  <c:v>6.213372137099813</c:v>
                </c:pt>
                <c:pt idx="717">
                  <c:v>6.2308254296197561</c:v>
                </c:pt>
                <c:pt idx="718">
                  <c:v>6.2482787221397</c:v>
                </c:pt>
                <c:pt idx="719">
                  <c:v>6.2657320146596431</c:v>
                </c:pt>
                <c:pt idx="720">
                  <c:v>6.2831853071795862</c:v>
                </c:pt>
              </c:numCache>
            </c:numRef>
          </c:xVal>
          <c:yVal>
            <c:numRef>
              <c:f>SECHYP!$C$5:$C$725</c:f>
              <c:numCache>
                <c:formatCode>General</c:formatCode>
                <c:ptCount val="721"/>
                <c:pt idx="0">
                  <c:v>3.7348724386371281E-3</c:v>
                </c:pt>
                <c:pt idx="1">
                  <c:v>3.8006299665596785E-3</c:v>
                </c:pt>
                <c:pt idx="2">
                  <c:v>3.8675452285103829E-3</c:v>
                </c:pt>
                <c:pt idx="3">
                  <c:v>3.9356386067627624E-3</c:v>
                </c:pt>
                <c:pt idx="4">
                  <c:v>4.0049308423775179E-3</c:v>
                </c:pt>
                <c:pt idx="5">
                  <c:v>4.0754430415155998E-3</c:v>
                </c:pt>
                <c:pt idx="6">
                  <c:v>4.1471966818621879E-3</c:v>
                </c:pt>
                <c:pt idx="7">
                  <c:v>4.2202136191635698E-3</c:v>
                </c:pt>
                <c:pt idx="8">
                  <c:v>4.2945160938788725E-3</c:v>
                </c:pt>
                <c:pt idx="9">
                  <c:v>4.3701267379486408E-3</c:v>
                </c:pt>
                <c:pt idx="10">
                  <c:v>4.4470685816823761E-3</c:v>
                </c:pt>
                <c:pt idx="11">
                  <c:v>4.525365060767006E-3</c:v>
                </c:pt>
                <c:pt idx="12">
                  <c:v>4.6050400233985066E-3</c:v>
                </c:pt>
                <c:pt idx="13">
                  <c:v>4.6861177375387411E-3</c:v>
                </c:pt>
                <c:pt idx="14">
                  <c:v>4.7686228982997906E-3</c:v>
                </c:pt>
                <c:pt idx="15">
                  <c:v>4.8525806354579211E-3</c:v>
                </c:pt>
                <c:pt idx="16">
                  <c:v>4.9380165210995081E-3</c:v>
                </c:pt>
                <c:pt idx="17">
                  <c:v>5.0249565774011943E-3</c:v>
                </c:pt>
                <c:pt idx="18">
                  <c:v>5.113427284546627E-3</c:v>
                </c:pt>
                <c:pt idx="19">
                  <c:v>5.2034555887821932E-3</c:v>
                </c:pt>
                <c:pt idx="20">
                  <c:v>5.2950689106141119E-3</c:v>
                </c:pt>
                <c:pt idx="21">
                  <c:v>5.3882951531494068E-3</c:v>
                </c:pt>
                <c:pt idx="22">
                  <c:v>5.48316271058323E-3</c:v>
                </c:pt>
                <c:pt idx="23">
                  <c:v>5.5797004768351277E-3</c:v>
                </c:pt>
                <c:pt idx="24">
                  <c:v>5.6779378543367976E-3</c:v>
                </c:pt>
                <c:pt idx="25">
                  <c:v>5.7779047629739977E-3</c:v>
                </c:pt>
                <c:pt idx="26">
                  <c:v>5.8796316491853042E-3</c:v>
                </c:pt>
                <c:pt idx="27">
                  <c:v>5.9831494952203926E-3</c:v>
                </c:pt>
                <c:pt idx="28">
                  <c:v>6.0884898285607286E-3</c:v>
                </c:pt>
                <c:pt idx="29">
                  <c:v>6.1956847315053406E-3</c:v>
                </c:pt>
                <c:pt idx="30">
                  <c:v>6.3047668509246778E-3</c:v>
                </c:pt>
                <c:pt idx="31">
                  <c:v>6.41576940818537E-3</c:v>
                </c:pt>
                <c:pt idx="32">
                  <c:v>6.5287262092489648E-3</c:v>
                </c:pt>
                <c:pt idx="33">
                  <c:v>6.6436716549475383E-3</c:v>
                </c:pt>
                <c:pt idx="34">
                  <c:v>6.7606407514393483E-3</c:v>
                </c:pt>
                <c:pt idx="35">
                  <c:v>6.8796691208475912E-3</c:v>
                </c:pt>
                <c:pt idx="36">
                  <c:v>7.0007930120854428E-3</c:v>
                </c:pt>
                <c:pt idx="37">
                  <c:v>7.1240493118706668E-3</c:v>
                </c:pt>
                <c:pt idx="38">
                  <c:v>7.2494755559329759E-3</c:v>
                </c:pt>
                <c:pt idx="39">
                  <c:v>7.3771099404175387E-3</c:v>
                </c:pt>
                <c:pt idx="40">
                  <c:v>7.5069913334880056E-3</c:v>
                </c:pt>
                <c:pt idx="41">
                  <c:v>7.6391592871325343E-3</c:v>
                </c:pt>
                <c:pt idx="42">
                  <c:v>7.7736540491762478E-3</c:v>
                </c:pt>
                <c:pt idx="43">
                  <c:v>7.9105165755037291E-3</c:v>
                </c:pt>
                <c:pt idx="44">
                  <c:v>8.049788542495202E-3</c:v>
                </c:pt>
                <c:pt idx="45">
                  <c:v>8.1915123596799748E-3</c:v>
                </c:pt>
                <c:pt idx="46">
                  <c:v>8.3357311826110312E-3</c:v>
                </c:pt>
                <c:pt idx="47">
                  <c:v>8.4824889259644317E-3</c:v>
                </c:pt>
                <c:pt idx="48">
                  <c:v>8.6318302768674682E-3</c:v>
                </c:pt>
                <c:pt idx="49">
                  <c:v>8.783800708459447E-3</c:v>
                </c:pt>
                <c:pt idx="50">
                  <c:v>8.9384464936891773E-3</c:v>
                </c:pt>
                <c:pt idx="51">
                  <c:v>9.0958147193530847E-3</c:v>
                </c:pt>
                <c:pt idx="52">
                  <c:v>9.2559533003781745E-3</c:v>
                </c:pt>
                <c:pt idx="53">
                  <c:v>9.4189109943540062E-3</c:v>
                </c:pt>
                <c:pt idx="54">
                  <c:v>9.5847374163178563E-3</c:v>
                </c:pt>
                <c:pt idx="55">
                  <c:v>9.7534830537975448E-3</c:v>
                </c:pt>
                <c:pt idx="56">
                  <c:v>9.9251992821161282E-3</c:v>
                </c:pt>
                <c:pt idx="57">
                  <c:v>1.0099938379963065E-2</c:v>
                </c:pt>
                <c:pt idx="58">
                  <c:v>1.0277753545236254E-2</c:v>
                </c:pt>
                <c:pt idx="59">
                  <c:v>1.0458698911159702E-2</c:v>
                </c:pt>
                <c:pt idx="60">
                  <c:v>1.0642829562681307E-2</c:v>
                </c:pt>
                <c:pt idx="61">
                  <c:v>1.0830201553155642E-2</c:v>
                </c:pt>
                <c:pt idx="62">
                  <c:v>1.1020871921316483E-2</c:v>
                </c:pt>
                <c:pt idx="63">
                  <c:v>1.1214898708543954E-2</c:v>
                </c:pt>
                <c:pt idx="64">
                  <c:v>1.1412340976431387E-2</c:v>
                </c:pt>
                <c:pt idx="65">
                  <c:v>1.1613258824656711E-2</c:v>
                </c:pt>
                <c:pt idx="66">
                  <c:v>1.1817713409163695E-2</c:v>
                </c:pt>
                <c:pt idx="67">
                  <c:v>1.2025766960658076E-2</c:v>
                </c:pt>
                <c:pt idx="68">
                  <c:v>1.2237482803424024E-2</c:v>
                </c:pt>
                <c:pt idx="69">
                  <c:v>1.2452925374466057E-2</c:v>
                </c:pt>
                <c:pt idx="70">
                  <c:v>1.2672160242982051E-2</c:v>
                </c:pt>
                <c:pt idx="71">
                  <c:v>1.2895254130172692E-2</c:v>
                </c:pt>
                <c:pt idx="72">
                  <c:v>1.3122274929393019E-2</c:v>
                </c:pt>
                <c:pt idx="73">
                  <c:v>1.3353291726651785E-2</c:v>
                </c:pt>
                <c:pt idx="74">
                  <c:v>1.3588374821464234E-2</c:v>
                </c:pt>
                <c:pt idx="75">
                  <c:v>1.3827595748064239E-2</c:v>
                </c:pt>
                <c:pt idx="76">
                  <c:v>1.4071027296981604E-2</c:v>
                </c:pt>
                <c:pt idx="77">
                  <c:v>1.4318743536990707E-2</c:v>
                </c:pt>
                <c:pt idx="78">
                  <c:v>1.4570819837436298E-2</c:v>
                </c:pt>
                <c:pt idx="79">
                  <c:v>1.482733289094278E-2</c:v>
                </c:pt>
                <c:pt idx="80">
                  <c:v>1.5088360736513179E-2</c:v>
                </c:pt>
                <c:pt idx="81">
                  <c:v>1.5353982783024007E-2</c:v>
                </c:pt>
                <c:pt idx="82">
                  <c:v>1.5624279833122657E-2</c:v>
                </c:pt>
                <c:pt idx="83">
                  <c:v>1.5899334107533473E-2</c:v>
                </c:pt>
                <c:pt idx="84">
                  <c:v>1.6179229269779404E-2</c:v>
                </c:pt>
                <c:pt idx="85">
                  <c:v>1.6464050451325523E-2</c:v>
                </c:pt>
                <c:pt idx="86">
                  <c:v>1.6753884277151562E-2</c:v>
                </c:pt>
                <c:pt idx="87">
                  <c:v>1.7048818891759809E-2</c:v>
                </c:pt>
                <c:pt idx="88">
                  <c:v>1.7348943985625594E-2</c:v>
                </c:pt>
                <c:pt idx="89">
                  <c:v>1.7654350822097174E-2</c:v>
                </c:pt>
                <c:pt idx="90">
                  <c:v>1.7965132264752007E-2</c:v>
                </c:pt>
                <c:pt idx="91">
                  <c:v>1.8281382805216757E-2</c:v>
                </c:pt>
                <c:pt idx="92">
                  <c:v>1.8603198591457908E-2</c:v>
                </c:pt>
                <c:pt idx="93">
                  <c:v>1.8930677456550551E-2</c:v>
                </c:pt>
                <c:pt idx="94">
                  <c:v>1.9263918947932373E-2</c:v>
                </c:pt>
                <c:pt idx="95">
                  <c:v>1.9603024357150667E-2</c:v>
                </c:pt>
                <c:pt idx="96">
                  <c:v>1.9948096750109421E-2</c:v>
                </c:pt>
                <c:pt idx="97">
                  <c:v>2.0299240997824288E-2</c:v>
                </c:pt>
                <c:pt idx="98">
                  <c:v>2.065656380769303E-2</c:v>
                </c:pt>
                <c:pt idx="99">
                  <c:v>2.1020173755288928E-2</c:v>
                </c:pt>
                <c:pt idx="100">
                  <c:v>2.1390181316685249E-2</c:v>
                </c:pt>
                <c:pt idx="101">
                  <c:v>2.1766698901318195E-2</c:v>
                </c:pt>
                <c:pt idx="102">
                  <c:v>2.2149840885396357E-2</c:v>
                </c:pt>
                <c:pt idx="103">
                  <c:v>2.253972364586455E-2</c:v>
                </c:pt>
                <c:pt idx="104">
                  <c:v>2.2936465594930108E-2</c:v>
                </c:pt>
                <c:pt idx="105">
                  <c:v>2.3340187215159298E-2</c:v>
                </c:pt>
                <c:pt idx="106">
                  <c:v>2.3751011095152218E-2</c:v>
                </c:pt>
                <c:pt idx="107">
                  <c:v>2.4169061965804064E-2</c:v>
                </c:pt>
                <c:pt idx="108">
                  <c:v>2.4594466737160807E-2</c:v>
                </c:pt>
                <c:pt idx="109">
                  <c:v>2.5027354535877681E-2</c:v>
                </c:pt>
                <c:pt idx="110">
                  <c:v>2.5467856743288168E-2</c:v>
                </c:pt>
                <c:pt idx="111">
                  <c:v>2.5916107034092022E-2</c:v>
                </c:pt>
                <c:pt idx="112">
                  <c:v>2.6372241415670124E-2</c:v>
                </c:pt>
                <c:pt idx="113">
                  <c:v>2.6836398268034738E-2</c:v>
                </c:pt>
                <c:pt idx="114">
                  <c:v>2.7308718384422805E-2</c:v>
                </c:pt>
                <c:pt idx="115">
                  <c:v>2.7789345012540732E-2</c:v>
                </c:pt>
                <c:pt idx="116">
                  <c:v>2.8278423896468601E-2</c:v>
                </c:pt>
                <c:pt idx="117">
                  <c:v>2.8776103319231798E-2</c:v>
                </c:pt>
                <c:pt idx="118">
                  <c:v>2.928253414604828E-2</c:v>
                </c:pt>
                <c:pt idx="119">
                  <c:v>2.9797869868259094E-2</c:v>
                </c:pt>
                <c:pt idx="120">
                  <c:v>3.0322266647950194E-2</c:v>
                </c:pt>
                <c:pt idx="121">
                  <c:v>3.0855883363273162E-2</c:v>
                </c:pt>
                <c:pt idx="122">
                  <c:v>3.1398881654472924E-2</c:v>
                </c:pt>
                <c:pt idx="123">
                  <c:v>3.1951425970629332E-2</c:v>
                </c:pt>
                <c:pt idx="124">
                  <c:v>3.2513683617120662E-2</c:v>
                </c:pt>
                <c:pt idx="125">
                  <c:v>3.3085824803815986E-2</c:v>
                </c:pt>
                <c:pt idx="126">
                  <c:v>3.3668022694003555E-2</c:v>
                </c:pt>
                <c:pt idx="127">
                  <c:v>3.4260453454062395E-2</c:v>
                </c:pt>
                <c:pt idx="128">
                  <c:v>3.4863296303883483E-2</c:v>
                </c:pt>
                <c:pt idx="129">
                  <c:v>3.5476733568047335E-2</c:v>
                </c:pt>
                <c:pt idx="130">
                  <c:v>3.6100950727764008E-2</c:v>
                </c:pt>
                <c:pt idx="131">
                  <c:v>3.6736136473581989E-2</c:v>
                </c:pt>
                <c:pt idx="132">
                  <c:v>3.7382482758871169E-2</c:v>
                </c:pt>
                <c:pt idx="133">
                  <c:v>3.8040184854085696E-2</c:v>
                </c:pt>
                <c:pt idx="134">
                  <c:v>3.870944140181154E-2</c:v>
                </c:pt>
                <c:pt idx="135">
                  <c:v>3.9390454472603822E-2</c:v>
                </c:pt>
                <c:pt idx="136">
                  <c:v>4.008342962161774E-2</c:v>
                </c:pt>
                <c:pt idx="137">
                  <c:v>4.0788575946037353E-2</c:v>
                </c:pt>
                <c:pt idx="138">
                  <c:v>4.1506106143305431E-2</c:v>
                </c:pt>
                <c:pt idx="139">
                  <c:v>4.2236236570157369E-2</c:v>
                </c:pt>
                <c:pt idx="140">
                  <c:v>4.2979187302461315E-2</c:v>
                </c:pt>
                <c:pt idx="141">
                  <c:v>4.3735182195866633E-2</c:v>
                </c:pt>
                <c:pt idx="142">
                  <c:v>4.450444894726148E-2</c:v>
                </c:pt>
                <c:pt idx="143">
                  <c:v>4.5287219157040037E-2</c:v>
                </c:pt>
                <c:pt idx="144">
                  <c:v>4.6083728392179529E-2</c:v>
                </c:pt>
                <c:pt idx="145">
                  <c:v>4.6894216250125173E-2</c:v>
                </c:pt>
                <c:pt idx="146">
                  <c:v>4.7718926423482223E-2</c:v>
                </c:pt>
                <c:pt idx="147">
                  <c:v>4.8558106765511352E-2</c:v>
                </c:pt>
                <c:pt idx="148">
                  <c:v>4.9412009356424556E-2</c:v>
                </c:pt>
                <c:pt idx="149">
                  <c:v>5.0280890570476196E-2</c:v>
                </c:pt>
                <c:pt idx="150">
                  <c:v>5.1165011143843829E-2</c:v>
                </c:pt>
                <c:pt idx="151">
                  <c:v>5.2064636243291752E-2</c:v>
                </c:pt>
                <c:pt idx="152">
                  <c:v>5.2980035535608982E-2</c:v>
                </c:pt>
                <c:pt idx="153">
                  <c:v>5.3911483257812726E-2</c:v>
                </c:pt>
                <c:pt idx="154">
                  <c:v>5.4859258288105596E-2</c:v>
                </c:pt>
                <c:pt idx="155">
                  <c:v>5.5823644217575498E-2</c:v>
                </c:pt>
                <c:pt idx="156">
                  <c:v>5.6804929422623017E-2</c:v>
                </c:pt>
                <c:pt idx="157">
                  <c:v>5.7803407138102045E-2</c:v>
                </c:pt>
                <c:pt idx="158">
                  <c:v>5.8819375531155176E-2</c:v>
                </c:pt>
                <c:pt idx="159">
                  <c:v>5.9853137775725831E-2</c:v>
                </c:pt>
                <c:pt idx="160">
                  <c:v>6.0905002127725032E-2</c:v>
                </c:pt>
                <c:pt idx="161">
                  <c:v>6.1975282000830176E-2</c:v>
                </c:pt>
                <c:pt idx="162">
                  <c:v>6.3064296042890253E-2</c:v>
                </c:pt>
                <c:pt idx="163">
                  <c:v>6.4172368212909212E-2</c:v>
                </c:pt>
                <c:pt idx="164">
                  <c:v>6.5299827858578074E-2</c:v>
                </c:pt>
                <c:pt idx="165">
                  <c:v>6.6447009794321596E-2</c:v>
                </c:pt>
                <c:pt idx="166">
                  <c:v>6.7614254379824892E-2</c:v>
                </c:pt>
                <c:pt idx="167">
                  <c:v>6.8801907599000275E-2</c:v>
                </c:pt>
                <c:pt idx="168">
                  <c:v>7.0010321139353182E-2</c:v>
                </c:pt>
                <c:pt idx="169">
                  <c:v>7.1239852471701434E-2</c:v>
                </c:pt>
                <c:pt idx="170">
                  <c:v>7.2490864930199198E-2</c:v>
                </c:pt>
                <c:pt idx="171">
                  <c:v>7.3763727792613781E-2</c:v>
                </c:pt>
                <c:pt idx="172">
                  <c:v>7.5058816360797934E-2</c:v>
                </c:pt>
                <c:pt idx="173">
                  <c:v>7.6376512041298111E-2</c:v>
                </c:pt>
                <c:pt idx="174">
                  <c:v>7.7717202426033222E-2</c:v>
                </c:pt>
                <c:pt idx="175">
                  <c:v>7.9081281372974918E-2</c:v>
                </c:pt>
                <c:pt idx="176">
                  <c:v>8.0469149086754455E-2</c:v>
                </c:pt>
                <c:pt idx="177">
                  <c:v>8.188121219911762E-2</c:v>
                </c:pt>
                <c:pt idx="178">
                  <c:v>8.3317883849141794E-2</c:v>
                </c:pt>
                <c:pt idx="179">
                  <c:v>8.4779583763125721E-2</c:v>
                </c:pt>
                <c:pt idx="180">
                  <c:v>8.6266738334054432E-2</c:v>
                </c:pt>
                <c:pt idx="181">
                  <c:v>8.7779780700537019E-2</c:v>
                </c:pt>
                <c:pt idx="182">
                  <c:v>8.931915082510794E-2</c:v>
                </c:pt>
                <c:pt idx="183">
                  <c:v>9.0885295571774216E-2</c:v>
                </c:pt>
                <c:pt idx="184">
                  <c:v>9.2478668782686152E-2</c:v>
                </c:pt>
                <c:pt idx="185">
                  <c:v>9.4099731353798038E-2</c:v>
                </c:pt>
                <c:pt idx="186">
                  <c:v>9.57489513093807E-2</c:v>
                </c:pt>
                <c:pt idx="187">
                  <c:v>9.7426803875235682E-2</c:v>
                </c:pt>
                <c:pt idx="188">
                  <c:v>9.9133771550454872E-2</c:v>
                </c:pt>
                <c:pt idx="189">
                  <c:v>0.10087034417755747</c:v>
                </c:pt>
                <c:pt idx="190">
                  <c:v>0.1026370190108274</c:v>
                </c:pt>
                <c:pt idx="191">
                  <c:v>0.10443430078266418</c:v>
                </c:pt>
                <c:pt idx="192">
                  <c:v>0.10626270176774699</c:v>
                </c:pt>
                <c:pt idx="193">
                  <c:v>0.10812274184480396</c:v>
                </c:pt>
                <c:pt idx="194">
                  <c:v>0.11001494855576131</c:v>
                </c:pt>
                <c:pt idx="195">
                  <c:v>0.11193985716204004</c:v>
                </c:pt>
                <c:pt idx="196">
                  <c:v>0.1138980106977488</c:v>
                </c:pt>
                <c:pt idx="197">
                  <c:v>0.11588996001951256</c:v>
                </c:pt>
                <c:pt idx="198">
                  <c:v>0.11791626385265754</c:v>
                </c:pt>
                <c:pt idx="199">
                  <c:v>0.11997748883346074</c:v>
                </c:pt>
                <c:pt idx="200">
                  <c:v>0.12207420954715484</c:v>
                </c:pt>
                <c:pt idx="201">
                  <c:v>0.1242070085613613</c:v>
                </c:pt>
                <c:pt idx="202">
                  <c:v>0.12637647645460931</c:v>
                </c:pt>
                <c:pt idx="203">
                  <c:v>0.12858321183957677</c:v>
                </c:pt>
                <c:pt idx="204">
                  <c:v>0.13082782138067253</c:v>
                </c:pt>
                <c:pt idx="205">
                  <c:v>0.13311091980555631</c:v>
                </c:pt>
                <c:pt idx="206">
                  <c:v>0.13543312991017462</c:v>
                </c:pt>
                <c:pt idx="207">
                  <c:v>0.13779508255686501</c:v>
                </c:pt>
                <c:pt idx="208">
                  <c:v>0.14019741666506111</c:v>
                </c:pt>
                <c:pt idx="209">
                  <c:v>0.14264077919410539</c:v>
                </c:pt>
                <c:pt idx="210">
                  <c:v>0.14512582511764971</c:v>
                </c:pt>
                <c:pt idx="211">
                  <c:v>0.14765321738910153</c:v>
                </c:pt>
                <c:pt idx="212">
                  <c:v>0.15022362689754085</c:v>
                </c:pt>
                <c:pt idx="213">
                  <c:v>0.15283773241350973</c:v>
                </c:pt>
                <c:pt idx="214">
                  <c:v>0.15549622052404152</c:v>
                </c:pt>
                <c:pt idx="215">
                  <c:v>0.15819978555627048</c:v>
                </c:pt>
                <c:pt idx="216">
                  <c:v>0.16094912948892651</c:v>
                </c:pt>
                <c:pt idx="217">
                  <c:v>0.1637449618509883</c:v>
                </c:pt>
                <c:pt idx="218">
                  <c:v>0.16658799960673396</c:v>
                </c:pt>
                <c:pt idx="219">
                  <c:v>0.16947896702638943</c:v>
                </c:pt>
                <c:pt idx="220">
                  <c:v>0.17241859554154146</c:v>
                </c:pt>
                <c:pt idx="221">
                  <c:v>0.17540762358443895</c:v>
                </c:pt>
                <c:pt idx="222">
                  <c:v>0.17844679641027097</c:v>
                </c:pt>
                <c:pt idx="223">
                  <c:v>0.18153686590146362</c:v>
                </c:pt>
                <c:pt idx="224">
                  <c:v>0.18467859035299969</c:v>
                </c:pt>
                <c:pt idx="225">
                  <c:v>0.187872734237717</c:v>
                </c:pt>
                <c:pt idx="226">
                  <c:v>0.19112006795049802</c:v>
                </c:pt>
                <c:pt idx="227">
                  <c:v>0.19442136753021697</c:v>
                </c:pt>
                <c:pt idx="228">
                  <c:v>0.19777741435825955</c:v>
                </c:pt>
                <c:pt idx="229">
                  <c:v>0.20118899483238456</c:v>
                </c:pt>
                <c:pt idx="230">
                  <c:v>0.20465690001464304</c:v>
                </c:pt>
                <c:pt idx="231">
                  <c:v>0.20818192525202048</c:v>
                </c:pt>
                <c:pt idx="232">
                  <c:v>0.21176486976841347</c:v>
                </c:pt>
                <c:pt idx="233">
                  <c:v>0.2154065362264983</c:v>
                </c:pt>
                <c:pt idx="234">
                  <c:v>0.21910773025799402</c:v>
                </c:pt>
                <c:pt idx="235">
                  <c:v>0.22286925996076584</c:v>
                </c:pt>
                <c:pt idx="236">
                  <c:v>0.22669193536115928</c:v>
                </c:pt>
                <c:pt idx="237">
                  <c:v>0.23057656783989483</c:v>
                </c:pt>
                <c:pt idx="238">
                  <c:v>0.23452396951980012</c:v>
                </c:pt>
                <c:pt idx="239">
                  <c:v>0.23853495261359139</c:v>
                </c:pt>
                <c:pt idx="240">
                  <c:v>0.24261032872986524</c:v>
                </c:pt>
                <c:pt idx="241">
                  <c:v>0.24675090813539549</c:v>
                </c:pt>
                <c:pt idx="242">
                  <c:v>0.25095749897177982</c:v>
                </c:pt>
                <c:pt idx="243">
                  <c:v>0.25523090642441659</c:v>
                </c:pt>
                <c:pt idx="244">
                  <c:v>0.25957193184173977</c:v>
                </c:pt>
                <c:pt idx="245">
                  <c:v>0.26398137180258524</c:v>
                </c:pt>
                <c:pt idx="246">
                  <c:v>0.26846001712950407</c:v>
                </c:pt>
                <c:pt idx="247">
                  <c:v>0.27300865184579332</c:v>
                </c:pt>
                <c:pt idx="248">
                  <c:v>0.27762805207395919</c:v>
                </c:pt>
                <c:pt idx="249">
                  <c:v>0.28231898487328722</c:v>
                </c:pt>
                <c:pt idx="250">
                  <c:v>0.2870822070141496</c:v>
                </c:pt>
                <c:pt idx="251">
                  <c:v>0.29191846368664059</c:v>
                </c:pt>
                <c:pt idx="252">
                  <c:v>0.29682848714110138</c:v>
                </c:pt>
                <c:pt idx="253">
                  <c:v>0.30181299525806415</c:v>
                </c:pt>
                <c:pt idx="254">
                  <c:v>0.30687269004512707</c:v>
                </c:pt>
                <c:pt idx="255">
                  <c:v>0.31200825605825666</c:v>
                </c:pt>
                <c:pt idx="256">
                  <c:v>0.3172203587450077</c:v>
                </c:pt>
                <c:pt idx="257">
                  <c:v>0.32250964270715421</c:v>
                </c:pt>
                <c:pt idx="258">
                  <c:v>0.3278767298802388</c:v>
                </c:pt>
                <c:pt idx="259">
                  <c:v>0.3333222176275713</c:v>
                </c:pt>
                <c:pt idx="260">
                  <c:v>0.33884667674624325</c:v>
                </c:pt>
                <c:pt idx="261">
                  <c:v>0.34445064938277736</c:v>
                </c:pt>
                <c:pt idx="262">
                  <c:v>0.3501346468560943</c:v>
                </c:pt>
                <c:pt idx="263">
                  <c:v>0.35589914738555939</c:v>
                </c:pt>
                <c:pt idx="264">
                  <c:v>0.36174459372197532</c:v>
                </c:pt>
                <c:pt idx="265">
                  <c:v>0.36767139067950005</c:v>
                </c:pt>
                <c:pt idx="266">
                  <c:v>0.37367990256661199</c:v>
                </c:pt>
                <c:pt idx="267">
                  <c:v>0.37977045051440583</c:v>
                </c:pt>
                <c:pt idx="268">
                  <c:v>0.3859433097006883</c:v>
                </c:pt>
                <c:pt idx="269">
                  <c:v>0.39219870646855742</c:v>
                </c:pt>
                <c:pt idx="270">
                  <c:v>0.3985368153383867</c:v>
                </c:pt>
                <c:pt idx="271">
                  <c:v>0.40495775591241218</c:v>
                </c:pt>
                <c:pt idx="272">
                  <c:v>0.41146158967141716</c:v>
                </c:pt>
                <c:pt idx="273">
                  <c:v>0.41804831666335329</c:v>
                </c:pt>
                <c:pt idx="274">
                  <c:v>0.42471787208410389</c:v>
                </c:pt>
                <c:pt idx="275">
                  <c:v>0.43147012275101548</c:v>
                </c:pt>
                <c:pt idx="276">
                  <c:v>0.43830486347026565</c:v>
                </c:pt>
                <c:pt idx="277">
                  <c:v>0.44522181329964111</c:v>
                </c:pt>
                <c:pt idx="278">
                  <c:v>0.45222061170882988</c:v>
                </c:pt>
                <c:pt idx="279">
                  <c:v>0.45930081463992301</c:v>
                </c:pt>
                <c:pt idx="280">
                  <c:v>0.46646189047144998</c:v>
                </c:pt>
                <c:pt idx="281">
                  <c:v>0.47370321588996028</c:v>
                </c:pt>
                <c:pt idx="282">
                  <c:v>0.48102407167389072</c:v>
                </c:pt>
                <c:pt idx="283">
                  <c:v>0.48842363839525427</c:v>
                </c:pt>
                <c:pt idx="284">
                  <c:v>0.49590099204551624</c:v>
                </c:pt>
                <c:pt idx="285">
                  <c:v>0.50345509959292534</c:v>
                </c:pt>
                <c:pt idx="286">
                  <c:v>0.51108481447951282</c:v>
                </c:pt>
                <c:pt idx="287">
                  <c:v>0.51878887206697866</c:v>
                </c:pt>
                <c:pt idx="288">
                  <c:v>0.52656588504173651</c:v>
                </c:pt>
                <c:pt idx="289">
                  <c:v>0.53441433879050693</c:v>
                </c:pt>
                <c:pt idx="290">
                  <c:v>0.54233258675900498</c:v>
                </c:pt>
                <c:pt idx="291">
                  <c:v>0.55031884580748081</c:v>
                </c:pt>
                <c:pt idx="292">
                  <c:v>0.55837119157813309</c:v>
                </c:pt>
                <c:pt idx="293">
                  <c:v>0.5664875538907127</c:v>
                </c:pt>
                <c:pt idx="294">
                  <c:v>0.57466571218397244</c:v>
                </c:pt>
                <c:pt idx="295">
                  <c:v>0.58290329102199456</c:v>
                </c:pt>
                <c:pt idx="296">
                  <c:v>0.59119775568582211</c:v>
                </c:pt>
                <c:pt idx="297">
                  <c:v>0.59954640787223745</c:v>
                </c:pt>
                <c:pt idx="298">
                  <c:v>0.60794638152296221</c:v>
                </c:pt>
                <c:pt idx="299">
                  <c:v>0.6163946388089786</c:v>
                </c:pt>
                <c:pt idx="300">
                  <c:v>0.62488796629608723</c:v>
                </c:pt>
                <c:pt idx="301">
                  <c:v>0.63342297131922032</c:v>
                </c:pt>
                <c:pt idx="302">
                  <c:v>0.64199607859438024</c:v>
                </c:pt>
                <c:pt idx="303">
                  <c:v>0.65060352709838754</c:v>
                </c:pt>
                <c:pt idx="304">
                  <c:v>0.65924136724786508</c:v>
                </c:pt>
                <c:pt idx="305">
                  <c:v>0.66790545841004456</c:v>
                </c:pt>
                <c:pt idx="306">
                  <c:v>0.67659146677903526</c:v>
                </c:pt>
                <c:pt idx="307">
                  <c:v>0.68529486365213599</c:v>
                </c:pt>
                <c:pt idx="308">
                  <c:v>0.69401092414156074</c:v>
                </c:pt>
                <c:pt idx="309">
                  <c:v>0.70273472635757905</c:v>
                </c:pt>
                <c:pt idx="310">
                  <c:v>0.7114611510995148</c:v>
                </c:pt>
                <c:pt idx="311">
                  <c:v>0.72018488209128229</c:v>
                </c:pt>
                <c:pt idx="312">
                  <c:v>0.72890040679813994</c:v>
                </c:pt>
                <c:pt idx="313">
                  <c:v>0.73760201786108748</c:v>
                </c:pt>
                <c:pt idx="314">
                  <c:v>0.74628381518479603</c:v>
                </c:pt>
                <c:pt idx="315">
                  <c:v>0.7549397087141313</c:v>
                </c:pt>
                <c:pt idx="316">
                  <c:v>0.76356342193316484</c:v>
                </c:pt>
                <c:pt idx="317">
                  <c:v>0.77214849611906622</c:v>
                </c:pt>
                <c:pt idx="318">
                  <c:v>0.78068829538139806</c:v>
                </c:pt>
                <c:pt idx="319">
                  <c:v>0.78917601251509151</c:v>
                </c:pt>
                <c:pt idx="320">
                  <c:v>0.79760467569272742</c:v>
                </c:pt>
                <c:pt idx="321">
                  <c:v>0.80596715601870328</c:v>
                </c:pt>
                <c:pt idx="322">
                  <c:v>0.81425617596439259</c:v>
                </c:pt>
                <c:pt idx="323">
                  <c:v>0.82246431869952585</c:v>
                </c:pt>
                <c:pt idx="324">
                  <c:v>0.8305840383307086</c:v>
                </c:pt>
                <c:pt idx="325">
                  <c:v>0.83860767105328538</c:v>
                </c:pt>
                <c:pt idx="326">
                  <c:v>0.84652744721763684</c:v>
                </c:pt>
                <c:pt idx="327">
                  <c:v>0.85433550430549265</c:v>
                </c:pt>
                <c:pt idx="328">
                  <c:v>0.86202390080599045</c:v>
                </c:pt>
                <c:pt idx="329">
                  <c:v>0.86958463097500283</c:v>
                </c:pt>
                <c:pt idx="330">
                  <c:v>0.87700964045477936</c:v>
                </c:pt>
                <c:pt idx="331">
                  <c:v>0.88429084272419312</c:v>
                </c:pt>
                <c:pt idx="332">
                  <c:v>0.89142013634294981</c:v>
                </c:pt>
                <c:pt idx="333">
                  <c:v>0.89838942294601409</c:v>
                </c:pt>
                <c:pt idx="334">
                  <c:v>0.90519062593733546</c:v>
                </c:pt>
                <c:pt idx="335">
                  <c:v>0.91181570982476312</c:v>
                </c:pt>
                <c:pt idx="336">
                  <c:v>0.918256700130897</c:v>
                </c:pt>
                <c:pt idx="337">
                  <c:v>0.92450570380762731</c:v>
                </c:pt>
                <c:pt idx="338">
                  <c:v>0.9305549300753243</c:v>
                </c:pt>
                <c:pt idx="339">
                  <c:v>0.93639671160116167</c:v>
                </c:pt>
                <c:pt idx="340">
                  <c:v>0.94202352592495775</c:v>
                </c:pt>
                <c:pt idx="341">
                  <c:v>0.94742801703530644</c:v>
                </c:pt>
                <c:pt idx="342">
                  <c:v>0.95260301699369754</c:v>
                </c:pt>
                <c:pt idx="343">
                  <c:v>0.95754156749993224</c:v>
                </c:pt>
                <c:pt idx="344">
                  <c:v>0.96223694128842641</c:v>
                </c:pt>
                <c:pt idx="345">
                  <c:v>0.96668266324212726</c:v>
                </c:pt>
                <c:pt idx="346">
                  <c:v>0.97087253110872562</c:v>
                </c:pt>
                <c:pt idx="347">
                  <c:v>0.9748006357027692</c:v>
                </c:pt>
                <c:pt idx="348">
                  <c:v>0.9784613804771457</c:v>
                </c:pt>
                <c:pt idx="349">
                  <c:v>0.98184950034831731</c:v>
                </c:pt>
                <c:pt idx="350">
                  <c:v>0.98496007966162136</c:v>
                </c:pt>
                <c:pt idx="351">
                  <c:v>0.98778856918595459</c:v>
                </c:pt>
                <c:pt idx="352">
                  <c:v>0.99033080203122026</c:v>
                </c:pt>
                <c:pt idx="353">
                  <c:v>0.99258300838701619</c:v>
                </c:pt>
                <c:pt idx="354">
                  <c:v>0.99454182898716592</c:v>
                </c:pt>
                <c:pt idx="355">
                  <c:v>0.99620432721179419</c:v>
                </c:pt>
                <c:pt idx="356">
                  <c:v>0.99756799974665455</c:v>
                </c:pt>
                <c:pt idx="357">
                  <c:v>0.9986307857282799</c:v>
                </c:pt>
                <c:pt idx="358">
                  <c:v>0.99939107431314589</c:v>
                </c:pt>
                <c:pt idx="359">
                  <c:v>0.99984771061933153</c:v>
                </c:pt>
                <c:pt idx="360">
                  <c:v>1</c:v>
                </c:pt>
                <c:pt idx="361">
                  <c:v>0.99984771061933153</c:v>
                </c:pt>
                <c:pt idx="362">
                  <c:v>0.99939107431314589</c:v>
                </c:pt>
                <c:pt idx="363">
                  <c:v>0.9986307857282799</c:v>
                </c:pt>
                <c:pt idx="364">
                  <c:v>0.99756799974665455</c:v>
                </c:pt>
                <c:pt idx="365">
                  <c:v>0.99620432721179419</c:v>
                </c:pt>
                <c:pt idx="366">
                  <c:v>0.99454182898716592</c:v>
                </c:pt>
                <c:pt idx="367">
                  <c:v>0.99258300838701619</c:v>
                </c:pt>
                <c:pt idx="368">
                  <c:v>0.99033080203122026</c:v>
                </c:pt>
                <c:pt idx="369">
                  <c:v>0.98778856918595459</c:v>
                </c:pt>
                <c:pt idx="370">
                  <c:v>0.98496007966162136</c:v>
                </c:pt>
                <c:pt idx="371">
                  <c:v>0.98184950034831731</c:v>
                </c:pt>
                <c:pt idx="372">
                  <c:v>0.9784613804771457</c:v>
                </c:pt>
                <c:pt idx="373">
                  <c:v>0.9748006357027692</c:v>
                </c:pt>
                <c:pt idx="374">
                  <c:v>0.97087253110872562</c:v>
                </c:pt>
                <c:pt idx="375">
                  <c:v>0.96668266324212726</c:v>
                </c:pt>
                <c:pt idx="376">
                  <c:v>0.96223694128842641</c:v>
                </c:pt>
                <c:pt idx="377">
                  <c:v>0.95754156749993224</c:v>
                </c:pt>
                <c:pt idx="378">
                  <c:v>0.95260301699369754</c:v>
                </c:pt>
                <c:pt idx="379">
                  <c:v>0.94742801703530644</c:v>
                </c:pt>
                <c:pt idx="380">
                  <c:v>0.94202352592495775</c:v>
                </c:pt>
                <c:pt idx="381">
                  <c:v>0.93639671160116167</c:v>
                </c:pt>
                <c:pt idx="382">
                  <c:v>0.9305549300753243</c:v>
                </c:pt>
                <c:pt idx="383">
                  <c:v>0.92450570380762731</c:v>
                </c:pt>
                <c:pt idx="384">
                  <c:v>0.918256700130897</c:v>
                </c:pt>
                <c:pt idx="385">
                  <c:v>0.91181570982476312</c:v>
                </c:pt>
                <c:pt idx="386">
                  <c:v>0.90519062593733546</c:v>
                </c:pt>
                <c:pt idx="387">
                  <c:v>0.89838942294601409</c:v>
                </c:pt>
                <c:pt idx="388">
                  <c:v>0.89142013634294981</c:v>
                </c:pt>
                <c:pt idx="389">
                  <c:v>0.88429084272419312</c:v>
                </c:pt>
                <c:pt idx="390">
                  <c:v>0.87700964045477936</c:v>
                </c:pt>
                <c:pt idx="391">
                  <c:v>0.86958463097500283</c:v>
                </c:pt>
                <c:pt idx="392">
                  <c:v>0.86202390080599045</c:v>
                </c:pt>
                <c:pt idx="393">
                  <c:v>0.85433550430549265</c:v>
                </c:pt>
                <c:pt idx="394">
                  <c:v>0.84652744721763684</c:v>
                </c:pt>
                <c:pt idx="395">
                  <c:v>0.83860767105328538</c:v>
                </c:pt>
                <c:pt idx="396">
                  <c:v>0.8305840383307086</c:v>
                </c:pt>
                <c:pt idx="397">
                  <c:v>0.82246431869952585</c:v>
                </c:pt>
                <c:pt idx="398">
                  <c:v>0.81425617596439259</c:v>
                </c:pt>
                <c:pt idx="399">
                  <c:v>0.80596715601870328</c:v>
                </c:pt>
                <c:pt idx="400">
                  <c:v>0.79760467569272742</c:v>
                </c:pt>
                <c:pt idx="401">
                  <c:v>0.78917601251509151</c:v>
                </c:pt>
                <c:pt idx="402">
                  <c:v>0.78068829538139806</c:v>
                </c:pt>
                <c:pt idx="403">
                  <c:v>0.77214849611906622</c:v>
                </c:pt>
                <c:pt idx="404">
                  <c:v>0.76356342193316484</c:v>
                </c:pt>
                <c:pt idx="405">
                  <c:v>0.7549397087141313</c:v>
                </c:pt>
                <c:pt idx="406">
                  <c:v>0.74628381518479603</c:v>
                </c:pt>
                <c:pt idx="407">
                  <c:v>0.73760201786108748</c:v>
                </c:pt>
                <c:pt idx="408">
                  <c:v>0.72890040679813994</c:v>
                </c:pt>
                <c:pt idx="409">
                  <c:v>0.72018488209128229</c:v>
                </c:pt>
                <c:pt idx="410">
                  <c:v>0.7114611510995148</c:v>
                </c:pt>
                <c:pt idx="411">
                  <c:v>0.70273472635757905</c:v>
                </c:pt>
                <c:pt idx="412">
                  <c:v>0.69401092414156074</c:v>
                </c:pt>
                <c:pt idx="413">
                  <c:v>0.68529486365213599</c:v>
                </c:pt>
                <c:pt idx="414">
                  <c:v>0.67659146677903526</c:v>
                </c:pt>
                <c:pt idx="415">
                  <c:v>0.66790545841004456</c:v>
                </c:pt>
                <c:pt idx="416">
                  <c:v>0.65924136724786508</c:v>
                </c:pt>
                <c:pt idx="417">
                  <c:v>0.65060352709838754</c:v>
                </c:pt>
                <c:pt idx="418">
                  <c:v>0.64199607859438024</c:v>
                </c:pt>
                <c:pt idx="419">
                  <c:v>0.63342297131922032</c:v>
                </c:pt>
                <c:pt idx="420">
                  <c:v>0.62488796629608723</c:v>
                </c:pt>
                <c:pt idx="421">
                  <c:v>0.6163946388089786</c:v>
                </c:pt>
                <c:pt idx="422">
                  <c:v>0.60794638152296221</c:v>
                </c:pt>
                <c:pt idx="423">
                  <c:v>0.59954640787223745</c:v>
                </c:pt>
                <c:pt idx="424">
                  <c:v>0.59119775568582211</c:v>
                </c:pt>
                <c:pt idx="425">
                  <c:v>0.58290329102199456</c:v>
                </c:pt>
                <c:pt idx="426">
                  <c:v>0.57466571218397244</c:v>
                </c:pt>
                <c:pt idx="427">
                  <c:v>0.5664875538907127</c:v>
                </c:pt>
                <c:pt idx="428">
                  <c:v>0.55837119157813309</c:v>
                </c:pt>
                <c:pt idx="429">
                  <c:v>0.55031884580748081</c:v>
                </c:pt>
                <c:pt idx="430">
                  <c:v>0.54233258675900498</c:v>
                </c:pt>
                <c:pt idx="431">
                  <c:v>0.53441433879050693</c:v>
                </c:pt>
                <c:pt idx="432">
                  <c:v>0.52656588504173651</c:v>
                </c:pt>
                <c:pt idx="433">
                  <c:v>0.51878887206697866</c:v>
                </c:pt>
                <c:pt idx="434">
                  <c:v>0.51108481447951282</c:v>
                </c:pt>
                <c:pt idx="435">
                  <c:v>0.50345509959292534</c:v>
                </c:pt>
                <c:pt idx="436">
                  <c:v>0.49590099204551624</c:v>
                </c:pt>
                <c:pt idx="437">
                  <c:v>0.48842363839525427</c:v>
                </c:pt>
                <c:pt idx="438">
                  <c:v>0.48102407167389072</c:v>
                </c:pt>
                <c:pt idx="439">
                  <c:v>0.47370321588996028</c:v>
                </c:pt>
                <c:pt idx="440">
                  <c:v>0.46646189047144998</c:v>
                </c:pt>
                <c:pt idx="441">
                  <c:v>0.45930081463992301</c:v>
                </c:pt>
                <c:pt idx="442">
                  <c:v>0.45222061170882988</c:v>
                </c:pt>
                <c:pt idx="443">
                  <c:v>0.44522181329964111</c:v>
                </c:pt>
                <c:pt idx="444">
                  <c:v>0.43830486347026565</c:v>
                </c:pt>
                <c:pt idx="445">
                  <c:v>0.43147012275101548</c:v>
                </c:pt>
                <c:pt idx="446">
                  <c:v>0.42471787208410389</c:v>
                </c:pt>
                <c:pt idx="447">
                  <c:v>0.41804831666335329</c:v>
                </c:pt>
                <c:pt idx="448">
                  <c:v>0.41146158967141716</c:v>
                </c:pt>
                <c:pt idx="449">
                  <c:v>0.40495775591241218</c:v>
                </c:pt>
                <c:pt idx="450">
                  <c:v>0.3985368153383867</c:v>
                </c:pt>
                <c:pt idx="451">
                  <c:v>0.39219870646855742</c:v>
                </c:pt>
                <c:pt idx="452">
                  <c:v>0.3859433097006883</c:v>
                </c:pt>
                <c:pt idx="453">
                  <c:v>0.37977045051440583</c:v>
                </c:pt>
                <c:pt idx="454">
                  <c:v>0.37367990256661199</c:v>
                </c:pt>
                <c:pt idx="455">
                  <c:v>0.36767139067950005</c:v>
                </c:pt>
                <c:pt idx="456">
                  <c:v>0.36174459372197532</c:v>
                </c:pt>
                <c:pt idx="457">
                  <c:v>0.35589914738555939</c:v>
                </c:pt>
                <c:pt idx="458">
                  <c:v>0.3501346468560943</c:v>
                </c:pt>
                <c:pt idx="459">
                  <c:v>0.34445064938277736</c:v>
                </c:pt>
                <c:pt idx="460">
                  <c:v>0.33884667674624325</c:v>
                </c:pt>
                <c:pt idx="461">
                  <c:v>0.3333222176275713</c:v>
                </c:pt>
                <c:pt idx="462">
                  <c:v>0.3278767298802388</c:v>
                </c:pt>
                <c:pt idx="463">
                  <c:v>0.32250964270715421</c:v>
                </c:pt>
                <c:pt idx="464">
                  <c:v>0.3172203587450077</c:v>
                </c:pt>
                <c:pt idx="465">
                  <c:v>0.31200825605825666</c:v>
                </c:pt>
                <c:pt idx="466">
                  <c:v>0.30687269004512707</c:v>
                </c:pt>
                <c:pt idx="467">
                  <c:v>0.30181299525806415</c:v>
                </c:pt>
                <c:pt idx="468">
                  <c:v>0.29682848714110138</c:v>
                </c:pt>
                <c:pt idx="469">
                  <c:v>0.29191846368664059</c:v>
                </c:pt>
                <c:pt idx="470">
                  <c:v>0.2870822070141496</c:v>
                </c:pt>
                <c:pt idx="471">
                  <c:v>0.28231898487328722</c:v>
                </c:pt>
                <c:pt idx="472">
                  <c:v>0.27762805207395919</c:v>
                </c:pt>
                <c:pt idx="473">
                  <c:v>0.27300865184579332</c:v>
                </c:pt>
                <c:pt idx="474">
                  <c:v>0.26846001712950407</c:v>
                </c:pt>
                <c:pt idx="475">
                  <c:v>0.26398137180258524</c:v>
                </c:pt>
                <c:pt idx="476">
                  <c:v>0.25957193184173977</c:v>
                </c:pt>
                <c:pt idx="477">
                  <c:v>0.25523090642441659</c:v>
                </c:pt>
                <c:pt idx="478">
                  <c:v>0.25095749897177982</c:v>
                </c:pt>
                <c:pt idx="479">
                  <c:v>0.24675090813539549</c:v>
                </c:pt>
                <c:pt idx="480">
                  <c:v>0.24261032872986524</c:v>
                </c:pt>
                <c:pt idx="481">
                  <c:v>0.23853495261359139</c:v>
                </c:pt>
                <c:pt idx="482">
                  <c:v>0.23452396951980012</c:v>
                </c:pt>
                <c:pt idx="483">
                  <c:v>0.23057656783989483</c:v>
                </c:pt>
                <c:pt idx="484">
                  <c:v>0.22669193536115928</c:v>
                </c:pt>
                <c:pt idx="485">
                  <c:v>0.22286925996076584</c:v>
                </c:pt>
                <c:pt idx="486">
                  <c:v>0.21910773025799402</c:v>
                </c:pt>
                <c:pt idx="487">
                  <c:v>0.2154065362264983</c:v>
                </c:pt>
                <c:pt idx="488">
                  <c:v>0.21176486976841347</c:v>
                </c:pt>
                <c:pt idx="489">
                  <c:v>0.20818192525202048</c:v>
                </c:pt>
                <c:pt idx="490">
                  <c:v>0.20465690001464304</c:v>
                </c:pt>
                <c:pt idx="491">
                  <c:v>0.20118899483238456</c:v>
                </c:pt>
                <c:pt idx="492">
                  <c:v>0.19777741435825955</c:v>
                </c:pt>
                <c:pt idx="493">
                  <c:v>0.19442136753021697</c:v>
                </c:pt>
                <c:pt idx="494">
                  <c:v>0.19112006795049802</c:v>
                </c:pt>
                <c:pt idx="495">
                  <c:v>0.187872734237717</c:v>
                </c:pt>
                <c:pt idx="496">
                  <c:v>0.18467859035299969</c:v>
                </c:pt>
                <c:pt idx="497">
                  <c:v>0.18153686590146362</c:v>
                </c:pt>
                <c:pt idx="498">
                  <c:v>0.17844679641027097</c:v>
                </c:pt>
                <c:pt idx="499">
                  <c:v>0.17540762358443895</c:v>
                </c:pt>
                <c:pt idx="500">
                  <c:v>0.17241859554154146</c:v>
                </c:pt>
                <c:pt idx="501">
                  <c:v>0.16947896702638943</c:v>
                </c:pt>
                <c:pt idx="502">
                  <c:v>0.16658799960673396</c:v>
                </c:pt>
                <c:pt idx="503">
                  <c:v>0.1637449618509883</c:v>
                </c:pt>
                <c:pt idx="504">
                  <c:v>0.16094912948892651</c:v>
                </c:pt>
                <c:pt idx="505">
                  <c:v>0.15819978555627048</c:v>
                </c:pt>
                <c:pt idx="506">
                  <c:v>0.15549622052404152</c:v>
                </c:pt>
                <c:pt idx="507">
                  <c:v>0.15283773241350973</c:v>
                </c:pt>
                <c:pt idx="508">
                  <c:v>0.15022362689754085</c:v>
                </c:pt>
                <c:pt idx="509">
                  <c:v>0.14765321738910153</c:v>
                </c:pt>
                <c:pt idx="510">
                  <c:v>0.14512582511764971</c:v>
                </c:pt>
                <c:pt idx="511">
                  <c:v>0.14264077919410539</c:v>
                </c:pt>
                <c:pt idx="512">
                  <c:v>0.14019741666506111</c:v>
                </c:pt>
                <c:pt idx="513">
                  <c:v>0.13779508255686501</c:v>
                </c:pt>
                <c:pt idx="514">
                  <c:v>0.13543312991017462</c:v>
                </c:pt>
                <c:pt idx="515">
                  <c:v>0.13311091980555631</c:v>
                </c:pt>
                <c:pt idx="516">
                  <c:v>0.13082782138067253</c:v>
                </c:pt>
                <c:pt idx="517">
                  <c:v>0.12858321183957677</c:v>
                </c:pt>
                <c:pt idx="518">
                  <c:v>0.12637647645460931</c:v>
                </c:pt>
                <c:pt idx="519">
                  <c:v>0.1242070085613613</c:v>
                </c:pt>
                <c:pt idx="520">
                  <c:v>0.12207420954715484</c:v>
                </c:pt>
                <c:pt idx="521">
                  <c:v>0.11997748883346074</c:v>
                </c:pt>
                <c:pt idx="522">
                  <c:v>0.11791626385265754</c:v>
                </c:pt>
                <c:pt idx="523">
                  <c:v>0.11588996001951256</c:v>
                </c:pt>
                <c:pt idx="524">
                  <c:v>0.1138980106977488</c:v>
                </c:pt>
                <c:pt idx="525">
                  <c:v>0.11193985716204004</c:v>
                </c:pt>
                <c:pt idx="526">
                  <c:v>0.11001494855576131</c:v>
                </c:pt>
                <c:pt idx="527">
                  <c:v>0.10812274184480396</c:v>
                </c:pt>
                <c:pt idx="528">
                  <c:v>0.10626270176774699</c:v>
                </c:pt>
                <c:pt idx="529">
                  <c:v>0.10443430078266418</c:v>
                </c:pt>
                <c:pt idx="530">
                  <c:v>0.1026370190108274</c:v>
                </c:pt>
                <c:pt idx="531">
                  <c:v>0.10087034417755747</c:v>
                </c:pt>
                <c:pt idx="532">
                  <c:v>9.9133771550454872E-2</c:v>
                </c:pt>
                <c:pt idx="533">
                  <c:v>9.7426803875235682E-2</c:v>
                </c:pt>
                <c:pt idx="534">
                  <c:v>9.57489513093807E-2</c:v>
                </c:pt>
                <c:pt idx="535">
                  <c:v>9.4099731353798038E-2</c:v>
                </c:pt>
                <c:pt idx="536">
                  <c:v>9.2478668782686152E-2</c:v>
                </c:pt>
                <c:pt idx="537">
                  <c:v>9.0885295571774216E-2</c:v>
                </c:pt>
                <c:pt idx="538">
                  <c:v>8.931915082510794E-2</c:v>
                </c:pt>
                <c:pt idx="539">
                  <c:v>8.7779780700537019E-2</c:v>
                </c:pt>
                <c:pt idx="540">
                  <c:v>8.6266738334054432E-2</c:v>
                </c:pt>
                <c:pt idx="541">
                  <c:v>8.4779583763125721E-2</c:v>
                </c:pt>
                <c:pt idx="542">
                  <c:v>8.3317883849141794E-2</c:v>
                </c:pt>
                <c:pt idx="543">
                  <c:v>8.188121219911762E-2</c:v>
                </c:pt>
                <c:pt idx="544">
                  <c:v>8.0469149086754455E-2</c:v>
                </c:pt>
                <c:pt idx="545">
                  <c:v>7.9081281372974918E-2</c:v>
                </c:pt>
                <c:pt idx="546">
                  <c:v>7.7717202426033222E-2</c:v>
                </c:pt>
                <c:pt idx="547">
                  <c:v>7.6376512041298111E-2</c:v>
                </c:pt>
                <c:pt idx="548">
                  <c:v>7.5058816360797934E-2</c:v>
                </c:pt>
                <c:pt idx="549">
                  <c:v>7.3763727792613781E-2</c:v>
                </c:pt>
                <c:pt idx="550">
                  <c:v>7.2490864930199198E-2</c:v>
                </c:pt>
                <c:pt idx="551">
                  <c:v>7.1239852471701434E-2</c:v>
                </c:pt>
                <c:pt idx="552">
                  <c:v>7.0010321139353182E-2</c:v>
                </c:pt>
                <c:pt idx="553">
                  <c:v>6.8801907599000275E-2</c:v>
                </c:pt>
                <c:pt idx="554">
                  <c:v>6.7614254379824892E-2</c:v>
                </c:pt>
                <c:pt idx="555">
                  <c:v>6.6447009794321596E-2</c:v>
                </c:pt>
                <c:pt idx="556">
                  <c:v>6.5299827858578074E-2</c:v>
                </c:pt>
                <c:pt idx="557">
                  <c:v>6.4172368212909212E-2</c:v>
                </c:pt>
                <c:pt idx="558">
                  <c:v>6.3064296042890253E-2</c:v>
                </c:pt>
                <c:pt idx="559">
                  <c:v>6.1975282000830176E-2</c:v>
                </c:pt>
                <c:pt idx="560">
                  <c:v>6.0905002127725032E-2</c:v>
                </c:pt>
                <c:pt idx="561">
                  <c:v>5.9853137775725831E-2</c:v>
                </c:pt>
                <c:pt idx="562">
                  <c:v>5.8819375531155176E-2</c:v>
                </c:pt>
                <c:pt idx="563">
                  <c:v>5.7803407138102045E-2</c:v>
                </c:pt>
                <c:pt idx="564">
                  <c:v>5.6804929422623017E-2</c:v>
                </c:pt>
                <c:pt idx="565">
                  <c:v>5.5823644217575498E-2</c:v>
                </c:pt>
                <c:pt idx="566">
                  <c:v>5.4859258288105596E-2</c:v>
                </c:pt>
                <c:pt idx="567">
                  <c:v>5.3911483257812726E-2</c:v>
                </c:pt>
                <c:pt idx="568">
                  <c:v>5.2980035535608982E-2</c:v>
                </c:pt>
                <c:pt idx="569">
                  <c:v>5.2064636243291752E-2</c:v>
                </c:pt>
                <c:pt idx="570">
                  <c:v>5.1165011143843829E-2</c:v>
                </c:pt>
                <c:pt idx="571">
                  <c:v>5.0280890570476196E-2</c:v>
                </c:pt>
                <c:pt idx="572">
                  <c:v>4.9412009356424556E-2</c:v>
                </c:pt>
                <c:pt idx="573">
                  <c:v>4.8558106765511352E-2</c:v>
                </c:pt>
                <c:pt idx="574">
                  <c:v>4.7718926423482223E-2</c:v>
                </c:pt>
                <c:pt idx="575">
                  <c:v>4.6894216250125173E-2</c:v>
                </c:pt>
                <c:pt idx="576">
                  <c:v>4.6083728392179529E-2</c:v>
                </c:pt>
                <c:pt idx="577">
                  <c:v>4.5287219157040037E-2</c:v>
                </c:pt>
                <c:pt idx="578">
                  <c:v>4.450444894726148E-2</c:v>
                </c:pt>
                <c:pt idx="579">
                  <c:v>4.3735182195866633E-2</c:v>
                </c:pt>
                <c:pt idx="580">
                  <c:v>4.2979187302461315E-2</c:v>
                </c:pt>
                <c:pt idx="581">
                  <c:v>4.2236236570157369E-2</c:v>
                </c:pt>
                <c:pt idx="582">
                  <c:v>4.1506106143305431E-2</c:v>
                </c:pt>
                <c:pt idx="583">
                  <c:v>4.0788575946037353E-2</c:v>
                </c:pt>
                <c:pt idx="584">
                  <c:v>4.008342962161774E-2</c:v>
                </c:pt>
                <c:pt idx="585">
                  <c:v>3.9390454472603822E-2</c:v>
                </c:pt>
                <c:pt idx="586">
                  <c:v>3.870944140181154E-2</c:v>
                </c:pt>
                <c:pt idx="587">
                  <c:v>3.8040184854085696E-2</c:v>
                </c:pt>
                <c:pt idx="588">
                  <c:v>3.7382482758871169E-2</c:v>
                </c:pt>
                <c:pt idx="589">
                  <c:v>3.6736136473581989E-2</c:v>
                </c:pt>
                <c:pt idx="590">
                  <c:v>3.6100950727764008E-2</c:v>
                </c:pt>
                <c:pt idx="591">
                  <c:v>3.5476733568047335E-2</c:v>
                </c:pt>
                <c:pt idx="592">
                  <c:v>3.4863296303883483E-2</c:v>
                </c:pt>
                <c:pt idx="593">
                  <c:v>3.4260453454062395E-2</c:v>
                </c:pt>
                <c:pt idx="594">
                  <c:v>3.3668022694003555E-2</c:v>
                </c:pt>
                <c:pt idx="595">
                  <c:v>3.3085824803815986E-2</c:v>
                </c:pt>
                <c:pt idx="596">
                  <c:v>3.2513683617120662E-2</c:v>
                </c:pt>
                <c:pt idx="597">
                  <c:v>3.1951425970629332E-2</c:v>
                </c:pt>
                <c:pt idx="598">
                  <c:v>3.1398881654472924E-2</c:v>
                </c:pt>
                <c:pt idx="599">
                  <c:v>3.0855883363273162E-2</c:v>
                </c:pt>
                <c:pt idx="600">
                  <c:v>3.0322266647950194E-2</c:v>
                </c:pt>
                <c:pt idx="601">
                  <c:v>2.9797869868259094E-2</c:v>
                </c:pt>
                <c:pt idx="602">
                  <c:v>2.928253414604828E-2</c:v>
                </c:pt>
                <c:pt idx="603">
                  <c:v>2.8776103319231798E-2</c:v>
                </c:pt>
                <c:pt idx="604">
                  <c:v>2.8278423896468601E-2</c:v>
                </c:pt>
                <c:pt idx="605">
                  <c:v>2.7789345012540732E-2</c:v>
                </c:pt>
                <c:pt idx="606">
                  <c:v>2.7308718384422805E-2</c:v>
                </c:pt>
                <c:pt idx="607">
                  <c:v>2.6836398268034738E-2</c:v>
                </c:pt>
                <c:pt idx="608">
                  <c:v>2.6372241415670124E-2</c:v>
                </c:pt>
                <c:pt idx="609">
                  <c:v>2.5916107034092022E-2</c:v>
                </c:pt>
                <c:pt idx="610">
                  <c:v>2.5467856743288168E-2</c:v>
                </c:pt>
                <c:pt idx="611">
                  <c:v>2.5027354535877681E-2</c:v>
                </c:pt>
                <c:pt idx="612">
                  <c:v>2.4594466737160807E-2</c:v>
                </c:pt>
                <c:pt idx="613">
                  <c:v>2.4169061965804064E-2</c:v>
                </c:pt>
                <c:pt idx="614">
                  <c:v>2.3751011095152218E-2</c:v>
                </c:pt>
                <c:pt idx="615">
                  <c:v>2.3340187215159298E-2</c:v>
                </c:pt>
                <c:pt idx="616">
                  <c:v>2.2936465594930108E-2</c:v>
                </c:pt>
                <c:pt idx="617">
                  <c:v>2.253972364586455E-2</c:v>
                </c:pt>
                <c:pt idx="618">
                  <c:v>2.2149840885396357E-2</c:v>
                </c:pt>
                <c:pt idx="619">
                  <c:v>2.1766698901318195E-2</c:v>
                </c:pt>
                <c:pt idx="620">
                  <c:v>2.1390181316685249E-2</c:v>
                </c:pt>
                <c:pt idx="621">
                  <c:v>2.1020173755288928E-2</c:v>
                </c:pt>
                <c:pt idx="622">
                  <c:v>2.065656380769303E-2</c:v>
                </c:pt>
                <c:pt idx="623">
                  <c:v>2.0299240997824288E-2</c:v>
                </c:pt>
                <c:pt idx="624">
                  <c:v>1.9948096750109421E-2</c:v>
                </c:pt>
                <c:pt idx="625">
                  <c:v>1.9603024357150667E-2</c:v>
                </c:pt>
                <c:pt idx="626">
                  <c:v>1.9263918947932373E-2</c:v>
                </c:pt>
                <c:pt idx="627">
                  <c:v>1.8930677456550551E-2</c:v>
                </c:pt>
                <c:pt idx="628">
                  <c:v>1.8603198591457908E-2</c:v>
                </c:pt>
                <c:pt idx="629">
                  <c:v>1.8281382805216757E-2</c:v>
                </c:pt>
                <c:pt idx="630">
                  <c:v>1.7965132264752007E-2</c:v>
                </c:pt>
                <c:pt idx="631">
                  <c:v>1.7654350822097174E-2</c:v>
                </c:pt>
                <c:pt idx="632">
                  <c:v>1.7348943985625594E-2</c:v>
                </c:pt>
                <c:pt idx="633">
                  <c:v>1.7048818891759809E-2</c:v>
                </c:pt>
                <c:pt idx="634">
                  <c:v>1.6753884277151562E-2</c:v>
                </c:pt>
                <c:pt idx="635">
                  <c:v>1.6464050451325523E-2</c:v>
                </c:pt>
                <c:pt idx="636">
                  <c:v>1.6179229269779404E-2</c:v>
                </c:pt>
                <c:pt idx="637">
                  <c:v>1.5899334107533473E-2</c:v>
                </c:pt>
                <c:pt idx="638">
                  <c:v>1.5624279833122657E-2</c:v>
                </c:pt>
                <c:pt idx="639">
                  <c:v>1.5353982783024007E-2</c:v>
                </c:pt>
                <c:pt idx="640">
                  <c:v>1.5088360736513179E-2</c:v>
                </c:pt>
                <c:pt idx="641">
                  <c:v>1.482733289094278E-2</c:v>
                </c:pt>
                <c:pt idx="642">
                  <c:v>1.4570819837436298E-2</c:v>
                </c:pt>
                <c:pt idx="643">
                  <c:v>1.4318743536990707E-2</c:v>
                </c:pt>
                <c:pt idx="644">
                  <c:v>1.4071027296981604E-2</c:v>
                </c:pt>
                <c:pt idx="645">
                  <c:v>1.3827595748064239E-2</c:v>
                </c:pt>
                <c:pt idx="646">
                  <c:v>1.3588374821464234E-2</c:v>
                </c:pt>
                <c:pt idx="647">
                  <c:v>1.3353291726651785E-2</c:v>
                </c:pt>
                <c:pt idx="648">
                  <c:v>1.3122274929393019E-2</c:v>
                </c:pt>
                <c:pt idx="649">
                  <c:v>1.2895254130172692E-2</c:v>
                </c:pt>
                <c:pt idx="650">
                  <c:v>1.2672160242982051E-2</c:v>
                </c:pt>
                <c:pt idx="651">
                  <c:v>1.2452925374466057E-2</c:v>
                </c:pt>
                <c:pt idx="652">
                  <c:v>1.2237482803424024E-2</c:v>
                </c:pt>
                <c:pt idx="653">
                  <c:v>1.2025766960658076E-2</c:v>
                </c:pt>
                <c:pt idx="654">
                  <c:v>1.1817713409163695E-2</c:v>
                </c:pt>
                <c:pt idx="655">
                  <c:v>1.1613258824656711E-2</c:v>
                </c:pt>
                <c:pt idx="656">
                  <c:v>1.1412340976431387E-2</c:v>
                </c:pt>
                <c:pt idx="657">
                  <c:v>1.1214898708543954E-2</c:v>
                </c:pt>
                <c:pt idx="658">
                  <c:v>1.1020871921316483E-2</c:v>
                </c:pt>
                <c:pt idx="659">
                  <c:v>1.0830201553155642E-2</c:v>
                </c:pt>
                <c:pt idx="660">
                  <c:v>1.0642829562681307E-2</c:v>
                </c:pt>
                <c:pt idx="661">
                  <c:v>1.0458698911159702E-2</c:v>
                </c:pt>
                <c:pt idx="662">
                  <c:v>1.0277753545236254E-2</c:v>
                </c:pt>
                <c:pt idx="663">
                  <c:v>1.0099938379963065E-2</c:v>
                </c:pt>
                <c:pt idx="664">
                  <c:v>9.9251992821161282E-3</c:v>
                </c:pt>
                <c:pt idx="665">
                  <c:v>9.7534830537975448E-3</c:v>
                </c:pt>
                <c:pt idx="666">
                  <c:v>9.5847374163178563E-3</c:v>
                </c:pt>
                <c:pt idx="667">
                  <c:v>9.4189109943540062E-3</c:v>
                </c:pt>
                <c:pt idx="668">
                  <c:v>9.2559533003781745E-3</c:v>
                </c:pt>
                <c:pt idx="669">
                  <c:v>9.0958147193530847E-3</c:v>
                </c:pt>
                <c:pt idx="670">
                  <c:v>8.9384464936891773E-3</c:v>
                </c:pt>
                <c:pt idx="671">
                  <c:v>8.783800708459447E-3</c:v>
                </c:pt>
                <c:pt idx="672">
                  <c:v>8.6318302768674682E-3</c:v>
                </c:pt>
                <c:pt idx="673">
                  <c:v>8.4824889259644317E-3</c:v>
                </c:pt>
                <c:pt idx="674">
                  <c:v>8.3357311826110312E-3</c:v>
                </c:pt>
                <c:pt idx="675">
                  <c:v>8.1915123596799748E-3</c:v>
                </c:pt>
                <c:pt idx="676">
                  <c:v>8.049788542495202E-3</c:v>
                </c:pt>
                <c:pt idx="677">
                  <c:v>7.9105165755037291E-3</c:v>
                </c:pt>
                <c:pt idx="678">
                  <c:v>7.7736540491762478E-3</c:v>
                </c:pt>
                <c:pt idx="679">
                  <c:v>7.6391592871325343E-3</c:v>
                </c:pt>
                <c:pt idx="680">
                  <c:v>7.5069913334880056E-3</c:v>
                </c:pt>
                <c:pt idx="681">
                  <c:v>7.3771099404175387E-3</c:v>
                </c:pt>
                <c:pt idx="682">
                  <c:v>7.2494755559329759E-3</c:v>
                </c:pt>
                <c:pt idx="683">
                  <c:v>7.1240493118706668E-3</c:v>
                </c:pt>
                <c:pt idx="684">
                  <c:v>7.0007930120854428E-3</c:v>
                </c:pt>
                <c:pt idx="685">
                  <c:v>6.8796691208475912E-3</c:v>
                </c:pt>
                <c:pt idx="686">
                  <c:v>6.7606407514393483E-3</c:v>
                </c:pt>
                <c:pt idx="687">
                  <c:v>6.6436716549475383E-3</c:v>
                </c:pt>
                <c:pt idx="688">
                  <c:v>6.5287262092489648E-3</c:v>
                </c:pt>
                <c:pt idx="689">
                  <c:v>6.41576940818537E-3</c:v>
                </c:pt>
                <c:pt idx="690">
                  <c:v>6.3047668509246778E-3</c:v>
                </c:pt>
                <c:pt idx="691">
                  <c:v>6.1956847315053406E-3</c:v>
                </c:pt>
                <c:pt idx="692">
                  <c:v>6.0884898285607286E-3</c:v>
                </c:pt>
                <c:pt idx="693">
                  <c:v>5.9831494952203926E-3</c:v>
                </c:pt>
                <c:pt idx="694">
                  <c:v>5.8796316491853042E-3</c:v>
                </c:pt>
                <c:pt idx="695">
                  <c:v>5.7779047629739977E-3</c:v>
                </c:pt>
                <c:pt idx="696">
                  <c:v>5.6779378543367976E-3</c:v>
                </c:pt>
                <c:pt idx="697">
                  <c:v>5.5797004768351277E-3</c:v>
                </c:pt>
                <c:pt idx="698">
                  <c:v>5.48316271058323E-3</c:v>
                </c:pt>
                <c:pt idx="699">
                  <c:v>5.3882951531494068E-3</c:v>
                </c:pt>
                <c:pt idx="700">
                  <c:v>5.2950689106141119E-3</c:v>
                </c:pt>
                <c:pt idx="701">
                  <c:v>5.2034555887821932E-3</c:v>
                </c:pt>
                <c:pt idx="702">
                  <c:v>5.113427284546627E-3</c:v>
                </c:pt>
                <c:pt idx="703">
                  <c:v>5.0249565774011943E-3</c:v>
                </c:pt>
                <c:pt idx="704">
                  <c:v>4.9380165210995081E-3</c:v>
                </c:pt>
                <c:pt idx="705">
                  <c:v>4.8525806354579211E-3</c:v>
                </c:pt>
                <c:pt idx="706">
                  <c:v>4.7686228982997906E-3</c:v>
                </c:pt>
                <c:pt idx="707">
                  <c:v>4.6861177375387411E-3</c:v>
                </c:pt>
                <c:pt idx="708">
                  <c:v>4.6050400233985066E-3</c:v>
                </c:pt>
                <c:pt idx="709">
                  <c:v>4.525365060767006E-3</c:v>
                </c:pt>
                <c:pt idx="710">
                  <c:v>4.4470685816823761E-3</c:v>
                </c:pt>
                <c:pt idx="711">
                  <c:v>4.3701267379486408E-3</c:v>
                </c:pt>
                <c:pt idx="712">
                  <c:v>4.2945160938788725E-3</c:v>
                </c:pt>
                <c:pt idx="713">
                  <c:v>4.2202136191635698E-3</c:v>
                </c:pt>
                <c:pt idx="714">
                  <c:v>4.1471966818621879E-3</c:v>
                </c:pt>
                <c:pt idx="715">
                  <c:v>4.0754430415155998E-3</c:v>
                </c:pt>
                <c:pt idx="716">
                  <c:v>4.0049308423775179E-3</c:v>
                </c:pt>
                <c:pt idx="717">
                  <c:v>3.9356386067627624E-3</c:v>
                </c:pt>
                <c:pt idx="718">
                  <c:v>3.8675452285103829E-3</c:v>
                </c:pt>
                <c:pt idx="719">
                  <c:v>3.8006299665596785E-3</c:v>
                </c:pt>
                <c:pt idx="720">
                  <c:v>3.7348724386371281E-3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7A-4F4D-B366-729B96C68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3272784"/>
        <c:axId val="1293273872"/>
      </c:scatterChart>
      <c:valAx>
        <c:axId val="129327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93273872"/>
        <c:crosses val="autoZero"/>
        <c:crossBetween val="midCat"/>
      </c:valAx>
      <c:valAx>
        <c:axId val="1293273872"/>
        <c:scaling>
          <c:orientation val="minMax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1293272784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SIN()</a:t>
            </a:r>
          </a:p>
        </c:rich>
      </c:tx>
      <c:layout>
        <c:manualLayout>
          <c:xMode val="edge"/>
          <c:yMode val="edge"/>
          <c:x val="0.77311766091868994"/>
          <c:y val="0.1043108778069408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873588348429306E-2"/>
          <c:y val="7.6716827063283755E-2"/>
          <c:w val="0.84947577794946816"/>
          <c:h val="0.8462513852435111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SIN!$C$4</c:f>
              <c:strCache>
                <c:ptCount val="1"/>
                <c:pt idx="0">
                  <c:v>SIN()</c:v>
                </c:pt>
              </c:strCache>
            </c:strRef>
          </c:tx>
          <c:spPr>
            <a:ln w="22225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SIN!$A$5:$A$365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xVal>
          <c:yVal>
            <c:numRef>
              <c:f>SIN!$C$5:$C$365</c:f>
              <c:numCache>
                <c:formatCode>General</c:formatCode>
                <c:ptCount val="361"/>
                <c:pt idx="0">
                  <c:v>0</c:v>
                </c:pt>
                <c:pt idx="1">
                  <c:v>1.7452406437283512E-2</c:v>
                </c:pt>
                <c:pt idx="2">
                  <c:v>3.4899496702500969E-2</c:v>
                </c:pt>
                <c:pt idx="3">
                  <c:v>5.2335956242943835E-2</c:v>
                </c:pt>
                <c:pt idx="4">
                  <c:v>6.9756473744125302E-2</c:v>
                </c:pt>
                <c:pt idx="5">
                  <c:v>8.7155742747658166E-2</c:v>
                </c:pt>
                <c:pt idx="6">
                  <c:v>0.10452846326765347</c:v>
                </c:pt>
                <c:pt idx="7">
                  <c:v>0.12186934340514748</c:v>
                </c:pt>
                <c:pt idx="8">
                  <c:v>0.13917310096006544</c:v>
                </c:pt>
                <c:pt idx="9">
                  <c:v>0.15643446504023087</c:v>
                </c:pt>
                <c:pt idx="10">
                  <c:v>0.17364817766693033</c:v>
                </c:pt>
                <c:pt idx="11">
                  <c:v>0.1908089953765448</c:v>
                </c:pt>
                <c:pt idx="12">
                  <c:v>0.20791169081775934</c:v>
                </c:pt>
                <c:pt idx="13">
                  <c:v>0.224951054343865</c:v>
                </c:pt>
                <c:pt idx="14">
                  <c:v>0.24192189559966773</c:v>
                </c:pt>
                <c:pt idx="15">
                  <c:v>0.25881904510252074</c:v>
                </c:pt>
                <c:pt idx="16">
                  <c:v>0.27563735581699916</c:v>
                </c:pt>
                <c:pt idx="17">
                  <c:v>0.29237170472273677</c:v>
                </c:pt>
                <c:pt idx="18">
                  <c:v>0.3090169943749474</c:v>
                </c:pt>
                <c:pt idx="19">
                  <c:v>0.3255681544571567</c:v>
                </c:pt>
                <c:pt idx="20">
                  <c:v>0.34202014332566871</c:v>
                </c:pt>
                <c:pt idx="21">
                  <c:v>0.35836794954530027</c:v>
                </c:pt>
                <c:pt idx="22">
                  <c:v>0.37460659341591201</c:v>
                </c:pt>
                <c:pt idx="23">
                  <c:v>0.39073112848927377</c:v>
                </c:pt>
                <c:pt idx="24">
                  <c:v>0.40673664307580021</c:v>
                </c:pt>
                <c:pt idx="25">
                  <c:v>0.42261826174069944</c:v>
                </c:pt>
                <c:pt idx="26">
                  <c:v>0.4383711467890774</c:v>
                </c:pt>
                <c:pt idx="27">
                  <c:v>0.45399049973954675</c:v>
                </c:pt>
                <c:pt idx="28">
                  <c:v>0.46947156278589081</c:v>
                </c:pt>
                <c:pt idx="29">
                  <c:v>0.48480962024633706</c:v>
                </c:pt>
                <c:pt idx="30">
                  <c:v>0.49999999999999994</c:v>
                </c:pt>
                <c:pt idx="31">
                  <c:v>0.51503807491005416</c:v>
                </c:pt>
                <c:pt idx="32">
                  <c:v>0.5299192642332049</c:v>
                </c:pt>
                <c:pt idx="33">
                  <c:v>0.54463903501502708</c:v>
                </c:pt>
                <c:pt idx="34">
                  <c:v>0.5591929034707469</c:v>
                </c:pt>
                <c:pt idx="35">
                  <c:v>0.57357643635104605</c:v>
                </c:pt>
                <c:pt idx="36">
                  <c:v>0.58778525229247314</c:v>
                </c:pt>
                <c:pt idx="37">
                  <c:v>0.60181502315204827</c:v>
                </c:pt>
                <c:pt idx="38">
                  <c:v>0.61566147532565829</c:v>
                </c:pt>
                <c:pt idx="39">
                  <c:v>0.62932039104983739</c:v>
                </c:pt>
                <c:pt idx="40">
                  <c:v>0.64278760968653925</c:v>
                </c:pt>
                <c:pt idx="41">
                  <c:v>0.65605902899050728</c:v>
                </c:pt>
                <c:pt idx="42">
                  <c:v>0.66913060635885824</c:v>
                </c:pt>
                <c:pt idx="43">
                  <c:v>0.68199836006249848</c:v>
                </c:pt>
                <c:pt idx="44">
                  <c:v>0.69465837045899725</c:v>
                </c:pt>
                <c:pt idx="45">
                  <c:v>0.70710678118654746</c:v>
                </c:pt>
                <c:pt idx="46">
                  <c:v>0.71933980033865108</c:v>
                </c:pt>
                <c:pt idx="47">
                  <c:v>0.73135370161917046</c:v>
                </c:pt>
                <c:pt idx="48">
                  <c:v>0.74314482547739424</c:v>
                </c:pt>
                <c:pt idx="49">
                  <c:v>0.75470958022277201</c:v>
                </c:pt>
                <c:pt idx="50">
                  <c:v>0.76604444311897801</c:v>
                </c:pt>
                <c:pt idx="51">
                  <c:v>0.7771459614569709</c:v>
                </c:pt>
                <c:pt idx="52">
                  <c:v>0.78801075360672201</c:v>
                </c:pt>
                <c:pt idx="53">
                  <c:v>0.79863551004729283</c:v>
                </c:pt>
                <c:pt idx="54">
                  <c:v>0.80901699437494745</c:v>
                </c:pt>
                <c:pt idx="55">
                  <c:v>0.8191520442889918</c:v>
                </c:pt>
                <c:pt idx="56">
                  <c:v>0.82903757255504174</c:v>
                </c:pt>
                <c:pt idx="57">
                  <c:v>0.83867056794542405</c:v>
                </c:pt>
                <c:pt idx="58">
                  <c:v>0.84804809615642596</c:v>
                </c:pt>
                <c:pt idx="59">
                  <c:v>0.85716730070211233</c:v>
                </c:pt>
                <c:pt idx="60">
                  <c:v>0.8660254037844386</c:v>
                </c:pt>
                <c:pt idx="61">
                  <c:v>0.87461970713939574</c:v>
                </c:pt>
                <c:pt idx="62">
                  <c:v>0.88294759285892688</c:v>
                </c:pt>
                <c:pt idx="63">
                  <c:v>0.89100652418836779</c:v>
                </c:pt>
                <c:pt idx="64">
                  <c:v>0.89879404629916704</c:v>
                </c:pt>
                <c:pt idx="65">
                  <c:v>0.90630778703664994</c:v>
                </c:pt>
                <c:pt idx="66">
                  <c:v>0.91354545764260087</c:v>
                </c:pt>
                <c:pt idx="67">
                  <c:v>0.92050485345244037</c:v>
                </c:pt>
                <c:pt idx="68">
                  <c:v>0.92718385456678742</c:v>
                </c:pt>
                <c:pt idx="69">
                  <c:v>0.93358042649720174</c:v>
                </c:pt>
                <c:pt idx="70">
                  <c:v>0.93969262078590832</c:v>
                </c:pt>
                <c:pt idx="71">
                  <c:v>0.94551857559931674</c:v>
                </c:pt>
                <c:pt idx="72">
                  <c:v>0.95105651629515353</c:v>
                </c:pt>
                <c:pt idx="73">
                  <c:v>0.95630475596303544</c:v>
                </c:pt>
                <c:pt idx="74">
                  <c:v>0.96126169593831889</c:v>
                </c:pt>
                <c:pt idx="75">
                  <c:v>0.96592582628906831</c:v>
                </c:pt>
                <c:pt idx="76">
                  <c:v>0.97029572627599647</c:v>
                </c:pt>
                <c:pt idx="77">
                  <c:v>0.97437006478523525</c:v>
                </c:pt>
                <c:pt idx="78">
                  <c:v>0.97814760073380558</c:v>
                </c:pt>
                <c:pt idx="79">
                  <c:v>0.98162718344766398</c:v>
                </c:pt>
                <c:pt idx="80">
                  <c:v>0.98480775301220802</c:v>
                </c:pt>
                <c:pt idx="81">
                  <c:v>0.98768834059513777</c:v>
                </c:pt>
                <c:pt idx="82">
                  <c:v>0.99026806874157036</c:v>
                </c:pt>
                <c:pt idx="83">
                  <c:v>0.99254615164132198</c:v>
                </c:pt>
                <c:pt idx="84">
                  <c:v>0.99452189536827329</c:v>
                </c:pt>
                <c:pt idx="85">
                  <c:v>0.99619469809174555</c:v>
                </c:pt>
                <c:pt idx="86">
                  <c:v>0.9975640502598242</c:v>
                </c:pt>
                <c:pt idx="87">
                  <c:v>0.99862953475457383</c:v>
                </c:pt>
                <c:pt idx="88">
                  <c:v>0.99939082701909576</c:v>
                </c:pt>
                <c:pt idx="89">
                  <c:v>0.99984769515639127</c:v>
                </c:pt>
                <c:pt idx="90">
                  <c:v>1</c:v>
                </c:pt>
                <c:pt idx="91">
                  <c:v>0.99984769515639127</c:v>
                </c:pt>
                <c:pt idx="92">
                  <c:v>0.99939082701909576</c:v>
                </c:pt>
                <c:pt idx="93">
                  <c:v>0.99862953475457383</c:v>
                </c:pt>
                <c:pt idx="94">
                  <c:v>0.9975640502598242</c:v>
                </c:pt>
                <c:pt idx="95">
                  <c:v>0.99619469809174555</c:v>
                </c:pt>
                <c:pt idx="96">
                  <c:v>0.99452189536827329</c:v>
                </c:pt>
                <c:pt idx="97">
                  <c:v>0.99254615164132209</c:v>
                </c:pt>
                <c:pt idx="98">
                  <c:v>0.99026806874157036</c:v>
                </c:pt>
                <c:pt idx="99">
                  <c:v>0.98768834059513777</c:v>
                </c:pt>
                <c:pt idx="100">
                  <c:v>0.98480775301220802</c:v>
                </c:pt>
                <c:pt idx="101">
                  <c:v>0.98162718344766398</c:v>
                </c:pt>
                <c:pt idx="102">
                  <c:v>0.97814760073380569</c:v>
                </c:pt>
                <c:pt idx="103">
                  <c:v>0.97437006478523525</c:v>
                </c:pt>
                <c:pt idx="104">
                  <c:v>0.97029572627599647</c:v>
                </c:pt>
                <c:pt idx="105">
                  <c:v>0.96592582628906831</c:v>
                </c:pt>
                <c:pt idx="106">
                  <c:v>0.96126169593831889</c:v>
                </c:pt>
                <c:pt idx="107">
                  <c:v>0.95630475596303555</c:v>
                </c:pt>
                <c:pt idx="108">
                  <c:v>0.95105651629515364</c:v>
                </c:pt>
                <c:pt idx="109">
                  <c:v>0.94551857559931685</c:v>
                </c:pt>
                <c:pt idx="110">
                  <c:v>0.93969262078590843</c:v>
                </c:pt>
                <c:pt idx="111">
                  <c:v>0.93358042649720174</c:v>
                </c:pt>
                <c:pt idx="112">
                  <c:v>0.92718385456678742</c:v>
                </c:pt>
                <c:pt idx="113">
                  <c:v>0.92050485345244026</c:v>
                </c:pt>
                <c:pt idx="114">
                  <c:v>0.91354545764260087</c:v>
                </c:pt>
                <c:pt idx="115">
                  <c:v>0.90630778703665005</c:v>
                </c:pt>
                <c:pt idx="116">
                  <c:v>0.89879404629916693</c:v>
                </c:pt>
                <c:pt idx="117">
                  <c:v>0.8910065241883679</c:v>
                </c:pt>
                <c:pt idx="118">
                  <c:v>0.88294759285892688</c:v>
                </c:pt>
                <c:pt idx="119">
                  <c:v>0.87461970713939585</c:v>
                </c:pt>
                <c:pt idx="120">
                  <c:v>0.86602540378443871</c:v>
                </c:pt>
                <c:pt idx="121">
                  <c:v>0.85716730070211233</c:v>
                </c:pt>
                <c:pt idx="122">
                  <c:v>0.84804809615642607</c:v>
                </c:pt>
                <c:pt idx="123">
                  <c:v>0.83867056794542394</c:v>
                </c:pt>
                <c:pt idx="124">
                  <c:v>0.82903757255504174</c:v>
                </c:pt>
                <c:pt idx="125">
                  <c:v>0.81915204428899169</c:v>
                </c:pt>
                <c:pt idx="126">
                  <c:v>0.80901699437494745</c:v>
                </c:pt>
                <c:pt idx="127">
                  <c:v>0.79863551004729272</c:v>
                </c:pt>
                <c:pt idx="128">
                  <c:v>0.78801075360672201</c:v>
                </c:pt>
                <c:pt idx="129">
                  <c:v>0.77714596145697101</c:v>
                </c:pt>
                <c:pt idx="130">
                  <c:v>0.76604444311897801</c:v>
                </c:pt>
                <c:pt idx="131">
                  <c:v>0.75470958022277213</c:v>
                </c:pt>
                <c:pt idx="132">
                  <c:v>0.74314482547739424</c:v>
                </c:pt>
                <c:pt idx="133">
                  <c:v>0.73135370161917057</c:v>
                </c:pt>
                <c:pt idx="134">
                  <c:v>0.71933980033865108</c:v>
                </c:pt>
                <c:pt idx="135">
                  <c:v>0.70710678118654757</c:v>
                </c:pt>
                <c:pt idx="136">
                  <c:v>0.69465837045899714</c:v>
                </c:pt>
                <c:pt idx="137">
                  <c:v>0.68199836006249859</c:v>
                </c:pt>
                <c:pt idx="138">
                  <c:v>0.66913060635885835</c:v>
                </c:pt>
                <c:pt idx="139">
                  <c:v>0.65605902899050728</c:v>
                </c:pt>
                <c:pt idx="140">
                  <c:v>0.64278760968653947</c:v>
                </c:pt>
                <c:pt idx="141">
                  <c:v>0.62932039104983739</c:v>
                </c:pt>
                <c:pt idx="142">
                  <c:v>0.6156614753256584</c:v>
                </c:pt>
                <c:pt idx="143">
                  <c:v>0.60181502315204816</c:v>
                </c:pt>
                <c:pt idx="144">
                  <c:v>0.58778525229247325</c:v>
                </c:pt>
                <c:pt idx="145">
                  <c:v>0.57357643635104594</c:v>
                </c:pt>
                <c:pt idx="146">
                  <c:v>0.5591929034707469</c:v>
                </c:pt>
                <c:pt idx="147">
                  <c:v>0.54463903501502731</c:v>
                </c:pt>
                <c:pt idx="148">
                  <c:v>0.5299192642332049</c:v>
                </c:pt>
                <c:pt idx="149">
                  <c:v>0.51503807491005438</c:v>
                </c:pt>
                <c:pt idx="150">
                  <c:v>0.49999999999999994</c:v>
                </c:pt>
                <c:pt idx="151">
                  <c:v>0.48480962024633717</c:v>
                </c:pt>
                <c:pt idx="152">
                  <c:v>0.46947156278589069</c:v>
                </c:pt>
                <c:pt idx="153">
                  <c:v>0.45399049973954686</c:v>
                </c:pt>
                <c:pt idx="154">
                  <c:v>0.43837114678907729</c:v>
                </c:pt>
                <c:pt idx="155">
                  <c:v>0.4226182617406995</c:v>
                </c:pt>
                <c:pt idx="156">
                  <c:v>0.40673664307580043</c:v>
                </c:pt>
                <c:pt idx="157">
                  <c:v>0.39073112848927377</c:v>
                </c:pt>
                <c:pt idx="158">
                  <c:v>0.37460659341591224</c:v>
                </c:pt>
                <c:pt idx="159">
                  <c:v>0.35836794954530021</c:v>
                </c:pt>
                <c:pt idx="160">
                  <c:v>0.34202014332566888</c:v>
                </c:pt>
                <c:pt idx="161">
                  <c:v>0.32556815445715659</c:v>
                </c:pt>
                <c:pt idx="162">
                  <c:v>0.30901699437494751</c:v>
                </c:pt>
                <c:pt idx="163">
                  <c:v>0.2923717047227366</c:v>
                </c:pt>
                <c:pt idx="164">
                  <c:v>0.27563735581699922</c:v>
                </c:pt>
                <c:pt idx="165">
                  <c:v>0.25881904510252102</c:v>
                </c:pt>
                <c:pt idx="166">
                  <c:v>0.24192189559966773</c:v>
                </c:pt>
                <c:pt idx="167">
                  <c:v>0.2249510543438652</c:v>
                </c:pt>
                <c:pt idx="168">
                  <c:v>0.20791169081775931</c:v>
                </c:pt>
                <c:pt idx="169">
                  <c:v>0.19080899537654497</c:v>
                </c:pt>
                <c:pt idx="170">
                  <c:v>0.17364817766693028</c:v>
                </c:pt>
                <c:pt idx="171">
                  <c:v>0.15643446504023098</c:v>
                </c:pt>
                <c:pt idx="172">
                  <c:v>0.13917310096006533</c:v>
                </c:pt>
                <c:pt idx="173">
                  <c:v>0.12186934340514755</c:v>
                </c:pt>
                <c:pt idx="174">
                  <c:v>0.10452846326765373</c:v>
                </c:pt>
                <c:pt idx="175">
                  <c:v>8.7155742747658194E-2</c:v>
                </c:pt>
                <c:pt idx="176">
                  <c:v>6.9756473744125524E-2</c:v>
                </c:pt>
                <c:pt idx="177">
                  <c:v>5.2335956242943807E-2</c:v>
                </c:pt>
                <c:pt idx="178">
                  <c:v>3.4899496702501143E-2</c:v>
                </c:pt>
                <c:pt idx="179">
                  <c:v>1.7452406437283439E-2</c:v>
                </c:pt>
                <c:pt idx="180">
                  <c:v>1.22514845490862E-16</c:v>
                </c:pt>
                <c:pt idx="181">
                  <c:v>-1.7452406437283637E-2</c:v>
                </c:pt>
                <c:pt idx="182">
                  <c:v>-3.48994967025009E-2</c:v>
                </c:pt>
                <c:pt idx="183">
                  <c:v>-5.2335956242943557E-2</c:v>
                </c:pt>
                <c:pt idx="184">
                  <c:v>-6.9756473744125275E-2</c:v>
                </c:pt>
                <c:pt idx="185">
                  <c:v>-8.7155742747657944E-2</c:v>
                </c:pt>
                <c:pt idx="186">
                  <c:v>-0.1045284632676535</c:v>
                </c:pt>
                <c:pt idx="187">
                  <c:v>-0.12186934340514731</c:v>
                </c:pt>
                <c:pt idx="188">
                  <c:v>-0.13917310096006552</c:v>
                </c:pt>
                <c:pt idx="189">
                  <c:v>-0.15643446504023073</c:v>
                </c:pt>
                <c:pt idx="190">
                  <c:v>-0.17364817766693047</c:v>
                </c:pt>
                <c:pt idx="191">
                  <c:v>-0.19080899537654472</c:v>
                </c:pt>
                <c:pt idx="192">
                  <c:v>-0.20791169081775951</c:v>
                </c:pt>
                <c:pt idx="193">
                  <c:v>-0.22495105434386498</c:v>
                </c:pt>
                <c:pt idx="194">
                  <c:v>-0.24192189559966751</c:v>
                </c:pt>
                <c:pt idx="195">
                  <c:v>-0.25881904510252079</c:v>
                </c:pt>
                <c:pt idx="196">
                  <c:v>-0.275637355816999</c:v>
                </c:pt>
                <c:pt idx="197">
                  <c:v>-0.29237170472273677</c:v>
                </c:pt>
                <c:pt idx="198">
                  <c:v>-0.30901699437494728</c:v>
                </c:pt>
                <c:pt idx="199">
                  <c:v>-0.32556815445715676</c:v>
                </c:pt>
                <c:pt idx="200">
                  <c:v>-0.34202014332566866</c:v>
                </c:pt>
                <c:pt idx="201">
                  <c:v>-0.35836794954530043</c:v>
                </c:pt>
                <c:pt idx="202">
                  <c:v>-0.37460659341591201</c:v>
                </c:pt>
                <c:pt idx="203">
                  <c:v>-0.39073112848927355</c:v>
                </c:pt>
                <c:pt idx="204">
                  <c:v>-0.40673664307580021</c:v>
                </c:pt>
                <c:pt idx="205">
                  <c:v>-0.42261826174069927</c:v>
                </c:pt>
                <c:pt idx="206">
                  <c:v>-0.43837114678907746</c:v>
                </c:pt>
                <c:pt idx="207">
                  <c:v>-0.45399049973954669</c:v>
                </c:pt>
                <c:pt idx="208">
                  <c:v>-0.46947156278589086</c:v>
                </c:pt>
                <c:pt idx="209">
                  <c:v>-0.48480962024633695</c:v>
                </c:pt>
                <c:pt idx="210">
                  <c:v>-0.50000000000000011</c:v>
                </c:pt>
                <c:pt idx="211">
                  <c:v>-0.51503807491005416</c:v>
                </c:pt>
                <c:pt idx="212">
                  <c:v>-0.52991926423320479</c:v>
                </c:pt>
                <c:pt idx="213">
                  <c:v>-0.54463903501502708</c:v>
                </c:pt>
                <c:pt idx="214">
                  <c:v>-0.55919290347074668</c:v>
                </c:pt>
                <c:pt idx="215">
                  <c:v>-0.57357643635104616</c:v>
                </c:pt>
                <c:pt idx="216">
                  <c:v>-0.58778525229247303</c:v>
                </c:pt>
                <c:pt idx="217">
                  <c:v>-0.60181502315204838</c:v>
                </c:pt>
                <c:pt idx="218">
                  <c:v>-0.61566147532565818</c:v>
                </c:pt>
                <c:pt idx="219">
                  <c:v>-0.62932039104983761</c:v>
                </c:pt>
                <c:pt idx="220">
                  <c:v>-0.64278760968653925</c:v>
                </c:pt>
                <c:pt idx="221">
                  <c:v>-0.65605902899050705</c:v>
                </c:pt>
                <c:pt idx="222">
                  <c:v>-0.66913060635885824</c:v>
                </c:pt>
                <c:pt idx="223">
                  <c:v>-0.68199836006249837</c:v>
                </c:pt>
                <c:pt idx="224">
                  <c:v>-0.69465837045899737</c:v>
                </c:pt>
                <c:pt idx="225">
                  <c:v>-0.70710678118654746</c:v>
                </c:pt>
                <c:pt idx="226">
                  <c:v>-0.71933980033865119</c:v>
                </c:pt>
                <c:pt idx="227">
                  <c:v>-0.73135370161917046</c:v>
                </c:pt>
                <c:pt idx="228">
                  <c:v>-0.74314482547739436</c:v>
                </c:pt>
                <c:pt idx="229">
                  <c:v>-0.75470958022277201</c:v>
                </c:pt>
                <c:pt idx="230">
                  <c:v>-0.7660444431189779</c:v>
                </c:pt>
                <c:pt idx="231">
                  <c:v>-0.77714596145697057</c:v>
                </c:pt>
                <c:pt idx="232">
                  <c:v>-0.78801075360672213</c:v>
                </c:pt>
                <c:pt idx="233">
                  <c:v>-0.79863551004729283</c:v>
                </c:pt>
                <c:pt idx="234">
                  <c:v>-0.80901699437494734</c:v>
                </c:pt>
                <c:pt idx="235">
                  <c:v>-0.81915204428899158</c:v>
                </c:pt>
                <c:pt idx="236">
                  <c:v>-0.82903757255504185</c:v>
                </c:pt>
                <c:pt idx="237">
                  <c:v>-0.83867056794542405</c:v>
                </c:pt>
                <c:pt idx="238">
                  <c:v>-0.84804809615642596</c:v>
                </c:pt>
                <c:pt idx="239">
                  <c:v>-0.85716730070211211</c:v>
                </c:pt>
                <c:pt idx="240">
                  <c:v>-0.86602540378443837</c:v>
                </c:pt>
                <c:pt idx="241">
                  <c:v>-0.87461970713939596</c:v>
                </c:pt>
                <c:pt idx="242">
                  <c:v>-0.88294759285892699</c:v>
                </c:pt>
                <c:pt idx="243">
                  <c:v>-0.89100652418836779</c:v>
                </c:pt>
                <c:pt idx="244">
                  <c:v>-0.89879404629916682</c:v>
                </c:pt>
                <c:pt idx="245">
                  <c:v>-0.90630778703665005</c:v>
                </c:pt>
                <c:pt idx="246">
                  <c:v>-0.91354545764260098</c:v>
                </c:pt>
                <c:pt idx="247">
                  <c:v>-0.92050485345244026</c:v>
                </c:pt>
                <c:pt idx="248">
                  <c:v>-0.92718385456678731</c:v>
                </c:pt>
                <c:pt idx="249">
                  <c:v>-0.93358042649720163</c:v>
                </c:pt>
                <c:pt idx="250">
                  <c:v>-0.93969262078590843</c:v>
                </c:pt>
                <c:pt idx="251">
                  <c:v>-0.94551857559931685</c:v>
                </c:pt>
                <c:pt idx="252">
                  <c:v>-0.95105651629515353</c:v>
                </c:pt>
                <c:pt idx="253">
                  <c:v>-0.95630475596303532</c:v>
                </c:pt>
                <c:pt idx="254">
                  <c:v>-0.96126169593831901</c:v>
                </c:pt>
                <c:pt idx="255">
                  <c:v>-0.96592582628906831</c:v>
                </c:pt>
                <c:pt idx="256">
                  <c:v>-0.97029572627599647</c:v>
                </c:pt>
                <c:pt idx="257">
                  <c:v>-0.97437006478523513</c:v>
                </c:pt>
                <c:pt idx="258">
                  <c:v>-0.97814760073380558</c:v>
                </c:pt>
                <c:pt idx="259">
                  <c:v>-0.98162718344766398</c:v>
                </c:pt>
                <c:pt idx="260">
                  <c:v>-0.98480775301220802</c:v>
                </c:pt>
                <c:pt idx="261">
                  <c:v>-0.98768834059513766</c:v>
                </c:pt>
                <c:pt idx="262">
                  <c:v>-0.99026806874157025</c:v>
                </c:pt>
                <c:pt idx="263">
                  <c:v>-0.99254615164132209</c:v>
                </c:pt>
                <c:pt idx="264">
                  <c:v>-0.9945218953682734</c:v>
                </c:pt>
                <c:pt idx="265">
                  <c:v>-0.99619469809174555</c:v>
                </c:pt>
                <c:pt idx="266">
                  <c:v>-0.9975640502598242</c:v>
                </c:pt>
                <c:pt idx="267">
                  <c:v>-0.99862953475457383</c:v>
                </c:pt>
                <c:pt idx="268">
                  <c:v>-0.99939082701909576</c:v>
                </c:pt>
                <c:pt idx="269">
                  <c:v>-0.99984769515639127</c:v>
                </c:pt>
                <c:pt idx="270">
                  <c:v>-1</c:v>
                </c:pt>
                <c:pt idx="271">
                  <c:v>-0.99984769515639127</c:v>
                </c:pt>
                <c:pt idx="272">
                  <c:v>-0.99939082701909576</c:v>
                </c:pt>
                <c:pt idx="273">
                  <c:v>-0.99862953475457383</c:v>
                </c:pt>
                <c:pt idx="274">
                  <c:v>-0.99756405025982431</c:v>
                </c:pt>
                <c:pt idx="275">
                  <c:v>-0.99619469809174555</c:v>
                </c:pt>
                <c:pt idx="276">
                  <c:v>-0.9945218953682734</c:v>
                </c:pt>
                <c:pt idx="277">
                  <c:v>-0.99254615164132198</c:v>
                </c:pt>
                <c:pt idx="278">
                  <c:v>-0.99026806874157036</c:v>
                </c:pt>
                <c:pt idx="279">
                  <c:v>-0.98768834059513777</c:v>
                </c:pt>
                <c:pt idx="280">
                  <c:v>-0.98480775301220813</c:v>
                </c:pt>
                <c:pt idx="281">
                  <c:v>-0.98162718344766386</c:v>
                </c:pt>
                <c:pt idx="282">
                  <c:v>-0.97814760073380558</c:v>
                </c:pt>
                <c:pt idx="283">
                  <c:v>-0.97437006478523525</c:v>
                </c:pt>
                <c:pt idx="284">
                  <c:v>-0.97029572627599658</c:v>
                </c:pt>
                <c:pt idx="285">
                  <c:v>-0.96592582628906842</c:v>
                </c:pt>
                <c:pt idx="286">
                  <c:v>-0.96126169593831878</c:v>
                </c:pt>
                <c:pt idx="287">
                  <c:v>-0.95630475596303544</c:v>
                </c:pt>
                <c:pt idx="288">
                  <c:v>-0.95105651629515364</c:v>
                </c:pt>
                <c:pt idx="289">
                  <c:v>-0.94551857559931696</c:v>
                </c:pt>
                <c:pt idx="290">
                  <c:v>-0.93969262078590832</c:v>
                </c:pt>
                <c:pt idx="291">
                  <c:v>-0.93358042649720174</c:v>
                </c:pt>
                <c:pt idx="292">
                  <c:v>-0.92718385456678742</c:v>
                </c:pt>
                <c:pt idx="293">
                  <c:v>-0.92050485345244049</c:v>
                </c:pt>
                <c:pt idx="294">
                  <c:v>-0.91354545764260109</c:v>
                </c:pt>
                <c:pt idx="295">
                  <c:v>-0.90630778703664994</c:v>
                </c:pt>
                <c:pt idx="296">
                  <c:v>-0.89879404629916704</c:v>
                </c:pt>
                <c:pt idx="297">
                  <c:v>-0.8910065241883679</c:v>
                </c:pt>
                <c:pt idx="298">
                  <c:v>-0.8829475928589271</c:v>
                </c:pt>
                <c:pt idx="299">
                  <c:v>-0.87461970713939563</c:v>
                </c:pt>
                <c:pt idx="300">
                  <c:v>-0.8660254037844386</c:v>
                </c:pt>
                <c:pt idx="301">
                  <c:v>-0.85716730070211233</c:v>
                </c:pt>
                <c:pt idx="302">
                  <c:v>-0.84804809615642618</c:v>
                </c:pt>
                <c:pt idx="303">
                  <c:v>-0.83867056794542427</c:v>
                </c:pt>
                <c:pt idx="304">
                  <c:v>-0.82903757255504162</c:v>
                </c:pt>
                <c:pt idx="305">
                  <c:v>-0.8191520442889918</c:v>
                </c:pt>
                <c:pt idx="306">
                  <c:v>-0.80901699437494756</c:v>
                </c:pt>
                <c:pt idx="307">
                  <c:v>-0.79863551004729305</c:v>
                </c:pt>
                <c:pt idx="308">
                  <c:v>-0.78801075360672179</c:v>
                </c:pt>
                <c:pt idx="309">
                  <c:v>-0.77714596145697079</c:v>
                </c:pt>
                <c:pt idx="310">
                  <c:v>-0.76604444311897812</c:v>
                </c:pt>
                <c:pt idx="311">
                  <c:v>-0.75470958022277224</c:v>
                </c:pt>
                <c:pt idx="312">
                  <c:v>-0.74314482547739458</c:v>
                </c:pt>
                <c:pt idx="313">
                  <c:v>-0.73135370161917035</c:v>
                </c:pt>
                <c:pt idx="314">
                  <c:v>-0.71933980033865119</c:v>
                </c:pt>
                <c:pt idx="315">
                  <c:v>-0.70710678118654768</c:v>
                </c:pt>
                <c:pt idx="316">
                  <c:v>-0.69465837045899759</c:v>
                </c:pt>
                <c:pt idx="317">
                  <c:v>-0.68199836006249825</c:v>
                </c:pt>
                <c:pt idx="318">
                  <c:v>-0.66913060635885813</c:v>
                </c:pt>
                <c:pt idx="319">
                  <c:v>-0.65605902899050739</c:v>
                </c:pt>
                <c:pt idx="320">
                  <c:v>-0.64278760968653958</c:v>
                </c:pt>
                <c:pt idx="321">
                  <c:v>-0.62932039104983784</c:v>
                </c:pt>
                <c:pt idx="322">
                  <c:v>-0.61566147532565818</c:v>
                </c:pt>
                <c:pt idx="323">
                  <c:v>-0.60181502315204827</c:v>
                </c:pt>
                <c:pt idx="324">
                  <c:v>-0.58778525229247336</c:v>
                </c:pt>
                <c:pt idx="325">
                  <c:v>-0.57357643635104649</c:v>
                </c:pt>
                <c:pt idx="326">
                  <c:v>-0.55919290347074657</c:v>
                </c:pt>
                <c:pt idx="327">
                  <c:v>-0.54463903501502697</c:v>
                </c:pt>
                <c:pt idx="328">
                  <c:v>-0.52991926423320501</c:v>
                </c:pt>
                <c:pt idx="329">
                  <c:v>-0.51503807491005449</c:v>
                </c:pt>
                <c:pt idx="330">
                  <c:v>-0.50000000000000044</c:v>
                </c:pt>
                <c:pt idx="331">
                  <c:v>-0.48480962024633689</c:v>
                </c:pt>
                <c:pt idx="332">
                  <c:v>-0.46947156278589081</c:v>
                </c:pt>
                <c:pt idx="333">
                  <c:v>-0.45399049973954697</c:v>
                </c:pt>
                <c:pt idx="334">
                  <c:v>-0.43837114678907779</c:v>
                </c:pt>
                <c:pt idx="335">
                  <c:v>-0.42261826174069922</c:v>
                </c:pt>
                <c:pt idx="336">
                  <c:v>-0.40673664307580015</c:v>
                </c:pt>
                <c:pt idx="337">
                  <c:v>-0.39073112848927388</c:v>
                </c:pt>
                <c:pt idx="338">
                  <c:v>-0.37460659341591235</c:v>
                </c:pt>
                <c:pt idx="339">
                  <c:v>-0.35836794954530077</c:v>
                </c:pt>
                <c:pt idx="340">
                  <c:v>-0.3420201433256686</c:v>
                </c:pt>
                <c:pt idx="341">
                  <c:v>-0.3255681544571567</c:v>
                </c:pt>
                <c:pt idx="342">
                  <c:v>-0.30901699437494762</c:v>
                </c:pt>
                <c:pt idx="343">
                  <c:v>-0.29237170472273716</c:v>
                </c:pt>
                <c:pt idx="344">
                  <c:v>-0.27563735581699894</c:v>
                </c:pt>
                <c:pt idx="345">
                  <c:v>-0.25881904510252068</c:v>
                </c:pt>
                <c:pt idx="346">
                  <c:v>-0.24192189559966787</c:v>
                </c:pt>
                <c:pt idx="347">
                  <c:v>-0.22495105434386534</c:v>
                </c:pt>
                <c:pt idx="348">
                  <c:v>-0.20791169081775987</c:v>
                </c:pt>
                <c:pt idx="349">
                  <c:v>-0.19080899537654467</c:v>
                </c:pt>
                <c:pt idx="350">
                  <c:v>-0.17364817766693039</c:v>
                </c:pt>
                <c:pt idx="351">
                  <c:v>-0.15643446504023112</c:v>
                </c:pt>
                <c:pt idx="352">
                  <c:v>-0.13917310096006588</c:v>
                </c:pt>
                <c:pt idx="353">
                  <c:v>-0.12186934340514723</c:v>
                </c:pt>
                <c:pt idx="354">
                  <c:v>-0.10452846326765342</c:v>
                </c:pt>
                <c:pt idx="355">
                  <c:v>-8.7155742747658319E-2</c:v>
                </c:pt>
                <c:pt idx="356">
                  <c:v>-6.9756473744125636E-2</c:v>
                </c:pt>
                <c:pt idx="357">
                  <c:v>-5.2335956242944369E-2</c:v>
                </c:pt>
                <c:pt idx="358">
                  <c:v>-3.4899496702500823E-2</c:v>
                </c:pt>
                <c:pt idx="359">
                  <c:v>-1.745240643728356E-2</c:v>
                </c:pt>
                <c:pt idx="360" formatCode="0.000000000">
                  <c:v>-2.45029690981724E-16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88-4FF7-B08B-C0BB75CB6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3276592"/>
        <c:axId val="1299953568"/>
      </c:scatterChart>
      <c:valAx>
        <c:axId val="1293276592"/>
        <c:scaling>
          <c:orientation val="minMax"/>
          <c:max val="360"/>
          <c:min val="0"/>
        </c:scaling>
        <c:delete val="0"/>
        <c:axPos val="b"/>
        <c:numFmt formatCode="General" sourceLinked="0"/>
        <c:majorTickMark val="out"/>
        <c:minorTickMark val="none"/>
        <c:tickLblPos val="nextTo"/>
        <c:crossAx val="1299953568"/>
        <c:crosses val="autoZero"/>
        <c:crossBetween val="midCat"/>
        <c:majorUnit val="60"/>
      </c:valAx>
      <c:valAx>
        <c:axId val="1299953568"/>
        <c:scaling>
          <c:orientation val="minMax"/>
          <c:max val="1"/>
          <c:min val="-1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1293276592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SINHYP()</a:t>
            </a:r>
          </a:p>
        </c:rich>
      </c:tx>
      <c:layout>
        <c:manualLayout>
          <c:xMode val="edge"/>
          <c:yMode val="edge"/>
          <c:x val="0.64889866420328746"/>
          <c:y val="9.038705604837371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036E-2"/>
          <c:y val="7.6716946526262528E-2"/>
          <c:w val="0.90502793296089745"/>
          <c:h val="0.85229919044929525"/>
        </c:manualLayout>
      </c:layout>
      <c:scatterChart>
        <c:scatterStyle val="smoothMarker"/>
        <c:varyColors val="0"/>
        <c:ser>
          <c:idx val="1"/>
          <c:order val="0"/>
          <c:tx>
            <c:strRef>
              <c:f>SINHYP!$B$4</c:f>
              <c:strCache>
                <c:ptCount val="1"/>
                <c:pt idx="0">
                  <c:v>SINHYP()</c:v>
                </c:pt>
              </c:strCache>
            </c:strRef>
          </c:tx>
          <c:spPr>
            <a:ln w="22225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SINHYP!$A$5:$A$85</c:f>
              <c:numCache>
                <c:formatCode>General</c:formatCode>
                <c:ptCount val="81"/>
                <c:pt idx="0">
                  <c:v>-4</c:v>
                </c:pt>
                <c:pt idx="1">
                  <c:v>-3.9</c:v>
                </c:pt>
                <c:pt idx="2">
                  <c:v>-3.8</c:v>
                </c:pt>
                <c:pt idx="3">
                  <c:v>-3.7</c:v>
                </c:pt>
                <c:pt idx="4">
                  <c:v>-3.6</c:v>
                </c:pt>
                <c:pt idx="5">
                  <c:v>-3.5</c:v>
                </c:pt>
                <c:pt idx="6">
                  <c:v>-3.4</c:v>
                </c:pt>
                <c:pt idx="7">
                  <c:v>-3.3</c:v>
                </c:pt>
                <c:pt idx="8">
                  <c:v>-3.2</c:v>
                </c:pt>
                <c:pt idx="9">
                  <c:v>-3.1</c:v>
                </c:pt>
                <c:pt idx="10">
                  <c:v>-3</c:v>
                </c:pt>
                <c:pt idx="11">
                  <c:v>-2.9</c:v>
                </c:pt>
                <c:pt idx="12">
                  <c:v>-2.8</c:v>
                </c:pt>
                <c:pt idx="13">
                  <c:v>-2.7</c:v>
                </c:pt>
                <c:pt idx="14">
                  <c:v>-2.6</c:v>
                </c:pt>
                <c:pt idx="15">
                  <c:v>-2.5</c:v>
                </c:pt>
                <c:pt idx="16">
                  <c:v>-2.4</c:v>
                </c:pt>
                <c:pt idx="17">
                  <c:v>-2.2999999999999998</c:v>
                </c:pt>
                <c:pt idx="18">
                  <c:v>-2.2000000000000002</c:v>
                </c:pt>
                <c:pt idx="19">
                  <c:v>-2.1</c:v>
                </c:pt>
                <c:pt idx="20">
                  <c:v>-2</c:v>
                </c:pt>
                <c:pt idx="21">
                  <c:v>-1.9</c:v>
                </c:pt>
                <c:pt idx="22">
                  <c:v>-1.8</c:v>
                </c:pt>
                <c:pt idx="23">
                  <c:v>-1.7</c:v>
                </c:pt>
                <c:pt idx="24">
                  <c:v>-1.6</c:v>
                </c:pt>
                <c:pt idx="25">
                  <c:v>-1.5</c:v>
                </c:pt>
                <c:pt idx="26">
                  <c:v>-1.4</c:v>
                </c:pt>
                <c:pt idx="27">
                  <c:v>-1.3</c:v>
                </c:pt>
                <c:pt idx="28">
                  <c:v>-1.2</c:v>
                </c:pt>
                <c:pt idx="29">
                  <c:v>-1.1000000000000001</c:v>
                </c:pt>
                <c:pt idx="30">
                  <c:v>-1</c:v>
                </c:pt>
                <c:pt idx="31">
                  <c:v>-0.9</c:v>
                </c:pt>
                <c:pt idx="32">
                  <c:v>-0.8</c:v>
                </c:pt>
                <c:pt idx="33">
                  <c:v>-0.7</c:v>
                </c:pt>
                <c:pt idx="34">
                  <c:v>-0.6</c:v>
                </c:pt>
                <c:pt idx="35">
                  <c:v>-0.5</c:v>
                </c:pt>
                <c:pt idx="36">
                  <c:v>-0.4</c:v>
                </c:pt>
                <c:pt idx="37">
                  <c:v>-0.3</c:v>
                </c:pt>
                <c:pt idx="38">
                  <c:v>-0.2</c:v>
                </c:pt>
                <c:pt idx="39">
                  <c:v>-0.1</c:v>
                </c:pt>
                <c:pt idx="40">
                  <c:v>0</c:v>
                </c:pt>
                <c:pt idx="41">
                  <c:v>9.9999999999999603E-2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1.3</c:v>
                </c:pt>
                <c:pt idx="54">
                  <c:v>1.4</c:v>
                </c:pt>
                <c:pt idx="55">
                  <c:v>1.50000000000001</c:v>
                </c:pt>
                <c:pt idx="56">
                  <c:v>1.6</c:v>
                </c:pt>
                <c:pt idx="57">
                  <c:v>1.7</c:v>
                </c:pt>
                <c:pt idx="58">
                  <c:v>1.80000000000001</c:v>
                </c:pt>
                <c:pt idx="59">
                  <c:v>1.9000000000000099</c:v>
                </c:pt>
                <c:pt idx="60">
                  <c:v>2.0000000000000102</c:v>
                </c:pt>
                <c:pt idx="61">
                  <c:v>2.1</c:v>
                </c:pt>
                <c:pt idx="62">
                  <c:v>2.2000000000000099</c:v>
                </c:pt>
                <c:pt idx="63">
                  <c:v>2.30000000000001</c:v>
                </c:pt>
                <c:pt idx="64">
                  <c:v>2.4000000000000101</c:v>
                </c:pt>
                <c:pt idx="65">
                  <c:v>2.5000000000000102</c:v>
                </c:pt>
                <c:pt idx="66">
                  <c:v>2.6000000000000099</c:v>
                </c:pt>
                <c:pt idx="67">
                  <c:v>2.7000000000000099</c:v>
                </c:pt>
                <c:pt idx="68">
                  <c:v>2.80000000000001</c:v>
                </c:pt>
                <c:pt idx="69">
                  <c:v>2.9000000000000101</c:v>
                </c:pt>
                <c:pt idx="70">
                  <c:v>3.0000000000000102</c:v>
                </c:pt>
                <c:pt idx="71">
                  <c:v>3.1000000000000099</c:v>
                </c:pt>
                <c:pt idx="72">
                  <c:v>3.2000000000000099</c:v>
                </c:pt>
                <c:pt idx="73">
                  <c:v>3.30000000000001</c:v>
                </c:pt>
                <c:pt idx="74">
                  <c:v>3.4000000000000101</c:v>
                </c:pt>
                <c:pt idx="75">
                  <c:v>3.5000000000000102</c:v>
                </c:pt>
                <c:pt idx="76">
                  <c:v>3.6000000000000099</c:v>
                </c:pt>
                <c:pt idx="77">
                  <c:v>3.7000000000000099</c:v>
                </c:pt>
                <c:pt idx="78">
                  <c:v>3.80000000000001</c:v>
                </c:pt>
                <c:pt idx="79">
                  <c:v>3.9000000000000101</c:v>
                </c:pt>
                <c:pt idx="80">
                  <c:v>4.0000000000000098</c:v>
                </c:pt>
              </c:numCache>
            </c:numRef>
          </c:xVal>
          <c:yVal>
            <c:numRef>
              <c:f>SINHYP!$B$5:$B$85</c:f>
              <c:numCache>
                <c:formatCode>0.00000</c:formatCode>
                <c:ptCount val="81"/>
                <c:pt idx="0">
                  <c:v>-27.28991719712775</c:v>
                </c:pt>
                <c:pt idx="1">
                  <c:v>-24.691103597042183</c:v>
                </c:pt>
                <c:pt idx="2">
                  <c:v>-22.339406860722324</c:v>
                </c:pt>
                <c:pt idx="3">
                  <c:v>-20.21129041679853</c:v>
                </c:pt>
                <c:pt idx="4">
                  <c:v>-18.285455360615348</c:v>
                </c:pt>
                <c:pt idx="5">
                  <c:v>-16.542627287634996</c:v>
                </c:pt>
                <c:pt idx="6">
                  <c:v>-14.965363388718343</c:v>
                </c:pt>
                <c:pt idx="7">
                  <c:v>-13.537877876628322</c:v>
                </c:pt>
                <c:pt idx="8">
                  <c:v>-12.245883996565492</c:v>
                </c:pt>
                <c:pt idx="9">
                  <c:v>-11.07645103952404</c:v>
                </c:pt>
                <c:pt idx="10">
                  <c:v>-10.017874927409903</c:v>
                </c:pt>
                <c:pt idx="11">
                  <c:v>-9.0595610746933257</c:v>
                </c:pt>
                <c:pt idx="12">
                  <c:v>-8.1919183542359146</c:v>
                </c:pt>
                <c:pt idx="13">
                  <c:v>-7.4062631060665431</c:v>
                </c:pt>
                <c:pt idx="14">
                  <c:v>-6.6947322283936792</c:v>
                </c:pt>
                <c:pt idx="15">
                  <c:v>-6.0502044810397875</c:v>
                </c:pt>
                <c:pt idx="16">
                  <c:v>-5.4662292136760939</c:v>
                </c:pt>
                <c:pt idx="17">
                  <c:v>-4.9369618055459572</c:v>
                </c:pt>
                <c:pt idx="18">
                  <c:v>-4.4571051705358942</c:v>
                </c:pt>
                <c:pt idx="19">
                  <c:v>-4.0218567421573352</c:v>
                </c:pt>
                <c:pt idx="20">
                  <c:v>-3.626860407847019</c:v>
                </c:pt>
                <c:pt idx="21">
                  <c:v>-3.2681629115283166</c:v>
                </c:pt>
                <c:pt idx="22">
                  <c:v>-2.9421742880956798</c:v>
                </c:pt>
                <c:pt idx="23">
                  <c:v>-2.6456319338372327</c:v>
                </c:pt>
                <c:pt idx="24">
                  <c:v>-2.3755679532002296</c:v>
                </c:pt>
                <c:pt idx="25">
                  <c:v>-2.1292794550948173</c:v>
                </c:pt>
                <c:pt idx="26">
                  <c:v>-1.9043015014515341</c:v>
                </c:pt>
                <c:pt idx="27">
                  <c:v>-1.698382437292616</c:v>
                </c:pt>
                <c:pt idx="28">
                  <c:v>-1.5094613554121725</c:v>
                </c:pt>
                <c:pt idx="29">
                  <c:v>-1.3356474701241769</c:v>
                </c:pt>
                <c:pt idx="30">
                  <c:v>-1.1752011936438014</c:v>
                </c:pt>
                <c:pt idx="31">
                  <c:v>-1.0265167257081755</c:v>
                </c:pt>
                <c:pt idx="32">
                  <c:v>-0.88810598218762304</c:v>
                </c:pt>
                <c:pt idx="33">
                  <c:v>-0.75858370183953361</c:v>
                </c:pt>
                <c:pt idx="34">
                  <c:v>-0.63665358214824119</c:v>
                </c:pt>
                <c:pt idx="35">
                  <c:v>-0.52109530549374738</c:v>
                </c:pt>
                <c:pt idx="36">
                  <c:v>-0.41075232580281551</c:v>
                </c:pt>
                <c:pt idx="37">
                  <c:v>-0.3045202934471426</c:v>
                </c:pt>
                <c:pt idx="38">
                  <c:v>-0.20133600254109402</c:v>
                </c:pt>
                <c:pt idx="39">
                  <c:v>-0.10016675001984403</c:v>
                </c:pt>
                <c:pt idx="40">
                  <c:v>0</c:v>
                </c:pt>
                <c:pt idx="41">
                  <c:v>0.10016675001984363</c:v>
                </c:pt>
                <c:pt idx="42">
                  <c:v>0.20133600254109402</c:v>
                </c:pt>
                <c:pt idx="43">
                  <c:v>0.3045202934471426</c:v>
                </c:pt>
                <c:pt idx="44">
                  <c:v>0.41075232580281551</c:v>
                </c:pt>
                <c:pt idx="45">
                  <c:v>0.52109530549374738</c:v>
                </c:pt>
                <c:pt idx="46">
                  <c:v>0.63665358214824119</c:v>
                </c:pt>
                <c:pt idx="47">
                  <c:v>0.75858370183953361</c:v>
                </c:pt>
                <c:pt idx="48">
                  <c:v>0.88810598218762304</c:v>
                </c:pt>
                <c:pt idx="49">
                  <c:v>1.0265167257081755</c:v>
                </c:pt>
                <c:pt idx="50">
                  <c:v>1.1752011936438014</c:v>
                </c:pt>
                <c:pt idx="51">
                  <c:v>1.3356474701241769</c:v>
                </c:pt>
                <c:pt idx="52">
                  <c:v>1.5094613554121725</c:v>
                </c:pt>
                <c:pt idx="53">
                  <c:v>1.698382437292616</c:v>
                </c:pt>
                <c:pt idx="54">
                  <c:v>1.9043015014515341</c:v>
                </c:pt>
                <c:pt idx="55">
                  <c:v>2.1292794550948413</c:v>
                </c:pt>
                <c:pt idx="56">
                  <c:v>2.3755679532002296</c:v>
                </c:pt>
                <c:pt idx="57">
                  <c:v>2.6456319338372327</c:v>
                </c:pt>
                <c:pt idx="58">
                  <c:v>2.9421742880957109</c:v>
                </c:pt>
                <c:pt idx="59">
                  <c:v>3.2681629115283513</c:v>
                </c:pt>
                <c:pt idx="60">
                  <c:v>3.6268604078470572</c:v>
                </c:pt>
                <c:pt idx="61">
                  <c:v>4.0218567421573352</c:v>
                </c:pt>
                <c:pt idx="62">
                  <c:v>4.4571051705359395</c:v>
                </c:pt>
                <c:pt idx="63">
                  <c:v>4.9369618055460096</c:v>
                </c:pt>
                <c:pt idx="64">
                  <c:v>5.4662292136761508</c:v>
                </c:pt>
                <c:pt idx="65">
                  <c:v>6.0502044810398496</c:v>
                </c:pt>
                <c:pt idx="66">
                  <c:v>6.6947322283937449</c:v>
                </c:pt>
                <c:pt idx="67">
                  <c:v>7.4062631060666169</c:v>
                </c:pt>
                <c:pt idx="68">
                  <c:v>8.1919183542359981</c:v>
                </c:pt>
                <c:pt idx="69">
                  <c:v>9.0595610746934199</c:v>
                </c:pt>
                <c:pt idx="70">
                  <c:v>10.017874927410006</c:v>
                </c:pt>
                <c:pt idx="71">
                  <c:v>11.076451039524148</c:v>
                </c:pt>
                <c:pt idx="72">
                  <c:v>12.245883996565613</c:v>
                </c:pt>
                <c:pt idx="73">
                  <c:v>13.53787787662846</c:v>
                </c:pt>
                <c:pt idx="74">
                  <c:v>14.965363388718496</c:v>
                </c:pt>
                <c:pt idx="75">
                  <c:v>16.542627287635167</c:v>
                </c:pt>
                <c:pt idx="76">
                  <c:v>18.285455360615529</c:v>
                </c:pt>
                <c:pt idx="77">
                  <c:v>20.211290416798725</c:v>
                </c:pt>
                <c:pt idx="78">
                  <c:v>22.339406860722551</c:v>
                </c:pt>
                <c:pt idx="79">
                  <c:v>24.691103597042435</c:v>
                </c:pt>
                <c:pt idx="80">
                  <c:v>27.289917197128016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66-4244-90A3-D9E739388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9943232"/>
        <c:axId val="1299947040"/>
      </c:scatterChart>
      <c:valAx>
        <c:axId val="1299943232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extTo"/>
        <c:crossAx val="1299947040"/>
        <c:crosses val="autoZero"/>
        <c:crossBetween val="midCat"/>
      </c:valAx>
      <c:valAx>
        <c:axId val="1299947040"/>
        <c:scaling>
          <c:orientation val="minMax"/>
          <c:max val="30"/>
          <c:min val="-30"/>
        </c:scaling>
        <c:delete val="0"/>
        <c:axPos val="l"/>
        <c:majorGridlines/>
        <c:minorGridlines/>
        <c:numFmt formatCode="0" sourceLinked="0"/>
        <c:majorTickMark val="out"/>
        <c:minorTickMark val="none"/>
        <c:tickLblPos val="nextTo"/>
        <c:crossAx val="1299943232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TAN()</a:t>
            </a:r>
          </a:p>
        </c:rich>
      </c:tx>
      <c:layout>
        <c:manualLayout>
          <c:xMode val="edge"/>
          <c:yMode val="edge"/>
          <c:x val="0.80454409062451582"/>
          <c:y val="0.1026745406824147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3345238821757591E-2"/>
          <c:y val="7.6716946526262528E-2"/>
          <c:w val="0.8691946123338351"/>
          <c:h val="0.8425476815398075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TAN!$C$4</c:f>
              <c:strCache>
                <c:ptCount val="1"/>
                <c:pt idx="0">
                  <c:v>TAN()</c:v>
                </c:pt>
              </c:strCache>
            </c:strRef>
          </c:tx>
          <c:spPr>
            <a:ln w="22225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TAN!$A$5:$A$365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xVal>
          <c:yVal>
            <c:numRef>
              <c:f>TAN!$C$5:$C$365</c:f>
              <c:numCache>
                <c:formatCode>General</c:formatCode>
                <c:ptCount val="361"/>
                <c:pt idx="0">
                  <c:v>0</c:v>
                </c:pt>
                <c:pt idx="1">
                  <c:v>1.7455064928217585E-2</c:v>
                </c:pt>
                <c:pt idx="2">
                  <c:v>3.492076949174773E-2</c:v>
                </c:pt>
                <c:pt idx="3">
                  <c:v>5.240777928304121E-2</c:v>
                </c:pt>
                <c:pt idx="4">
                  <c:v>6.9926811943510414E-2</c:v>
                </c:pt>
                <c:pt idx="5">
                  <c:v>8.7488663525924007E-2</c:v>
                </c:pt>
                <c:pt idx="6">
                  <c:v>0.10510423526567647</c:v>
                </c:pt>
                <c:pt idx="7">
                  <c:v>0.1227845609029046</c:v>
                </c:pt>
                <c:pt idx="8">
                  <c:v>0.14054083470239145</c:v>
                </c:pt>
                <c:pt idx="9">
                  <c:v>0.15838444032453627</c:v>
                </c:pt>
                <c:pt idx="10">
                  <c:v>0.17632698070846498</c:v>
                </c:pt>
                <c:pt idx="11">
                  <c:v>0.19438030913771848</c:v>
                </c:pt>
                <c:pt idx="12">
                  <c:v>0.21255656167002213</c:v>
                </c:pt>
                <c:pt idx="13">
                  <c:v>0.23086819112556312</c:v>
                </c:pt>
                <c:pt idx="14">
                  <c:v>0.24932800284318068</c:v>
                </c:pt>
                <c:pt idx="15">
                  <c:v>0.2679491924311227</c:v>
                </c:pt>
                <c:pt idx="16">
                  <c:v>0.28674538575880792</c:v>
                </c:pt>
                <c:pt idx="17">
                  <c:v>0.30573068145866039</c:v>
                </c:pt>
                <c:pt idx="18">
                  <c:v>0.32491969623290629</c:v>
                </c:pt>
                <c:pt idx="19">
                  <c:v>0.34432761328966527</c:v>
                </c:pt>
                <c:pt idx="20">
                  <c:v>0.36397023426620234</c:v>
                </c:pt>
                <c:pt idx="21">
                  <c:v>0.38386403503541577</c:v>
                </c:pt>
                <c:pt idx="22">
                  <c:v>0.40402622583515679</c:v>
                </c:pt>
                <c:pt idx="23">
                  <c:v>0.42447481620960476</c:v>
                </c:pt>
                <c:pt idx="24">
                  <c:v>0.44522868530853621</c:v>
                </c:pt>
                <c:pt idx="25">
                  <c:v>0.46630765815499858</c:v>
                </c:pt>
                <c:pt idx="26">
                  <c:v>0.48773258856586144</c:v>
                </c:pt>
                <c:pt idx="27">
                  <c:v>0.50952544949442879</c:v>
                </c:pt>
                <c:pt idx="28">
                  <c:v>0.53170943166147877</c:v>
                </c:pt>
                <c:pt idx="29">
                  <c:v>0.55430905145276899</c:v>
                </c:pt>
                <c:pt idx="30">
                  <c:v>0.57735026918962573</c:v>
                </c:pt>
                <c:pt idx="31">
                  <c:v>0.60086061902756038</c:v>
                </c:pt>
                <c:pt idx="32">
                  <c:v>0.62486935190932746</c:v>
                </c:pt>
                <c:pt idx="33">
                  <c:v>0.64940759319751062</c:v>
                </c:pt>
                <c:pt idx="34">
                  <c:v>0.67450851684242674</c:v>
                </c:pt>
                <c:pt idx="35">
                  <c:v>0.70020753820970971</c:v>
                </c:pt>
                <c:pt idx="36">
                  <c:v>0.7265425280053609</c:v>
                </c:pt>
                <c:pt idx="37">
                  <c:v>0.75355405010279419</c:v>
                </c:pt>
                <c:pt idx="38">
                  <c:v>0.7812856265067174</c:v>
                </c:pt>
                <c:pt idx="39">
                  <c:v>0.80978403319500702</c:v>
                </c:pt>
                <c:pt idx="40">
                  <c:v>0.83909963117727993</c:v>
                </c:pt>
                <c:pt idx="41">
                  <c:v>0.86928673781622667</c:v>
                </c:pt>
                <c:pt idx="42">
                  <c:v>0.90040404429783993</c:v>
                </c:pt>
                <c:pt idx="43">
                  <c:v>0.93251508613766176</c:v>
                </c:pt>
                <c:pt idx="44">
                  <c:v>0.96568877480707394</c:v>
                </c:pt>
                <c:pt idx="45">
                  <c:v>0.99999999999999989</c:v>
                </c:pt>
                <c:pt idx="46">
                  <c:v>1.0355303137905696</c:v>
                </c:pt>
                <c:pt idx="47">
                  <c:v>1.0723687100246826</c:v>
                </c:pt>
                <c:pt idx="48">
                  <c:v>1.110612514829193</c:v>
                </c:pt>
                <c:pt idx="49">
                  <c:v>1.1503684072210094</c:v>
                </c:pt>
                <c:pt idx="50">
                  <c:v>1.19175359259421</c:v>
                </c:pt>
                <c:pt idx="51">
                  <c:v>1.2348971565350515</c:v>
                </c:pt>
                <c:pt idx="52">
                  <c:v>1.2799416321930788</c:v>
                </c:pt>
                <c:pt idx="53">
                  <c:v>1.3270448216204098</c:v>
                </c:pt>
                <c:pt idx="54">
                  <c:v>1.3763819204711734</c:v>
                </c:pt>
                <c:pt idx="55">
                  <c:v>1.4281480067421144</c:v>
                </c:pt>
                <c:pt idx="56">
                  <c:v>1.4825609685127403</c:v>
                </c:pt>
                <c:pt idx="57">
                  <c:v>1.5398649638145829</c:v>
                </c:pt>
                <c:pt idx="58">
                  <c:v>1.6003345290410507</c:v>
                </c:pt>
                <c:pt idx="59">
                  <c:v>1.6642794823505183</c:v>
                </c:pt>
                <c:pt idx="60">
                  <c:v>1.7320508075688767</c:v>
                </c:pt>
                <c:pt idx="61">
                  <c:v>1.8040477552714236</c:v>
                </c:pt>
                <c:pt idx="62">
                  <c:v>1.8807264653463318</c:v>
                </c:pt>
                <c:pt idx="63">
                  <c:v>1.9626105055051504</c:v>
                </c:pt>
                <c:pt idx="64">
                  <c:v>2.050303841579296</c:v>
                </c:pt>
                <c:pt idx="65">
                  <c:v>2.1445069205095586</c:v>
                </c:pt>
                <c:pt idx="66">
                  <c:v>2.2460367739042164</c:v>
                </c:pt>
                <c:pt idx="67">
                  <c:v>2.3558523658237531</c:v>
                </c:pt>
                <c:pt idx="68">
                  <c:v>2.4750868534162964</c:v>
                </c:pt>
                <c:pt idx="69">
                  <c:v>2.6050890646938005</c:v>
                </c:pt>
                <c:pt idx="70">
                  <c:v>2.7474774194546216</c:v>
                </c:pt>
                <c:pt idx="71">
                  <c:v>2.9042108776758222</c:v>
                </c:pt>
                <c:pt idx="72">
                  <c:v>3.0776835371752527</c:v>
                </c:pt>
                <c:pt idx="73">
                  <c:v>3.2708526184841404</c:v>
                </c:pt>
                <c:pt idx="74">
                  <c:v>3.4874144438409087</c:v>
                </c:pt>
                <c:pt idx="75">
                  <c:v>3.7320508075688776</c:v>
                </c:pt>
                <c:pt idx="76">
                  <c:v>4.0107809335358455</c:v>
                </c:pt>
                <c:pt idx="77">
                  <c:v>4.3314758742841573</c:v>
                </c:pt>
                <c:pt idx="78">
                  <c:v>4.7046301094784511</c:v>
                </c:pt>
                <c:pt idx="79">
                  <c:v>5.1445540159703071</c:v>
                </c:pt>
                <c:pt idx="80">
                  <c:v>5.6712818196177066</c:v>
                </c:pt>
                <c:pt idx="81">
                  <c:v>6.3137515146750411</c:v>
                </c:pt>
                <c:pt idx="82">
                  <c:v>7.115369722384207</c:v>
                </c:pt>
                <c:pt idx="83">
                  <c:v>8.1443464279745932</c:v>
                </c:pt>
                <c:pt idx="84">
                  <c:v>9.5143644542225871</c:v>
                </c:pt>
                <c:pt idx="85">
                  <c:v>11.430052302761348</c:v>
                </c:pt>
                <c:pt idx="86">
                  <c:v>14.300666256711942</c:v>
                </c:pt>
                <c:pt idx="87">
                  <c:v>19.081136687728161</c:v>
                </c:pt>
                <c:pt idx="88">
                  <c:v>28.636253282915515</c:v>
                </c:pt>
                <c:pt idx="89">
                  <c:v>57.289961630759144</c:v>
                </c:pt>
                <c:pt idx="90">
                  <c:v>1.6324552277619072E+16</c:v>
                </c:pt>
                <c:pt idx="91">
                  <c:v>-57.289961630759549</c:v>
                </c:pt>
                <c:pt idx="92">
                  <c:v>-28.636253282915614</c:v>
                </c:pt>
                <c:pt idx="93">
                  <c:v>-19.081136687728208</c:v>
                </c:pt>
                <c:pt idx="94">
                  <c:v>-14.300666256711921</c:v>
                </c:pt>
                <c:pt idx="95">
                  <c:v>-11.430052302761336</c:v>
                </c:pt>
                <c:pt idx="96">
                  <c:v>-9.5143644542225765</c:v>
                </c:pt>
                <c:pt idx="97">
                  <c:v>-8.1443464279746021</c:v>
                </c:pt>
                <c:pt idx="98">
                  <c:v>-7.1153697223842132</c:v>
                </c:pt>
                <c:pt idx="99">
                  <c:v>-6.3137515146750456</c:v>
                </c:pt>
                <c:pt idx="100">
                  <c:v>-5.6712818196177111</c:v>
                </c:pt>
                <c:pt idx="101">
                  <c:v>-5.1445540159703107</c:v>
                </c:pt>
                <c:pt idx="102">
                  <c:v>-4.7046301094784537</c:v>
                </c:pt>
                <c:pt idx="103">
                  <c:v>-4.3314758742841546</c:v>
                </c:pt>
                <c:pt idx="104">
                  <c:v>-4.0107809335358438</c:v>
                </c:pt>
                <c:pt idx="105">
                  <c:v>-3.7320508075688763</c:v>
                </c:pt>
                <c:pt idx="106">
                  <c:v>-3.48741444384091</c:v>
                </c:pt>
                <c:pt idx="107">
                  <c:v>-3.2708526184841422</c:v>
                </c:pt>
                <c:pt idx="108">
                  <c:v>-3.077683537175254</c:v>
                </c:pt>
                <c:pt idx="109">
                  <c:v>-2.9042108776758231</c:v>
                </c:pt>
                <c:pt idx="110">
                  <c:v>-2.7474774194546225</c:v>
                </c:pt>
                <c:pt idx="111">
                  <c:v>-2.6050890646938014</c:v>
                </c:pt>
                <c:pt idx="112">
                  <c:v>-2.4750868534162955</c:v>
                </c:pt>
                <c:pt idx="113">
                  <c:v>-2.3558523658237527</c:v>
                </c:pt>
                <c:pt idx="114">
                  <c:v>-2.2460367739042155</c:v>
                </c:pt>
                <c:pt idx="115">
                  <c:v>-2.1445069205095595</c:v>
                </c:pt>
                <c:pt idx="116">
                  <c:v>-2.0503038415792956</c:v>
                </c:pt>
                <c:pt idx="117">
                  <c:v>-1.962610505505151</c:v>
                </c:pt>
                <c:pt idx="118">
                  <c:v>-1.8807264653463314</c:v>
                </c:pt>
                <c:pt idx="119">
                  <c:v>-1.804047755271424</c:v>
                </c:pt>
                <c:pt idx="120">
                  <c:v>-1.7320508075688783</c:v>
                </c:pt>
                <c:pt idx="121">
                  <c:v>-1.6642794823505178</c:v>
                </c:pt>
                <c:pt idx="122">
                  <c:v>-1.6003345290410511</c:v>
                </c:pt>
                <c:pt idx="123">
                  <c:v>-1.5398649638145827</c:v>
                </c:pt>
                <c:pt idx="124">
                  <c:v>-1.4825609685127408</c:v>
                </c:pt>
                <c:pt idx="125">
                  <c:v>-1.4281480067421142</c:v>
                </c:pt>
                <c:pt idx="126">
                  <c:v>-1.3763819204711738</c:v>
                </c:pt>
                <c:pt idx="127">
                  <c:v>-1.3270448216204096</c:v>
                </c:pt>
                <c:pt idx="128">
                  <c:v>-1.2799416321930788</c:v>
                </c:pt>
                <c:pt idx="129">
                  <c:v>-1.2348971565350519</c:v>
                </c:pt>
                <c:pt idx="130">
                  <c:v>-1.19175359259421</c:v>
                </c:pt>
                <c:pt idx="131">
                  <c:v>-1.1503684072210101</c:v>
                </c:pt>
                <c:pt idx="132">
                  <c:v>-1.1106125148291928</c:v>
                </c:pt>
                <c:pt idx="133">
                  <c:v>-1.0723687100246828</c:v>
                </c:pt>
                <c:pt idx="134">
                  <c:v>-1.0355303137905694</c:v>
                </c:pt>
                <c:pt idx="135">
                  <c:v>-1.0000000000000002</c:v>
                </c:pt>
                <c:pt idx="136">
                  <c:v>-0.96568877480707371</c:v>
                </c:pt>
                <c:pt idx="137">
                  <c:v>-0.93251508613766176</c:v>
                </c:pt>
                <c:pt idx="138">
                  <c:v>-0.90040404429784038</c:v>
                </c:pt>
                <c:pt idx="139">
                  <c:v>-0.86928673781622667</c:v>
                </c:pt>
                <c:pt idx="140">
                  <c:v>-0.83909963117728037</c:v>
                </c:pt>
                <c:pt idx="141">
                  <c:v>-0.80978403319500702</c:v>
                </c:pt>
                <c:pt idx="142">
                  <c:v>-0.78128562650671762</c:v>
                </c:pt>
                <c:pt idx="143">
                  <c:v>-0.75355405010279397</c:v>
                </c:pt>
                <c:pt idx="144">
                  <c:v>-0.72654252800536101</c:v>
                </c:pt>
                <c:pt idx="145">
                  <c:v>-0.7002075382097096</c:v>
                </c:pt>
                <c:pt idx="146">
                  <c:v>-0.67450851684242674</c:v>
                </c:pt>
                <c:pt idx="147">
                  <c:v>-0.64940759319751096</c:v>
                </c:pt>
                <c:pt idx="148">
                  <c:v>-0.62486935190932746</c:v>
                </c:pt>
                <c:pt idx="149">
                  <c:v>-0.60086061902756072</c:v>
                </c:pt>
                <c:pt idx="150">
                  <c:v>-0.57735026918962573</c:v>
                </c:pt>
                <c:pt idx="151">
                  <c:v>-0.5543090514527691</c:v>
                </c:pt>
                <c:pt idx="152">
                  <c:v>-0.53170943166147866</c:v>
                </c:pt>
                <c:pt idx="153">
                  <c:v>-0.50952544949442891</c:v>
                </c:pt>
                <c:pt idx="154">
                  <c:v>-0.48773258856586127</c:v>
                </c:pt>
                <c:pt idx="155">
                  <c:v>-0.46630765815499864</c:v>
                </c:pt>
                <c:pt idx="156">
                  <c:v>-0.44522868530853649</c:v>
                </c:pt>
                <c:pt idx="157">
                  <c:v>-0.42447481620960476</c:v>
                </c:pt>
                <c:pt idx="158">
                  <c:v>-0.40402622583515707</c:v>
                </c:pt>
                <c:pt idx="159">
                  <c:v>-0.38386403503541577</c:v>
                </c:pt>
                <c:pt idx="160">
                  <c:v>-0.36397023426620256</c:v>
                </c:pt>
                <c:pt idx="161">
                  <c:v>-0.34432761328966516</c:v>
                </c:pt>
                <c:pt idx="162">
                  <c:v>-0.32491969623290645</c:v>
                </c:pt>
                <c:pt idx="163">
                  <c:v>-0.30573068145866023</c:v>
                </c:pt>
                <c:pt idx="164">
                  <c:v>-0.28674538575880798</c:v>
                </c:pt>
                <c:pt idx="165">
                  <c:v>-0.26794919243112297</c:v>
                </c:pt>
                <c:pt idx="166">
                  <c:v>-0.24932800284318071</c:v>
                </c:pt>
                <c:pt idx="167">
                  <c:v>-0.23086819112556334</c:v>
                </c:pt>
                <c:pt idx="168">
                  <c:v>-0.2125565616700221</c:v>
                </c:pt>
                <c:pt idx="169">
                  <c:v>-0.19438030913771864</c:v>
                </c:pt>
                <c:pt idx="170">
                  <c:v>-0.17632698070846489</c:v>
                </c:pt>
                <c:pt idx="171">
                  <c:v>-0.15838444032453641</c:v>
                </c:pt>
                <c:pt idx="172">
                  <c:v>-0.14054083470239132</c:v>
                </c:pt>
                <c:pt idx="173">
                  <c:v>-0.12278456090290465</c:v>
                </c:pt>
                <c:pt idx="174">
                  <c:v>-0.10510423526567673</c:v>
                </c:pt>
                <c:pt idx="175">
                  <c:v>-8.7488663525924021E-2</c:v>
                </c:pt>
                <c:pt idx="176">
                  <c:v>-6.9926811943510636E-2</c:v>
                </c:pt>
                <c:pt idx="177">
                  <c:v>-5.2407779283041175E-2</c:v>
                </c:pt>
                <c:pt idx="178">
                  <c:v>-3.4920769491747904E-2</c:v>
                </c:pt>
                <c:pt idx="179">
                  <c:v>-1.7455064928217509E-2</c:v>
                </c:pt>
                <c:pt idx="180">
                  <c:v>-1.22514845490862E-16</c:v>
                </c:pt>
                <c:pt idx="181">
                  <c:v>1.745506492821771E-2</c:v>
                </c:pt>
                <c:pt idx="182">
                  <c:v>3.4920769491747654E-2</c:v>
                </c:pt>
                <c:pt idx="183">
                  <c:v>5.2407779283040933E-2</c:v>
                </c:pt>
                <c:pt idx="184">
                  <c:v>6.9926811943510386E-2</c:v>
                </c:pt>
                <c:pt idx="185">
                  <c:v>8.7488663525923785E-2</c:v>
                </c:pt>
                <c:pt idx="186">
                  <c:v>0.10510423526567649</c:v>
                </c:pt>
                <c:pt idx="187">
                  <c:v>0.1227845609029044</c:v>
                </c:pt>
                <c:pt idx="188">
                  <c:v>0.14054083470239151</c:v>
                </c:pt>
                <c:pt idx="189">
                  <c:v>0.15838444032453616</c:v>
                </c:pt>
                <c:pt idx="190">
                  <c:v>0.17632698070846509</c:v>
                </c:pt>
                <c:pt idx="191">
                  <c:v>0.19438030913771839</c:v>
                </c:pt>
                <c:pt idx="192">
                  <c:v>0.21255656167002229</c:v>
                </c:pt>
                <c:pt idx="193">
                  <c:v>0.23086819112556309</c:v>
                </c:pt>
                <c:pt idx="194">
                  <c:v>0.24932800284318044</c:v>
                </c:pt>
                <c:pt idx="195">
                  <c:v>0.2679491924311227</c:v>
                </c:pt>
                <c:pt idx="196">
                  <c:v>0.28674538575880776</c:v>
                </c:pt>
                <c:pt idx="197">
                  <c:v>0.30573068145866045</c:v>
                </c:pt>
                <c:pt idx="198">
                  <c:v>0.32491969623290617</c:v>
                </c:pt>
                <c:pt idx="199">
                  <c:v>0.34432761328966538</c:v>
                </c:pt>
                <c:pt idx="200">
                  <c:v>0.36397023426620229</c:v>
                </c:pt>
                <c:pt idx="201">
                  <c:v>0.383864035035416</c:v>
                </c:pt>
                <c:pt idx="202">
                  <c:v>0.40402622583515679</c:v>
                </c:pt>
                <c:pt idx="203">
                  <c:v>0.42447481620960448</c:v>
                </c:pt>
                <c:pt idx="204">
                  <c:v>0.44522868530853615</c:v>
                </c:pt>
                <c:pt idx="205">
                  <c:v>0.46630765815499836</c:v>
                </c:pt>
                <c:pt idx="206">
                  <c:v>0.48773258856586149</c:v>
                </c:pt>
                <c:pt idx="207">
                  <c:v>0.50952544949442868</c:v>
                </c:pt>
                <c:pt idx="208">
                  <c:v>0.53170943166147888</c:v>
                </c:pt>
                <c:pt idx="209">
                  <c:v>0.55430905145276876</c:v>
                </c:pt>
                <c:pt idx="210">
                  <c:v>0.57735026918962595</c:v>
                </c:pt>
                <c:pt idx="211">
                  <c:v>0.60086061902756038</c:v>
                </c:pt>
                <c:pt idx="212">
                  <c:v>0.62486935190932713</c:v>
                </c:pt>
                <c:pt idx="213">
                  <c:v>0.64940759319751062</c:v>
                </c:pt>
                <c:pt idx="214">
                  <c:v>0.6745085168424263</c:v>
                </c:pt>
                <c:pt idx="215">
                  <c:v>0.70020753820970982</c:v>
                </c:pt>
                <c:pt idx="216">
                  <c:v>0.72654252800536068</c:v>
                </c:pt>
                <c:pt idx="217">
                  <c:v>0.7535540501027943</c:v>
                </c:pt>
                <c:pt idx="218">
                  <c:v>0.78128562650671729</c:v>
                </c:pt>
                <c:pt idx="219">
                  <c:v>0.80978403319500736</c:v>
                </c:pt>
                <c:pt idx="220">
                  <c:v>0.83909963117727993</c:v>
                </c:pt>
                <c:pt idx="221">
                  <c:v>0.86928673781622623</c:v>
                </c:pt>
                <c:pt idx="222">
                  <c:v>0.90040404429783993</c:v>
                </c:pt>
                <c:pt idx="223">
                  <c:v>0.93251508613766132</c:v>
                </c:pt>
                <c:pt idx="224">
                  <c:v>0.96568877480707416</c:v>
                </c:pt>
                <c:pt idx="225">
                  <c:v>0.99999999999999967</c:v>
                </c:pt>
                <c:pt idx="226">
                  <c:v>1.0355303137905696</c:v>
                </c:pt>
                <c:pt idx="227">
                  <c:v>1.0723687100246824</c:v>
                </c:pt>
                <c:pt idx="228">
                  <c:v>1.1106125148291932</c:v>
                </c:pt>
                <c:pt idx="229">
                  <c:v>1.1503684072210094</c:v>
                </c:pt>
                <c:pt idx="230">
                  <c:v>1.1917535925942093</c:v>
                </c:pt>
                <c:pt idx="231">
                  <c:v>1.2348971565350502</c:v>
                </c:pt>
                <c:pt idx="232">
                  <c:v>1.2799416321930794</c:v>
                </c:pt>
                <c:pt idx="233">
                  <c:v>1.32704482162041</c:v>
                </c:pt>
                <c:pt idx="234">
                  <c:v>1.3763819204711731</c:v>
                </c:pt>
                <c:pt idx="235">
                  <c:v>1.4281480067421135</c:v>
                </c:pt>
                <c:pt idx="236">
                  <c:v>1.4825609685127412</c:v>
                </c:pt>
                <c:pt idx="237">
                  <c:v>1.5398649638145834</c:v>
                </c:pt>
                <c:pt idx="238">
                  <c:v>1.6003345290410502</c:v>
                </c:pt>
                <c:pt idx="239">
                  <c:v>1.6642794823505169</c:v>
                </c:pt>
                <c:pt idx="240">
                  <c:v>1.7320508075688754</c:v>
                </c:pt>
                <c:pt idx="241">
                  <c:v>1.8040477552714249</c:v>
                </c:pt>
                <c:pt idx="242">
                  <c:v>1.8807264653463323</c:v>
                </c:pt>
                <c:pt idx="243">
                  <c:v>1.9626105055051497</c:v>
                </c:pt>
                <c:pt idx="244">
                  <c:v>2.0503038415792942</c:v>
                </c:pt>
                <c:pt idx="245">
                  <c:v>2.1445069205095604</c:v>
                </c:pt>
                <c:pt idx="246">
                  <c:v>2.2460367739042169</c:v>
                </c:pt>
                <c:pt idx="247">
                  <c:v>2.3558523658237522</c:v>
                </c:pt>
                <c:pt idx="248">
                  <c:v>2.4750868534162938</c:v>
                </c:pt>
                <c:pt idx="249">
                  <c:v>2.6050890646937979</c:v>
                </c:pt>
                <c:pt idx="250">
                  <c:v>2.7474774194546243</c:v>
                </c:pt>
                <c:pt idx="251">
                  <c:v>2.9042108776758231</c:v>
                </c:pt>
                <c:pt idx="252">
                  <c:v>3.0776835371752518</c:v>
                </c:pt>
                <c:pt idx="253">
                  <c:v>3.2708526184841364</c:v>
                </c:pt>
                <c:pt idx="254">
                  <c:v>3.4874144438409127</c:v>
                </c:pt>
                <c:pt idx="255">
                  <c:v>3.732050807568879</c:v>
                </c:pt>
                <c:pt idx="256">
                  <c:v>4.0107809335358438</c:v>
                </c:pt>
                <c:pt idx="257">
                  <c:v>4.3314758742841502</c:v>
                </c:pt>
                <c:pt idx="258">
                  <c:v>4.7046301094784431</c:v>
                </c:pt>
                <c:pt idx="259">
                  <c:v>5.144554015970316</c:v>
                </c:pt>
                <c:pt idx="260">
                  <c:v>5.6712818196177102</c:v>
                </c:pt>
                <c:pt idx="261">
                  <c:v>6.3137515146750358</c:v>
                </c:pt>
                <c:pt idx="262">
                  <c:v>7.1153697223841892</c:v>
                </c:pt>
                <c:pt idx="263">
                  <c:v>8.1443464279746145</c:v>
                </c:pt>
                <c:pt idx="264">
                  <c:v>9.514364454222596</c:v>
                </c:pt>
                <c:pt idx="265">
                  <c:v>11.430052302761332</c:v>
                </c:pt>
                <c:pt idx="266">
                  <c:v>14.300666256711871</c:v>
                </c:pt>
                <c:pt idx="267">
                  <c:v>19.081136687728037</c:v>
                </c:pt>
                <c:pt idx="268">
                  <c:v>28.636253282915778</c:v>
                </c:pt>
                <c:pt idx="269">
                  <c:v>57.289961630759471</c:v>
                </c:pt>
                <c:pt idx="270">
                  <c:v>5441517425873024</c:v>
                </c:pt>
                <c:pt idx="271">
                  <c:v>-57.289961630760679</c:v>
                </c:pt>
                <c:pt idx="272">
                  <c:v>-28.636253282915352</c:v>
                </c:pt>
                <c:pt idx="273">
                  <c:v>-19.081136687728172</c:v>
                </c:pt>
                <c:pt idx="274">
                  <c:v>-14.300666256711946</c:v>
                </c:pt>
                <c:pt idx="275">
                  <c:v>-11.43005230276138</c:v>
                </c:pt>
                <c:pt idx="276">
                  <c:v>-9.5143644542226298</c:v>
                </c:pt>
                <c:pt idx="277">
                  <c:v>-8.1443464279745807</c:v>
                </c:pt>
                <c:pt idx="278">
                  <c:v>-7.1153697223842087</c:v>
                </c:pt>
                <c:pt idx="279">
                  <c:v>-6.3137515146750509</c:v>
                </c:pt>
                <c:pt idx="280">
                  <c:v>-5.6712818196177226</c:v>
                </c:pt>
                <c:pt idx="281">
                  <c:v>-5.1445540159703018</c:v>
                </c:pt>
                <c:pt idx="282">
                  <c:v>-4.7046301094784519</c:v>
                </c:pt>
                <c:pt idx="283">
                  <c:v>-4.3314758742841573</c:v>
                </c:pt>
                <c:pt idx="284">
                  <c:v>-4.01078093353585</c:v>
                </c:pt>
                <c:pt idx="285">
                  <c:v>-3.7320508075688847</c:v>
                </c:pt>
                <c:pt idx="286">
                  <c:v>-3.487414443840906</c:v>
                </c:pt>
                <c:pt idx="287">
                  <c:v>-3.2708526184841409</c:v>
                </c:pt>
                <c:pt idx="288">
                  <c:v>-3.0776835371752553</c:v>
                </c:pt>
                <c:pt idx="289">
                  <c:v>-2.9042108776758266</c:v>
                </c:pt>
                <c:pt idx="290">
                  <c:v>-2.7474774194546199</c:v>
                </c:pt>
                <c:pt idx="291">
                  <c:v>-2.605089064693801</c:v>
                </c:pt>
                <c:pt idx="292">
                  <c:v>-2.4750868534162964</c:v>
                </c:pt>
                <c:pt idx="293">
                  <c:v>-2.3558523658237549</c:v>
                </c:pt>
                <c:pt idx="294">
                  <c:v>-2.2460367739042191</c:v>
                </c:pt>
                <c:pt idx="295">
                  <c:v>-2.1445069205095577</c:v>
                </c:pt>
                <c:pt idx="296">
                  <c:v>-2.0503038415792965</c:v>
                </c:pt>
                <c:pt idx="297">
                  <c:v>-1.9626105055051515</c:v>
                </c:pt>
                <c:pt idx="298">
                  <c:v>-1.8807264653463338</c:v>
                </c:pt>
                <c:pt idx="299">
                  <c:v>-1.8040477552714227</c:v>
                </c:pt>
                <c:pt idx="300">
                  <c:v>-1.732050807568877</c:v>
                </c:pt>
                <c:pt idx="301">
                  <c:v>-1.6642794823505183</c:v>
                </c:pt>
                <c:pt idx="302">
                  <c:v>-1.6003345290410513</c:v>
                </c:pt>
                <c:pt idx="303">
                  <c:v>-1.5398649638145847</c:v>
                </c:pt>
                <c:pt idx="304">
                  <c:v>-1.4825609685127397</c:v>
                </c:pt>
                <c:pt idx="305">
                  <c:v>-1.4281480067421146</c:v>
                </c:pt>
                <c:pt idx="306">
                  <c:v>-1.3763819204711742</c:v>
                </c:pt>
                <c:pt idx="307">
                  <c:v>-1.3270448216204112</c:v>
                </c:pt>
                <c:pt idx="308">
                  <c:v>-1.2799416321930781</c:v>
                </c:pt>
                <c:pt idx="309">
                  <c:v>-1.2348971565350513</c:v>
                </c:pt>
                <c:pt idx="310">
                  <c:v>-1.1917535925942102</c:v>
                </c:pt>
                <c:pt idx="311">
                  <c:v>-1.1503684072210103</c:v>
                </c:pt>
                <c:pt idx="312">
                  <c:v>-1.1106125148291941</c:v>
                </c:pt>
                <c:pt idx="313">
                  <c:v>-1.0723687100246821</c:v>
                </c:pt>
                <c:pt idx="314">
                  <c:v>-1.0355303137905696</c:v>
                </c:pt>
                <c:pt idx="315">
                  <c:v>-1.0000000000000004</c:v>
                </c:pt>
                <c:pt idx="316">
                  <c:v>-0.96568877480707482</c:v>
                </c:pt>
                <c:pt idx="317">
                  <c:v>-0.93251508613766121</c:v>
                </c:pt>
                <c:pt idx="318">
                  <c:v>-0.90040404429783982</c:v>
                </c:pt>
                <c:pt idx="319">
                  <c:v>-0.8692867378162269</c:v>
                </c:pt>
                <c:pt idx="320">
                  <c:v>-0.83909963117728059</c:v>
                </c:pt>
                <c:pt idx="321">
                  <c:v>-0.80978403319500802</c:v>
                </c:pt>
                <c:pt idx="322">
                  <c:v>-0.78128562650671707</c:v>
                </c:pt>
                <c:pt idx="323">
                  <c:v>-0.75355405010279419</c:v>
                </c:pt>
                <c:pt idx="324">
                  <c:v>-0.72654252800536123</c:v>
                </c:pt>
                <c:pt idx="325">
                  <c:v>-0.70020753820971038</c:v>
                </c:pt>
                <c:pt idx="326">
                  <c:v>-0.67450851684242619</c:v>
                </c:pt>
                <c:pt idx="327">
                  <c:v>-0.64940759319751051</c:v>
                </c:pt>
                <c:pt idx="328">
                  <c:v>-0.62486935190932769</c:v>
                </c:pt>
                <c:pt idx="329">
                  <c:v>-0.60086061902756083</c:v>
                </c:pt>
                <c:pt idx="330">
                  <c:v>-0.57735026918962651</c:v>
                </c:pt>
                <c:pt idx="331">
                  <c:v>-0.55430905145276865</c:v>
                </c:pt>
                <c:pt idx="332">
                  <c:v>-0.53170943166147877</c:v>
                </c:pt>
                <c:pt idx="333">
                  <c:v>-0.50952544949442913</c:v>
                </c:pt>
                <c:pt idx="334">
                  <c:v>-0.48773258856586194</c:v>
                </c:pt>
                <c:pt idx="335">
                  <c:v>-0.46630765815499825</c:v>
                </c:pt>
                <c:pt idx="336">
                  <c:v>-0.4452286853085361</c:v>
                </c:pt>
                <c:pt idx="337">
                  <c:v>-0.42447481620960492</c:v>
                </c:pt>
                <c:pt idx="338">
                  <c:v>-0.40402622583515718</c:v>
                </c:pt>
                <c:pt idx="339">
                  <c:v>-0.38386403503541638</c:v>
                </c:pt>
                <c:pt idx="340">
                  <c:v>-0.36397023426620218</c:v>
                </c:pt>
                <c:pt idx="341">
                  <c:v>-0.34432761328966527</c:v>
                </c:pt>
                <c:pt idx="342">
                  <c:v>-0.32491969623290656</c:v>
                </c:pt>
                <c:pt idx="343">
                  <c:v>-0.30573068145866084</c:v>
                </c:pt>
                <c:pt idx="344">
                  <c:v>-0.28674538575880765</c:v>
                </c:pt>
                <c:pt idx="345">
                  <c:v>-0.26794919243112264</c:v>
                </c:pt>
                <c:pt idx="346">
                  <c:v>-0.24932800284318082</c:v>
                </c:pt>
                <c:pt idx="347">
                  <c:v>-0.23086819112556348</c:v>
                </c:pt>
                <c:pt idx="348">
                  <c:v>-0.21255656167002268</c:v>
                </c:pt>
                <c:pt idx="349">
                  <c:v>-0.19438030913771831</c:v>
                </c:pt>
                <c:pt idx="350">
                  <c:v>-0.176326980708465</c:v>
                </c:pt>
                <c:pt idx="351">
                  <c:v>-0.15838444032453655</c:v>
                </c:pt>
                <c:pt idx="352">
                  <c:v>-0.1405408347023919</c:v>
                </c:pt>
                <c:pt idx="353">
                  <c:v>-0.12278456090290434</c:v>
                </c:pt>
                <c:pt idx="354">
                  <c:v>-0.1051042352656764</c:v>
                </c:pt>
                <c:pt idx="355">
                  <c:v>-8.7488663525924146E-2</c:v>
                </c:pt>
                <c:pt idx="356">
                  <c:v>-6.9926811943510761E-2</c:v>
                </c:pt>
                <c:pt idx="357">
                  <c:v>-5.2407779283041744E-2</c:v>
                </c:pt>
                <c:pt idx="358">
                  <c:v>-3.4920769491747577E-2</c:v>
                </c:pt>
                <c:pt idx="359">
                  <c:v>-1.7455064928217634E-2</c:v>
                </c:pt>
                <c:pt idx="360" formatCode="0.000000000">
                  <c:v>-2.45029690981724E-16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74-4FF6-A5C6-C5EC39756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9953024"/>
        <c:axId val="1299939424"/>
      </c:scatterChart>
      <c:valAx>
        <c:axId val="1299953024"/>
        <c:scaling>
          <c:orientation val="minMax"/>
          <c:max val="36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299939424"/>
        <c:crosses val="autoZero"/>
        <c:crossBetween val="midCat"/>
        <c:majorUnit val="45"/>
      </c:valAx>
      <c:valAx>
        <c:axId val="1299939424"/>
        <c:scaling>
          <c:orientation val="minMax"/>
          <c:max val="35"/>
          <c:min val="-35"/>
        </c:scaling>
        <c:delete val="0"/>
        <c:axPos val="l"/>
        <c:majorGridlines/>
        <c:minorGridlines/>
        <c:numFmt formatCode="0" sourceLinked="0"/>
        <c:majorTickMark val="out"/>
        <c:minorTickMark val="none"/>
        <c:tickLblPos val="nextTo"/>
        <c:crossAx val="1299953024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TANHYP()</a:t>
            </a:r>
          </a:p>
        </c:rich>
      </c:tx>
      <c:layout>
        <c:manualLayout>
          <c:xMode val="edge"/>
          <c:yMode val="edge"/>
          <c:x val="0.67675790860346541"/>
          <c:y val="0.1593936573531145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036E-2"/>
          <c:y val="7.6716946526262528E-2"/>
          <c:w val="0.90502793296089745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TANHYP!$B$4</c:f>
              <c:strCache>
                <c:ptCount val="1"/>
                <c:pt idx="0">
                  <c:v>TANHYP()</c:v>
                </c:pt>
              </c:strCache>
            </c:strRef>
          </c:tx>
          <c:spPr>
            <a:ln w="22225">
              <a:solidFill>
                <a:srgbClr val="4F81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TANHYP!$A$5:$A$85</c:f>
              <c:numCache>
                <c:formatCode>General</c:formatCode>
                <c:ptCount val="81"/>
                <c:pt idx="0">
                  <c:v>-4</c:v>
                </c:pt>
                <c:pt idx="1">
                  <c:v>-3.9</c:v>
                </c:pt>
                <c:pt idx="2">
                  <c:v>-3.8</c:v>
                </c:pt>
                <c:pt idx="3">
                  <c:v>-3.7</c:v>
                </c:pt>
                <c:pt idx="4">
                  <c:v>-3.6</c:v>
                </c:pt>
                <c:pt idx="5">
                  <c:v>-3.5</c:v>
                </c:pt>
                <c:pt idx="6">
                  <c:v>-3.4</c:v>
                </c:pt>
                <c:pt idx="7">
                  <c:v>-3.3</c:v>
                </c:pt>
                <c:pt idx="8">
                  <c:v>-3.2</c:v>
                </c:pt>
                <c:pt idx="9">
                  <c:v>-3.1</c:v>
                </c:pt>
                <c:pt idx="10">
                  <c:v>-3</c:v>
                </c:pt>
                <c:pt idx="11">
                  <c:v>-2.9</c:v>
                </c:pt>
                <c:pt idx="12">
                  <c:v>-2.8</c:v>
                </c:pt>
                <c:pt idx="13">
                  <c:v>-2.7</c:v>
                </c:pt>
                <c:pt idx="14">
                  <c:v>-2.6</c:v>
                </c:pt>
                <c:pt idx="15">
                  <c:v>-2.5</c:v>
                </c:pt>
                <c:pt idx="16">
                  <c:v>-2.4</c:v>
                </c:pt>
                <c:pt idx="17">
                  <c:v>-2.2999999999999998</c:v>
                </c:pt>
                <c:pt idx="18">
                  <c:v>-2.2000000000000002</c:v>
                </c:pt>
                <c:pt idx="19">
                  <c:v>-2.1</c:v>
                </c:pt>
                <c:pt idx="20">
                  <c:v>-2</c:v>
                </c:pt>
                <c:pt idx="21">
                  <c:v>-1.9</c:v>
                </c:pt>
                <c:pt idx="22">
                  <c:v>-1.8</c:v>
                </c:pt>
                <c:pt idx="23">
                  <c:v>-1.7</c:v>
                </c:pt>
                <c:pt idx="24">
                  <c:v>-1.6</c:v>
                </c:pt>
                <c:pt idx="25">
                  <c:v>-1.5</c:v>
                </c:pt>
                <c:pt idx="26">
                  <c:v>-1.4</c:v>
                </c:pt>
                <c:pt idx="27">
                  <c:v>-1.3</c:v>
                </c:pt>
                <c:pt idx="28">
                  <c:v>-1.2</c:v>
                </c:pt>
                <c:pt idx="29">
                  <c:v>-1.1000000000000001</c:v>
                </c:pt>
                <c:pt idx="30">
                  <c:v>-1</c:v>
                </c:pt>
                <c:pt idx="31">
                  <c:v>-0.9</c:v>
                </c:pt>
                <c:pt idx="32">
                  <c:v>-0.8</c:v>
                </c:pt>
                <c:pt idx="33">
                  <c:v>-0.7</c:v>
                </c:pt>
                <c:pt idx="34">
                  <c:v>-0.6</c:v>
                </c:pt>
                <c:pt idx="35">
                  <c:v>-0.5</c:v>
                </c:pt>
                <c:pt idx="36">
                  <c:v>-0.4</c:v>
                </c:pt>
                <c:pt idx="37">
                  <c:v>-0.3</c:v>
                </c:pt>
                <c:pt idx="38">
                  <c:v>-0.2</c:v>
                </c:pt>
                <c:pt idx="39">
                  <c:v>-0.1</c:v>
                </c:pt>
                <c:pt idx="40">
                  <c:v>0</c:v>
                </c:pt>
                <c:pt idx="41">
                  <c:v>9.9999999999999603E-2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1.3</c:v>
                </c:pt>
                <c:pt idx="54">
                  <c:v>1.4</c:v>
                </c:pt>
                <c:pt idx="55">
                  <c:v>1.50000000000001</c:v>
                </c:pt>
                <c:pt idx="56">
                  <c:v>1.6</c:v>
                </c:pt>
                <c:pt idx="57">
                  <c:v>1.7</c:v>
                </c:pt>
                <c:pt idx="58">
                  <c:v>1.80000000000001</c:v>
                </c:pt>
                <c:pt idx="59">
                  <c:v>1.9000000000000099</c:v>
                </c:pt>
                <c:pt idx="60">
                  <c:v>2.0000000000000102</c:v>
                </c:pt>
                <c:pt idx="61">
                  <c:v>2.1</c:v>
                </c:pt>
                <c:pt idx="62">
                  <c:v>2.2000000000000099</c:v>
                </c:pt>
                <c:pt idx="63">
                  <c:v>2.30000000000001</c:v>
                </c:pt>
                <c:pt idx="64">
                  <c:v>2.4000000000000101</c:v>
                </c:pt>
                <c:pt idx="65">
                  <c:v>2.5000000000000102</c:v>
                </c:pt>
                <c:pt idx="66">
                  <c:v>2.6000000000000099</c:v>
                </c:pt>
                <c:pt idx="67">
                  <c:v>2.7000000000000099</c:v>
                </c:pt>
                <c:pt idx="68">
                  <c:v>2.80000000000001</c:v>
                </c:pt>
                <c:pt idx="69">
                  <c:v>2.9000000000000101</c:v>
                </c:pt>
                <c:pt idx="70">
                  <c:v>3.0000000000000102</c:v>
                </c:pt>
                <c:pt idx="71">
                  <c:v>3.1000000000000099</c:v>
                </c:pt>
                <c:pt idx="72">
                  <c:v>3.2000000000000099</c:v>
                </c:pt>
                <c:pt idx="73">
                  <c:v>3.30000000000001</c:v>
                </c:pt>
                <c:pt idx="74">
                  <c:v>3.4000000000000101</c:v>
                </c:pt>
                <c:pt idx="75">
                  <c:v>3.5000000000000102</c:v>
                </c:pt>
                <c:pt idx="76">
                  <c:v>3.6000000000000099</c:v>
                </c:pt>
                <c:pt idx="77">
                  <c:v>3.7000000000000099</c:v>
                </c:pt>
                <c:pt idx="78">
                  <c:v>3.80000000000001</c:v>
                </c:pt>
                <c:pt idx="79">
                  <c:v>3.9000000000000101</c:v>
                </c:pt>
                <c:pt idx="80">
                  <c:v>4.0000000000000098</c:v>
                </c:pt>
              </c:numCache>
            </c:numRef>
          </c:xVal>
          <c:yVal>
            <c:numRef>
              <c:f>TANHYP!$B$5:$B$85</c:f>
              <c:numCache>
                <c:formatCode>General</c:formatCode>
                <c:ptCount val="81"/>
                <c:pt idx="0">
                  <c:v>-0.99932929973906692</c:v>
                </c:pt>
                <c:pt idx="1">
                  <c:v>-0.99918086567002806</c:v>
                </c:pt>
                <c:pt idx="2">
                  <c:v>-0.9989995977858408</c:v>
                </c:pt>
                <c:pt idx="3">
                  <c:v>-0.99877824128113124</c:v>
                </c:pt>
                <c:pt idx="4">
                  <c:v>-0.99850794233232665</c:v>
                </c:pt>
                <c:pt idx="5">
                  <c:v>-0.99817789761119868</c:v>
                </c:pt>
                <c:pt idx="6">
                  <c:v>-0.99777492793427935</c:v>
                </c:pt>
                <c:pt idx="7">
                  <c:v>-0.99728296009914219</c:v>
                </c:pt>
                <c:pt idx="8">
                  <c:v>-0.99668239783965107</c:v>
                </c:pt>
                <c:pt idx="9">
                  <c:v>-0.99594935922190031</c:v>
                </c:pt>
                <c:pt idx="10">
                  <c:v>-0.99505475368673058</c:v>
                </c:pt>
                <c:pt idx="11">
                  <c:v>-0.99396316735058299</c:v>
                </c:pt>
                <c:pt idx="12">
                  <c:v>-0.99263152020112788</c:v>
                </c:pt>
                <c:pt idx="13">
                  <c:v>-0.99100745367811749</c:v>
                </c:pt>
                <c:pt idx="14">
                  <c:v>-0.9890274022010993</c:v>
                </c:pt>
                <c:pt idx="15">
                  <c:v>-0.98661429815143042</c:v>
                </c:pt>
                <c:pt idx="16">
                  <c:v>-0.98367485769368002</c:v>
                </c:pt>
                <c:pt idx="17">
                  <c:v>-0.98009639626619138</c:v>
                </c:pt>
                <c:pt idx="18">
                  <c:v>-0.97574313003145152</c:v>
                </c:pt>
                <c:pt idx="19">
                  <c:v>-0.97045193661345408</c:v>
                </c:pt>
                <c:pt idx="20">
                  <c:v>-0.96402758007581701</c:v>
                </c:pt>
                <c:pt idx="21">
                  <c:v>-0.95623745812773897</c:v>
                </c:pt>
                <c:pt idx="22">
                  <c:v>-0.9468060128462682</c:v>
                </c:pt>
                <c:pt idx="23">
                  <c:v>-0.93540907060309908</c:v>
                </c:pt>
                <c:pt idx="24">
                  <c:v>-0.92166855440647122</c:v>
                </c:pt>
                <c:pt idx="25">
                  <c:v>-0.9051482536448664</c:v>
                </c:pt>
                <c:pt idx="26">
                  <c:v>-0.88535164820226242</c:v>
                </c:pt>
                <c:pt idx="27">
                  <c:v>-0.86172315931330645</c:v>
                </c:pt>
                <c:pt idx="28">
                  <c:v>-0.83365460701215521</c:v>
                </c:pt>
                <c:pt idx="29">
                  <c:v>-0.8004990217606297</c:v>
                </c:pt>
                <c:pt idx="30">
                  <c:v>-0.76159415595576485</c:v>
                </c:pt>
                <c:pt idx="31">
                  <c:v>-0.71629787019902458</c:v>
                </c:pt>
                <c:pt idx="32">
                  <c:v>-0.66403677026784891</c:v>
                </c:pt>
                <c:pt idx="33">
                  <c:v>-0.60436777711716361</c:v>
                </c:pt>
                <c:pt idx="34">
                  <c:v>-0.5370495669980353</c:v>
                </c:pt>
                <c:pt idx="35">
                  <c:v>-0.46211715726000979</c:v>
                </c:pt>
                <c:pt idx="36">
                  <c:v>-0.3799489622552249</c:v>
                </c:pt>
                <c:pt idx="37">
                  <c:v>-0.2913126124515909</c:v>
                </c:pt>
                <c:pt idx="38">
                  <c:v>-0.19737532022490403</c:v>
                </c:pt>
                <c:pt idx="39">
                  <c:v>-9.9667994624955833E-2</c:v>
                </c:pt>
                <c:pt idx="40">
                  <c:v>0</c:v>
                </c:pt>
                <c:pt idx="41">
                  <c:v>9.966799462495543E-2</c:v>
                </c:pt>
                <c:pt idx="42">
                  <c:v>0.19737532022490403</c:v>
                </c:pt>
                <c:pt idx="43">
                  <c:v>0.2913126124515909</c:v>
                </c:pt>
                <c:pt idx="44">
                  <c:v>0.3799489622552249</c:v>
                </c:pt>
                <c:pt idx="45">
                  <c:v>0.46211715726000979</c:v>
                </c:pt>
                <c:pt idx="46">
                  <c:v>0.5370495669980353</c:v>
                </c:pt>
                <c:pt idx="47">
                  <c:v>0.60436777711716361</c:v>
                </c:pt>
                <c:pt idx="48">
                  <c:v>0.66403677026784891</c:v>
                </c:pt>
                <c:pt idx="49">
                  <c:v>0.71629787019902458</c:v>
                </c:pt>
                <c:pt idx="50">
                  <c:v>0.76159415595576485</c:v>
                </c:pt>
                <c:pt idx="51">
                  <c:v>0.8004990217606297</c:v>
                </c:pt>
                <c:pt idx="52">
                  <c:v>0.83365460701215521</c:v>
                </c:pt>
                <c:pt idx="53">
                  <c:v>0.86172315931330645</c:v>
                </c:pt>
                <c:pt idx="54">
                  <c:v>0.88535164820226242</c:v>
                </c:pt>
                <c:pt idx="55">
                  <c:v>0.90514825364486839</c:v>
                </c:pt>
                <c:pt idx="56">
                  <c:v>0.92166855440647122</c:v>
                </c:pt>
                <c:pt idx="57">
                  <c:v>0.93540907060309908</c:v>
                </c:pt>
                <c:pt idx="58">
                  <c:v>0.94680601284626931</c:v>
                </c:pt>
                <c:pt idx="59">
                  <c:v>0.95623745812773986</c:v>
                </c:pt>
                <c:pt idx="60">
                  <c:v>0.96402758007581757</c:v>
                </c:pt>
                <c:pt idx="61">
                  <c:v>0.97045193661345408</c:v>
                </c:pt>
                <c:pt idx="62">
                  <c:v>0.97574313003145219</c:v>
                </c:pt>
                <c:pt idx="63">
                  <c:v>0.98009639626619194</c:v>
                </c:pt>
                <c:pt idx="64">
                  <c:v>0.98367485769368057</c:v>
                </c:pt>
                <c:pt idx="65">
                  <c:v>0.98661429815143054</c:v>
                </c:pt>
                <c:pt idx="66">
                  <c:v>0.98902740220109941</c:v>
                </c:pt>
                <c:pt idx="67">
                  <c:v>0.99100745367811782</c:v>
                </c:pt>
                <c:pt idx="68">
                  <c:v>0.99263152020112799</c:v>
                </c:pt>
                <c:pt idx="69">
                  <c:v>0.99396316735058343</c:v>
                </c:pt>
                <c:pt idx="70">
                  <c:v>0.99505475368673058</c:v>
                </c:pt>
                <c:pt idx="71">
                  <c:v>0.99594935922190042</c:v>
                </c:pt>
                <c:pt idx="72">
                  <c:v>0.99668239783965107</c:v>
                </c:pt>
                <c:pt idx="73">
                  <c:v>0.99728296009914219</c:v>
                </c:pt>
                <c:pt idx="74">
                  <c:v>0.99777492793427947</c:v>
                </c:pt>
                <c:pt idx="75">
                  <c:v>0.99817789761119868</c:v>
                </c:pt>
                <c:pt idx="76">
                  <c:v>0.99850794233232665</c:v>
                </c:pt>
                <c:pt idx="77">
                  <c:v>0.99877824128113124</c:v>
                </c:pt>
                <c:pt idx="78">
                  <c:v>0.9989995977858408</c:v>
                </c:pt>
                <c:pt idx="79">
                  <c:v>0.99918086567002806</c:v>
                </c:pt>
                <c:pt idx="80">
                  <c:v>0.99932929973906692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10-4472-9B9C-E6572315A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9955200"/>
        <c:axId val="1299951936"/>
      </c:scatterChart>
      <c:valAx>
        <c:axId val="1299955200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extTo"/>
        <c:crossAx val="1299951936"/>
        <c:crosses val="autoZero"/>
        <c:crossBetween val="midCat"/>
      </c:valAx>
      <c:valAx>
        <c:axId val="1299951936"/>
        <c:scaling>
          <c:orientation val="minMax"/>
          <c:max val="1"/>
          <c:min val="-1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1299955200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Fakultäten!$B$4</c:f>
              <c:strCache>
                <c:ptCount val="1"/>
                <c:pt idx="0">
                  <c:v>Fakultät</c:v>
                </c:pt>
              </c:strCache>
            </c:strRef>
          </c:tx>
          <c:spPr>
            <a:ln w="28575">
              <a:noFill/>
            </a:ln>
          </c:spPr>
          <c:xVal>
            <c:numRef>
              <c:f>Fakultäten!$A$5:$A$14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Fakultäten!$B$5:$B$14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24</c:v>
                </c:pt>
                <c:pt idx="4">
                  <c:v>120</c:v>
                </c:pt>
                <c:pt idx="5">
                  <c:v>720</c:v>
                </c:pt>
                <c:pt idx="6">
                  <c:v>5040</c:v>
                </c:pt>
                <c:pt idx="7">
                  <c:v>40320</c:v>
                </c:pt>
                <c:pt idx="8">
                  <c:v>362880</c:v>
                </c:pt>
                <c:pt idx="9">
                  <c:v>3628800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74-4212-B15C-1B28A4490C1A}"/>
            </c:ext>
          </c:extLst>
        </c:ser>
        <c:ser>
          <c:idx val="1"/>
          <c:order val="1"/>
          <c:tx>
            <c:strRef>
              <c:f>Fakultäten!$C$4</c:f>
              <c:strCache>
                <c:ptCount val="1"/>
                <c:pt idx="0">
                  <c:v>Zweifakultät</c:v>
                </c:pt>
              </c:strCache>
            </c:strRef>
          </c:tx>
          <c:spPr>
            <a:ln w="28575">
              <a:noFill/>
            </a:ln>
          </c:spPr>
          <c:xVal>
            <c:numRef>
              <c:f>Fakultäten!$A$5:$A$14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Fakultäten!$C$5:$C$14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8</c:v>
                </c:pt>
                <c:pt idx="4">
                  <c:v>15</c:v>
                </c:pt>
                <c:pt idx="5">
                  <c:v>48</c:v>
                </c:pt>
                <c:pt idx="6">
                  <c:v>105</c:v>
                </c:pt>
                <c:pt idx="7">
                  <c:v>384</c:v>
                </c:pt>
                <c:pt idx="8">
                  <c:v>945</c:v>
                </c:pt>
                <c:pt idx="9">
                  <c:v>3840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74-4212-B15C-1B28A4490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9942688"/>
        <c:axId val="1299942144"/>
      </c:scatterChart>
      <c:valAx>
        <c:axId val="1299942688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1299942144"/>
        <c:crosses val="autoZero"/>
        <c:crossBetween val="midCat"/>
      </c:valAx>
      <c:valAx>
        <c:axId val="1299942144"/>
        <c:scaling>
          <c:logBase val="10"/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2999426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333375</xdr:colOff>
      <xdr:row>2</xdr:row>
      <xdr:rowOff>133350</xdr:rowOff>
    </xdr:from>
    <xdr:ext cx="3409950" cy="45148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333375</xdr:colOff>
      <xdr:row>2</xdr:row>
      <xdr:rowOff>133350</xdr:rowOff>
    </xdr:from>
    <xdr:ext cx="3409950" cy="45148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742950</xdr:colOff>
      <xdr:row>3</xdr:row>
      <xdr:rowOff>19050</xdr:rowOff>
    </xdr:from>
    <xdr:ext cx="5334000" cy="316230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252412</xdr:colOff>
      <xdr:row>2</xdr:row>
      <xdr:rowOff>166687</xdr:rowOff>
    </xdr:from>
    <xdr:to>
      <xdr:col>8</xdr:col>
      <xdr:colOff>252412</xdr:colOff>
      <xdr:row>16</xdr:row>
      <xdr:rowOff>128587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266701</xdr:colOff>
      <xdr:row>2</xdr:row>
      <xdr:rowOff>185737</xdr:rowOff>
    </xdr:from>
    <xdr:to>
      <xdr:col>7</xdr:col>
      <xdr:colOff>133351</xdr:colOff>
      <xdr:row>20</xdr:row>
      <xdr:rowOff>104775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304800</xdr:colOff>
      <xdr:row>3</xdr:row>
      <xdr:rowOff>9524</xdr:rowOff>
    </xdr:from>
    <xdr:ext cx="3409950" cy="4381501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3</xdr:row>
      <xdr:rowOff>19050</xdr:rowOff>
    </xdr:from>
    <xdr:to>
      <xdr:col>9</xdr:col>
      <xdr:colOff>514350</xdr:colOff>
      <xdr:row>24</xdr:row>
      <xdr:rowOff>66675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138112</xdr:colOff>
      <xdr:row>0</xdr:row>
      <xdr:rowOff>157162</xdr:rowOff>
    </xdr:from>
    <xdr:to>
      <xdr:col>9</xdr:col>
      <xdr:colOff>552450</xdr:colOff>
      <xdr:row>18</xdr:row>
      <xdr:rowOff>180975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504265</xdr:colOff>
      <xdr:row>6</xdr:row>
      <xdr:rowOff>168088</xdr:rowOff>
    </xdr:from>
    <xdr:to>
      <xdr:col>10</xdr:col>
      <xdr:colOff>485588</xdr:colOff>
      <xdr:row>21</xdr:row>
      <xdr:rowOff>9338</xdr:rowOff>
    </xdr:to>
    <xdr:graphicFrame macro="">
      <xdr:nvGraphicFramePr>
        <xdr:cNvPr id="14" name="Diagramm 13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326839</xdr:colOff>
      <xdr:row>17</xdr:row>
      <xdr:rowOff>74705</xdr:rowOff>
    </xdr:from>
    <xdr:to>
      <xdr:col>5</xdr:col>
      <xdr:colOff>438897</xdr:colOff>
      <xdr:row>21</xdr:row>
      <xdr:rowOff>46690</xdr:rowOff>
    </xdr:to>
    <xdr:sp macro="" textlink="">
      <xdr:nvSpPr>
        <xdr:cNvPr id="15" name="Torte 1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/>
      </xdr:nvSpPr>
      <xdr:spPr>
        <a:xfrm flipH="1">
          <a:off x="3632574" y="3380440"/>
          <a:ext cx="877794" cy="719044"/>
        </a:xfrm>
        <a:prstGeom prst="pie">
          <a:avLst>
            <a:gd name="adj1" fmla="val 10724915"/>
            <a:gd name="adj2" fmla="val 1248312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de-DE" sz="1100">
            <a:solidFill>
              <a:schemeClr val="tx1"/>
            </a:solidFill>
          </a:endParaRPr>
        </a:p>
      </xdr:txBody>
    </xdr:sp>
    <xdr:clientData/>
  </xdr:twoCellAnchor>
  <xdr:oneCellAnchor>
    <xdr:from>
      <xdr:col>5</xdr:col>
      <xdr:colOff>672353</xdr:colOff>
      <xdr:row>17</xdr:row>
      <xdr:rowOff>102721</xdr:rowOff>
    </xdr:from>
    <xdr:ext cx="1087734" cy="264560"/>
    <xdr:sp macro="" textlink="">
      <xdr:nvSpPr>
        <xdr:cNvPr id="16" name="Textfeld 1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SpPr txBox="1"/>
      </xdr:nvSpPr>
      <xdr:spPr>
        <a:xfrm>
          <a:off x="4622427" y="3408456"/>
          <a:ext cx="1087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100"/>
            <a:t>ARCTAN2 = 50 °</a:t>
          </a:r>
        </a:p>
      </xdr:txBody>
    </xdr:sp>
    <xdr:clientData/>
  </xdr:oneCellAnchor>
  <xdr:twoCellAnchor>
    <xdr:from>
      <xdr:col>4</xdr:col>
      <xdr:colOff>747059</xdr:colOff>
      <xdr:row>9</xdr:row>
      <xdr:rowOff>93381</xdr:rowOff>
    </xdr:from>
    <xdr:to>
      <xdr:col>9</xdr:col>
      <xdr:colOff>382867</xdr:colOff>
      <xdr:row>9</xdr:row>
      <xdr:rowOff>102719</xdr:rowOff>
    </xdr:to>
    <xdr:cxnSp macro="">
      <xdr:nvCxnSpPr>
        <xdr:cNvPr id="18" name="Gerade Verbindung 17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CxnSpPr/>
      </xdr:nvCxnSpPr>
      <xdr:spPr>
        <a:xfrm flipV="1">
          <a:off x="4052794" y="1830293"/>
          <a:ext cx="3464485" cy="933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373530</xdr:colOff>
      <xdr:row>9</xdr:row>
      <xdr:rowOff>102718</xdr:rowOff>
    </xdr:from>
    <xdr:to>
      <xdr:col>9</xdr:col>
      <xdr:colOff>382868</xdr:colOff>
      <xdr:row>19</xdr:row>
      <xdr:rowOff>102719</xdr:rowOff>
    </xdr:to>
    <xdr:cxnSp macro="">
      <xdr:nvCxnSpPr>
        <xdr:cNvPr id="20" name="Gerade Verbindung 19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CxnSpPr/>
      </xdr:nvCxnSpPr>
      <xdr:spPr>
        <a:xfrm rot="5400000">
          <a:off x="6550772" y="2796800"/>
          <a:ext cx="1923677" cy="933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9524</xdr:rowOff>
    </xdr:from>
    <xdr:to>
      <xdr:col>7</xdr:col>
      <xdr:colOff>342900</xdr:colOff>
      <xdr:row>22</xdr:row>
      <xdr:rowOff>180974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2</xdr:row>
      <xdr:rowOff>180975</xdr:rowOff>
    </xdr:from>
    <xdr:to>
      <xdr:col>8</xdr:col>
      <xdr:colOff>438150</xdr:colOff>
      <xdr:row>17</xdr:row>
      <xdr:rowOff>57150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609600</xdr:colOff>
      <xdr:row>18</xdr:row>
      <xdr:rowOff>114300</xdr:rowOff>
    </xdr:from>
    <xdr:ext cx="476092" cy="280205"/>
    <xdr:sp macro="" textlink="">
      <xdr:nvSpPr>
        <xdr:cNvPr id="17" name="Textfeld 16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 txBox="1"/>
      </xdr:nvSpPr>
      <xdr:spPr>
        <a:xfrm>
          <a:off x="3990975" y="3571875"/>
          <a:ext cx="476092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200" b="1">
              <a:latin typeface="+mn-lt"/>
            </a:rPr>
            <a:t>2 </a:t>
          </a:r>
          <a:r>
            <a:rPr lang="el-GR" sz="1200" b="1">
              <a:latin typeface="+mn-lt"/>
              <a:ea typeface="Verdana"/>
              <a:cs typeface="Verdana"/>
            </a:rPr>
            <a:t>π</a:t>
          </a:r>
          <a:r>
            <a:rPr lang="de-DE" sz="1200" b="1">
              <a:latin typeface="+mn-lt"/>
              <a:ea typeface="Verdana"/>
              <a:cs typeface="Verdana"/>
            </a:rPr>
            <a:t> r</a:t>
          </a:r>
          <a:endParaRPr lang="de-DE" sz="1200" b="1">
            <a:latin typeface="+mn-lt"/>
          </a:endParaRPr>
        </a:p>
      </xdr:txBody>
    </xdr:sp>
    <xdr:clientData/>
  </xdr:oneCellAnchor>
  <xdr:twoCellAnchor>
    <xdr:from>
      <xdr:col>2</xdr:col>
      <xdr:colOff>571500</xdr:colOff>
      <xdr:row>20</xdr:row>
      <xdr:rowOff>38100</xdr:rowOff>
    </xdr:from>
    <xdr:to>
      <xdr:col>7</xdr:col>
      <xdr:colOff>190500</xdr:colOff>
      <xdr:row>37</xdr:row>
      <xdr:rowOff>171450</xdr:rowOff>
    </xdr:to>
    <xdr:sp macro="" textlink="">
      <xdr:nvSpPr>
        <xdr:cNvPr id="6" name="Rad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/>
      </xdr:nvSpPr>
      <xdr:spPr>
        <a:xfrm>
          <a:off x="2434632" y="3837633"/>
          <a:ext cx="3439467" cy="3336262"/>
        </a:xfrm>
        <a:prstGeom prst="donu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de-DE" sz="1100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2</xdr:col>
      <xdr:colOff>571500</xdr:colOff>
      <xdr:row>29</xdr:row>
      <xdr:rowOff>1</xdr:rowOff>
    </xdr:from>
    <xdr:to>
      <xdr:col>7</xdr:col>
      <xdr:colOff>247650</xdr:colOff>
      <xdr:row>29</xdr:row>
      <xdr:rowOff>9526</xdr:rowOff>
    </xdr:to>
    <xdr:cxnSp macro="">
      <xdr:nvCxnSpPr>
        <xdr:cNvPr id="8" name="Gerade Verbindung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CxnSpPr>
          <a:stCxn id="6" idx="2"/>
        </xdr:cNvCxnSpPr>
      </xdr:nvCxnSpPr>
      <xdr:spPr>
        <a:xfrm rot="10800000" flipH="1">
          <a:off x="2434632" y="5495193"/>
          <a:ext cx="3496617" cy="9525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761206</xdr:colOff>
      <xdr:row>20</xdr:row>
      <xdr:rowOff>38894</xdr:rowOff>
    </xdr:from>
    <xdr:to>
      <xdr:col>5</xdr:col>
      <xdr:colOff>794</xdr:colOff>
      <xdr:row>37</xdr:row>
      <xdr:rowOff>172244</xdr:rowOff>
    </xdr:to>
    <xdr:cxnSp macro="">
      <xdr:nvCxnSpPr>
        <xdr:cNvPr id="10" name="Gerade Verbindung 9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CxnSpPr>
          <a:stCxn id="6" idx="0"/>
          <a:endCxn id="6" idx="4"/>
        </xdr:cNvCxnSpPr>
      </xdr:nvCxnSpPr>
      <xdr:spPr>
        <a:xfrm rot="16200000" flipH="1">
          <a:off x="2486235" y="5504717"/>
          <a:ext cx="3336262" cy="3681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22</xdr:row>
      <xdr:rowOff>150896</xdr:rowOff>
    </xdr:from>
    <xdr:to>
      <xdr:col>6</xdr:col>
      <xdr:colOff>450334</xdr:colOff>
      <xdr:row>29</xdr:row>
      <xdr:rowOff>9525</xdr:rowOff>
    </xdr:to>
    <xdr:cxnSp macro="">
      <xdr:nvCxnSpPr>
        <xdr:cNvPr id="12" name="Gerade Verbindung 1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CxnSpPr>
          <a:endCxn id="6" idx="7"/>
        </xdr:cNvCxnSpPr>
      </xdr:nvCxnSpPr>
      <xdr:spPr>
        <a:xfrm flipV="1">
          <a:off x="4164937" y="4327242"/>
          <a:ext cx="1204902" cy="11774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29</xdr:row>
      <xdr:rowOff>9525</xdr:rowOff>
    </xdr:from>
    <xdr:to>
      <xdr:col>7</xdr:col>
      <xdr:colOff>190500</xdr:colOff>
      <xdr:row>29</xdr:row>
      <xdr:rowOff>11113</xdr:rowOff>
    </xdr:to>
    <xdr:cxnSp macro="">
      <xdr:nvCxnSpPr>
        <xdr:cNvPr id="14" name="Gerade Verbindung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CxnSpPr>
          <a:endCxn id="6" idx="6"/>
        </xdr:cNvCxnSpPr>
      </xdr:nvCxnSpPr>
      <xdr:spPr>
        <a:xfrm>
          <a:off x="4164937" y="5504717"/>
          <a:ext cx="1709162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590550</xdr:colOff>
      <xdr:row>22</xdr:row>
      <xdr:rowOff>171450</xdr:rowOff>
    </xdr:from>
    <xdr:to>
      <xdr:col>5</xdr:col>
      <xdr:colOff>332493</xdr:colOff>
      <xdr:row>24</xdr:row>
      <xdr:rowOff>74842</xdr:rowOff>
    </xdr:to>
    <xdr:sp macro="" textlink="">
      <xdr:nvSpPr>
        <xdr:cNvPr id="18" name="Textfeld 17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 txBox="1"/>
      </xdr:nvSpPr>
      <xdr:spPr>
        <a:xfrm>
          <a:off x="3981869" y="4347796"/>
          <a:ext cx="5060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r>
            <a:rPr lang="de-DE" sz="1200" b="1"/>
            <a:t>360 °</a:t>
          </a:r>
        </a:p>
      </xdr:txBody>
    </xdr:sp>
    <xdr:clientData/>
  </xdr:twoCellAnchor>
  <xdr:twoCellAnchor>
    <xdr:from>
      <xdr:col>6</xdr:col>
      <xdr:colOff>416570</xdr:colOff>
      <xdr:row>22</xdr:row>
      <xdr:rowOff>154483</xdr:rowOff>
    </xdr:from>
    <xdr:to>
      <xdr:col>6</xdr:col>
      <xdr:colOff>588020</xdr:colOff>
      <xdr:row>23</xdr:row>
      <xdr:rowOff>68758</xdr:rowOff>
    </xdr:to>
    <xdr:sp macro="" textlink="">
      <xdr:nvSpPr>
        <xdr:cNvPr id="32" name="Gleichschenkliges Dreieck 31">
          <a:extLst>
            <a:ext uri="{FF2B5EF4-FFF2-40B4-BE49-F238E27FC236}">
              <a16:creationId xmlns:a16="http://schemas.microsoft.com/office/drawing/2014/main" id="{00000000-0008-0000-1200-000020000000}"/>
            </a:ext>
          </a:extLst>
        </xdr:cNvPr>
        <xdr:cNvSpPr/>
      </xdr:nvSpPr>
      <xdr:spPr>
        <a:xfrm rot="-2460000">
          <a:off x="5336075" y="4330829"/>
          <a:ext cx="171450" cy="102682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7</xdr:col>
      <xdr:colOff>103882</xdr:colOff>
      <xdr:row>28</xdr:row>
      <xdr:rowOff>72478</xdr:rowOff>
    </xdr:from>
    <xdr:to>
      <xdr:col>7</xdr:col>
      <xdr:colOff>275332</xdr:colOff>
      <xdr:row>28</xdr:row>
      <xdr:rowOff>176509</xdr:rowOff>
    </xdr:to>
    <xdr:sp macro="" textlink="">
      <xdr:nvSpPr>
        <xdr:cNvPr id="33" name="Gleichschenkliges Dreieck 32">
          <a:extLst>
            <a:ext uri="{FF2B5EF4-FFF2-40B4-BE49-F238E27FC236}">
              <a16:creationId xmlns:a16="http://schemas.microsoft.com/office/drawing/2014/main" id="{00000000-0008-0000-1200-000021000000}"/>
            </a:ext>
          </a:extLst>
        </xdr:cNvPr>
        <xdr:cNvSpPr/>
      </xdr:nvSpPr>
      <xdr:spPr>
        <a:xfrm rot="10800000">
          <a:off x="5787481" y="5379264"/>
          <a:ext cx="171450" cy="10403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5</xdr:col>
      <xdr:colOff>575688</xdr:colOff>
      <xdr:row>25</xdr:row>
      <xdr:rowOff>177940</xdr:rowOff>
    </xdr:from>
    <xdr:to>
      <xdr:col>5</xdr:col>
      <xdr:colOff>747138</xdr:colOff>
      <xdr:row>26</xdr:row>
      <xdr:rowOff>92215</xdr:rowOff>
    </xdr:to>
    <xdr:sp macro="" textlink="">
      <xdr:nvSpPr>
        <xdr:cNvPr id="35" name="Gleichschenkliges Dreieck 34">
          <a:extLst>
            <a:ext uri="{FF2B5EF4-FFF2-40B4-BE49-F238E27FC236}">
              <a16:creationId xmlns:a16="http://schemas.microsoft.com/office/drawing/2014/main" id="{00000000-0008-0000-1200-000023000000}"/>
            </a:ext>
          </a:extLst>
        </xdr:cNvPr>
        <xdr:cNvSpPr/>
      </xdr:nvSpPr>
      <xdr:spPr>
        <a:xfrm rot="-2460000">
          <a:off x="4731100" y="4919506"/>
          <a:ext cx="171450" cy="102682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</xdr:colOff>
      <xdr:row>3</xdr:row>
      <xdr:rowOff>0</xdr:rowOff>
    </xdr:from>
    <xdr:to>
      <xdr:col>9</xdr:col>
      <xdr:colOff>666750</xdr:colOff>
      <xdr:row>20</xdr:row>
      <xdr:rowOff>28575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751284</xdr:colOff>
      <xdr:row>2</xdr:row>
      <xdr:rowOff>174950</xdr:rowOff>
    </xdr:from>
    <xdr:to>
      <xdr:col>10</xdr:col>
      <xdr:colOff>145791</xdr:colOff>
      <xdr:row>20</xdr:row>
      <xdr:rowOff>58315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1</xdr:row>
      <xdr:rowOff>33336</xdr:rowOff>
    </xdr:from>
    <xdr:to>
      <xdr:col>9</xdr:col>
      <xdr:colOff>619125</xdr:colOff>
      <xdr:row>18</xdr:row>
      <xdr:rowOff>38099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419099</xdr:colOff>
      <xdr:row>3</xdr:row>
      <xdr:rowOff>0</xdr:rowOff>
    </xdr:from>
    <xdr:ext cx="3952875" cy="45148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</xdr:colOff>
      <xdr:row>3</xdr:row>
      <xdr:rowOff>0</xdr:rowOff>
    </xdr:from>
    <xdr:to>
      <xdr:col>9</xdr:col>
      <xdr:colOff>666750</xdr:colOff>
      <xdr:row>20</xdr:row>
      <xdr:rowOff>28575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326009</xdr:colOff>
      <xdr:row>1</xdr:row>
      <xdr:rowOff>21678</xdr:rowOff>
    </xdr:from>
    <xdr:to>
      <xdr:col>9</xdr:col>
      <xdr:colOff>726483</xdr:colOff>
      <xdr:row>17</xdr:row>
      <xdr:rowOff>161440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751284</xdr:colOff>
      <xdr:row>2</xdr:row>
      <xdr:rowOff>174950</xdr:rowOff>
    </xdr:from>
    <xdr:to>
      <xdr:col>10</xdr:col>
      <xdr:colOff>145791</xdr:colOff>
      <xdr:row>20</xdr:row>
      <xdr:rowOff>58315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242886</xdr:colOff>
      <xdr:row>1</xdr:row>
      <xdr:rowOff>23812</xdr:rowOff>
    </xdr:from>
    <xdr:to>
      <xdr:col>10</xdr:col>
      <xdr:colOff>666749</xdr:colOff>
      <xdr:row>19</xdr:row>
      <xdr:rowOff>180975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3</xdr:row>
      <xdr:rowOff>0</xdr:rowOff>
    </xdr:from>
    <xdr:to>
      <xdr:col>10</xdr:col>
      <xdr:colOff>19050</xdr:colOff>
      <xdr:row>20</xdr:row>
      <xdr:rowOff>28575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333375</xdr:colOff>
      <xdr:row>2</xdr:row>
      <xdr:rowOff>133350</xdr:rowOff>
    </xdr:from>
    <xdr:ext cx="3409950" cy="45148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3</xdr:row>
      <xdr:rowOff>0</xdr:rowOff>
    </xdr:from>
    <xdr:to>
      <xdr:col>11</xdr:col>
      <xdr:colOff>428626</xdr:colOff>
      <xdr:row>20</xdr:row>
      <xdr:rowOff>28575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400050</xdr:colOff>
      <xdr:row>2</xdr:row>
      <xdr:rowOff>180975</xdr:rowOff>
    </xdr:from>
    <xdr:ext cx="4105276" cy="4029075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652462</xdr:colOff>
      <xdr:row>3</xdr:row>
      <xdr:rowOff>128587</xdr:rowOff>
    </xdr:from>
    <xdr:to>
      <xdr:col>9</xdr:col>
      <xdr:colOff>195262</xdr:colOff>
      <xdr:row>18</xdr:row>
      <xdr:rowOff>14287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5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map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2013Beispiele\EX13_Kap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_10_Beispiele\Map08_rat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2010\Kap16_Mathfunktione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atenbankfunktione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Kapitel_1-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2013Beispiele\Kap04_Kurstabell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Kap07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Maßeinheiten"/>
      <sheetName val="Umwandlungsbeispiele"/>
      <sheetName val="Trend"/>
      <sheetName val="Tabelle1"/>
    </sheetNames>
    <sheetDataSet>
      <sheetData sheetId="0"/>
      <sheetData sheetId="1"/>
      <sheetData sheetId="2">
        <row r="6">
          <cell r="B6">
            <v>35023</v>
          </cell>
          <cell r="E6">
            <v>257.83333333333337</v>
          </cell>
        </row>
        <row r="7">
          <cell r="B7">
            <v>35389</v>
          </cell>
          <cell r="E7">
            <v>30</v>
          </cell>
        </row>
        <row r="8">
          <cell r="B8">
            <v>38676</v>
          </cell>
        </row>
        <row r="9">
          <cell r="B9">
            <v>35247</v>
          </cell>
          <cell r="E9">
            <v>4.5</v>
          </cell>
        </row>
        <row r="10">
          <cell r="B10">
            <v>7.0000000000000007E-2</v>
          </cell>
        </row>
        <row r="11">
          <cell r="B11">
            <v>6000</v>
          </cell>
        </row>
        <row r="12">
          <cell r="B12">
            <v>99.7</v>
          </cell>
        </row>
        <row r="13">
          <cell r="B13">
            <v>5982</v>
          </cell>
        </row>
        <row r="14">
          <cell r="B14">
            <v>1</v>
          </cell>
        </row>
        <row r="15">
          <cell r="B15">
            <v>4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E1" t="str">
            <v>sinh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atzentw"/>
      <sheetName val="Rundungsdifferenzen"/>
      <sheetName val="Logische Werte"/>
      <sheetName val="Personalentwicklung"/>
      <sheetName val="Zinsberechnung"/>
      <sheetName val="Kundeneinstufung"/>
      <sheetName val="Formeln"/>
      <sheetName val="Absatz"/>
      <sheetName val="Gesamtsummen"/>
      <sheetName val="Betriebsergebnis"/>
      <sheetName val="Aufsummierungen"/>
      <sheetName val="Schnittmenge"/>
      <sheetName val="Benannte_Formeln"/>
      <sheetName val="Matrix1"/>
      <sheetName val="Differenz"/>
      <sheetName val="Matrix2"/>
      <sheetName val="Markierte Bezüge"/>
      <sheetName val="Preisliste"/>
      <sheetName val="Zirkel"/>
      <sheetName val="Kostenumlage"/>
      <sheetName val="Bereichsnamen"/>
      <sheetName val="Zeilen_Spalten_Summen"/>
    </sheetNames>
    <sheetDataSet>
      <sheetData sheetId="0" refreshError="1"/>
      <sheetData sheetId="1" refreshError="1"/>
      <sheetData sheetId="2" refreshError="1"/>
      <sheetData sheetId="3">
        <row r="5">
          <cell r="B5">
            <v>1200</v>
          </cell>
          <cell r="C5">
            <v>1300</v>
          </cell>
          <cell r="D5">
            <v>1100</v>
          </cell>
        </row>
        <row r="6">
          <cell r="B6">
            <v>2000</v>
          </cell>
          <cell r="C6">
            <v>1900</v>
          </cell>
          <cell r="D6">
            <v>2000</v>
          </cell>
        </row>
        <row r="7">
          <cell r="B7">
            <v>3200</v>
          </cell>
          <cell r="C7">
            <v>3200</v>
          </cell>
          <cell r="D7">
            <v>3100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1"/>
      <sheetName val="Ratenkredit"/>
      <sheetName val="Map08_raten"/>
    </sheetNames>
    <definedNames>
      <definedName name="effzins"/>
      <definedName name="nomzin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GON"/>
      <sheetName val="HYPERBOL"/>
      <sheetName val="AGGREGAT"/>
      <sheetName val="OBERGRENZE"/>
      <sheetName val="PRODUKT"/>
      <sheetName val="RÖMISCH"/>
      <sheetName val="SUMME"/>
      <sheetName val="SUMMENPRODUKT"/>
      <sheetName val="SUMMEWENN"/>
      <sheetName val="SUMMEWENNS"/>
      <sheetName val="QUADRATSUMME"/>
      <sheetName val="ma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Quelldaten"/>
      <sheetName val="Gesamtauswertung"/>
      <sheetName val="DBANZAHL"/>
      <sheetName val="DBAUSZUG"/>
      <sheetName val="DBMINMAX"/>
      <sheetName val="DBMITTELWERT"/>
      <sheetName val="DBPRODUKT"/>
      <sheetName val="DBSTDABW(N)"/>
      <sheetName val="DBSUMME"/>
      <sheetName val="DBVARIANZ(EN)"/>
    </sheetNames>
    <sheetDataSet>
      <sheetData sheetId="0"/>
      <sheetData sheetId="1"/>
      <sheetData sheetId="2">
        <row r="1">
          <cell r="D1" t="str">
            <v>Warengruppe</v>
          </cell>
        </row>
        <row r="2">
          <cell r="D2" t="str">
            <v>Rollo</v>
          </cell>
        </row>
      </sheetData>
      <sheetData sheetId="3"/>
      <sheetData sheetId="4"/>
      <sheetData sheetId="5"/>
      <sheetData sheetId="6"/>
      <sheetData sheetId="7">
        <row r="7">
          <cell r="A7" t="str">
            <v>Artnr</v>
          </cell>
          <cell r="B7" t="str">
            <v>Bezeichnung</v>
          </cell>
          <cell r="C7" t="str">
            <v>Warengruppe</v>
          </cell>
          <cell r="D7" t="str">
            <v>Material</v>
          </cell>
          <cell r="E7" t="str">
            <v>Mindestbestand</v>
          </cell>
          <cell r="F7" t="str">
            <v>Bestand</v>
          </cell>
          <cell r="G7" t="str">
            <v>Fehlmenge</v>
          </cell>
          <cell r="H7" t="str">
            <v>Umsatz_lfd_Jahr</v>
          </cell>
        </row>
        <row r="8">
          <cell r="A8">
            <v>7777</v>
          </cell>
          <cell r="B8" t="str">
            <v>Jalousie Ccxs</v>
          </cell>
          <cell r="C8" t="str">
            <v>Jalousie</v>
          </cell>
          <cell r="D8" t="str">
            <v>Kunststoff</v>
          </cell>
          <cell r="E8">
            <v>500</v>
          </cell>
          <cell r="F8">
            <v>600</v>
          </cell>
          <cell r="G8">
            <v>1</v>
          </cell>
          <cell r="H8">
            <v>23801</v>
          </cell>
        </row>
        <row r="9">
          <cell r="A9">
            <v>7778</v>
          </cell>
          <cell r="B9" t="str">
            <v>Jalousie Ccxx</v>
          </cell>
          <cell r="C9" t="str">
            <v>Jalousie</v>
          </cell>
          <cell r="D9" t="str">
            <v>Metall</v>
          </cell>
          <cell r="E9">
            <v>500</v>
          </cell>
          <cell r="F9">
            <v>400</v>
          </cell>
          <cell r="G9">
            <v>0</v>
          </cell>
          <cell r="H9">
            <v>57600.800000000003</v>
          </cell>
        </row>
        <row r="10">
          <cell r="A10">
            <v>8443</v>
          </cell>
          <cell r="B10" t="str">
            <v>Jalousie VVx</v>
          </cell>
          <cell r="C10" t="str">
            <v>Jalousie</v>
          </cell>
          <cell r="D10" t="str">
            <v>Metall</v>
          </cell>
          <cell r="E10">
            <v>500</v>
          </cell>
          <cell r="F10">
            <v>700</v>
          </cell>
          <cell r="G10">
            <v>1</v>
          </cell>
          <cell r="H10">
            <v>40000</v>
          </cell>
        </row>
        <row r="11">
          <cell r="A11">
            <v>7774</v>
          </cell>
          <cell r="B11" t="str">
            <v>Jalousie Vvxx</v>
          </cell>
          <cell r="C11" t="str">
            <v>Jalousie</v>
          </cell>
          <cell r="D11" t="str">
            <v>Kunststoff</v>
          </cell>
          <cell r="E11">
            <v>500</v>
          </cell>
          <cell r="F11">
            <v>450</v>
          </cell>
          <cell r="G11">
            <v>0</v>
          </cell>
          <cell r="H11">
            <v>87690</v>
          </cell>
        </row>
        <row r="12">
          <cell r="A12">
            <v>5667</v>
          </cell>
          <cell r="B12" t="str">
            <v>Markise Luxor</v>
          </cell>
          <cell r="C12" t="str">
            <v>Jalousie</v>
          </cell>
          <cell r="D12" t="str">
            <v>Naturfaser</v>
          </cell>
          <cell r="E12">
            <v>500</v>
          </cell>
          <cell r="F12">
            <v>890</v>
          </cell>
          <cell r="G12">
            <v>1</v>
          </cell>
          <cell r="H12">
            <v>20000</v>
          </cell>
        </row>
        <row r="13">
          <cell r="A13">
            <v>8666</v>
          </cell>
          <cell r="B13" t="str">
            <v>Rollo Dark</v>
          </cell>
          <cell r="C13" t="str">
            <v>Rollo</v>
          </cell>
          <cell r="D13" t="str">
            <v>Kunststoff</v>
          </cell>
          <cell r="E13">
            <v>300</v>
          </cell>
          <cell r="F13">
            <v>340</v>
          </cell>
          <cell r="G13">
            <v>1</v>
          </cell>
          <cell r="H13">
            <v>7000</v>
          </cell>
        </row>
        <row r="14">
          <cell r="A14">
            <v>5554</v>
          </cell>
          <cell r="B14" t="str">
            <v>Rollo PCx</v>
          </cell>
          <cell r="C14" t="str">
            <v>Rollo</v>
          </cell>
          <cell r="D14" t="str">
            <v>Naturfaser</v>
          </cell>
          <cell r="E14">
            <v>300</v>
          </cell>
          <cell r="F14">
            <v>280</v>
          </cell>
          <cell r="G14">
            <v>0</v>
          </cell>
          <cell r="H14">
            <v>19000</v>
          </cell>
        </row>
        <row r="15">
          <cell r="A15">
            <v>6666</v>
          </cell>
          <cell r="B15" t="str">
            <v>Rollo Top</v>
          </cell>
          <cell r="C15" t="str">
            <v>Rollo</v>
          </cell>
          <cell r="D15" t="str">
            <v>Kunststoff</v>
          </cell>
          <cell r="E15">
            <v>300</v>
          </cell>
          <cell r="F15">
            <v>700</v>
          </cell>
          <cell r="G15">
            <v>1</v>
          </cell>
          <cell r="H15">
            <v>10000</v>
          </cell>
        </row>
        <row r="16">
          <cell r="A16">
            <v>5222</v>
          </cell>
          <cell r="B16" t="str">
            <v>Rollo XXs</v>
          </cell>
          <cell r="C16" t="str">
            <v>Rollo</v>
          </cell>
          <cell r="D16" t="str">
            <v>Kunststoff</v>
          </cell>
          <cell r="E16">
            <v>300</v>
          </cell>
          <cell r="F16">
            <v>400</v>
          </cell>
          <cell r="G16">
            <v>1</v>
          </cell>
          <cell r="H16">
            <v>6000</v>
          </cell>
        </row>
        <row r="17">
          <cell r="A17">
            <v>7999</v>
          </cell>
          <cell r="B17" t="str">
            <v>Sunset</v>
          </cell>
          <cell r="C17" t="str">
            <v>Rollo</v>
          </cell>
          <cell r="D17" t="str">
            <v>Naturfaser</v>
          </cell>
          <cell r="E17">
            <v>300</v>
          </cell>
          <cell r="F17">
            <v>280</v>
          </cell>
          <cell r="G17">
            <v>0</v>
          </cell>
          <cell r="H17">
            <v>24000</v>
          </cell>
        </row>
      </sheetData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isliste"/>
      <sheetName val="Matrix2"/>
      <sheetName val="Differenz"/>
      <sheetName val="Betriebsergebnis"/>
      <sheetName val="Rundungsdifferenzen"/>
      <sheetName val="Logische Werte"/>
      <sheetName val="Währungen"/>
      <sheetName val="Schnittmenge"/>
      <sheetName val="Personalbestand"/>
      <sheetName val="Zinsberechnung"/>
      <sheetName val="Bedingte Formate"/>
      <sheetName val="Zielwert"/>
      <sheetName val="Solver"/>
      <sheetName val="Mehrfach 1"/>
      <sheetName val="Mehrfach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B6">
            <v>1200</v>
          </cell>
          <cell r="C6">
            <v>1300</v>
          </cell>
          <cell r="D6">
            <v>1100</v>
          </cell>
        </row>
        <row r="7">
          <cell r="B7">
            <v>2000</v>
          </cell>
          <cell r="C7">
            <v>1900</v>
          </cell>
          <cell r="D7">
            <v>2000</v>
          </cell>
        </row>
        <row r="10">
          <cell r="B10">
            <v>0.6</v>
          </cell>
          <cell r="C10">
            <v>0.68421052631578949</v>
          </cell>
          <cell r="D10">
            <v>0.55000000000000004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ver1"/>
      <sheetName val="Antwortbericht 2"/>
      <sheetName val="Answer Report 2"/>
      <sheetName val="Antwortbericht 3"/>
      <sheetName val="Solver2"/>
      <sheetName val="Zielwert"/>
      <sheetName val="Answer Report 1"/>
      <sheetName val="Antwortbericht 1"/>
      <sheetName val="Sensitivitätsbericht 1"/>
      <sheetName val="Grenzenwertbericht 1"/>
      <sheetName val="Solver3"/>
    </sheetNames>
    <sheetDataSet>
      <sheetData sheetId="0">
        <row r="6">
          <cell r="A6">
            <v>2.9999996999999996</v>
          </cell>
          <cell r="B6">
            <v>6.000000225</v>
          </cell>
          <cell r="C6">
            <v>12.000000499999999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estwerte" displayName="Testwerte" ref="A4:C13" totalsRowShown="0" headerRowDxfId="6" headerRowBorderDxfId="5" tableBorderDxfId="4" totalsRowBorderDxfId="3">
  <autoFilter ref="A4:C13" xr:uid="{00000000-0009-0000-0100-000001000000}">
    <filterColumn colId="0">
      <filters>
        <filter val="40"/>
        <filter val="50"/>
      </filters>
    </filterColumn>
  </autoFilter>
  <tableColumns count="3">
    <tableColumn id="1" xr3:uid="{00000000-0010-0000-0000-000001000000}" name="unter" dataDxfId="2"/>
    <tableColumn id="2" xr3:uid="{00000000-0010-0000-0000-000002000000}" name="Gruppe" dataDxfId="1"/>
    <tableColumn id="3" xr3:uid="{00000000-0010-0000-0000-000003000000}" name="Testergebnis" dataDxfId="0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5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55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6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7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1D5FF-C575-40CB-85E0-17B59FA602E1}">
  <dimension ref="A2:D27"/>
  <sheetViews>
    <sheetView tabSelected="1" workbookViewId="0">
      <selection activeCell="F6" sqref="F6"/>
    </sheetView>
  </sheetViews>
  <sheetFormatPr baseColWidth="10" defaultRowHeight="12.7" x14ac:dyDescent="0.25"/>
  <cols>
    <col min="1" max="4" width="25.77734375" customWidth="1"/>
  </cols>
  <sheetData>
    <row r="2" spans="1:4" ht="20.2" thickBot="1" x14ac:dyDescent="0.45">
      <c r="A2" s="286" t="s">
        <v>411</v>
      </c>
      <c r="B2" s="286"/>
    </row>
    <row r="3" spans="1:4" ht="13.25" thickTop="1" x14ac:dyDescent="0.25"/>
    <row r="4" spans="1:4" ht="14.4" x14ac:dyDescent="0.3">
      <c r="A4" s="287" t="s">
        <v>298</v>
      </c>
      <c r="B4" s="287" t="s">
        <v>357</v>
      </c>
      <c r="C4" s="287" t="s">
        <v>261</v>
      </c>
      <c r="D4" s="287" t="s">
        <v>281</v>
      </c>
    </row>
    <row r="5" spans="1:4" ht="14.4" x14ac:dyDescent="0.3">
      <c r="A5" s="287" t="s">
        <v>394</v>
      </c>
      <c r="B5" s="287" t="s">
        <v>242</v>
      </c>
      <c r="C5" s="287" t="s">
        <v>262</v>
      </c>
      <c r="D5" s="287" t="s">
        <v>282</v>
      </c>
    </row>
    <row r="6" spans="1:4" ht="14.4" x14ac:dyDescent="0.3">
      <c r="A6" s="287" t="s">
        <v>230</v>
      </c>
      <c r="B6" s="287" t="s">
        <v>243</v>
      </c>
      <c r="C6" s="287" t="s">
        <v>263</v>
      </c>
      <c r="D6" s="287" t="s">
        <v>283</v>
      </c>
    </row>
    <row r="7" spans="1:4" ht="14.4" x14ac:dyDescent="0.3">
      <c r="A7" s="287" t="s">
        <v>231</v>
      </c>
      <c r="B7" s="287" t="s">
        <v>244</v>
      </c>
      <c r="C7" s="287" t="s">
        <v>264</v>
      </c>
      <c r="D7" s="287" t="s">
        <v>284</v>
      </c>
    </row>
    <row r="8" spans="1:4" ht="14.4" x14ac:dyDescent="0.3">
      <c r="A8" s="287" t="s">
        <v>299</v>
      </c>
      <c r="B8" s="287" t="s">
        <v>245</v>
      </c>
      <c r="C8" s="287" t="s">
        <v>265</v>
      </c>
      <c r="D8" s="287" t="s">
        <v>286</v>
      </c>
    </row>
    <row r="9" spans="1:4" ht="14.4" x14ac:dyDescent="0.3">
      <c r="A9" s="287" t="s">
        <v>349</v>
      </c>
      <c r="B9" s="287" t="s">
        <v>246</v>
      </c>
      <c r="C9" s="287" t="s">
        <v>266</v>
      </c>
      <c r="D9" s="287" t="s">
        <v>285</v>
      </c>
    </row>
    <row r="10" spans="1:4" ht="14.4" x14ac:dyDescent="0.3">
      <c r="A10" s="287" t="s">
        <v>232</v>
      </c>
      <c r="B10" s="287" t="s">
        <v>247</v>
      </c>
      <c r="C10" s="287" t="s">
        <v>361</v>
      </c>
      <c r="D10" s="287" t="s">
        <v>287</v>
      </c>
    </row>
    <row r="11" spans="1:4" ht="14.4" x14ac:dyDescent="0.3">
      <c r="A11" s="287" t="s">
        <v>233</v>
      </c>
      <c r="B11" s="287" t="s">
        <v>248</v>
      </c>
      <c r="C11" s="287" t="s">
        <v>362</v>
      </c>
      <c r="D11" s="287" t="s">
        <v>300</v>
      </c>
    </row>
    <row r="12" spans="1:4" ht="14.4" x14ac:dyDescent="0.3">
      <c r="A12" s="287" t="s">
        <v>350</v>
      </c>
      <c r="B12" s="287" t="s">
        <v>249</v>
      </c>
      <c r="C12" s="287" t="s">
        <v>267</v>
      </c>
      <c r="D12" s="287"/>
    </row>
    <row r="13" spans="1:4" ht="14.4" x14ac:dyDescent="0.3">
      <c r="A13" s="287" t="s">
        <v>351</v>
      </c>
      <c r="B13" s="287" t="s">
        <v>358</v>
      </c>
      <c r="C13" s="287" t="s">
        <v>268</v>
      </c>
      <c r="D13" s="287"/>
    </row>
    <row r="14" spans="1:4" ht="14.4" x14ac:dyDescent="0.3">
      <c r="A14" s="287" t="s">
        <v>234</v>
      </c>
      <c r="B14" s="287" t="s">
        <v>250</v>
      </c>
      <c r="C14" s="287" t="s">
        <v>269</v>
      </c>
      <c r="D14" s="287"/>
    </row>
    <row r="15" spans="1:4" ht="14.4" x14ac:dyDescent="0.3">
      <c r="A15" s="287" t="s">
        <v>235</v>
      </c>
      <c r="B15" s="287" t="s">
        <v>251</v>
      </c>
      <c r="C15" s="287" t="s">
        <v>396</v>
      </c>
      <c r="D15" s="287"/>
    </row>
    <row r="16" spans="1:4" ht="14.4" x14ac:dyDescent="0.3">
      <c r="A16" s="287" t="s">
        <v>236</v>
      </c>
      <c r="B16" s="287" t="s">
        <v>252</v>
      </c>
      <c r="C16" s="287" t="s">
        <v>270</v>
      </c>
      <c r="D16" s="287"/>
    </row>
    <row r="17" spans="1:4" ht="14.4" x14ac:dyDescent="0.3">
      <c r="A17" s="287" t="s">
        <v>4</v>
      </c>
      <c r="B17" s="287" t="s">
        <v>253</v>
      </c>
      <c r="C17" s="287" t="s">
        <v>271</v>
      </c>
      <c r="D17" s="287"/>
    </row>
    <row r="18" spans="1:4" ht="14.4" x14ac:dyDescent="0.3">
      <c r="A18" s="287" t="s">
        <v>237</v>
      </c>
      <c r="B18" s="287" t="s">
        <v>254</v>
      </c>
      <c r="C18" s="287" t="s">
        <v>272</v>
      </c>
      <c r="D18" s="287"/>
    </row>
    <row r="19" spans="1:4" ht="14.4" x14ac:dyDescent="0.3">
      <c r="A19" s="287" t="s">
        <v>238</v>
      </c>
      <c r="B19" s="287" t="s">
        <v>359</v>
      </c>
      <c r="C19" s="287" t="s">
        <v>273</v>
      </c>
      <c r="D19" s="287"/>
    </row>
    <row r="20" spans="1:4" ht="14.4" x14ac:dyDescent="0.3">
      <c r="A20" s="287" t="s">
        <v>352</v>
      </c>
      <c r="B20" s="287" t="s">
        <v>255</v>
      </c>
      <c r="C20" s="287" t="s">
        <v>274</v>
      </c>
      <c r="D20" s="287"/>
    </row>
    <row r="21" spans="1:4" ht="14.4" x14ac:dyDescent="0.3">
      <c r="A21" s="287" t="s">
        <v>239</v>
      </c>
      <c r="B21" s="287" t="s">
        <v>256</v>
      </c>
      <c r="C21" s="287" t="s">
        <v>275</v>
      </c>
      <c r="D21" s="287"/>
    </row>
    <row r="22" spans="1:4" ht="14.4" x14ac:dyDescent="0.3">
      <c r="A22" s="287" t="s">
        <v>240</v>
      </c>
      <c r="B22" s="287" t="s">
        <v>360</v>
      </c>
      <c r="C22" s="287" t="s">
        <v>276</v>
      </c>
      <c r="D22" s="287"/>
    </row>
    <row r="23" spans="1:4" ht="14.4" x14ac:dyDescent="0.3">
      <c r="A23" s="287" t="s">
        <v>353</v>
      </c>
      <c r="B23" s="287" t="s">
        <v>257</v>
      </c>
      <c r="C23" s="287" t="s">
        <v>277</v>
      </c>
      <c r="D23" s="287"/>
    </row>
    <row r="24" spans="1:4" ht="14.4" x14ac:dyDescent="0.3">
      <c r="A24" s="287" t="s">
        <v>354</v>
      </c>
      <c r="B24" s="287" t="s">
        <v>258</v>
      </c>
      <c r="C24" s="287" t="s">
        <v>278</v>
      </c>
      <c r="D24" s="287"/>
    </row>
    <row r="25" spans="1:4" ht="14.4" x14ac:dyDescent="0.3">
      <c r="A25" s="287" t="s">
        <v>241</v>
      </c>
      <c r="B25" s="287" t="s">
        <v>259</v>
      </c>
      <c r="C25" s="287" t="s">
        <v>279</v>
      </c>
      <c r="D25" s="287"/>
    </row>
    <row r="26" spans="1:4" ht="14.4" x14ac:dyDescent="0.3">
      <c r="A26" s="287" t="s">
        <v>355</v>
      </c>
      <c r="B26" s="287" t="s">
        <v>260</v>
      </c>
      <c r="C26" s="287" t="s">
        <v>280</v>
      </c>
      <c r="D26" s="287"/>
    </row>
    <row r="27" spans="1:4" ht="14.4" x14ac:dyDescent="0.3">
      <c r="A27" s="287" t="s">
        <v>356</v>
      </c>
      <c r="B27" s="287" t="s">
        <v>395</v>
      </c>
      <c r="C27" s="287" t="s">
        <v>363</v>
      </c>
      <c r="D27" s="287"/>
    </row>
  </sheetData>
  <hyperlinks>
    <hyperlink ref="A4" location="HYPERBOL!A1" display="HYPERBOL" xr:uid="{19E6B81C-E886-4757-A9C5-EB50CB9832BA}"/>
    <hyperlink ref="A5" location="Rundungsfunktionen!A1" display="Rundungsfunktionen" xr:uid="{91FFB883-CCB6-4709-9A73-A77336A5FBCE}"/>
    <hyperlink ref="A6" location="ABRUNDEN!A1" display="ABRUNDEN" xr:uid="{21F48E25-9C19-4C44-ABA7-98E5022A1EF3}"/>
    <hyperlink ref="A7" location="ABS!A1" display="ABS" xr:uid="{8F5E0093-BF6F-4405-A98A-4F48AE5F192B}"/>
    <hyperlink ref="A8" location="AGGREGAT!A1" display="AGGREGAT" xr:uid="{E40E1673-B4B1-422C-BEA8-76485183B345}"/>
    <hyperlink ref="A9" location="ARABISCH!A1" display="ARABISCH" xr:uid="{82ECC4B9-E1C0-4640-AF9F-3AAA663A632B}"/>
    <hyperlink ref="A10" location="ARCCOS!A1" display="ARCCOS" xr:uid="{B0D87CA5-5304-4D03-A4D9-B60B6BDBCEF9}"/>
    <hyperlink ref="A11" location="ARCCOSHYP!A1" display="ARCCOSHYP" xr:uid="{5F78A28A-74CE-4747-BED7-F8BB3872196E}"/>
    <hyperlink ref="A12" location="ARCCOT!A1" display="ARCCOT" xr:uid="{159F25C0-2E96-4F28-849A-038852F16A62}"/>
    <hyperlink ref="A13" location="ARCCOTHYP!A1" display="ARCCOTHYP" xr:uid="{63B75979-7EAF-4DEA-930B-AD1BF20BE935}"/>
    <hyperlink ref="A14" location="ARCSIN!A1" display="ARCSIN" xr:uid="{7FE382C1-2C65-4743-B3DF-B3EE99122B63}"/>
    <hyperlink ref="A15" location="ARCSINHYP!A1" display="ARCSINHYP" xr:uid="{3E357C67-B41D-403E-BCA4-A082B8DDF94F}"/>
    <hyperlink ref="A16" location="ARCTAN!A1" display="ARCTAN" xr:uid="{0B5E189C-CDB9-4889-869A-90C95B306838}"/>
    <hyperlink ref="A17" location="ARCTAN2!A1" display="ARCTAN2" xr:uid="{04A1384B-E248-40FB-AE19-58BDA80F20F3}"/>
    <hyperlink ref="A18" location="ARCTANHYP!A1" display="ARCTANHYP" xr:uid="{9B16528A-1385-4C89-9581-02BE21F25B6B}"/>
    <hyperlink ref="A19" location="AUFRUNDEN!A1" display="AUFRUNDEN" xr:uid="{6E657A0B-7C11-4FC1-8AAC-7291026DA4EB}"/>
    <hyperlink ref="A20" location="BASIS!A1" display="BASIS" xr:uid="{557173A1-2336-43B7-A631-9ADE6E56D7F4}"/>
    <hyperlink ref="A21" location="BOGENMASS!A1" display="BOGENMASS" xr:uid="{C87BF7E6-5522-4214-9172-62954500947A}"/>
    <hyperlink ref="A22" location="COS!A1" display="COS" xr:uid="{55FE9BFC-5977-4B46-9701-7CCFF91BDDAD}"/>
    <hyperlink ref="A23" location="COSEC!A1" display="COSEC" xr:uid="{F8EA8688-E1F6-4090-95CB-FC7143239116}"/>
    <hyperlink ref="A24" location="COSECHYP!A1" display="COSECHYP" xr:uid="{4751918E-092A-42C1-9916-3ECC6F0E463C}"/>
    <hyperlink ref="A25" location="COSHYP!A1" display="COSHYP" xr:uid="{ABE27AD6-A83E-4B54-8BDF-BC19BE086C86}"/>
    <hyperlink ref="A26" location="COT!A1" display="COT" xr:uid="{CE2F446C-024C-4215-AE25-4ED7E9D6AA3D}"/>
    <hyperlink ref="A27" location="COTHYP!A1" display="COTHYP" xr:uid="{630715D9-AA41-4C4E-ABB0-3E730168DAD4}"/>
    <hyperlink ref="B4" location="DEZIMAL!A1" display="DEZIMAL" xr:uid="{A14CAC9C-BF77-4DB0-ACB6-375412966E77}"/>
    <hyperlink ref="B5" location="EXP!A1" display="EXP" xr:uid="{DB1E8A10-20A6-4CBC-80B4-B169FF609077}"/>
    <hyperlink ref="B6" location="FAKULTÄT!A1" display="FAKULTÄT" xr:uid="{E85FC12F-302D-401B-8491-6A1C18F6387E}"/>
    <hyperlink ref="B7" location="GANZZAHL!A1" display="GANZZAHL" xr:uid="{7D1FB950-D361-4D5F-87E1-F5EA316D77D3}"/>
    <hyperlink ref="B8" location="GERADE!A1" display="GERADE" xr:uid="{24413350-029F-4E74-9D52-40D5117C604B}"/>
    <hyperlink ref="B9" location="GGT!A1" display="GGT" xr:uid="{AA20A224-A449-4552-BFC8-64404B20D083}"/>
    <hyperlink ref="B10" location="GRAD!A1" display="GRAD" xr:uid="{13CF94F0-8DAE-48C2-B483-A5E13545B810}"/>
    <hyperlink ref="B11" location="KGT!A1" display="KGT" xr:uid="{55EA6FE3-64DD-4EEF-BF5E-03D016CE184D}"/>
    <hyperlink ref="B12" location="KOMBINATIONEN!A1" display="KOMBINATIONEN" xr:uid="{D86BADF0-99BB-4C57-940C-3E41785408E8}"/>
    <hyperlink ref="B13" location="KOMBINATIONEN2!A1" display="KOMBINATIONEN2" xr:uid="{90948CD0-F75F-4BBF-A600-EB6260131CB7}"/>
    <hyperlink ref="B14" location="KÜRZEN!A1" display="KÜRZEN" xr:uid="{CF1089E2-2330-41D5-BB61-9844BE4DE1C5}"/>
    <hyperlink ref="B15" location="LN!A1" display="LN" xr:uid="{343A4A46-3A50-452C-AA04-162DDE9C5C8D}"/>
    <hyperlink ref="B16" location="LOG!A1" display="LOG" xr:uid="{0915A804-5FAE-4BB5-AE40-EBCEC04ACD54}"/>
    <hyperlink ref="B17" location="LOG10!A1" display="LOG10" xr:uid="{D1653F9F-05F7-425F-B5D8-0C26F938CB90}"/>
    <hyperlink ref="B18" location="MDET!A1" display="MDET" xr:uid="{A160E980-1414-4779-B6D4-00FD47260032}"/>
    <hyperlink ref="B19" location="MEINHEIT!A1" display="MEINHEIT" xr:uid="{8981C7B1-0E40-4DA0-92A6-7DB96338FD47}"/>
    <hyperlink ref="B20" location="MINV!A1" display="MINV" xr:uid="{4D4F8D3B-2FCD-49B0-860A-B4625B6D49F7}"/>
    <hyperlink ref="B21" location="MMULT!A1" display="MMULT" xr:uid="{98D997EB-FFEC-4030-8E47-0C737D43D32A}"/>
    <hyperlink ref="B22" location="OBERGRENZE.MATH!A1" display="OBERGRENZE.MATH" xr:uid="{9FD530FE-E149-46D3-B1D1-4BDBA909C90A}"/>
    <hyperlink ref="B23" location="PI!A1" display="PI" xr:uid="{2FA1FC15-EF12-481C-B88B-041A59FBB501}"/>
    <hyperlink ref="B24" location="POLYNOMIAL!A1" display="POLYNOMIAL" xr:uid="{C1C59A7B-CD64-4A18-BF8A-14BFBC37C1D3}"/>
    <hyperlink ref="B25" location="POTENZ!A1" display="POTENZ" xr:uid="{D017A2AD-CB23-4977-889D-B81C2776B650}"/>
    <hyperlink ref="B26" location="POTENZREIHE!A1" display="POTENZREIHE" xr:uid="{F46AB47A-1089-4DF6-8704-46381D361E92}"/>
    <hyperlink ref="B27" location="POTENZREIHE2!A1" display="POTENZREIHE2" xr:uid="{3F345A0F-FAD2-492C-A3FC-E3A1BDB3628D}"/>
    <hyperlink ref="C4" location="PRODUKT!A1" display="PRODUKT" xr:uid="{E83EA562-14DD-4651-8AB2-B1BDDC36BCF4}"/>
    <hyperlink ref="C5" location="QUADRATESUMME!A1" display="QUADRATESUMME" xr:uid="{6C80BACF-639B-44C3-AAAA-1A33F7BC1130}"/>
    <hyperlink ref="C6" location="QUOTIENT!A1" display="QUOTIENT" xr:uid="{DEA9AD9A-61D8-46C7-A3DB-C8C688DB3A06}"/>
    <hyperlink ref="C7" location="REST!A1" display="REST" xr:uid="{08BBA112-4B76-45CD-B288-6E1C61E799BE}"/>
    <hyperlink ref="C8" location="RÖMISCH!A1" display="RÖMISCH" xr:uid="{7908035C-063C-4D9F-835D-AEC0E42548EB}"/>
    <hyperlink ref="C9" location="RUNDEN!A1" display="RUNDEN" xr:uid="{BF28943E-FD6E-498F-9010-A63016FEF966}"/>
    <hyperlink ref="C10" location="SEC!A1" display="SEC" xr:uid="{6DC4B1FB-B169-4A24-8617-E702F6ED3698}"/>
    <hyperlink ref="C11" location="SECHYP!A1" display="SECHYP" xr:uid="{3CE47963-5696-442A-85A4-845E20345E54}"/>
    <hyperlink ref="C12" location="SIN!A1" display="SIN" xr:uid="{251D9733-BEEC-430D-BB22-0ADFC3B2980C}"/>
    <hyperlink ref="C13" location="SINHYP!A1" display="SINHYP" xr:uid="{74CBE29B-CF71-4FEC-9AB5-5BE93608FDCD}"/>
    <hyperlink ref="C14" location="SUMME!A1" display="SUMME" xr:uid="{7D960788-7C46-4102-BA7D-5612E60EA3C6}"/>
    <hyperlink ref="C15" location="SUMME2!A1" display="SUMME2" xr:uid="{3A224CF6-CC88-4904-A6B9-8017E3AB70BC}"/>
    <hyperlink ref="C16" location="SUMMENPRODUKT !A1" display="SUMMENPRODUKT " xr:uid="{7BD2A29A-01F5-4502-BFD4-357B4218F571}"/>
    <hyperlink ref="C17" location="SUMMEWENN!A1" display="SUMMEWENN" xr:uid="{9CEAAD5C-C7CE-4E9C-8494-EE7E62D0955E}"/>
    <hyperlink ref="C18" location="SUMMEWENNS!A1" display="SUMMEWENNS" xr:uid="{C3EA665B-5691-49A7-AD89-8E7B034C632C}"/>
    <hyperlink ref="C19" location="MatrizenSUMMEN!A1" display="MatrizenSUMMEN" xr:uid="{E5A34CF2-E03A-4ECF-A5AB-91172CBD2212}"/>
    <hyperlink ref="C20" location="SUMMEX2MY2!A1" display="SUMMEX2MY2" xr:uid="{0559A43A-8799-4E70-8F44-D127C208221C}"/>
    <hyperlink ref="C21" location="SUMMEX2PY2!A1" display="SUMMEX2PY2" xr:uid="{7FC3ACF5-5E30-436B-B0F6-D2CAB1AA25E6}"/>
    <hyperlink ref="C22" location="SUMMEXMY2!A1" display="SUMMEXMY2" xr:uid="{EBF3F2D7-A8D6-493C-A7DA-AA18911943FD}"/>
    <hyperlink ref="C23" location="TAN!A1" display="TAN" xr:uid="{D6B7F97B-65FF-4121-94F9-A0D8D6AC072D}"/>
    <hyperlink ref="C24" location="TANHYP!A1" display="TANHYP" xr:uid="{E0AD2FA6-1060-4224-9639-153E8D050F01}"/>
    <hyperlink ref="C25" location="TEILERGEBNIS!A1" display="TEILERGEBNIS" xr:uid="{85EF9AB2-B623-4FC6-8600-EE67A3655F12}"/>
    <hyperlink ref="C26" location="UNGERADE!A1" display="UNGERADE" xr:uid="{AB2A1240-9FEF-4885-8160-AC43EE06EE4C}"/>
    <hyperlink ref="C27" location="UNTERGRENZE.MATH!A1" display="UNTERGRENZE.MATH" xr:uid="{F37D61B5-8AF4-4021-94BC-4FC349A09D0A}"/>
    <hyperlink ref="D4" location="VORZEICHEN!A1" display="VORZEICHEN" xr:uid="{FE7837DC-A335-457A-A668-D21304A2AB24}"/>
    <hyperlink ref="D5" location="VRUNDEN!A1" display="VRUNDEN" xr:uid="{92B27249-B19E-4096-AE78-B60F0665A250}"/>
    <hyperlink ref="D6" location="WURZEL!A1" display="WURZEL" xr:uid="{91B5CDAA-817C-4F1B-8774-7121214BB43E}"/>
    <hyperlink ref="D7" location="WURZELPI!A1" display="WURZELPI" xr:uid="{A945B485-92AF-45EB-84FD-3B536C136008}"/>
    <hyperlink ref="D8" location="ZUFALLSBEREICH!A1" display="ZUFALLSBEREICH" xr:uid="{B23F50C4-5F7C-4BC7-8C46-DCE7A144594D}"/>
    <hyperlink ref="D9" location="ZUFALLSZAHL!A1" display="ZUFALLSZAHL" xr:uid="{F55B1D5A-194E-4B88-9489-221CA9540504}"/>
    <hyperlink ref="D10" location="ZWEIFAKULTÄT!A1" display="ZWEIFAKULTÄT" xr:uid="{6EFE1183-0788-49DE-A88F-233A2EC18FB5}"/>
    <hyperlink ref="D11" location="Fakultäten!A1" display="Fakultäten" xr:uid="{2152C04E-EC42-473E-9B34-F91207CDAB13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2:G85"/>
  <sheetViews>
    <sheetView workbookViewId="0">
      <selection activeCell="B6" sqref="B6"/>
    </sheetView>
  </sheetViews>
  <sheetFormatPr baseColWidth="10" defaultColWidth="11.44140625" defaultRowHeight="14.4" x14ac:dyDescent="0.3"/>
  <cols>
    <col min="1" max="1" width="11.5546875" style="61" bestFit="1" customWidth="1"/>
    <col min="2" max="2" width="12.44140625" style="61" bestFit="1" customWidth="1"/>
    <col min="3" max="3" width="14.88671875" style="61" bestFit="1" customWidth="1"/>
    <col min="4" max="4" width="15.5546875" style="61" bestFit="1" customWidth="1"/>
    <col min="5" max="16384" width="11.44140625" style="61"/>
  </cols>
  <sheetData>
    <row r="2" spans="1:7" ht="17.850000000000001" x14ac:dyDescent="0.35">
      <c r="A2" s="60" t="s">
        <v>291</v>
      </c>
    </row>
    <row r="4" spans="1:7" ht="16.149999999999999" x14ac:dyDescent="0.35">
      <c r="A4" s="119"/>
      <c r="B4" s="120" t="s">
        <v>11</v>
      </c>
      <c r="C4" s="121" t="s">
        <v>12</v>
      </c>
      <c r="D4" s="121" t="s">
        <v>13</v>
      </c>
      <c r="E4" s="62"/>
      <c r="F4" s="62"/>
      <c r="G4" s="62"/>
    </row>
    <row r="5" spans="1:7" ht="16.149999999999999" x14ac:dyDescent="0.35">
      <c r="A5" s="119">
        <v>-4</v>
      </c>
      <c r="B5" s="122">
        <f>SINH(A5)</f>
        <v>-27.28991719712775</v>
      </c>
      <c r="C5" s="119">
        <f>COSH(A5)</f>
        <v>27.308232836016487</v>
      </c>
      <c r="D5" s="119">
        <f>TANH(A5)</f>
        <v>-0.99932929973906692</v>
      </c>
    </row>
    <row r="6" spans="1:7" ht="16.149999999999999" x14ac:dyDescent="0.35">
      <c r="A6" s="119">
        <v>-3.9</v>
      </c>
      <c r="B6" s="122">
        <f t="shared" ref="B6:B69" si="0">SINH(A6)</f>
        <v>-24.691103597042183</v>
      </c>
      <c r="C6" s="119">
        <f t="shared" ref="C6:C69" si="1">COSH(A6)</f>
        <v>24.711345508487984</v>
      </c>
      <c r="D6" s="119">
        <f t="shared" ref="D6:D69" si="2">TANH(A6)</f>
        <v>-0.99918086567002806</v>
      </c>
    </row>
    <row r="7" spans="1:7" ht="16.149999999999999" x14ac:dyDescent="0.35">
      <c r="A7" s="119">
        <v>-3.8</v>
      </c>
      <c r="B7" s="122">
        <f t="shared" si="0"/>
        <v>-22.339406860722324</v>
      </c>
      <c r="C7" s="119">
        <f t="shared" si="1"/>
        <v>22.361777632578491</v>
      </c>
      <c r="D7" s="119">
        <f t="shared" si="2"/>
        <v>-0.9989995977858408</v>
      </c>
    </row>
    <row r="8" spans="1:7" ht="16.149999999999999" x14ac:dyDescent="0.35">
      <c r="A8" s="119">
        <v>-3.7</v>
      </c>
      <c r="B8" s="122">
        <f t="shared" si="0"/>
        <v>-20.21129041679853</v>
      </c>
      <c r="C8" s="119">
        <f t="shared" si="1"/>
        <v>20.236013943268869</v>
      </c>
      <c r="D8" s="119">
        <f t="shared" si="2"/>
        <v>-0.99877824128113124</v>
      </c>
      <c r="E8" s="63"/>
      <c r="F8" s="63"/>
      <c r="G8" s="63"/>
    </row>
    <row r="9" spans="1:7" ht="16.149999999999999" x14ac:dyDescent="0.35">
      <c r="A9" s="119">
        <v>-3.6</v>
      </c>
      <c r="B9" s="122">
        <f t="shared" si="0"/>
        <v>-18.285455360615348</v>
      </c>
      <c r="C9" s="119">
        <f t="shared" si="1"/>
        <v>18.31277908306264</v>
      </c>
      <c r="D9" s="119">
        <f t="shared" si="2"/>
        <v>-0.99850794233232665</v>
      </c>
    </row>
    <row r="10" spans="1:7" ht="16.149999999999999" x14ac:dyDescent="0.35">
      <c r="A10" s="119">
        <v>-3.5</v>
      </c>
      <c r="B10" s="122">
        <f t="shared" si="0"/>
        <v>-16.542627287634996</v>
      </c>
      <c r="C10" s="119">
        <f t="shared" si="1"/>
        <v>16.572824671057315</v>
      </c>
      <c r="D10" s="119">
        <f t="shared" si="2"/>
        <v>-0.99817789761119868</v>
      </c>
    </row>
    <row r="11" spans="1:7" ht="16.149999999999999" x14ac:dyDescent="0.35">
      <c r="A11" s="119">
        <v>-3.4</v>
      </c>
      <c r="B11" s="122">
        <f t="shared" si="0"/>
        <v>-14.965363388718343</v>
      </c>
      <c r="C11" s="119">
        <f t="shared" si="1"/>
        <v>14.998736658678668</v>
      </c>
      <c r="D11" s="119">
        <f t="shared" si="2"/>
        <v>-0.99777492793427935</v>
      </c>
    </row>
    <row r="12" spans="1:7" ht="16.149999999999999" x14ac:dyDescent="0.35">
      <c r="A12" s="119">
        <v>-3.3</v>
      </c>
      <c r="B12" s="122">
        <f t="shared" si="0"/>
        <v>-13.537877876628322</v>
      </c>
      <c r="C12" s="119">
        <f t="shared" si="1"/>
        <v>13.574761044029561</v>
      </c>
      <c r="D12" s="119">
        <f t="shared" si="2"/>
        <v>-0.99728296009914219</v>
      </c>
    </row>
    <row r="13" spans="1:7" ht="16.149999999999999" x14ac:dyDescent="0.35">
      <c r="A13" s="119">
        <v>-3.2</v>
      </c>
      <c r="B13" s="122">
        <f t="shared" si="0"/>
        <v>-12.245883996565492</v>
      </c>
      <c r="C13" s="119">
        <f t="shared" si="1"/>
        <v>12.28664620054386</v>
      </c>
      <c r="D13" s="119">
        <f t="shared" si="2"/>
        <v>-0.99668239783965107</v>
      </c>
    </row>
    <row r="14" spans="1:7" ht="16.149999999999999" x14ac:dyDescent="0.35">
      <c r="A14" s="119">
        <v>-3.1</v>
      </c>
      <c r="B14" s="122">
        <f t="shared" si="0"/>
        <v>-11.07645103952404</v>
      </c>
      <c r="C14" s="119">
        <f t="shared" si="1"/>
        <v>11.121500241917596</v>
      </c>
      <c r="D14" s="119">
        <f t="shared" si="2"/>
        <v>-0.99594935922190031</v>
      </c>
    </row>
    <row r="15" spans="1:7" ht="16.149999999999999" x14ac:dyDescent="0.35">
      <c r="A15" s="119">
        <v>-3</v>
      </c>
      <c r="B15" s="122">
        <f t="shared" si="0"/>
        <v>-10.017874927409903</v>
      </c>
      <c r="C15" s="119">
        <f t="shared" si="1"/>
        <v>10.067661995777765</v>
      </c>
      <c r="D15" s="119">
        <f t="shared" si="2"/>
        <v>-0.99505475368673058</v>
      </c>
    </row>
    <row r="16" spans="1:7" ht="16.149999999999999" x14ac:dyDescent="0.35">
      <c r="A16" s="119">
        <v>-2.9</v>
      </c>
      <c r="B16" s="122">
        <f t="shared" si="0"/>
        <v>-9.0595610746933257</v>
      </c>
      <c r="C16" s="119">
        <f t="shared" si="1"/>
        <v>9.1145842947497346</v>
      </c>
      <c r="D16" s="119">
        <f t="shared" si="2"/>
        <v>-0.99396316735058299</v>
      </c>
    </row>
    <row r="17" spans="1:4" ht="16.149999999999999" x14ac:dyDescent="0.35">
      <c r="A17" s="119">
        <v>-2.8</v>
      </c>
      <c r="B17" s="122">
        <f t="shared" si="0"/>
        <v>-8.1919183542359146</v>
      </c>
      <c r="C17" s="119">
        <f t="shared" si="1"/>
        <v>8.2527284168611335</v>
      </c>
      <c r="D17" s="119">
        <f t="shared" si="2"/>
        <v>-0.99263152020112788</v>
      </c>
    </row>
    <row r="18" spans="1:4" ht="16.149999999999999" x14ac:dyDescent="0.35">
      <c r="A18" s="119">
        <v>-2.7</v>
      </c>
      <c r="B18" s="122">
        <f t="shared" si="0"/>
        <v>-7.4062631060665431</v>
      </c>
      <c r="C18" s="119">
        <f t="shared" si="1"/>
        <v>7.4734686188062938</v>
      </c>
      <c r="D18" s="119">
        <f t="shared" si="2"/>
        <v>-0.99100745367811749</v>
      </c>
    </row>
    <row r="19" spans="1:4" ht="16.149999999999999" x14ac:dyDescent="0.35">
      <c r="A19" s="119">
        <v>-2.6</v>
      </c>
      <c r="B19" s="122">
        <f t="shared" si="0"/>
        <v>-6.6947322283936792</v>
      </c>
      <c r="C19" s="119">
        <f t="shared" si="1"/>
        <v>6.7690058066080123</v>
      </c>
      <c r="D19" s="119">
        <f t="shared" si="2"/>
        <v>-0.9890274022010993</v>
      </c>
    </row>
    <row r="20" spans="1:4" ht="16.149999999999999" x14ac:dyDescent="0.35">
      <c r="A20" s="119">
        <v>-2.5</v>
      </c>
      <c r="B20" s="122">
        <f t="shared" si="0"/>
        <v>-6.0502044810397875</v>
      </c>
      <c r="C20" s="119">
        <f t="shared" si="1"/>
        <v>6.1322894796636858</v>
      </c>
      <c r="D20" s="119">
        <f t="shared" si="2"/>
        <v>-0.98661429815143042</v>
      </c>
    </row>
    <row r="21" spans="1:4" ht="16.149999999999999" x14ac:dyDescent="0.35">
      <c r="A21" s="119">
        <v>-2.4</v>
      </c>
      <c r="B21" s="122">
        <f t="shared" si="0"/>
        <v>-5.4662292136760939</v>
      </c>
      <c r="C21" s="119">
        <f t="shared" si="1"/>
        <v>5.5569471669655073</v>
      </c>
      <c r="D21" s="119">
        <f t="shared" si="2"/>
        <v>-0.98367485769368002</v>
      </c>
    </row>
    <row r="22" spans="1:4" ht="16.149999999999999" x14ac:dyDescent="0.35">
      <c r="A22" s="119">
        <v>-2.2999999999999998</v>
      </c>
      <c r="B22" s="122">
        <f t="shared" si="0"/>
        <v>-4.9369618055459572</v>
      </c>
      <c r="C22" s="119">
        <f t="shared" si="1"/>
        <v>5.037220649268761</v>
      </c>
      <c r="D22" s="119">
        <f t="shared" si="2"/>
        <v>-0.98009639626619138</v>
      </c>
    </row>
    <row r="23" spans="1:4" ht="16.149999999999999" x14ac:dyDescent="0.35">
      <c r="A23" s="119">
        <v>-2.2000000000000002</v>
      </c>
      <c r="B23" s="122">
        <f t="shared" si="0"/>
        <v>-4.4571051705358942</v>
      </c>
      <c r="C23" s="119">
        <f t="shared" si="1"/>
        <v>4.5679083288982278</v>
      </c>
      <c r="D23" s="119">
        <f t="shared" si="2"/>
        <v>-0.97574313003145152</v>
      </c>
    </row>
    <row r="24" spans="1:4" ht="16.149999999999999" x14ac:dyDescent="0.35">
      <c r="A24" s="119">
        <v>-2.1</v>
      </c>
      <c r="B24" s="122">
        <f t="shared" si="0"/>
        <v>-4.0218567421573352</v>
      </c>
      <c r="C24" s="119">
        <f t="shared" si="1"/>
        <v>4.1443131704103164</v>
      </c>
      <c r="D24" s="119">
        <f t="shared" si="2"/>
        <v>-0.97045193661345408</v>
      </c>
    </row>
    <row r="25" spans="1:4" ht="16.149999999999999" x14ac:dyDescent="0.35">
      <c r="A25" s="119">
        <v>-2</v>
      </c>
      <c r="B25" s="122">
        <f t="shared" si="0"/>
        <v>-3.626860407847019</v>
      </c>
      <c r="C25" s="119">
        <f t="shared" si="1"/>
        <v>3.7621956910836314</v>
      </c>
      <c r="D25" s="119">
        <f t="shared" si="2"/>
        <v>-0.96402758007581701</v>
      </c>
    </row>
    <row r="26" spans="1:4" ht="16.149999999999999" x14ac:dyDescent="0.35">
      <c r="A26" s="119">
        <v>-1.9</v>
      </c>
      <c r="B26" s="122">
        <f t="shared" si="0"/>
        <v>-3.2681629115283166</v>
      </c>
      <c r="C26" s="119">
        <f t="shared" si="1"/>
        <v>3.4177315307509519</v>
      </c>
      <c r="D26" s="119">
        <f t="shared" si="2"/>
        <v>-0.95623745812773897</v>
      </c>
    </row>
    <row r="27" spans="1:4" ht="16.149999999999999" x14ac:dyDescent="0.35">
      <c r="A27" s="119">
        <v>-1.8</v>
      </c>
      <c r="B27" s="122">
        <f t="shared" si="0"/>
        <v>-2.9421742880956798</v>
      </c>
      <c r="C27" s="119">
        <f t="shared" si="1"/>
        <v>3.1074731763172667</v>
      </c>
      <c r="D27" s="119">
        <f t="shared" si="2"/>
        <v>-0.9468060128462682</v>
      </c>
    </row>
    <row r="28" spans="1:4" ht="16.149999999999999" x14ac:dyDescent="0.35">
      <c r="A28" s="119">
        <v>-1.7</v>
      </c>
      <c r="B28" s="122">
        <f t="shared" si="0"/>
        <v>-2.6456319338372327</v>
      </c>
      <c r="C28" s="119">
        <f t="shared" si="1"/>
        <v>2.8283154578899672</v>
      </c>
      <c r="D28" s="119">
        <f t="shared" si="2"/>
        <v>-0.93540907060309908</v>
      </c>
    </row>
    <row r="29" spans="1:4" ht="16.149999999999999" x14ac:dyDescent="0.35">
      <c r="A29" s="119">
        <v>-1.6</v>
      </c>
      <c r="B29" s="122">
        <f t="shared" si="0"/>
        <v>-2.3755679532002296</v>
      </c>
      <c r="C29" s="119">
        <f t="shared" si="1"/>
        <v>2.5774644711948853</v>
      </c>
      <c r="D29" s="119">
        <f t="shared" si="2"/>
        <v>-0.92166855440647122</v>
      </c>
    </row>
    <row r="30" spans="1:4" ht="16.149999999999999" x14ac:dyDescent="0.35">
      <c r="A30" s="119">
        <v>-1.5</v>
      </c>
      <c r="B30" s="122">
        <f t="shared" si="0"/>
        <v>-2.1292794550948173</v>
      </c>
      <c r="C30" s="119">
        <f t="shared" si="1"/>
        <v>2.3524096152432472</v>
      </c>
      <c r="D30" s="119">
        <f t="shared" si="2"/>
        <v>-0.9051482536448664</v>
      </c>
    </row>
    <row r="31" spans="1:4" ht="16.149999999999999" x14ac:dyDescent="0.35">
      <c r="A31" s="119">
        <v>-1.4</v>
      </c>
      <c r="B31" s="122">
        <f t="shared" si="0"/>
        <v>-1.9043015014515341</v>
      </c>
      <c r="C31" s="119">
        <f t="shared" si="1"/>
        <v>2.1508984653931407</v>
      </c>
      <c r="D31" s="119">
        <f t="shared" si="2"/>
        <v>-0.88535164820226242</v>
      </c>
    </row>
    <row r="32" spans="1:4" ht="16.149999999999999" x14ac:dyDescent="0.35">
      <c r="A32" s="119">
        <v>-1.3</v>
      </c>
      <c r="B32" s="122">
        <f t="shared" si="0"/>
        <v>-1.698382437292616</v>
      </c>
      <c r="C32" s="119">
        <f t="shared" si="1"/>
        <v>1.9709142303266285</v>
      </c>
      <c r="D32" s="119">
        <f t="shared" si="2"/>
        <v>-0.86172315931330645</v>
      </c>
    </row>
    <row r="33" spans="1:4" ht="16.149999999999999" x14ac:dyDescent="0.35">
      <c r="A33" s="119">
        <v>-1.2</v>
      </c>
      <c r="B33" s="122">
        <f t="shared" si="0"/>
        <v>-1.5094613554121725</v>
      </c>
      <c r="C33" s="119">
        <f t="shared" si="1"/>
        <v>1.8106555673243747</v>
      </c>
      <c r="D33" s="119">
        <f t="shared" si="2"/>
        <v>-0.83365460701215521</v>
      </c>
    </row>
    <row r="34" spans="1:4" ht="16.149999999999999" x14ac:dyDescent="0.35">
      <c r="A34" s="119">
        <v>-1.1000000000000001</v>
      </c>
      <c r="B34" s="122">
        <f t="shared" si="0"/>
        <v>-1.3356474701241769</v>
      </c>
      <c r="C34" s="119">
        <f t="shared" si="1"/>
        <v>1.6685185538222564</v>
      </c>
      <c r="D34" s="119">
        <f t="shared" si="2"/>
        <v>-0.8004990217606297</v>
      </c>
    </row>
    <row r="35" spans="1:4" ht="16.149999999999999" x14ac:dyDescent="0.35">
      <c r="A35" s="119">
        <v>-1</v>
      </c>
      <c r="B35" s="122">
        <f t="shared" si="0"/>
        <v>-1.1752011936438014</v>
      </c>
      <c r="C35" s="119">
        <f t="shared" si="1"/>
        <v>1.5430806348152437</v>
      </c>
      <c r="D35" s="119">
        <f t="shared" si="2"/>
        <v>-0.76159415595576485</v>
      </c>
    </row>
    <row r="36" spans="1:4" ht="16.149999999999999" x14ac:dyDescent="0.35">
      <c r="A36" s="119">
        <v>-0.9</v>
      </c>
      <c r="B36" s="122">
        <f t="shared" si="0"/>
        <v>-1.0265167257081755</v>
      </c>
      <c r="C36" s="119">
        <f t="shared" si="1"/>
        <v>1.4330863854487745</v>
      </c>
      <c r="D36" s="119">
        <f t="shared" si="2"/>
        <v>-0.71629787019902458</v>
      </c>
    </row>
    <row r="37" spans="1:4" ht="16.149999999999999" x14ac:dyDescent="0.35">
      <c r="A37" s="119">
        <v>-0.8</v>
      </c>
      <c r="B37" s="122">
        <f t="shared" si="0"/>
        <v>-0.88810598218762304</v>
      </c>
      <c r="C37" s="119">
        <f t="shared" si="1"/>
        <v>1.3374349463048447</v>
      </c>
      <c r="D37" s="119">
        <f t="shared" si="2"/>
        <v>-0.66403677026784891</v>
      </c>
    </row>
    <row r="38" spans="1:4" ht="16.149999999999999" x14ac:dyDescent="0.35">
      <c r="A38" s="119">
        <v>-0.7</v>
      </c>
      <c r="B38" s="122">
        <f t="shared" si="0"/>
        <v>-0.75858370183953361</v>
      </c>
      <c r="C38" s="119">
        <f t="shared" si="1"/>
        <v>1.255169005630943</v>
      </c>
      <c r="D38" s="119">
        <f t="shared" si="2"/>
        <v>-0.60436777711716361</v>
      </c>
    </row>
    <row r="39" spans="1:4" ht="16.149999999999999" x14ac:dyDescent="0.35">
      <c r="A39" s="119">
        <v>-0.6</v>
      </c>
      <c r="B39" s="122">
        <f t="shared" si="0"/>
        <v>-0.63665358214824119</v>
      </c>
      <c r="C39" s="119">
        <f t="shared" si="1"/>
        <v>1.1854652182422676</v>
      </c>
      <c r="D39" s="119">
        <f t="shared" si="2"/>
        <v>-0.5370495669980353</v>
      </c>
    </row>
    <row r="40" spans="1:4" ht="16.149999999999999" x14ac:dyDescent="0.35">
      <c r="A40" s="119">
        <v>-0.5</v>
      </c>
      <c r="B40" s="122">
        <f t="shared" si="0"/>
        <v>-0.52109530549374738</v>
      </c>
      <c r="C40" s="119">
        <f t="shared" si="1"/>
        <v>1.1276259652063807</v>
      </c>
      <c r="D40" s="119">
        <f t="shared" si="2"/>
        <v>-0.46211715726000979</v>
      </c>
    </row>
    <row r="41" spans="1:4" ht="16.149999999999999" x14ac:dyDescent="0.35">
      <c r="A41" s="119">
        <v>-0.4</v>
      </c>
      <c r="B41" s="122">
        <f t="shared" si="0"/>
        <v>-0.41075232580281551</v>
      </c>
      <c r="C41" s="119">
        <f t="shared" si="1"/>
        <v>1.0810723718384549</v>
      </c>
      <c r="D41" s="119">
        <f t="shared" si="2"/>
        <v>-0.3799489622552249</v>
      </c>
    </row>
    <row r="42" spans="1:4" ht="16.149999999999999" x14ac:dyDescent="0.35">
      <c r="A42" s="119">
        <v>-0.3</v>
      </c>
      <c r="B42" s="122">
        <f t="shared" si="0"/>
        <v>-0.3045202934471426</v>
      </c>
      <c r="C42" s="119">
        <f t="shared" si="1"/>
        <v>1.0453385141288605</v>
      </c>
      <c r="D42" s="119">
        <f t="shared" si="2"/>
        <v>-0.2913126124515909</v>
      </c>
    </row>
    <row r="43" spans="1:4" ht="16.149999999999999" x14ac:dyDescent="0.35">
      <c r="A43" s="119">
        <v>-0.2</v>
      </c>
      <c r="B43" s="122">
        <f t="shared" si="0"/>
        <v>-0.20133600254109402</v>
      </c>
      <c r="C43" s="119">
        <f t="shared" si="1"/>
        <v>1.0200667556190759</v>
      </c>
      <c r="D43" s="119">
        <f t="shared" si="2"/>
        <v>-0.19737532022490403</v>
      </c>
    </row>
    <row r="44" spans="1:4" ht="16.149999999999999" x14ac:dyDescent="0.35">
      <c r="A44" s="119">
        <v>-0.1</v>
      </c>
      <c r="B44" s="122">
        <f t="shared" si="0"/>
        <v>-0.10016675001984403</v>
      </c>
      <c r="C44" s="119">
        <f t="shared" si="1"/>
        <v>1.0050041680558035</v>
      </c>
      <c r="D44" s="119">
        <f t="shared" si="2"/>
        <v>-9.9667994624955833E-2</v>
      </c>
    </row>
    <row r="45" spans="1:4" ht="16.149999999999999" x14ac:dyDescent="0.35">
      <c r="A45" s="119">
        <v>0</v>
      </c>
      <c r="B45" s="122">
        <f t="shared" si="0"/>
        <v>0</v>
      </c>
      <c r="C45" s="119">
        <f t="shared" si="1"/>
        <v>1</v>
      </c>
      <c r="D45" s="119">
        <f t="shared" si="2"/>
        <v>0</v>
      </c>
    </row>
    <row r="46" spans="1:4" ht="16.149999999999999" x14ac:dyDescent="0.35">
      <c r="A46" s="119">
        <v>9.9999999999999603E-2</v>
      </c>
      <c r="B46" s="122">
        <f t="shared" si="0"/>
        <v>0.10016675001984363</v>
      </c>
      <c r="C46" s="119">
        <f t="shared" si="1"/>
        <v>1.0050041680558035</v>
      </c>
      <c r="D46" s="119">
        <f t="shared" si="2"/>
        <v>9.966799462495543E-2</v>
      </c>
    </row>
    <row r="47" spans="1:4" ht="16.149999999999999" x14ac:dyDescent="0.35">
      <c r="A47" s="119">
        <v>0.2</v>
      </c>
      <c r="B47" s="122">
        <f t="shared" si="0"/>
        <v>0.20133600254109402</v>
      </c>
      <c r="C47" s="119">
        <f t="shared" si="1"/>
        <v>1.0200667556190759</v>
      </c>
      <c r="D47" s="119">
        <f t="shared" si="2"/>
        <v>0.19737532022490403</v>
      </c>
    </row>
    <row r="48" spans="1:4" ht="16.149999999999999" x14ac:dyDescent="0.35">
      <c r="A48" s="119">
        <v>0.3</v>
      </c>
      <c r="B48" s="122">
        <f t="shared" si="0"/>
        <v>0.3045202934471426</v>
      </c>
      <c r="C48" s="119">
        <f t="shared" si="1"/>
        <v>1.0453385141288605</v>
      </c>
      <c r="D48" s="119">
        <f t="shared" si="2"/>
        <v>0.2913126124515909</v>
      </c>
    </row>
    <row r="49" spans="1:4" ht="16.149999999999999" x14ac:dyDescent="0.35">
      <c r="A49" s="119">
        <v>0.4</v>
      </c>
      <c r="B49" s="122">
        <f t="shared" si="0"/>
        <v>0.41075232580281551</v>
      </c>
      <c r="C49" s="119">
        <f t="shared" si="1"/>
        <v>1.0810723718384549</v>
      </c>
      <c r="D49" s="119">
        <f t="shared" si="2"/>
        <v>0.3799489622552249</v>
      </c>
    </row>
    <row r="50" spans="1:4" ht="16.149999999999999" x14ac:dyDescent="0.35">
      <c r="A50" s="119">
        <v>0.5</v>
      </c>
      <c r="B50" s="122">
        <f t="shared" si="0"/>
        <v>0.52109530549374738</v>
      </c>
      <c r="C50" s="119">
        <f t="shared" si="1"/>
        <v>1.1276259652063807</v>
      </c>
      <c r="D50" s="119">
        <f t="shared" si="2"/>
        <v>0.46211715726000979</v>
      </c>
    </row>
    <row r="51" spans="1:4" ht="16.149999999999999" x14ac:dyDescent="0.35">
      <c r="A51" s="119">
        <v>0.6</v>
      </c>
      <c r="B51" s="122">
        <f t="shared" si="0"/>
        <v>0.63665358214824119</v>
      </c>
      <c r="C51" s="119">
        <f t="shared" si="1"/>
        <v>1.1854652182422676</v>
      </c>
      <c r="D51" s="119">
        <f t="shared" si="2"/>
        <v>0.5370495669980353</v>
      </c>
    </row>
    <row r="52" spans="1:4" ht="16.149999999999999" x14ac:dyDescent="0.35">
      <c r="A52" s="119">
        <v>0.7</v>
      </c>
      <c r="B52" s="122">
        <f t="shared" si="0"/>
        <v>0.75858370183953361</v>
      </c>
      <c r="C52" s="119">
        <f t="shared" si="1"/>
        <v>1.255169005630943</v>
      </c>
      <c r="D52" s="119">
        <f t="shared" si="2"/>
        <v>0.60436777711716361</v>
      </c>
    </row>
    <row r="53" spans="1:4" ht="16.149999999999999" x14ac:dyDescent="0.35">
      <c r="A53" s="119">
        <v>0.8</v>
      </c>
      <c r="B53" s="122">
        <f t="shared" si="0"/>
        <v>0.88810598218762304</v>
      </c>
      <c r="C53" s="119">
        <f t="shared" si="1"/>
        <v>1.3374349463048447</v>
      </c>
      <c r="D53" s="119">
        <f t="shared" si="2"/>
        <v>0.66403677026784891</v>
      </c>
    </row>
    <row r="54" spans="1:4" ht="16.149999999999999" x14ac:dyDescent="0.35">
      <c r="A54" s="119">
        <v>0.9</v>
      </c>
      <c r="B54" s="122">
        <f t="shared" si="0"/>
        <v>1.0265167257081755</v>
      </c>
      <c r="C54" s="119">
        <f t="shared" si="1"/>
        <v>1.4330863854487745</v>
      </c>
      <c r="D54" s="119">
        <f t="shared" si="2"/>
        <v>0.71629787019902458</v>
      </c>
    </row>
    <row r="55" spans="1:4" ht="16.149999999999999" x14ac:dyDescent="0.35">
      <c r="A55" s="119">
        <v>1</v>
      </c>
      <c r="B55" s="122">
        <f t="shared" si="0"/>
        <v>1.1752011936438014</v>
      </c>
      <c r="C55" s="119">
        <f t="shared" si="1"/>
        <v>1.5430806348152437</v>
      </c>
      <c r="D55" s="119">
        <f t="shared" si="2"/>
        <v>0.76159415595576485</v>
      </c>
    </row>
    <row r="56" spans="1:4" ht="16.149999999999999" x14ac:dyDescent="0.35">
      <c r="A56" s="119">
        <v>1.1000000000000001</v>
      </c>
      <c r="B56" s="122">
        <f t="shared" si="0"/>
        <v>1.3356474701241769</v>
      </c>
      <c r="C56" s="119">
        <f t="shared" si="1"/>
        <v>1.6685185538222564</v>
      </c>
      <c r="D56" s="119">
        <f t="shared" si="2"/>
        <v>0.8004990217606297</v>
      </c>
    </row>
    <row r="57" spans="1:4" ht="16.149999999999999" x14ac:dyDescent="0.35">
      <c r="A57" s="119">
        <v>1.2</v>
      </c>
      <c r="B57" s="122">
        <f t="shared" si="0"/>
        <v>1.5094613554121725</v>
      </c>
      <c r="C57" s="119">
        <f t="shared" si="1"/>
        <v>1.8106555673243747</v>
      </c>
      <c r="D57" s="119">
        <f t="shared" si="2"/>
        <v>0.83365460701215521</v>
      </c>
    </row>
    <row r="58" spans="1:4" ht="16.149999999999999" x14ac:dyDescent="0.35">
      <c r="A58" s="119">
        <v>1.3</v>
      </c>
      <c r="B58" s="122">
        <f t="shared" si="0"/>
        <v>1.698382437292616</v>
      </c>
      <c r="C58" s="119">
        <f t="shared" si="1"/>
        <v>1.9709142303266285</v>
      </c>
      <c r="D58" s="119">
        <f t="shared" si="2"/>
        <v>0.86172315931330645</v>
      </c>
    </row>
    <row r="59" spans="1:4" ht="16.149999999999999" x14ac:dyDescent="0.35">
      <c r="A59" s="119">
        <v>1.4</v>
      </c>
      <c r="B59" s="122">
        <f t="shared" si="0"/>
        <v>1.9043015014515341</v>
      </c>
      <c r="C59" s="119">
        <f t="shared" si="1"/>
        <v>2.1508984653931407</v>
      </c>
      <c r="D59" s="119">
        <f t="shared" si="2"/>
        <v>0.88535164820226242</v>
      </c>
    </row>
    <row r="60" spans="1:4" ht="16.149999999999999" x14ac:dyDescent="0.35">
      <c r="A60" s="119">
        <v>1.50000000000001</v>
      </c>
      <c r="B60" s="122">
        <f t="shared" si="0"/>
        <v>2.1292794550948413</v>
      </c>
      <c r="C60" s="119">
        <f t="shared" si="1"/>
        <v>2.3524096152432685</v>
      </c>
      <c r="D60" s="119">
        <f t="shared" si="2"/>
        <v>0.90514825364486839</v>
      </c>
    </row>
    <row r="61" spans="1:4" ht="16.149999999999999" x14ac:dyDescent="0.35">
      <c r="A61" s="119">
        <v>1.6</v>
      </c>
      <c r="B61" s="122">
        <f t="shared" si="0"/>
        <v>2.3755679532002296</v>
      </c>
      <c r="C61" s="119">
        <f t="shared" si="1"/>
        <v>2.5774644711948853</v>
      </c>
      <c r="D61" s="119">
        <f t="shared" si="2"/>
        <v>0.92166855440647122</v>
      </c>
    </row>
    <row r="62" spans="1:4" ht="16.149999999999999" x14ac:dyDescent="0.35">
      <c r="A62" s="119">
        <v>1.7</v>
      </c>
      <c r="B62" s="122">
        <f t="shared" si="0"/>
        <v>2.6456319338372327</v>
      </c>
      <c r="C62" s="119">
        <f t="shared" si="1"/>
        <v>2.8283154578899672</v>
      </c>
      <c r="D62" s="119">
        <f t="shared" si="2"/>
        <v>0.93540907060309908</v>
      </c>
    </row>
    <row r="63" spans="1:4" ht="16.149999999999999" x14ac:dyDescent="0.35">
      <c r="A63" s="119">
        <v>1.80000000000001</v>
      </c>
      <c r="B63" s="122">
        <f t="shared" si="0"/>
        <v>2.9421742880957109</v>
      </c>
      <c r="C63" s="119">
        <f t="shared" si="1"/>
        <v>3.107473176317296</v>
      </c>
      <c r="D63" s="119">
        <f t="shared" si="2"/>
        <v>0.94680601284626931</v>
      </c>
    </row>
    <row r="64" spans="1:4" ht="16.149999999999999" x14ac:dyDescent="0.35">
      <c r="A64" s="119">
        <v>1.9000000000000099</v>
      </c>
      <c r="B64" s="122">
        <f t="shared" si="0"/>
        <v>3.2681629115283513</v>
      </c>
      <c r="C64" s="119">
        <f t="shared" si="1"/>
        <v>3.4177315307509848</v>
      </c>
      <c r="D64" s="119">
        <f t="shared" si="2"/>
        <v>0.95623745812773986</v>
      </c>
    </row>
    <row r="65" spans="1:4" ht="16.149999999999999" x14ac:dyDescent="0.35">
      <c r="A65" s="119">
        <v>2.0000000000000102</v>
      </c>
      <c r="B65" s="122">
        <f t="shared" si="0"/>
        <v>3.6268604078470572</v>
      </c>
      <c r="C65" s="119">
        <f t="shared" si="1"/>
        <v>3.7621956910836687</v>
      </c>
      <c r="D65" s="119">
        <f t="shared" si="2"/>
        <v>0.96402758007581757</v>
      </c>
    </row>
    <row r="66" spans="1:4" ht="16.149999999999999" x14ac:dyDescent="0.35">
      <c r="A66" s="119">
        <v>2.1</v>
      </c>
      <c r="B66" s="122">
        <f t="shared" si="0"/>
        <v>4.0218567421573352</v>
      </c>
      <c r="C66" s="119">
        <f t="shared" si="1"/>
        <v>4.1443131704103164</v>
      </c>
      <c r="D66" s="119">
        <f t="shared" si="2"/>
        <v>0.97045193661345408</v>
      </c>
    </row>
    <row r="67" spans="1:4" ht="16.149999999999999" x14ac:dyDescent="0.35">
      <c r="A67" s="119">
        <v>2.2000000000000099</v>
      </c>
      <c r="B67" s="122">
        <f t="shared" si="0"/>
        <v>4.4571051705359395</v>
      </c>
      <c r="C67" s="119">
        <f t="shared" si="1"/>
        <v>4.5679083288982714</v>
      </c>
      <c r="D67" s="119">
        <f t="shared" si="2"/>
        <v>0.97574313003145219</v>
      </c>
    </row>
    <row r="68" spans="1:4" ht="16.149999999999999" x14ac:dyDescent="0.35">
      <c r="A68" s="119">
        <v>2.30000000000001</v>
      </c>
      <c r="B68" s="122">
        <f t="shared" si="0"/>
        <v>4.9369618055460096</v>
      </c>
      <c r="C68" s="119">
        <f t="shared" si="1"/>
        <v>5.0372206492688116</v>
      </c>
      <c r="D68" s="119">
        <f t="shared" si="2"/>
        <v>0.98009639626619194</v>
      </c>
    </row>
    <row r="69" spans="1:4" ht="16.149999999999999" x14ac:dyDescent="0.35">
      <c r="A69" s="119">
        <v>2.4000000000000101</v>
      </c>
      <c r="B69" s="122">
        <f t="shared" si="0"/>
        <v>5.4662292136761508</v>
      </c>
      <c r="C69" s="119">
        <f t="shared" si="1"/>
        <v>5.5569471669655623</v>
      </c>
      <c r="D69" s="119">
        <f t="shared" si="2"/>
        <v>0.98367485769368057</v>
      </c>
    </row>
    <row r="70" spans="1:4" ht="16.149999999999999" x14ac:dyDescent="0.35">
      <c r="A70" s="119">
        <v>2.5000000000000102</v>
      </c>
      <c r="B70" s="122">
        <f t="shared" ref="B70:B85" si="3">SINH(A70)</f>
        <v>6.0502044810398496</v>
      </c>
      <c r="C70" s="119">
        <f t="shared" ref="C70:C85" si="4">COSH(A70)</f>
        <v>6.1322894796637479</v>
      </c>
      <c r="D70" s="119">
        <f t="shared" ref="D70:D85" si="5">TANH(A70)</f>
        <v>0.98661429815143054</v>
      </c>
    </row>
    <row r="71" spans="1:4" ht="16.149999999999999" x14ac:dyDescent="0.35">
      <c r="A71" s="119">
        <v>2.6000000000000099</v>
      </c>
      <c r="B71" s="122">
        <f t="shared" si="3"/>
        <v>6.6947322283937449</v>
      </c>
      <c r="C71" s="119">
        <f t="shared" si="4"/>
        <v>6.769005806608078</v>
      </c>
      <c r="D71" s="119">
        <f t="shared" si="5"/>
        <v>0.98902740220109941</v>
      </c>
    </row>
    <row r="72" spans="1:4" ht="16.149999999999999" x14ac:dyDescent="0.35">
      <c r="A72" s="119">
        <v>2.7000000000000099</v>
      </c>
      <c r="B72" s="122">
        <f t="shared" si="3"/>
        <v>7.4062631060666169</v>
      </c>
      <c r="C72" s="119">
        <f t="shared" si="4"/>
        <v>7.4734686188063657</v>
      </c>
      <c r="D72" s="119">
        <f t="shared" si="5"/>
        <v>0.99100745367811782</v>
      </c>
    </row>
    <row r="73" spans="1:4" ht="16.149999999999999" x14ac:dyDescent="0.35">
      <c r="A73" s="119">
        <v>2.80000000000001</v>
      </c>
      <c r="B73" s="122">
        <f t="shared" si="3"/>
        <v>8.1919183542359981</v>
      </c>
      <c r="C73" s="119">
        <f t="shared" si="4"/>
        <v>8.2527284168612169</v>
      </c>
      <c r="D73" s="119">
        <f t="shared" si="5"/>
        <v>0.99263152020112799</v>
      </c>
    </row>
    <row r="74" spans="1:4" ht="16.149999999999999" x14ac:dyDescent="0.35">
      <c r="A74" s="119">
        <v>2.9000000000000101</v>
      </c>
      <c r="B74" s="122">
        <f t="shared" si="3"/>
        <v>9.0595610746934199</v>
      </c>
      <c r="C74" s="119">
        <f t="shared" si="4"/>
        <v>9.1145842947498252</v>
      </c>
      <c r="D74" s="119">
        <f t="shared" si="5"/>
        <v>0.99396316735058343</v>
      </c>
    </row>
    <row r="75" spans="1:4" ht="16.149999999999999" x14ac:dyDescent="0.35">
      <c r="A75" s="119">
        <v>3.0000000000000102</v>
      </c>
      <c r="B75" s="122">
        <f t="shared" si="3"/>
        <v>10.017874927410006</v>
      </c>
      <c r="C75" s="119">
        <f t="shared" si="4"/>
        <v>10.067661995777868</v>
      </c>
      <c r="D75" s="119">
        <f t="shared" si="5"/>
        <v>0.99505475368673058</v>
      </c>
    </row>
    <row r="76" spans="1:4" ht="16.149999999999999" x14ac:dyDescent="0.35">
      <c r="A76" s="119">
        <v>3.1000000000000099</v>
      </c>
      <c r="B76" s="122">
        <f t="shared" si="3"/>
        <v>11.076451039524148</v>
      </c>
      <c r="C76" s="119">
        <f t="shared" si="4"/>
        <v>11.121500241917705</v>
      </c>
      <c r="D76" s="119">
        <f t="shared" si="5"/>
        <v>0.99594935922190042</v>
      </c>
    </row>
    <row r="77" spans="1:4" ht="16.149999999999999" x14ac:dyDescent="0.35">
      <c r="A77" s="119">
        <v>3.2000000000000099</v>
      </c>
      <c r="B77" s="122">
        <f t="shared" si="3"/>
        <v>12.245883996565613</v>
      </c>
      <c r="C77" s="119">
        <f t="shared" si="4"/>
        <v>12.286646200543981</v>
      </c>
      <c r="D77" s="119">
        <f t="shared" si="5"/>
        <v>0.99668239783965107</v>
      </c>
    </row>
    <row r="78" spans="1:4" ht="16.149999999999999" x14ac:dyDescent="0.35">
      <c r="A78" s="119">
        <v>3.30000000000001</v>
      </c>
      <c r="B78" s="122">
        <f t="shared" si="3"/>
        <v>13.53787787662846</v>
      </c>
      <c r="C78" s="119">
        <f t="shared" si="4"/>
        <v>13.5747610440297</v>
      </c>
      <c r="D78" s="119">
        <f t="shared" si="5"/>
        <v>0.99728296009914219</v>
      </c>
    </row>
    <row r="79" spans="1:4" ht="16.149999999999999" x14ac:dyDescent="0.35">
      <c r="A79" s="119">
        <v>3.4000000000000101</v>
      </c>
      <c r="B79" s="122">
        <f t="shared" si="3"/>
        <v>14.965363388718496</v>
      </c>
      <c r="C79" s="119">
        <f t="shared" si="4"/>
        <v>14.998736658678821</v>
      </c>
      <c r="D79" s="119">
        <f t="shared" si="5"/>
        <v>0.99777492793427947</v>
      </c>
    </row>
    <row r="80" spans="1:4" ht="16.149999999999999" x14ac:dyDescent="0.35">
      <c r="A80" s="119">
        <v>3.5000000000000102</v>
      </c>
      <c r="B80" s="122">
        <f t="shared" si="3"/>
        <v>16.542627287635167</v>
      </c>
      <c r="C80" s="119">
        <f t="shared" si="4"/>
        <v>16.572824671057486</v>
      </c>
      <c r="D80" s="119">
        <f t="shared" si="5"/>
        <v>0.99817789761119868</v>
      </c>
    </row>
    <row r="81" spans="1:4" ht="16.149999999999999" x14ac:dyDescent="0.35">
      <c r="A81" s="119">
        <v>3.6000000000000099</v>
      </c>
      <c r="B81" s="122">
        <f t="shared" si="3"/>
        <v>18.285455360615529</v>
      </c>
      <c r="C81" s="119">
        <f t="shared" si="4"/>
        <v>18.312779083062821</v>
      </c>
      <c r="D81" s="119">
        <f t="shared" si="5"/>
        <v>0.99850794233232665</v>
      </c>
    </row>
    <row r="82" spans="1:4" ht="16.149999999999999" x14ac:dyDescent="0.35">
      <c r="A82" s="119">
        <v>3.7000000000000099</v>
      </c>
      <c r="B82" s="122">
        <f t="shared" si="3"/>
        <v>20.211290416798725</v>
      </c>
      <c r="C82" s="119">
        <f t="shared" si="4"/>
        <v>20.236013943269064</v>
      </c>
      <c r="D82" s="119">
        <f t="shared" si="5"/>
        <v>0.99877824128113124</v>
      </c>
    </row>
    <row r="83" spans="1:4" ht="16.149999999999999" x14ac:dyDescent="0.35">
      <c r="A83" s="119">
        <v>3.80000000000001</v>
      </c>
      <c r="B83" s="122">
        <f t="shared" si="3"/>
        <v>22.339406860722551</v>
      </c>
      <c r="C83" s="119">
        <f t="shared" si="4"/>
        <v>22.361777632578718</v>
      </c>
      <c r="D83" s="119">
        <f t="shared" si="5"/>
        <v>0.9989995977858408</v>
      </c>
    </row>
    <row r="84" spans="1:4" ht="16.149999999999999" x14ac:dyDescent="0.35">
      <c r="A84" s="119">
        <v>3.9000000000000101</v>
      </c>
      <c r="B84" s="122">
        <f t="shared" si="3"/>
        <v>24.691103597042435</v>
      </c>
      <c r="C84" s="119">
        <f t="shared" si="4"/>
        <v>24.711345508488236</v>
      </c>
      <c r="D84" s="119">
        <f t="shared" si="5"/>
        <v>0.99918086567002806</v>
      </c>
    </row>
    <row r="85" spans="1:4" ht="16.149999999999999" x14ac:dyDescent="0.35">
      <c r="A85" s="119">
        <v>4.0000000000000098</v>
      </c>
      <c r="B85" s="122">
        <f t="shared" si="3"/>
        <v>27.289917197128016</v>
      </c>
      <c r="C85" s="119">
        <f t="shared" si="4"/>
        <v>27.308232836016753</v>
      </c>
      <c r="D85" s="119">
        <f t="shared" si="5"/>
        <v>0.99932929973906692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5"/>
  <dimension ref="A2:E14"/>
  <sheetViews>
    <sheetView workbookViewId="0">
      <selection activeCell="H5" sqref="H5"/>
    </sheetView>
  </sheetViews>
  <sheetFormatPr baseColWidth="10" defaultColWidth="11.44140625" defaultRowHeight="18.75" customHeight="1" x14ac:dyDescent="0.3"/>
  <cols>
    <col min="1" max="1" width="14.6640625" style="12" customWidth="1"/>
    <col min="2" max="2" width="11.109375" style="12" customWidth="1"/>
    <col min="3" max="5" width="18.6640625" style="12" customWidth="1"/>
    <col min="6" max="16384" width="11.44140625" style="12"/>
  </cols>
  <sheetData>
    <row r="2" spans="1:5" ht="18.75" customHeight="1" x14ac:dyDescent="0.35">
      <c r="A2" s="23" t="s">
        <v>139</v>
      </c>
    </row>
    <row r="4" spans="1:5" ht="18.75" customHeight="1" x14ac:dyDescent="0.35">
      <c r="A4" s="28" t="s">
        <v>5</v>
      </c>
      <c r="B4" s="28" t="s">
        <v>73</v>
      </c>
      <c r="C4" s="28" t="s">
        <v>140</v>
      </c>
      <c r="D4" s="123" t="s">
        <v>74</v>
      </c>
      <c r="E4" s="123" t="s">
        <v>72</v>
      </c>
    </row>
    <row r="5" spans="1:5" ht="18.75" customHeight="1" x14ac:dyDescent="0.35">
      <c r="A5" s="98">
        <v>12347.85</v>
      </c>
      <c r="B5" s="28">
        <v>0</v>
      </c>
      <c r="C5" s="124">
        <f>ROUND(A5,B5)</f>
        <v>12348</v>
      </c>
      <c r="D5" s="126">
        <f>ROUNDUP(A5,B5)</f>
        <v>12348</v>
      </c>
      <c r="E5" s="127">
        <f>ROUNDDOWN(A5,B5)</f>
        <v>12347</v>
      </c>
    </row>
    <row r="6" spans="1:5" ht="18.75" customHeight="1" x14ac:dyDescent="0.35">
      <c r="A6" s="98">
        <v>12347.23</v>
      </c>
      <c r="B6" s="28">
        <v>0</v>
      </c>
      <c r="C6" s="124">
        <f>ROUND(A6,B6)</f>
        <v>12347</v>
      </c>
      <c r="D6" s="126">
        <f t="shared" ref="D6:D14" si="0">ROUNDUP(A6,B6)</f>
        <v>12348</v>
      </c>
      <c r="E6" s="127">
        <f t="shared" ref="E6:E14" si="1">ROUNDDOWN(A6,B6)</f>
        <v>12347</v>
      </c>
    </row>
    <row r="7" spans="1:5" ht="18.75" customHeight="1" x14ac:dyDescent="0.35">
      <c r="A7" s="98">
        <v>12347.85</v>
      </c>
      <c r="B7" s="28">
        <v>1</v>
      </c>
      <c r="C7" s="124">
        <f>ROUND(A7,B7)</f>
        <v>12347.9</v>
      </c>
      <c r="D7" s="126">
        <f t="shared" si="0"/>
        <v>12347.9</v>
      </c>
      <c r="E7" s="127">
        <f t="shared" si="1"/>
        <v>12347.8</v>
      </c>
    </row>
    <row r="8" spans="1:5" ht="18.75" customHeight="1" x14ac:dyDescent="0.35">
      <c r="A8" s="98">
        <v>12347.23</v>
      </c>
      <c r="B8" s="28">
        <v>1</v>
      </c>
      <c r="C8" s="124">
        <f t="shared" ref="C8:C14" si="2">ROUND(A8,B8)</f>
        <v>12347.2</v>
      </c>
      <c r="D8" s="126">
        <f t="shared" si="0"/>
        <v>12347.300000000001</v>
      </c>
      <c r="E8" s="127">
        <f t="shared" si="1"/>
        <v>12347.2</v>
      </c>
    </row>
    <row r="9" spans="1:5" ht="18.75" customHeight="1" x14ac:dyDescent="0.35">
      <c r="A9" s="98">
        <v>12347.85</v>
      </c>
      <c r="B9" s="28">
        <v>2</v>
      </c>
      <c r="C9" s="124">
        <f t="shared" si="2"/>
        <v>12347.85</v>
      </c>
      <c r="D9" s="126">
        <f t="shared" si="0"/>
        <v>12347.85</v>
      </c>
      <c r="E9" s="127">
        <f t="shared" si="1"/>
        <v>12347.85</v>
      </c>
    </row>
    <row r="10" spans="1:5" ht="18.75" customHeight="1" x14ac:dyDescent="0.35">
      <c r="A10" s="98">
        <v>12347.23</v>
      </c>
      <c r="B10" s="28">
        <v>2</v>
      </c>
      <c r="C10" s="124">
        <f t="shared" si="2"/>
        <v>12347.23</v>
      </c>
      <c r="D10" s="126">
        <f t="shared" si="0"/>
        <v>12347.23</v>
      </c>
      <c r="E10" s="127">
        <f t="shared" si="1"/>
        <v>12347.23</v>
      </c>
    </row>
    <row r="11" spans="1:5" ht="18.75" customHeight="1" x14ac:dyDescent="0.35">
      <c r="A11" s="98">
        <v>12347.85</v>
      </c>
      <c r="B11" s="28">
        <v>-1</v>
      </c>
      <c r="C11" s="124">
        <f t="shared" si="2"/>
        <v>12350</v>
      </c>
      <c r="D11" s="126">
        <f t="shared" si="0"/>
        <v>12350</v>
      </c>
      <c r="E11" s="127">
        <f t="shared" si="1"/>
        <v>12340</v>
      </c>
    </row>
    <row r="12" spans="1:5" ht="18.75" customHeight="1" x14ac:dyDescent="0.35">
      <c r="A12" s="98">
        <v>12344.23</v>
      </c>
      <c r="B12" s="28">
        <v>-1</v>
      </c>
      <c r="C12" s="124">
        <f t="shared" si="2"/>
        <v>12340</v>
      </c>
      <c r="D12" s="126">
        <f t="shared" si="0"/>
        <v>12350</v>
      </c>
      <c r="E12" s="127">
        <f t="shared" si="1"/>
        <v>12340</v>
      </c>
    </row>
    <row r="13" spans="1:5" ht="18.75" customHeight="1" x14ac:dyDescent="0.35">
      <c r="A13" s="98">
        <v>12357.85</v>
      </c>
      <c r="B13" s="28">
        <v>-2</v>
      </c>
      <c r="C13" s="124">
        <f t="shared" si="2"/>
        <v>12400</v>
      </c>
      <c r="D13" s="126">
        <f t="shared" si="0"/>
        <v>12400</v>
      </c>
      <c r="E13" s="127">
        <f t="shared" si="1"/>
        <v>12300</v>
      </c>
    </row>
    <row r="14" spans="1:5" ht="18.75" customHeight="1" x14ac:dyDescent="0.35">
      <c r="A14" s="98">
        <v>12344.23</v>
      </c>
      <c r="B14" s="28">
        <v>-2</v>
      </c>
      <c r="C14" s="124">
        <f t="shared" si="2"/>
        <v>12300</v>
      </c>
      <c r="D14" s="126">
        <f t="shared" si="0"/>
        <v>12400</v>
      </c>
      <c r="E14" s="127">
        <f t="shared" si="1"/>
        <v>12300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2:C18"/>
  <sheetViews>
    <sheetView workbookViewId="0">
      <selection activeCell="C5" sqref="C5"/>
    </sheetView>
  </sheetViews>
  <sheetFormatPr baseColWidth="10" defaultRowHeight="12.7" x14ac:dyDescent="0.25"/>
  <cols>
    <col min="1" max="1" width="16.44140625" customWidth="1"/>
    <col min="2" max="2" width="12.44140625" customWidth="1"/>
    <col min="3" max="3" width="17" customWidth="1"/>
    <col min="4" max="4" width="10.33203125" customWidth="1"/>
    <col min="7" max="7" width="11.33203125" customWidth="1"/>
    <col min="10" max="10" width="12.44140625" customWidth="1"/>
  </cols>
  <sheetData>
    <row r="2" spans="1:3" ht="17.850000000000001" x14ac:dyDescent="0.35">
      <c r="A2" s="7" t="s">
        <v>71</v>
      </c>
    </row>
    <row r="4" spans="1:3" ht="16.149999999999999" x14ac:dyDescent="0.35">
      <c r="A4" s="28" t="s">
        <v>5</v>
      </c>
      <c r="B4" s="28" t="s">
        <v>73</v>
      </c>
      <c r="C4" s="123" t="s">
        <v>72</v>
      </c>
    </row>
    <row r="5" spans="1:3" ht="16.149999999999999" x14ac:dyDescent="0.35">
      <c r="A5" s="98">
        <v>12347.85</v>
      </c>
      <c r="B5" s="28">
        <v>0</v>
      </c>
      <c r="C5" s="128">
        <f>ROUNDDOWN(A5,B5)</f>
        <v>12347</v>
      </c>
    </row>
    <row r="6" spans="1:3" ht="16.149999999999999" x14ac:dyDescent="0.35">
      <c r="A6" s="98">
        <v>12347.85</v>
      </c>
      <c r="B6" s="28">
        <v>1</v>
      </c>
      <c r="C6" s="128">
        <f t="shared" ref="C6:C11" si="0">ROUNDDOWN(A6,B6)</f>
        <v>12347.8</v>
      </c>
    </row>
    <row r="7" spans="1:3" ht="16.149999999999999" x14ac:dyDescent="0.35">
      <c r="A7" s="98">
        <v>12347.85</v>
      </c>
      <c r="B7" s="28">
        <v>2</v>
      </c>
      <c r="C7" s="128">
        <f t="shared" si="0"/>
        <v>12347.85</v>
      </c>
    </row>
    <row r="8" spans="1:3" ht="16.149999999999999" x14ac:dyDescent="0.35">
      <c r="A8" s="98">
        <v>12347.85</v>
      </c>
      <c r="B8" s="28">
        <v>3</v>
      </c>
      <c r="C8" s="128">
        <f t="shared" si="0"/>
        <v>12347.85</v>
      </c>
    </row>
    <row r="9" spans="1:3" ht="16.149999999999999" x14ac:dyDescent="0.35">
      <c r="A9" s="98">
        <v>12347.85</v>
      </c>
      <c r="B9" s="28">
        <v>-1</v>
      </c>
      <c r="C9" s="128">
        <f t="shared" si="0"/>
        <v>12340</v>
      </c>
    </row>
    <row r="10" spans="1:3" ht="16.149999999999999" x14ac:dyDescent="0.35">
      <c r="A10" s="98">
        <v>12357.85</v>
      </c>
      <c r="B10" s="28">
        <v>-2</v>
      </c>
      <c r="C10" s="128">
        <f t="shared" si="0"/>
        <v>12300</v>
      </c>
    </row>
    <row r="11" spans="1:3" ht="16.149999999999999" x14ac:dyDescent="0.35">
      <c r="A11" s="98">
        <v>12347.85</v>
      </c>
      <c r="B11" s="28">
        <v>-3</v>
      </c>
      <c r="C11" s="128">
        <f t="shared" si="0"/>
        <v>12000</v>
      </c>
    </row>
    <row r="12" spans="1:3" ht="16.149999999999999" x14ac:dyDescent="0.35">
      <c r="A12" s="98">
        <v>-12347.85</v>
      </c>
      <c r="B12" s="28">
        <v>0</v>
      </c>
      <c r="C12" s="128">
        <f>ROUNDDOWN(A12,B12)</f>
        <v>-12347</v>
      </c>
    </row>
    <row r="13" spans="1:3" ht="16.149999999999999" x14ac:dyDescent="0.35">
      <c r="A13" s="98">
        <v>-12347.85</v>
      </c>
      <c r="B13" s="28">
        <v>1</v>
      </c>
      <c r="C13" s="128">
        <f t="shared" ref="C13:C18" si="1">ROUNDDOWN(A13,B13)</f>
        <v>-12347.8</v>
      </c>
    </row>
    <row r="14" spans="1:3" ht="16.149999999999999" x14ac:dyDescent="0.35">
      <c r="A14" s="98">
        <v>-12347.85</v>
      </c>
      <c r="B14" s="28">
        <v>2</v>
      </c>
      <c r="C14" s="128">
        <f t="shared" si="1"/>
        <v>-12347.85</v>
      </c>
    </row>
    <row r="15" spans="1:3" ht="16.149999999999999" x14ac:dyDescent="0.35">
      <c r="A15" s="98">
        <v>-12347.85</v>
      </c>
      <c r="B15" s="28">
        <v>3</v>
      </c>
      <c r="C15" s="128">
        <f t="shared" si="1"/>
        <v>-12347.85</v>
      </c>
    </row>
    <row r="16" spans="1:3" ht="16.149999999999999" x14ac:dyDescent="0.35">
      <c r="A16" s="98">
        <v>-12347.85</v>
      </c>
      <c r="B16" s="28">
        <v>-1</v>
      </c>
      <c r="C16" s="128">
        <f t="shared" si="1"/>
        <v>-12340</v>
      </c>
    </row>
    <row r="17" spans="1:3" ht="16.149999999999999" x14ac:dyDescent="0.35">
      <c r="A17" s="98">
        <v>-12347.85</v>
      </c>
      <c r="B17" s="28">
        <v>-2</v>
      </c>
      <c r="C17" s="128">
        <f t="shared" si="1"/>
        <v>-12300</v>
      </c>
    </row>
    <row r="18" spans="1:3" ht="16.149999999999999" x14ac:dyDescent="0.35">
      <c r="A18" s="98">
        <v>-12347.85</v>
      </c>
      <c r="B18" s="28">
        <v>-3</v>
      </c>
      <c r="C18" s="128">
        <f t="shared" si="1"/>
        <v>-12000</v>
      </c>
    </row>
  </sheetData>
  <phoneticPr fontId="1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4"/>
  <dimension ref="A2:B13"/>
  <sheetViews>
    <sheetView workbookViewId="0">
      <selection activeCell="B5" sqref="B5"/>
    </sheetView>
  </sheetViews>
  <sheetFormatPr baseColWidth="10" defaultRowHeight="12.7" x14ac:dyDescent="0.25"/>
  <cols>
    <col min="1" max="1" width="14.33203125" customWidth="1"/>
    <col min="2" max="2" width="17" customWidth="1"/>
  </cols>
  <sheetData>
    <row r="2" spans="1:2" ht="17.850000000000001" x14ac:dyDescent="0.35">
      <c r="A2" s="7" t="s">
        <v>44</v>
      </c>
    </row>
    <row r="4" spans="1:2" ht="16.149999999999999" x14ac:dyDescent="0.35">
      <c r="A4" s="129" t="s">
        <v>1</v>
      </c>
      <c r="B4" s="129" t="s">
        <v>75</v>
      </c>
    </row>
    <row r="5" spans="1:2" ht="16.149999999999999" x14ac:dyDescent="0.35">
      <c r="A5" s="129">
        <v>14</v>
      </c>
      <c r="B5" s="132">
        <f>ABS(A5)</f>
        <v>14</v>
      </c>
    </row>
    <row r="6" spans="1:2" ht="16.149999999999999" x14ac:dyDescent="0.35">
      <c r="A6" s="129">
        <v>-14</v>
      </c>
      <c r="B6" s="132">
        <f t="shared" ref="B6:B13" si="0">ABS(A6)</f>
        <v>14</v>
      </c>
    </row>
    <row r="7" spans="1:2" ht="16.149999999999999" x14ac:dyDescent="0.35">
      <c r="A7" s="129">
        <v>123.56</v>
      </c>
      <c r="B7" s="132">
        <f t="shared" si="0"/>
        <v>123.56</v>
      </c>
    </row>
    <row r="8" spans="1:2" ht="16.149999999999999" x14ac:dyDescent="0.35">
      <c r="A8" s="129">
        <v>-123.56</v>
      </c>
      <c r="B8" s="132">
        <f t="shared" si="0"/>
        <v>123.56</v>
      </c>
    </row>
    <row r="9" spans="1:2" ht="16.149999999999999" x14ac:dyDescent="0.35">
      <c r="A9" s="130">
        <v>39428</v>
      </c>
      <c r="B9" s="132">
        <f t="shared" si="0"/>
        <v>39428</v>
      </c>
    </row>
    <row r="10" spans="1:2" ht="16.149999999999999" x14ac:dyDescent="0.35">
      <c r="A10" s="131">
        <v>0.52083333333333337</v>
      </c>
      <c r="B10" s="132">
        <f t="shared" si="0"/>
        <v>0.52083333333333337</v>
      </c>
    </row>
    <row r="11" spans="1:2" ht="16.149999999999999" x14ac:dyDescent="0.35">
      <c r="A11" s="129" t="s">
        <v>45</v>
      </c>
      <c r="B11" s="132" t="e">
        <f t="shared" si="0"/>
        <v>#VALUE!</v>
      </c>
    </row>
    <row r="12" spans="1:2" ht="16.149999999999999" x14ac:dyDescent="0.35">
      <c r="A12" s="129" t="b">
        <f>1&lt;2</f>
        <v>1</v>
      </c>
      <c r="B12" s="132">
        <f t="shared" si="0"/>
        <v>1</v>
      </c>
    </row>
    <row r="13" spans="1:2" ht="16.149999999999999" x14ac:dyDescent="0.35">
      <c r="A13" s="129" t="b">
        <f>1&gt;2</f>
        <v>0</v>
      </c>
      <c r="B13" s="132">
        <f t="shared" si="0"/>
        <v>0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A2:E17"/>
  <sheetViews>
    <sheetView workbookViewId="0">
      <selection activeCell="D7" sqref="D7"/>
    </sheetView>
  </sheetViews>
  <sheetFormatPr baseColWidth="10" defaultColWidth="11.44140625" defaultRowHeight="14.4" x14ac:dyDescent="0.3"/>
  <cols>
    <col min="1" max="1" width="20.88671875" style="61" customWidth="1"/>
    <col min="2" max="2" width="22.33203125" style="61" customWidth="1"/>
    <col min="3" max="3" width="19.88671875" style="61" customWidth="1"/>
    <col min="4" max="4" width="15.5546875" style="61" bestFit="1" customWidth="1"/>
    <col min="5" max="5" width="44.44140625" style="61" customWidth="1"/>
    <col min="6" max="16384" width="11.44140625" style="61"/>
  </cols>
  <sheetData>
    <row r="2" spans="1:5" ht="17.850000000000001" x14ac:dyDescent="0.35">
      <c r="A2" s="60" t="s">
        <v>292</v>
      </c>
    </row>
    <row r="4" spans="1:5" ht="16.149999999999999" x14ac:dyDescent="0.35">
      <c r="A4" s="298" t="s">
        <v>294</v>
      </c>
      <c r="B4" s="298"/>
      <c r="D4" s="122" t="s">
        <v>295</v>
      </c>
      <c r="E4" s="122" t="s">
        <v>293</v>
      </c>
    </row>
    <row r="5" spans="1:5" ht="16.149999999999999" x14ac:dyDescent="0.35">
      <c r="A5" s="119">
        <v>120</v>
      </c>
      <c r="B5" s="119">
        <v>120</v>
      </c>
      <c r="C5" s="100" t="s">
        <v>379</v>
      </c>
      <c r="D5" s="138">
        <f>_xlfn.AGGREGATE(9,6, Wertebereich)</f>
        <v>4172</v>
      </c>
      <c r="E5" s="140" t="str">
        <f ca="1">_xlfn.FORMULATEXT(D5)</f>
        <v>=AGGREGAT(9;6; Wertebereich)</v>
      </c>
    </row>
    <row r="6" spans="1:5" ht="16.149999999999999" x14ac:dyDescent="0.35">
      <c r="A6" s="119">
        <v>290</v>
      </c>
      <c r="B6" s="119">
        <v>290</v>
      </c>
      <c r="C6" s="100" t="s">
        <v>380</v>
      </c>
      <c r="D6" s="139">
        <f>_xlfn.AGGREGATE(1,6, Wertebereich)</f>
        <v>219.57894736842104</v>
      </c>
      <c r="E6" s="140" t="str">
        <f t="shared" ref="E6:E7" ca="1" si="0">_xlfn.FORMULATEXT(D6)</f>
        <v>=AGGREGAT(1;6; Wertebereich)</v>
      </c>
    </row>
    <row r="7" spans="1:5" ht="16.149999999999999" x14ac:dyDescent="0.35">
      <c r="A7" s="119">
        <v>120</v>
      </c>
      <c r="B7" s="119" t="e">
        <f>7/0</f>
        <v>#DIV/0!</v>
      </c>
      <c r="C7" s="288" t="s">
        <v>397</v>
      </c>
      <c r="D7" s="139">
        <f>_xlfn.AGGREGATE(14,6,{120,290,170,450,390},2)</f>
        <v>390</v>
      </c>
      <c r="E7" s="140" t="str">
        <f t="shared" ca="1" si="0"/>
        <v>=AGGREGAT(14;6;{120.290.170.450.390};2)</v>
      </c>
    </row>
    <row r="8" spans="1:5" x14ac:dyDescent="0.3">
      <c r="A8" s="119" t="e">
        <f>Unbekannter:Name</f>
        <v>#NAME?</v>
      </c>
      <c r="B8" s="119">
        <v>450</v>
      </c>
    </row>
    <row r="9" spans="1:5" x14ac:dyDescent="0.3">
      <c r="A9" s="119">
        <v>290</v>
      </c>
      <c r="B9" s="119">
        <v>290</v>
      </c>
    </row>
    <row r="10" spans="1:5" x14ac:dyDescent="0.3">
      <c r="A10" s="119">
        <v>33</v>
      </c>
      <c r="B10" s="119">
        <v>120</v>
      </c>
    </row>
    <row r="11" spans="1:5" x14ac:dyDescent="0.3">
      <c r="A11" s="119">
        <v>140</v>
      </c>
      <c r="B11" s="119">
        <v>130</v>
      </c>
    </row>
    <row r="12" spans="1:5" x14ac:dyDescent="0.3">
      <c r="A12" s="119">
        <v>220</v>
      </c>
      <c r="B12" s="119" t="e">
        <v>#N/A</v>
      </c>
    </row>
    <row r="13" spans="1:5" x14ac:dyDescent="0.3">
      <c r="A13" s="119">
        <v>290</v>
      </c>
      <c r="B13" s="119">
        <v>290</v>
      </c>
    </row>
    <row r="14" spans="1:5" x14ac:dyDescent="0.3">
      <c r="A14" s="119">
        <v>219</v>
      </c>
      <c r="B14" s="119">
        <v>300</v>
      </c>
    </row>
    <row r="15" spans="1:5" ht="15" thickBot="1" x14ac:dyDescent="0.35">
      <c r="A15" s="133">
        <v>120</v>
      </c>
      <c r="B15" s="133">
        <v>340</v>
      </c>
    </row>
    <row r="16" spans="1:5" x14ac:dyDescent="0.3">
      <c r="A16" s="134" t="e">
        <f>SUM(A5:A15)</f>
        <v>#NAME?</v>
      </c>
      <c r="B16" s="135" t="e">
        <f>AVERAGE(B5:B15)</f>
        <v>#DIV/0!</v>
      </c>
    </row>
    <row r="17" spans="1:2" ht="15" thickBot="1" x14ac:dyDescent="0.35">
      <c r="A17" s="136" t="str">
        <f ca="1">_xlfn.FORMULATEXT(A16)</f>
        <v>=SUMME(A5:A15)</v>
      </c>
      <c r="B17" s="137" t="str">
        <f ca="1">_xlfn.FORMULATEXT(B16)</f>
        <v>=MITTELWERT(B5:B15)</v>
      </c>
    </row>
  </sheetData>
  <mergeCells count="1">
    <mergeCell ref="A4:B4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59"/>
  <dimension ref="A2:B9"/>
  <sheetViews>
    <sheetView workbookViewId="0">
      <selection activeCell="B5" sqref="B5:B9"/>
    </sheetView>
  </sheetViews>
  <sheetFormatPr baseColWidth="10" defaultColWidth="11.44140625" defaultRowHeight="16.149999999999999" x14ac:dyDescent="0.35"/>
  <cols>
    <col min="1" max="1" width="12.33203125" style="80" customWidth="1"/>
    <col min="2" max="2" width="13.88671875" style="80" customWidth="1"/>
    <col min="3" max="16384" width="11.44140625" style="80"/>
  </cols>
  <sheetData>
    <row r="2" spans="1:2" ht="17.850000000000001" x14ac:dyDescent="0.35">
      <c r="A2" s="60" t="s">
        <v>301</v>
      </c>
    </row>
    <row r="4" spans="1:2" x14ac:dyDescent="0.35">
      <c r="A4" s="90" t="s">
        <v>302</v>
      </c>
      <c r="B4" s="90" t="s">
        <v>303</v>
      </c>
    </row>
    <row r="5" spans="1:2" x14ac:dyDescent="0.35">
      <c r="A5" s="90" t="s">
        <v>304</v>
      </c>
      <c r="B5" s="125">
        <f>_xlfn.ARABIC(A5)</f>
        <v>5</v>
      </c>
    </row>
    <row r="6" spans="1:2" x14ac:dyDescent="0.35">
      <c r="A6" s="90" t="s">
        <v>305</v>
      </c>
      <c r="B6" s="125">
        <f t="shared" ref="B6:B9" si="0">_xlfn.ARABIC(A6)</f>
        <v>50</v>
      </c>
    </row>
    <row r="7" spans="1:2" x14ac:dyDescent="0.35">
      <c r="A7" s="90" t="s">
        <v>306</v>
      </c>
      <c r="B7" s="125">
        <f t="shared" si="0"/>
        <v>105</v>
      </c>
    </row>
    <row r="8" spans="1:2" x14ac:dyDescent="0.35">
      <c r="A8" s="90" t="s">
        <v>307</v>
      </c>
      <c r="B8" s="125">
        <f t="shared" si="0"/>
        <v>1050</v>
      </c>
    </row>
    <row r="9" spans="1:2" x14ac:dyDescent="0.35">
      <c r="A9" s="90" t="s">
        <v>308</v>
      </c>
      <c r="B9" s="125">
        <f t="shared" si="0"/>
        <v>2013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6"/>
  <dimension ref="A2:D25"/>
  <sheetViews>
    <sheetView workbookViewId="0">
      <selection activeCell="B5" sqref="B5"/>
    </sheetView>
  </sheetViews>
  <sheetFormatPr baseColWidth="10" defaultColWidth="11.44140625" defaultRowHeight="14.4" x14ac:dyDescent="0.3"/>
  <cols>
    <col min="1" max="1" width="9.6640625" style="3" customWidth="1"/>
    <col min="2" max="2" width="16.6640625" style="3" customWidth="1"/>
    <col min="3" max="3" width="12.44140625" style="3" customWidth="1"/>
    <col min="4" max="16384" width="11.44140625" style="3"/>
  </cols>
  <sheetData>
    <row r="2" spans="1:4" ht="17.850000000000001" x14ac:dyDescent="0.35">
      <c r="A2" s="6" t="s">
        <v>49</v>
      </c>
    </row>
    <row r="4" spans="1:4" ht="16.7" thickBot="1" x14ac:dyDescent="0.4">
      <c r="A4" s="141" t="s">
        <v>5</v>
      </c>
      <c r="B4" s="141" t="s">
        <v>50</v>
      </c>
      <c r="C4" s="142"/>
      <c r="D4" s="4"/>
    </row>
    <row r="5" spans="1:4" ht="16.7" thickBot="1" x14ac:dyDescent="0.4">
      <c r="A5" s="141">
        <v>-1</v>
      </c>
      <c r="B5" s="147">
        <f t="shared" ref="B5:B14" si="0">ACOS(A5)</f>
        <v>3.1415926535897931</v>
      </c>
      <c r="C5" s="143" t="s">
        <v>51</v>
      </c>
    </row>
    <row r="6" spans="1:4" ht="16.149999999999999" x14ac:dyDescent="0.35">
      <c r="A6" s="141">
        <v>-0.9</v>
      </c>
      <c r="B6" s="148">
        <f t="shared" si="0"/>
        <v>2.6905658417935303</v>
      </c>
      <c r="C6" s="145"/>
    </row>
    <row r="7" spans="1:4" ht="16.149999999999999" x14ac:dyDescent="0.35">
      <c r="A7" s="141">
        <v>-0.8</v>
      </c>
      <c r="B7" s="148">
        <f t="shared" si="0"/>
        <v>2.4980915447965089</v>
      </c>
      <c r="C7" s="145"/>
    </row>
    <row r="8" spans="1:4" ht="16.149999999999999" x14ac:dyDescent="0.35">
      <c r="A8" s="141">
        <v>-0.7</v>
      </c>
      <c r="B8" s="148">
        <f t="shared" si="0"/>
        <v>2.3461938234056499</v>
      </c>
      <c r="C8" s="146"/>
      <c r="D8" s="5"/>
    </row>
    <row r="9" spans="1:4" ht="16.149999999999999" x14ac:dyDescent="0.35">
      <c r="A9" s="141">
        <v>-0.6</v>
      </c>
      <c r="B9" s="148">
        <f t="shared" si="0"/>
        <v>2.2142974355881808</v>
      </c>
      <c r="C9" s="145"/>
    </row>
    <row r="10" spans="1:4" ht="16.149999999999999" x14ac:dyDescent="0.35">
      <c r="A10" s="141">
        <v>-0.5</v>
      </c>
      <c r="B10" s="148">
        <f t="shared" si="0"/>
        <v>2.0943951023931957</v>
      </c>
      <c r="C10" s="145"/>
    </row>
    <row r="11" spans="1:4" ht="16.149999999999999" x14ac:dyDescent="0.35">
      <c r="A11" s="141">
        <v>-0.4</v>
      </c>
      <c r="B11" s="148">
        <f t="shared" si="0"/>
        <v>1.9823131728623846</v>
      </c>
      <c r="C11" s="145"/>
    </row>
    <row r="12" spans="1:4" ht="16.149999999999999" x14ac:dyDescent="0.35">
      <c r="A12" s="141">
        <v>-0.3</v>
      </c>
      <c r="B12" s="148">
        <f t="shared" si="0"/>
        <v>1.8754889808102941</v>
      </c>
      <c r="C12" s="145"/>
    </row>
    <row r="13" spans="1:4" ht="16.149999999999999" x14ac:dyDescent="0.35">
      <c r="A13" s="141">
        <v>-0.2</v>
      </c>
      <c r="B13" s="148">
        <f t="shared" si="0"/>
        <v>1.7721542475852274</v>
      </c>
      <c r="C13" s="145"/>
    </row>
    <row r="14" spans="1:4" ht="16.149999999999999" x14ac:dyDescent="0.35">
      <c r="A14" s="141">
        <v>-0.1</v>
      </c>
      <c r="B14" s="148">
        <f t="shared" si="0"/>
        <v>1.6709637479564563</v>
      </c>
      <c r="C14" s="145"/>
    </row>
    <row r="15" spans="1:4" x14ac:dyDescent="0.3">
      <c r="A15" s="144">
        <v>0</v>
      </c>
      <c r="B15" s="148">
        <f t="shared" ref="B15:B25" si="1">ACOS(A15)</f>
        <v>1.5707963267948966</v>
      </c>
      <c r="C15" s="145"/>
    </row>
    <row r="16" spans="1:4" x14ac:dyDescent="0.3">
      <c r="A16" s="144">
        <v>9.9999999999999603E-2</v>
      </c>
      <c r="B16" s="148">
        <f t="shared" si="1"/>
        <v>1.4706289056333373</v>
      </c>
      <c r="C16" s="145"/>
    </row>
    <row r="17" spans="1:3" x14ac:dyDescent="0.3">
      <c r="A17" s="144">
        <v>0.2</v>
      </c>
      <c r="B17" s="148">
        <f t="shared" si="1"/>
        <v>1.3694384060045657</v>
      </c>
      <c r="C17" s="145"/>
    </row>
    <row r="18" spans="1:3" x14ac:dyDescent="0.3">
      <c r="A18" s="144">
        <v>0.3</v>
      </c>
      <c r="B18" s="148">
        <f t="shared" si="1"/>
        <v>1.266103672779499</v>
      </c>
      <c r="C18" s="145"/>
    </row>
    <row r="19" spans="1:3" x14ac:dyDescent="0.3">
      <c r="A19" s="144">
        <v>0.4</v>
      </c>
      <c r="B19" s="148">
        <f t="shared" si="1"/>
        <v>1.1592794807274085</v>
      </c>
      <c r="C19" s="145"/>
    </row>
    <row r="20" spans="1:3" x14ac:dyDescent="0.3">
      <c r="A20" s="144">
        <v>0.5</v>
      </c>
      <c r="B20" s="148">
        <f t="shared" si="1"/>
        <v>1.0471975511965976</v>
      </c>
      <c r="C20" s="145"/>
    </row>
    <row r="21" spans="1:3" x14ac:dyDescent="0.3">
      <c r="A21" s="144">
        <v>0.6</v>
      </c>
      <c r="B21" s="148">
        <f t="shared" si="1"/>
        <v>0.92729521800161219</v>
      </c>
      <c r="C21" s="145"/>
    </row>
    <row r="22" spans="1:3" x14ac:dyDescent="0.3">
      <c r="A22" s="144">
        <v>0.7</v>
      </c>
      <c r="B22" s="148">
        <f t="shared" si="1"/>
        <v>0.79539883018414348</v>
      </c>
      <c r="C22" s="145"/>
    </row>
    <row r="23" spans="1:3" x14ac:dyDescent="0.3">
      <c r="A23" s="144">
        <v>0.8</v>
      </c>
      <c r="B23" s="148">
        <f t="shared" si="1"/>
        <v>0.64350110879328426</v>
      </c>
      <c r="C23" s="145"/>
    </row>
    <row r="24" spans="1:3" x14ac:dyDescent="0.3">
      <c r="A24" s="144">
        <v>0.9</v>
      </c>
      <c r="B24" s="148">
        <f t="shared" si="1"/>
        <v>0.45102681179626236</v>
      </c>
      <c r="C24" s="145"/>
    </row>
    <row r="25" spans="1:3" x14ac:dyDescent="0.3">
      <c r="A25" s="144">
        <v>1</v>
      </c>
      <c r="B25" s="148">
        <f t="shared" si="1"/>
        <v>0</v>
      </c>
      <c r="C25" s="145"/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7"/>
  <dimension ref="A2:D85"/>
  <sheetViews>
    <sheetView workbookViewId="0">
      <selection activeCell="M21" sqref="M21"/>
    </sheetView>
  </sheetViews>
  <sheetFormatPr baseColWidth="10" defaultColWidth="11.44140625" defaultRowHeight="14.4" x14ac:dyDescent="0.3"/>
  <cols>
    <col min="1" max="1" width="9" style="3" customWidth="1"/>
    <col min="2" max="2" width="17" style="3" customWidth="1"/>
    <col min="3" max="3" width="5.88671875" style="3" customWidth="1"/>
    <col min="4" max="16384" width="11.44140625" style="3"/>
  </cols>
  <sheetData>
    <row r="2" spans="1:4" ht="17.850000000000001" x14ac:dyDescent="0.35">
      <c r="A2" s="6" t="s">
        <v>52</v>
      </c>
    </row>
    <row r="4" spans="1:4" ht="16.149999999999999" x14ac:dyDescent="0.35">
      <c r="A4" s="141" t="s">
        <v>5</v>
      </c>
      <c r="B4" s="141" t="s">
        <v>53</v>
      </c>
      <c r="C4" s="4"/>
      <c r="D4" s="4"/>
    </row>
    <row r="5" spans="1:4" ht="16.149999999999999" x14ac:dyDescent="0.35">
      <c r="A5" s="141">
        <v>1</v>
      </c>
      <c r="B5" s="149">
        <f>ACOSH(A5)</f>
        <v>0</v>
      </c>
    </row>
    <row r="6" spans="1:4" ht="16.149999999999999" x14ac:dyDescent="0.35">
      <c r="A6" s="141">
        <v>1.2</v>
      </c>
      <c r="B6" s="149">
        <f t="shared" ref="B6:B40" si="0">ACOSH(A6)</f>
        <v>0.62236250371477853</v>
      </c>
    </row>
    <row r="7" spans="1:4" ht="16.149999999999999" x14ac:dyDescent="0.35">
      <c r="A7" s="141">
        <v>1.4</v>
      </c>
      <c r="B7" s="149">
        <f t="shared" si="0"/>
        <v>0.86701472649056499</v>
      </c>
    </row>
    <row r="8" spans="1:4" ht="16.149999999999999" x14ac:dyDescent="0.35">
      <c r="A8" s="141">
        <v>1.6</v>
      </c>
      <c r="B8" s="149">
        <f t="shared" si="0"/>
        <v>1.0469679150031885</v>
      </c>
      <c r="C8" s="5"/>
      <c r="D8" s="5"/>
    </row>
    <row r="9" spans="1:4" ht="16.149999999999999" x14ac:dyDescent="0.35">
      <c r="A9" s="141">
        <v>1.8</v>
      </c>
      <c r="B9" s="149">
        <f t="shared" si="0"/>
        <v>1.1929107309930491</v>
      </c>
    </row>
    <row r="10" spans="1:4" ht="16.149999999999999" x14ac:dyDescent="0.35">
      <c r="A10" s="141">
        <v>2</v>
      </c>
      <c r="B10" s="149">
        <f t="shared" si="0"/>
        <v>1.3169578969248166</v>
      </c>
    </row>
    <row r="11" spans="1:4" ht="16.149999999999999" x14ac:dyDescent="0.35">
      <c r="A11" s="141">
        <v>2.2000000000000002</v>
      </c>
      <c r="B11" s="149">
        <f t="shared" si="0"/>
        <v>1.4254169430706127</v>
      </c>
    </row>
    <row r="12" spans="1:4" ht="16.149999999999999" x14ac:dyDescent="0.35">
      <c r="A12" s="141">
        <v>2.4</v>
      </c>
      <c r="B12" s="149">
        <f t="shared" si="0"/>
        <v>1.5220793674636532</v>
      </c>
    </row>
    <row r="13" spans="1:4" ht="16.149999999999999" x14ac:dyDescent="0.35">
      <c r="A13" s="141">
        <v>2.6</v>
      </c>
      <c r="B13" s="149">
        <f t="shared" si="0"/>
        <v>1.6094379124341003</v>
      </c>
    </row>
    <row r="14" spans="1:4" ht="16.149999999999999" x14ac:dyDescent="0.35">
      <c r="A14" s="141">
        <v>2.8</v>
      </c>
      <c r="B14" s="149">
        <f t="shared" si="0"/>
        <v>1.689235549980296</v>
      </c>
    </row>
    <row r="15" spans="1:4" ht="16.149999999999999" x14ac:dyDescent="0.35">
      <c r="A15" s="141">
        <v>3</v>
      </c>
      <c r="B15" s="149">
        <f t="shared" si="0"/>
        <v>1.7627471740390861</v>
      </c>
    </row>
    <row r="16" spans="1:4" ht="16.149999999999999" x14ac:dyDescent="0.35">
      <c r="A16" s="141">
        <v>3.2</v>
      </c>
      <c r="B16" s="149">
        <f t="shared" si="0"/>
        <v>1.8309380069269214</v>
      </c>
    </row>
    <row r="17" spans="1:2" ht="16.149999999999999" x14ac:dyDescent="0.35">
      <c r="A17" s="141">
        <v>3.4</v>
      </c>
      <c r="B17" s="149">
        <f t="shared" si="0"/>
        <v>1.8945590126722978</v>
      </c>
    </row>
    <row r="18" spans="1:2" ht="16.149999999999999" x14ac:dyDescent="0.35">
      <c r="A18" s="141">
        <v>3.6</v>
      </c>
      <c r="B18" s="149">
        <f t="shared" si="0"/>
        <v>1.9542075294120591</v>
      </c>
    </row>
    <row r="19" spans="1:2" ht="16.149999999999999" x14ac:dyDescent="0.35">
      <c r="A19" s="141">
        <v>3.8</v>
      </c>
      <c r="B19" s="149">
        <f t="shared" si="0"/>
        <v>2.0103674913575262</v>
      </c>
    </row>
    <row r="20" spans="1:2" ht="16.149999999999999" x14ac:dyDescent="0.35">
      <c r="A20" s="141">
        <v>4</v>
      </c>
      <c r="B20" s="149">
        <f t="shared" si="0"/>
        <v>2.0634370688955608</v>
      </c>
    </row>
    <row r="21" spans="1:2" ht="16.149999999999999" x14ac:dyDescent="0.35">
      <c r="A21" s="141">
        <v>4.2</v>
      </c>
      <c r="B21" s="149">
        <f t="shared" si="0"/>
        <v>2.1137482309235112</v>
      </c>
    </row>
    <row r="22" spans="1:2" ht="16.149999999999999" x14ac:dyDescent="0.35">
      <c r="A22" s="141">
        <v>4.4000000000000004</v>
      </c>
      <c r="B22" s="149">
        <f t="shared" si="0"/>
        <v>2.1615809409653055</v>
      </c>
    </row>
    <row r="23" spans="1:2" ht="16.149999999999999" x14ac:dyDescent="0.35">
      <c r="A23" s="141">
        <v>4.5999999999999996</v>
      </c>
      <c r="B23" s="149">
        <f t="shared" si="0"/>
        <v>2.2071736831202902</v>
      </c>
    </row>
    <row r="24" spans="1:2" ht="16.149999999999999" x14ac:dyDescent="0.35">
      <c r="A24" s="141">
        <v>4.8</v>
      </c>
      <c r="B24" s="149">
        <f t="shared" si="0"/>
        <v>2.2507314140121846</v>
      </c>
    </row>
    <row r="25" spans="1:2" ht="16.149999999999999" x14ac:dyDescent="0.35">
      <c r="A25" s="141">
        <v>5</v>
      </c>
      <c r="B25" s="149">
        <f t="shared" si="0"/>
        <v>2.2924316695611777</v>
      </c>
    </row>
    <row r="26" spans="1:2" ht="16.149999999999999" x14ac:dyDescent="0.35">
      <c r="A26" s="141">
        <v>5.2</v>
      </c>
      <c r="B26" s="149">
        <f t="shared" si="0"/>
        <v>2.3324293233193742</v>
      </c>
    </row>
    <row r="27" spans="1:2" ht="16.149999999999999" x14ac:dyDescent="0.35">
      <c r="A27" s="141">
        <v>5.4</v>
      </c>
      <c r="B27" s="149">
        <f t="shared" si="0"/>
        <v>2.3708603424116022</v>
      </c>
    </row>
    <row r="28" spans="1:2" ht="16.149999999999999" x14ac:dyDescent="0.35">
      <c r="A28" s="141">
        <v>5.6</v>
      </c>
      <c r="B28" s="149">
        <f t="shared" si="0"/>
        <v>2.4078447868719399</v>
      </c>
    </row>
    <row r="29" spans="1:2" ht="16.149999999999999" x14ac:dyDescent="0.35">
      <c r="A29" s="141">
        <v>5.8</v>
      </c>
      <c r="B29" s="149">
        <f t="shared" si="0"/>
        <v>2.443489230019452</v>
      </c>
    </row>
    <row r="30" spans="1:2" ht="16.149999999999999" x14ac:dyDescent="0.35">
      <c r="A30" s="141">
        <v>6</v>
      </c>
      <c r="B30" s="149">
        <f t="shared" si="0"/>
        <v>2.4778887302884751</v>
      </c>
    </row>
    <row r="31" spans="1:2" ht="16.149999999999999" x14ac:dyDescent="0.35">
      <c r="A31" s="141">
        <v>6.2</v>
      </c>
      <c r="B31" s="149">
        <f t="shared" si="0"/>
        <v>2.5111284516219943</v>
      </c>
    </row>
    <row r="32" spans="1:2" ht="16.149999999999999" x14ac:dyDescent="0.35">
      <c r="A32" s="141">
        <v>6.4</v>
      </c>
      <c r="B32" s="149">
        <f t="shared" si="0"/>
        <v>2.5432850056732668</v>
      </c>
    </row>
    <row r="33" spans="1:2" ht="16.149999999999999" x14ac:dyDescent="0.35">
      <c r="A33" s="141">
        <v>6.6</v>
      </c>
      <c r="B33" s="149">
        <f t="shared" si="0"/>
        <v>2.5744275717153622</v>
      </c>
    </row>
    <row r="34" spans="1:2" ht="16.149999999999999" x14ac:dyDescent="0.35">
      <c r="A34" s="141">
        <v>6.8</v>
      </c>
      <c r="B34" s="149">
        <f t="shared" si="0"/>
        <v>2.604618837383244</v>
      </c>
    </row>
    <row r="35" spans="1:2" ht="16.149999999999999" x14ac:dyDescent="0.35">
      <c r="A35" s="141">
        <v>7</v>
      </c>
      <c r="B35" s="149">
        <f t="shared" si="0"/>
        <v>2.6339157938496336</v>
      </c>
    </row>
    <row r="36" spans="1:2" ht="16.149999999999999" x14ac:dyDescent="0.35">
      <c r="A36" s="141">
        <v>7.2</v>
      </c>
      <c r="B36" s="149">
        <f t="shared" si="0"/>
        <v>2.6623704118569314</v>
      </c>
    </row>
    <row r="37" spans="1:2" ht="16.149999999999999" x14ac:dyDescent="0.35">
      <c r="A37" s="141">
        <v>7.4</v>
      </c>
      <c r="B37" s="149">
        <f t="shared" si="0"/>
        <v>2.690030219559707</v>
      </c>
    </row>
    <row r="38" spans="1:2" ht="16.149999999999999" x14ac:dyDescent="0.35">
      <c r="A38" s="141">
        <v>7.6</v>
      </c>
      <c r="B38" s="149">
        <f t="shared" si="0"/>
        <v>2.7169387989278397</v>
      </c>
    </row>
    <row r="39" spans="1:2" ht="16.149999999999999" x14ac:dyDescent="0.35">
      <c r="A39" s="141">
        <v>7.8</v>
      </c>
      <c r="B39" s="149">
        <f t="shared" si="0"/>
        <v>2.7431362141985112</v>
      </c>
    </row>
    <row r="40" spans="1:2" ht="16.149999999999999" x14ac:dyDescent="0.35">
      <c r="A40" s="141">
        <v>8</v>
      </c>
      <c r="B40" s="149">
        <f t="shared" si="0"/>
        <v>2.7686593833135738</v>
      </c>
    </row>
    <row r="41" spans="1:2" x14ac:dyDescent="0.3">
      <c r="A41"/>
      <c r="B41"/>
    </row>
    <row r="42" spans="1:2" x14ac:dyDescent="0.3">
      <c r="A42"/>
      <c r="B42"/>
    </row>
    <row r="43" spans="1:2" x14ac:dyDescent="0.3">
      <c r="A43"/>
      <c r="B43"/>
    </row>
    <row r="44" spans="1:2" x14ac:dyDescent="0.3">
      <c r="A44"/>
      <c r="B44"/>
    </row>
    <row r="45" spans="1:2" x14ac:dyDescent="0.3">
      <c r="A45"/>
      <c r="B45"/>
    </row>
    <row r="46" spans="1:2" x14ac:dyDescent="0.3">
      <c r="A46"/>
      <c r="B46"/>
    </row>
    <row r="47" spans="1:2" x14ac:dyDescent="0.3">
      <c r="A47"/>
      <c r="B47"/>
    </row>
    <row r="48" spans="1:2" x14ac:dyDescent="0.3">
      <c r="A48"/>
      <c r="B48"/>
    </row>
    <row r="49" spans="1:2" x14ac:dyDescent="0.3">
      <c r="A49"/>
      <c r="B49"/>
    </row>
    <row r="50" spans="1:2" x14ac:dyDescent="0.3">
      <c r="A50"/>
      <c r="B50"/>
    </row>
    <row r="51" spans="1:2" x14ac:dyDescent="0.3">
      <c r="A51"/>
      <c r="B51"/>
    </row>
    <row r="52" spans="1:2" x14ac:dyDescent="0.3">
      <c r="A52"/>
      <c r="B52"/>
    </row>
    <row r="53" spans="1:2" x14ac:dyDescent="0.3">
      <c r="A53"/>
      <c r="B53"/>
    </row>
    <row r="54" spans="1:2" x14ac:dyDescent="0.3">
      <c r="A54"/>
      <c r="B54"/>
    </row>
    <row r="55" spans="1:2" x14ac:dyDescent="0.3">
      <c r="A55"/>
      <c r="B55"/>
    </row>
    <row r="56" spans="1:2" x14ac:dyDescent="0.3">
      <c r="A56"/>
      <c r="B56"/>
    </row>
    <row r="57" spans="1:2" x14ac:dyDescent="0.3">
      <c r="A57"/>
      <c r="B57"/>
    </row>
    <row r="58" spans="1:2" x14ac:dyDescent="0.3">
      <c r="A58"/>
      <c r="B58"/>
    </row>
    <row r="59" spans="1:2" x14ac:dyDescent="0.3">
      <c r="A59"/>
      <c r="B59"/>
    </row>
    <row r="60" spans="1:2" x14ac:dyDescent="0.3">
      <c r="A60"/>
      <c r="B60"/>
    </row>
    <row r="61" spans="1:2" x14ac:dyDescent="0.3">
      <c r="A61"/>
      <c r="B61"/>
    </row>
    <row r="62" spans="1:2" x14ac:dyDescent="0.3">
      <c r="A62"/>
      <c r="B62"/>
    </row>
    <row r="63" spans="1:2" x14ac:dyDescent="0.3">
      <c r="A63"/>
      <c r="B63"/>
    </row>
    <row r="64" spans="1:2" x14ac:dyDescent="0.3">
      <c r="A64"/>
      <c r="B64"/>
    </row>
    <row r="65" spans="1:2" x14ac:dyDescent="0.3">
      <c r="A65"/>
      <c r="B65"/>
    </row>
    <row r="66" spans="1:2" x14ac:dyDescent="0.3">
      <c r="A66"/>
      <c r="B66"/>
    </row>
    <row r="67" spans="1:2" x14ac:dyDescent="0.3">
      <c r="A67"/>
      <c r="B67"/>
    </row>
    <row r="68" spans="1:2" x14ac:dyDescent="0.3">
      <c r="A68"/>
      <c r="B68"/>
    </row>
    <row r="69" spans="1:2" x14ac:dyDescent="0.3">
      <c r="A69"/>
      <c r="B69"/>
    </row>
    <row r="70" spans="1:2" x14ac:dyDescent="0.3">
      <c r="A70"/>
      <c r="B70"/>
    </row>
    <row r="71" spans="1:2" x14ac:dyDescent="0.3">
      <c r="A71"/>
      <c r="B71"/>
    </row>
    <row r="72" spans="1:2" x14ac:dyDescent="0.3">
      <c r="A72"/>
      <c r="B72"/>
    </row>
    <row r="73" spans="1:2" x14ac:dyDescent="0.3">
      <c r="A73"/>
      <c r="B73"/>
    </row>
    <row r="74" spans="1:2" x14ac:dyDescent="0.3">
      <c r="A74"/>
      <c r="B74"/>
    </row>
    <row r="75" spans="1:2" x14ac:dyDescent="0.3">
      <c r="A75"/>
      <c r="B75"/>
    </row>
    <row r="76" spans="1:2" x14ac:dyDescent="0.3">
      <c r="A76"/>
      <c r="B76"/>
    </row>
    <row r="77" spans="1:2" x14ac:dyDescent="0.3">
      <c r="A77"/>
      <c r="B77"/>
    </row>
    <row r="78" spans="1:2" x14ac:dyDescent="0.3">
      <c r="A78"/>
      <c r="B78"/>
    </row>
    <row r="79" spans="1:2" x14ac:dyDescent="0.3">
      <c r="A79"/>
      <c r="B79"/>
    </row>
    <row r="80" spans="1:2" x14ac:dyDescent="0.3">
      <c r="A80"/>
      <c r="B80"/>
    </row>
    <row r="81" spans="1:2" x14ac:dyDescent="0.3">
      <c r="A81"/>
      <c r="B81"/>
    </row>
    <row r="82" spans="1:2" x14ac:dyDescent="0.3">
      <c r="A82"/>
      <c r="B82"/>
    </row>
    <row r="83" spans="1:2" x14ac:dyDescent="0.3">
      <c r="A83"/>
      <c r="B83"/>
    </row>
    <row r="84" spans="1:2" x14ac:dyDescent="0.3">
      <c r="A84"/>
      <c r="B84"/>
    </row>
    <row r="85" spans="1:2" x14ac:dyDescent="0.3">
      <c r="A85"/>
      <c r="B85"/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71"/>
  <dimension ref="A2:B13"/>
  <sheetViews>
    <sheetView workbookViewId="0">
      <selection activeCell="B5" sqref="B5:B13"/>
    </sheetView>
  </sheetViews>
  <sheetFormatPr baseColWidth="10" defaultColWidth="11.44140625" defaultRowHeight="14.4" x14ac:dyDescent="0.3"/>
  <cols>
    <col min="1" max="1" width="11.5546875" style="84" bestFit="1" customWidth="1"/>
    <col min="2" max="2" width="15.33203125" style="84" bestFit="1" customWidth="1"/>
    <col min="3" max="16384" width="11.44140625" style="84"/>
  </cols>
  <sheetData>
    <row r="2" spans="1:2" ht="17.850000000000001" x14ac:dyDescent="0.35">
      <c r="A2" s="85" t="s">
        <v>315</v>
      </c>
    </row>
    <row r="4" spans="1:2" ht="16.149999999999999" x14ac:dyDescent="0.35">
      <c r="A4" s="141" t="s">
        <v>5</v>
      </c>
      <c r="B4" s="141" t="s">
        <v>314</v>
      </c>
    </row>
    <row r="5" spans="1:2" ht="16.149999999999999" x14ac:dyDescent="0.35">
      <c r="A5" s="150">
        <v>-4</v>
      </c>
      <c r="B5" s="151">
        <f>_xlfn.ACOT(A5)</f>
        <v>2.8966139904629289</v>
      </c>
    </row>
    <row r="6" spans="1:2" ht="16.149999999999999" x14ac:dyDescent="0.35">
      <c r="A6" s="150">
        <v>-3</v>
      </c>
      <c r="B6" s="151">
        <f t="shared" ref="B6:B13" si="0">_xlfn.ACOT(A6)</f>
        <v>2.819842099193151</v>
      </c>
    </row>
    <row r="7" spans="1:2" ht="16.149999999999999" x14ac:dyDescent="0.35">
      <c r="A7" s="150">
        <v>-2</v>
      </c>
      <c r="B7" s="151">
        <f t="shared" si="0"/>
        <v>2.677945044588987</v>
      </c>
    </row>
    <row r="8" spans="1:2" ht="16.149999999999999" x14ac:dyDescent="0.35">
      <c r="A8" s="150">
        <v>-1</v>
      </c>
      <c r="B8" s="151">
        <f t="shared" si="0"/>
        <v>2.3561944901923448</v>
      </c>
    </row>
    <row r="9" spans="1:2" ht="16.149999999999999" x14ac:dyDescent="0.35">
      <c r="A9" s="150">
        <v>0</v>
      </c>
      <c r="B9" s="151">
        <f t="shared" si="0"/>
        <v>1.5707963267948966</v>
      </c>
    </row>
    <row r="10" spans="1:2" ht="16.149999999999999" x14ac:dyDescent="0.35">
      <c r="A10" s="150">
        <v>1</v>
      </c>
      <c r="B10" s="151">
        <f t="shared" si="0"/>
        <v>0.78539816339744828</v>
      </c>
    </row>
    <row r="11" spans="1:2" ht="16.149999999999999" x14ac:dyDescent="0.35">
      <c r="A11" s="150">
        <v>2</v>
      </c>
      <c r="B11" s="151">
        <f t="shared" si="0"/>
        <v>0.46364760900080609</v>
      </c>
    </row>
    <row r="12" spans="1:2" ht="16.149999999999999" x14ac:dyDescent="0.35">
      <c r="A12" s="150">
        <v>3</v>
      </c>
      <c r="B12" s="151">
        <f t="shared" si="0"/>
        <v>0.32175055439664219</v>
      </c>
    </row>
    <row r="13" spans="1:2" ht="16.149999999999999" x14ac:dyDescent="0.35">
      <c r="A13" s="150">
        <v>4</v>
      </c>
      <c r="B13" s="151">
        <f t="shared" si="0"/>
        <v>0.24497866312686414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72"/>
  <dimension ref="A2:B35"/>
  <sheetViews>
    <sheetView workbookViewId="0">
      <selection activeCell="B5" sqref="B5"/>
    </sheetView>
  </sheetViews>
  <sheetFormatPr baseColWidth="10" defaultColWidth="11.44140625" defaultRowHeight="14.4" x14ac:dyDescent="0.3"/>
  <cols>
    <col min="1" max="1" width="10.5546875" style="84" customWidth="1"/>
    <col min="2" max="2" width="18" style="84" customWidth="1"/>
    <col min="3" max="16384" width="11.44140625" style="84"/>
  </cols>
  <sheetData>
    <row r="2" spans="1:2" ht="17.850000000000001" x14ac:dyDescent="0.35">
      <c r="A2" s="85" t="s">
        <v>316</v>
      </c>
    </row>
    <row r="4" spans="1:2" ht="16.149999999999999" x14ac:dyDescent="0.35">
      <c r="A4" s="141" t="s">
        <v>5</v>
      </c>
      <c r="B4" s="141" t="s">
        <v>317</v>
      </c>
    </row>
    <row r="5" spans="1:2" ht="16.149999999999999" x14ac:dyDescent="0.35">
      <c r="A5" s="150">
        <v>-15</v>
      </c>
      <c r="B5" s="151">
        <f t="shared" ref="B5:B15" si="0">_xlfn.ACOTH(A5)</f>
        <v>-6.67656963122613E-2</v>
      </c>
    </row>
    <row r="6" spans="1:2" ht="16.149999999999999" x14ac:dyDescent="0.35">
      <c r="A6" s="150">
        <v>-14</v>
      </c>
      <c r="B6" s="151">
        <f t="shared" si="0"/>
        <v>-7.1550421820336663E-2</v>
      </c>
    </row>
    <row r="7" spans="1:2" ht="16.149999999999999" x14ac:dyDescent="0.35">
      <c r="A7" s="150">
        <v>-13</v>
      </c>
      <c r="B7" s="151">
        <f t="shared" si="0"/>
        <v>-7.7075339913629151E-2</v>
      </c>
    </row>
    <row r="8" spans="1:2" ht="16.149999999999999" x14ac:dyDescent="0.35">
      <c r="A8" s="150">
        <v>-12</v>
      </c>
      <c r="B8" s="151">
        <f t="shared" si="0"/>
        <v>-8.352704233158309E-2</v>
      </c>
    </row>
    <row r="9" spans="1:2" ht="16.149999999999999" x14ac:dyDescent="0.35">
      <c r="A9" s="150">
        <v>-11</v>
      </c>
      <c r="B9" s="151">
        <f t="shared" si="0"/>
        <v>-9.1160778396977324E-2</v>
      </c>
    </row>
    <row r="10" spans="1:2" ht="16.149999999999999" x14ac:dyDescent="0.35">
      <c r="A10" s="150">
        <v>-10</v>
      </c>
      <c r="B10" s="151">
        <f t="shared" si="0"/>
        <v>-0.10033534773107559</v>
      </c>
    </row>
    <row r="11" spans="1:2" ht="16.149999999999999" x14ac:dyDescent="0.35">
      <c r="A11" s="150">
        <v>-9</v>
      </c>
      <c r="B11" s="151">
        <f t="shared" si="0"/>
        <v>-0.11157177565710487</v>
      </c>
    </row>
    <row r="12" spans="1:2" ht="16.149999999999999" x14ac:dyDescent="0.35">
      <c r="A12" s="150">
        <v>-8</v>
      </c>
      <c r="B12" s="151">
        <f t="shared" si="0"/>
        <v>-0.125657214140453</v>
      </c>
    </row>
    <row r="13" spans="1:2" ht="16.149999999999999" x14ac:dyDescent="0.35">
      <c r="A13" s="150">
        <v>-7</v>
      </c>
      <c r="B13" s="151">
        <f t="shared" si="0"/>
        <v>-0.14384103622589045</v>
      </c>
    </row>
    <row r="14" spans="1:2" ht="16.149999999999999" x14ac:dyDescent="0.35">
      <c r="A14" s="150">
        <v>-6</v>
      </c>
      <c r="B14" s="151">
        <f t="shared" si="0"/>
        <v>-0.16823611831060645</v>
      </c>
    </row>
    <row r="15" spans="1:2" ht="16.149999999999999" x14ac:dyDescent="0.35">
      <c r="A15" s="150">
        <v>-5</v>
      </c>
      <c r="B15" s="151">
        <f t="shared" si="0"/>
        <v>-0.20273255405408222</v>
      </c>
    </row>
    <row r="16" spans="1:2" ht="16.149999999999999" x14ac:dyDescent="0.35">
      <c r="A16" s="150">
        <v>-4</v>
      </c>
      <c r="B16" s="151">
        <f>_xlfn.ACOTH(A16)</f>
        <v>-0.25541281188299525</v>
      </c>
    </row>
    <row r="17" spans="1:2" ht="16.149999999999999" x14ac:dyDescent="0.35">
      <c r="A17" s="150">
        <v>-3</v>
      </c>
      <c r="B17" s="151">
        <f t="shared" ref="B17:B35" si="1">_xlfn.ACOTH(A17)</f>
        <v>-0.34657359027997264</v>
      </c>
    </row>
    <row r="18" spans="1:2" ht="16.149999999999999" x14ac:dyDescent="0.35">
      <c r="A18" s="150">
        <v>-2</v>
      </c>
      <c r="B18" s="151">
        <f t="shared" si="1"/>
        <v>-0.54930614433405489</v>
      </c>
    </row>
    <row r="19" spans="1:2" ht="16.149999999999999" x14ac:dyDescent="0.35">
      <c r="A19" s="150">
        <v>-1</v>
      </c>
      <c r="B19" s="151"/>
    </row>
    <row r="20" spans="1:2" ht="16.149999999999999" x14ac:dyDescent="0.35">
      <c r="A20" s="150">
        <v>0</v>
      </c>
      <c r="B20" s="151"/>
    </row>
    <row r="21" spans="1:2" ht="16.149999999999999" x14ac:dyDescent="0.35">
      <c r="A21" s="150">
        <v>1</v>
      </c>
      <c r="B21" s="151"/>
    </row>
    <row r="22" spans="1:2" ht="16.149999999999999" x14ac:dyDescent="0.35">
      <c r="A22" s="150">
        <v>2</v>
      </c>
      <c r="B22" s="151">
        <f t="shared" si="1"/>
        <v>0.54930614433405489</v>
      </c>
    </row>
    <row r="23" spans="1:2" ht="16.149999999999999" x14ac:dyDescent="0.35">
      <c r="A23" s="150">
        <v>3</v>
      </c>
      <c r="B23" s="151">
        <f t="shared" si="1"/>
        <v>0.34657359027997264</v>
      </c>
    </row>
    <row r="24" spans="1:2" ht="16.149999999999999" x14ac:dyDescent="0.35">
      <c r="A24" s="150">
        <v>4</v>
      </c>
      <c r="B24" s="151">
        <f t="shared" si="1"/>
        <v>0.25541281188299525</v>
      </c>
    </row>
    <row r="25" spans="1:2" ht="16.149999999999999" x14ac:dyDescent="0.35">
      <c r="A25" s="150">
        <v>5</v>
      </c>
      <c r="B25" s="151">
        <f t="shared" si="1"/>
        <v>0.20273255405408222</v>
      </c>
    </row>
    <row r="26" spans="1:2" ht="16.149999999999999" x14ac:dyDescent="0.35">
      <c r="A26" s="150">
        <v>6</v>
      </c>
      <c r="B26" s="151">
        <f t="shared" si="1"/>
        <v>0.16823611831060645</v>
      </c>
    </row>
    <row r="27" spans="1:2" ht="16.149999999999999" x14ac:dyDescent="0.35">
      <c r="A27" s="150">
        <v>7</v>
      </c>
      <c r="B27" s="151">
        <f t="shared" si="1"/>
        <v>0.14384103622589045</v>
      </c>
    </row>
    <row r="28" spans="1:2" ht="16.149999999999999" x14ac:dyDescent="0.35">
      <c r="A28" s="150">
        <v>8</v>
      </c>
      <c r="B28" s="151">
        <f t="shared" si="1"/>
        <v>0.125657214140453</v>
      </c>
    </row>
    <row r="29" spans="1:2" ht="16.149999999999999" x14ac:dyDescent="0.35">
      <c r="A29" s="150">
        <v>9</v>
      </c>
      <c r="B29" s="151">
        <f t="shared" si="1"/>
        <v>0.11157177565710487</v>
      </c>
    </row>
    <row r="30" spans="1:2" ht="16.149999999999999" x14ac:dyDescent="0.35">
      <c r="A30" s="150">
        <v>10</v>
      </c>
      <c r="B30" s="151">
        <f t="shared" si="1"/>
        <v>0.10033534773107559</v>
      </c>
    </row>
    <row r="31" spans="1:2" ht="16.149999999999999" x14ac:dyDescent="0.35">
      <c r="A31" s="150">
        <v>11</v>
      </c>
      <c r="B31" s="151">
        <f t="shared" si="1"/>
        <v>9.1160778396977324E-2</v>
      </c>
    </row>
    <row r="32" spans="1:2" ht="16.149999999999999" x14ac:dyDescent="0.35">
      <c r="A32" s="150">
        <v>12</v>
      </c>
      <c r="B32" s="151">
        <f t="shared" si="1"/>
        <v>8.352704233158309E-2</v>
      </c>
    </row>
    <row r="33" spans="1:2" ht="16.149999999999999" x14ac:dyDescent="0.35">
      <c r="A33" s="150">
        <v>13</v>
      </c>
      <c r="B33" s="151">
        <f t="shared" si="1"/>
        <v>7.7075339913629151E-2</v>
      </c>
    </row>
    <row r="34" spans="1:2" ht="16.149999999999999" x14ac:dyDescent="0.35">
      <c r="A34" s="150">
        <v>14</v>
      </c>
      <c r="B34" s="151">
        <f t="shared" si="1"/>
        <v>7.1550421820336663E-2</v>
      </c>
    </row>
    <row r="35" spans="1:2" ht="16.149999999999999" x14ac:dyDescent="0.35">
      <c r="A35" s="150">
        <v>15</v>
      </c>
      <c r="B35" s="151">
        <f t="shared" si="1"/>
        <v>6.67656963122613E-2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8"/>
  <dimension ref="A2:D25"/>
  <sheetViews>
    <sheetView workbookViewId="0">
      <selection activeCell="B5" sqref="B5:B25"/>
    </sheetView>
  </sheetViews>
  <sheetFormatPr baseColWidth="10" defaultColWidth="11.44140625" defaultRowHeight="14.4" x14ac:dyDescent="0.3"/>
  <cols>
    <col min="1" max="1" width="11.88671875" style="3" customWidth="1"/>
    <col min="2" max="2" width="17.88671875" style="3" customWidth="1"/>
    <col min="3" max="3" width="14.33203125" style="3" bestFit="1" customWidth="1"/>
    <col min="4" max="4" width="8.33203125" style="3" customWidth="1"/>
    <col min="5" max="16384" width="11.44140625" style="3"/>
  </cols>
  <sheetData>
    <row r="2" spans="1:4" ht="17.850000000000001" x14ac:dyDescent="0.35">
      <c r="A2" s="6" t="s">
        <v>55</v>
      </c>
    </row>
    <row r="4" spans="1:4" ht="16.149999999999999" x14ac:dyDescent="0.35">
      <c r="A4" s="141" t="s">
        <v>5</v>
      </c>
      <c r="B4" s="141" t="s">
        <v>54</v>
      </c>
      <c r="C4" s="4"/>
      <c r="D4" s="4"/>
    </row>
    <row r="5" spans="1:4" ht="16.149999999999999" x14ac:dyDescent="0.35">
      <c r="A5" s="141">
        <v>-1</v>
      </c>
      <c r="B5" s="151">
        <f>ASIN(A5)</f>
        <v>-1.5707963267948966</v>
      </c>
      <c r="C5"/>
    </row>
    <row r="6" spans="1:4" ht="16.149999999999999" x14ac:dyDescent="0.35">
      <c r="A6" s="141">
        <v>-0.9</v>
      </c>
      <c r="B6" s="151">
        <f t="shared" ref="B6:B25" si="0">ASIN(A6)</f>
        <v>-1.119769514998634</v>
      </c>
    </row>
    <row r="7" spans="1:4" ht="16.149999999999999" x14ac:dyDescent="0.35">
      <c r="A7" s="141">
        <v>-0.8</v>
      </c>
      <c r="B7" s="151">
        <f t="shared" si="0"/>
        <v>-0.9272952180016123</v>
      </c>
    </row>
    <row r="8" spans="1:4" ht="16.149999999999999" x14ac:dyDescent="0.35">
      <c r="A8" s="141">
        <v>-0.7</v>
      </c>
      <c r="B8" s="151">
        <f t="shared" si="0"/>
        <v>-0.77539749661075308</v>
      </c>
      <c r="C8" s="5"/>
      <c r="D8" s="5"/>
    </row>
    <row r="9" spans="1:4" ht="16.149999999999999" x14ac:dyDescent="0.35">
      <c r="A9" s="141">
        <v>-0.6</v>
      </c>
      <c r="B9" s="151">
        <f t="shared" si="0"/>
        <v>-0.64350110879328437</v>
      </c>
    </row>
    <row r="10" spans="1:4" ht="16.149999999999999" x14ac:dyDescent="0.35">
      <c r="A10" s="141">
        <v>-0.5</v>
      </c>
      <c r="B10" s="151">
        <f t="shared" si="0"/>
        <v>-0.52359877559829893</v>
      </c>
    </row>
    <row r="11" spans="1:4" ht="16.149999999999999" x14ac:dyDescent="0.35">
      <c r="A11" s="141">
        <v>-0.4</v>
      </c>
      <c r="B11" s="151">
        <f t="shared" si="0"/>
        <v>-0.41151684606748801</v>
      </c>
    </row>
    <row r="12" spans="1:4" ht="16.149999999999999" x14ac:dyDescent="0.35">
      <c r="A12" s="141">
        <v>-0.3</v>
      </c>
      <c r="B12" s="151">
        <f t="shared" si="0"/>
        <v>-0.30469265401539752</v>
      </c>
    </row>
    <row r="13" spans="1:4" ht="16.149999999999999" x14ac:dyDescent="0.35">
      <c r="A13" s="141">
        <v>-0.2</v>
      </c>
      <c r="B13" s="151">
        <f t="shared" si="0"/>
        <v>-0.20135792079033082</v>
      </c>
    </row>
    <row r="14" spans="1:4" ht="16.149999999999999" x14ac:dyDescent="0.35">
      <c r="A14" s="141">
        <v>-0.1</v>
      </c>
      <c r="B14" s="151">
        <f t="shared" si="0"/>
        <v>-0.1001674211615598</v>
      </c>
    </row>
    <row r="15" spans="1:4" ht="16.149999999999999" x14ac:dyDescent="0.35">
      <c r="A15" s="150">
        <v>0</v>
      </c>
      <c r="B15" s="151">
        <f t="shared" si="0"/>
        <v>0</v>
      </c>
    </row>
    <row r="16" spans="1:4" ht="16.149999999999999" x14ac:dyDescent="0.35">
      <c r="A16" s="150">
        <v>9.9999999999999603E-2</v>
      </c>
      <c r="B16" s="151">
        <f t="shared" si="0"/>
        <v>0.1001674211615594</v>
      </c>
    </row>
    <row r="17" spans="1:2" ht="16.149999999999999" x14ac:dyDescent="0.35">
      <c r="A17" s="150">
        <v>0.2</v>
      </c>
      <c r="B17" s="151">
        <f t="shared" si="0"/>
        <v>0.20135792079033082</v>
      </c>
    </row>
    <row r="18" spans="1:2" ht="16.149999999999999" x14ac:dyDescent="0.35">
      <c r="A18" s="150">
        <v>0.3</v>
      </c>
      <c r="B18" s="151">
        <f t="shared" si="0"/>
        <v>0.30469265401539752</v>
      </c>
    </row>
    <row r="19" spans="1:2" ht="16.149999999999999" x14ac:dyDescent="0.35">
      <c r="A19" s="150">
        <v>0.4</v>
      </c>
      <c r="B19" s="151">
        <f t="shared" si="0"/>
        <v>0.41151684606748801</v>
      </c>
    </row>
    <row r="20" spans="1:2" ht="16.149999999999999" x14ac:dyDescent="0.35">
      <c r="A20" s="150">
        <v>0.5</v>
      </c>
      <c r="B20" s="151">
        <f t="shared" si="0"/>
        <v>0.52359877559829893</v>
      </c>
    </row>
    <row r="21" spans="1:2" ht="16.149999999999999" x14ac:dyDescent="0.35">
      <c r="A21" s="150">
        <v>0.6</v>
      </c>
      <c r="B21" s="151">
        <f t="shared" si="0"/>
        <v>0.64350110879328437</v>
      </c>
    </row>
    <row r="22" spans="1:2" ht="16.149999999999999" x14ac:dyDescent="0.35">
      <c r="A22" s="150">
        <v>0.7</v>
      </c>
      <c r="B22" s="151">
        <f t="shared" si="0"/>
        <v>0.77539749661075308</v>
      </c>
    </row>
    <row r="23" spans="1:2" ht="16.149999999999999" x14ac:dyDescent="0.35">
      <c r="A23" s="150">
        <v>0.8</v>
      </c>
      <c r="B23" s="151">
        <f t="shared" si="0"/>
        <v>0.9272952180016123</v>
      </c>
    </row>
    <row r="24" spans="1:2" ht="16.149999999999999" x14ac:dyDescent="0.35">
      <c r="A24" s="150">
        <v>0.9</v>
      </c>
      <c r="B24" s="151">
        <f t="shared" si="0"/>
        <v>1.1197695149986342</v>
      </c>
    </row>
    <row r="25" spans="1:2" ht="16.149999999999999" x14ac:dyDescent="0.35">
      <c r="A25" s="150">
        <v>1</v>
      </c>
      <c r="B25" s="151">
        <f t="shared" si="0"/>
        <v>1.5707963267948966</v>
      </c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9"/>
  <dimension ref="A2:D37"/>
  <sheetViews>
    <sheetView workbookViewId="0">
      <selection activeCell="B5" sqref="B5:B37"/>
    </sheetView>
  </sheetViews>
  <sheetFormatPr baseColWidth="10" defaultColWidth="11.44140625" defaultRowHeight="14.4" x14ac:dyDescent="0.3"/>
  <cols>
    <col min="1" max="1" width="9.5546875" style="3" customWidth="1"/>
    <col min="2" max="2" width="17.5546875" style="3" customWidth="1"/>
    <col min="3" max="3" width="9.88671875" style="3" customWidth="1"/>
    <col min="4" max="16384" width="11.44140625" style="3"/>
  </cols>
  <sheetData>
    <row r="2" spans="1:4" ht="17.850000000000001" x14ac:dyDescent="0.35">
      <c r="A2" s="6" t="s">
        <v>57</v>
      </c>
    </row>
    <row r="4" spans="1:4" ht="16.149999999999999" x14ac:dyDescent="0.35">
      <c r="A4" s="141" t="s">
        <v>5</v>
      </c>
      <c r="B4" s="141" t="s">
        <v>56</v>
      </c>
      <c r="C4" s="4"/>
      <c r="D4" s="4"/>
    </row>
    <row r="5" spans="1:4" ht="16.149999999999999" x14ac:dyDescent="0.35">
      <c r="A5" s="141">
        <v>-8</v>
      </c>
      <c r="B5" s="151">
        <f>ASINH(A5)</f>
        <v>-2.7764722807237177</v>
      </c>
      <c r="C5"/>
    </row>
    <row r="6" spans="1:4" ht="16.149999999999999" x14ac:dyDescent="0.35">
      <c r="A6" s="141">
        <v>-7.5</v>
      </c>
      <c r="B6" s="151">
        <f t="shared" ref="B6:B37" si="0">ASINH(A6)</f>
        <v>-2.7124653051843439</v>
      </c>
    </row>
    <row r="7" spans="1:4" ht="16.149999999999999" x14ac:dyDescent="0.35">
      <c r="A7" s="141">
        <v>-7</v>
      </c>
      <c r="B7" s="151">
        <f t="shared" si="0"/>
        <v>-2.644120761058629</v>
      </c>
    </row>
    <row r="8" spans="1:4" ht="16.149999999999999" x14ac:dyDescent="0.35">
      <c r="A8" s="141">
        <v>-6.5</v>
      </c>
      <c r="B8" s="151">
        <f t="shared" si="0"/>
        <v>-2.5708146780956969</v>
      </c>
      <c r="C8" s="5"/>
      <c r="D8" s="5"/>
    </row>
    <row r="9" spans="1:4" ht="16.149999999999999" x14ac:dyDescent="0.35">
      <c r="A9" s="141">
        <v>-6</v>
      </c>
      <c r="B9" s="151">
        <f t="shared" si="0"/>
        <v>-2.4917798526449118</v>
      </c>
    </row>
    <row r="10" spans="1:4" ht="16.149999999999999" x14ac:dyDescent="0.35">
      <c r="A10" s="141">
        <v>-5.5</v>
      </c>
      <c r="B10" s="151">
        <f t="shared" si="0"/>
        <v>-2.4060591252980172</v>
      </c>
    </row>
    <row r="11" spans="1:4" ht="16.149999999999999" x14ac:dyDescent="0.35">
      <c r="A11" s="141">
        <v>-5</v>
      </c>
      <c r="B11" s="151">
        <f t="shared" si="0"/>
        <v>-2.3124383412727525</v>
      </c>
    </row>
    <row r="12" spans="1:4" ht="16.149999999999999" x14ac:dyDescent="0.35">
      <c r="A12" s="141">
        <v>-4.5</v>
      </c>
      <c r="B12" s="151">
        <f t="shared" si="0"/>
        <v>-2.2093477086153341</v>
      </c>
    </row>
    <row r="13" spans="1:4" ht="16.149999999999999" x14ac:dyDescent="0.35">
      <c r="A13" s="141">
        <v>-4</v>
      </c>
      <c r="B13" s="151">
        <f t="shared" si="0"/>
        <v>-2.0947125472611012</v>
      </c>
    </row>
    <row r="14" spans="1:4" ht="16.149999999999999" x14ac:dyDescent="0.35">
      <c r="A14" s="141">
        <v>-3.5</v>
      </c>
      <c r="B14" s="151">
        <f t="shared" si="0"/>
        <v>-1.9657204716496515</v>
      </c>
    </row>
    <row r="15" spans="1:4" ht="16.149999999999999" x14ac:dyDescent="0.35">
      <c r="A15" s="150">
        <v>-3</v>
      </c>
      <c r="B15" s="151">
        <f t="shared" si="0"/>
        <v>-1.8184464592320668</v>
      </c>
    </row>
    <row r="16" spans="1:4" ht="16.149999999999999" x14ac:dyDescent="0.35">
      <c r="A16" s="150">
        <v>-2.5</v>
      </c>
      <c r="B16" s="151">
        <f t="shared" si="0"/>
        <v>-1.6472311463710958</v>
      </c>
    </row>
    <row r="17" spans="1:2" ht="16.149999999999999" x14ac:dyDescent="0.35">
      <c r="A17" s="150">
        <v>-2</v>
      </c>
      <c r="B17" s="151">
        <f t="shared" si="0"/>
        <v>-1.4436354751788103</v>
      </c>
    </row>
    <row r="18" spans="1:2" ht="16.149999999999999" x14ac:dyDescent="0.35">
      <c r="A18" s="150">
        <v>-1.5</v>
      </c>
      <c r="B18" s="151">
        <f t="shared" si="0"/>
        <v>-1.1947632172871094</v>
      </c>
    </row>
    <row r="19" spans="1:2" ht="16.149999999999999" x14ac:dyDescent="0.35">
      <c r="A19" s="150">
        <v>-1</v>
      </c>
      <c r="B19" s="151">
        <f t="shared" si="0"/>
        <v>-0.88137358701954294</v>
      </c>
    </row>
    <row r="20" spans="1:2" ht="16.149999999999999" x14ac:dyDescent="0.35">
      <c r="A20" s="150">
        <v>-0.5</v>
      </c>
      <c r="B20" s="151">
        <f t="shared" si="0"/>
        <v>-0.48121182505960347</v>
      </c>
    </row>
    <row r="21" spans="1:2" ht="16.149999999999999" x14ac:dyDescent="0.35">
      <c r="A21" s="150">
        <v>0</v>
      </c>
      <c r="B21" s="151">
        <f t="shared" si="0"/>
        <v>0</v>
      </c>
    </row>
    <row r="22" spans="1:2" ht="16.149999999999999" x14ac:dyDescent="0.35">
      <c r="A22" s="150">
        <v>0.5</v>
      </c>
      <c r="B22" s="151">
        <f t="shared" si="0"/>
        <v>0.48121182505960347</v>
      </c>
    </row>
    <row r="23" spans="1:2" ht="16.149999999999999" x14ac:dyDescent="0.35">
      <c r="A23" s="150">
        <v>1</v>
      </c>
      <c r="B23" s="151">
        <f t="shared" si="0"/>
        <v>0.88137358701954294</v>
      </c>
    </row>
    <row r="24" spans="1:2" ht="16.149999999999999" x14ac:dyDescent="0.35">
      <c r="A24" s="150">
        <v>1.5</v>
      </c>
      <c r="B24" s="151">
        <f t="shared" si="0"/>
        <v>1.1947632172871094</v>
      </c>
    </row>
    <row r="25" spans="1:2" ht="16.149999999999999" x14ac:dyDescent="0.35">
      <c r="A25" s="150">
        <v>2</v>
      </c>
      <c r="B25" s="151">
        <f t="shared" si="0"/>
        <v>1.4436354751788103</v>
      </c>
    </row>
    <row r="26" spans="1:2" ht="16.149999999999999" x14ac:dyDescent="0.35">
      <c r="A26" s="150">
        <v>2.5</v>
      </c>
      <c r="B26" s="151">
        <f t="shared" si="0"/>
        <v>1.6472311463710958</v>
      </c>
    </row>
    <row r="27" spans="1:2" ht="16.149999999999999" x14ac:dyDescent="0.35">
      <c r="A27" s="150">
        <v>3</v>
      </c>
      <c r="B27" s="151">
        <f t="shared" si="0"/>
        <v>1.8184464592320668</v>
      </c>
    </row>
    <row r="28" spans="1:2" ht="16.149999999999999" x14ac:dyDescent="0.35">
      <c r="A28" s="150">
        <v>3.5</v>
      </c>
      <c r="B28" s="151">
        <f t="shared" si="0"/>
        <v>1.9657204716496515</v>
      </c>
    </row>
    <row r="29" spans="1:2" ht="16.149999999999999" x14ac:dyDescent="0.35">
      <c r="A29" s="150">
        <v>4</v>
      </c>
      <c r="B29" s="151">
        <f t="shared" si="0"/>
        <v>2.0947125472611012</v>
      </c>
    </row>
    <row r="30" spans="1:2" ht="16.149999999999999" x14ac:dyDescent="0.35">
      <c r="A30" s="150">
        <v>4.5</v>
      </c>
      <c r="B30" s="151">
        <f t="shared" si="0"/>
        <v>2.2093477086153341</v>
      </c>
    </row>
    <row r="31" spans="1:2" ht="16.149999999999999" x14ac:dyDescent="0.35">
      <c r="A31" s="150">
        <v>5</v>
      </c>
      <c r="B31" s="151">
        <f t="shared" si="0"/>
        <v>2.3124383412727525</v>
      </c>
    </row>
    <row r="32" spans="1:2" ht="16.149999999999999" x14ac:dyDescent="0.35">
      <c r="A32" s="150">
        <v>5.5</v>
      </c>
      <c r="B32" s="151">
        <f t="shared" si="0"/>
        <v>2.4060591252980172</v>
      </c>
    </row>
    <row r="33" spans="1:2" ht="16.149999999999999" x14ac:dyDescent="0.35">
      <c r="A33" s="150">
        <v>6</v>
      </c>
      <c r="B33" s="151">
        <f t="shared" si="0"/>
        <v>2.4917798526449118</v>
      </c>
    </row>
    <row r="34" spans="1:2" ht="16.149999999999999" x14ac:dyDescent="0.35">
      <c r="A34" s="150">
        <v>6.5</v>
      </c>
      <c r="B34" s="151">
        <f t="shared" si="0"/>
        <v>2.5708146780956969</v>
      </c>
    </row>
    <row r="35" spans="1:2" ht="16.149999999999999" x14ac:dyDescent="0.35">
      <c r="A35" s="150">
        <v>7</v>
      </c>
      <c r="B35" s="151">
        <f t="shared" si="0"/>
        <v>2.644120761058629</v>
      </c>
    </row>
    <row r="36" spans="1:2" ht="16.149999999999999" x14ac:dyDescent="0.35">
      <c r="A36" s="150">
        <v>7.5</v>
      </c>
      <c r="B36" s="151">
        <f t="shared" si="0"/>
        <v>2.7124653051843439</v>
      </c>
    </row>
    <row r="37" spans="1:2" ht="16.149999999999999" x14ac:dyDescent="0.35">
      <c r="A37" s="150">
        <v>8</v>
      </c>
      <c r="B37" s="151">
        <f t="shared" si="0"/>
        <v>2.7764722807237177</v>
      </c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0"/>
  <dimension ref="A2:L185"/>
  <sheetViews>
    <sheetView workbookViewId="0">
      <selection activeCell="B6" sqref="B6"/>
    </sheetView>
  </sheetViews>
  <sheetFormatPr baseColWidth="10" defaultColWidth="11.44140625" defaultRowHeight="13.25" x14ac:dyDescent="0.3"/>
  <cols>
    <col min="1" max="1" width="11.33203125" style="101" customWidth="1"/>
    <col min="2" max="2" width="14.44140625" style="101" bestFit="1" customWidth="1"/>
    <col min="3" max="3" width="12.33203125" style="101" customWidth="1"/>
    <col min="4" max="4" width="10.88671875" style="101" customWidth="1"/>
    <col min="5" max="16384" width="11.44140625" style="101"/>
  </cols>
  <sheetData>
    <row r="2" spans="1:3" ht="17.850000000000001" x14ac:dyDescent="0.35">
      <c r="A2" s="6" t="s">
        <v>59</v>
      </c>
      <c r="B2" s="152"/>
    </row>
    <row r="3" spans="1:3" ht="14.4" x14ac:dyDescent="0.3">
      <c r="A3" s="152"/>
      <c r="B3" s="152"/>
    </row>
    <row r="4" spans="1:3" ht="16.149999999999999" x14ac:dyDescent="0.35">
      <c r="A4" s="141" t="s">
        <v>5</v>
      </c>
      <c r="B4" s="141" t="s">
        <v>58</v>
      </c>
      <c r="C4" s="141" t="s">
        <v>77</v>
      </c>
    </row>
    <row r="5" spans="1:3" ht="16.149999999999999" x14ac:dyDescent="0.35">
      <c r="A5" s="90"/>
      <c r="B5" s="90"/>
      <c r="C5" s="90"/>
    </row>
    <row r="6" spans="1:3" ht="16.149999999999999" x14ac:dyDescent="0.35">
      <c r="A6" s="153">
        <v>-57.289961630759144</v>
      </c>
      <c r="B6" s="156">
        <f t="shared" ref="B6:B69" si="0">ATAN(A6)</f>
        <v>-1.5533430342749532</v>
      </c>
      <c r="C6" s="155">
        <f>DEGREES(B6)</f>
        <v>-89</v>
      </c>
    </row>
    <row r="7" spans="1:3" ht="16.149999999999999" x14ac:dyDescent="0.35">
      <c r="A7" s="153">
        <v>-28.636253282915515</v>
      </c>
      <c r="B7" s="156">
        <f t="shared" si="0"/>
        <v>-1.5358897417550099</v>
      </c>
      <c r="C7" s="155">
        <f t="shared" ref="C7:C70" si="1">DEGREES(B7)</f>
        <v>-88</v>
      </c>
    </row>
    <row r="8" spans="1:3" ht="16.149999999999999" x14ac:dyDescent="0.35">
      <c r="A8" s="153">
        <v>-19.081136687728161</v>
      </c>
      <c r="B8" s="156">
        <f t="shared" si="0"/>
        <v>-1.5184364492350666</v>
      </c>
      <c r="C8" s="155">
        <f t="shared" si="1"/>
        <v>-87</v>
      </c>
    </row>
    <row r="9" spans="1:3" ht="16.149999999999999" x14ac:dyDescent="0.35">
      <c r="A9" s="153">
        <v>-14.300666256711942</v>
      </c>
      <c r="B9" s="156">
        <f t="shared" si="0"/>
        <v>-1.5009831567151235</v>
      </c>
      <c r="C9" s="155">
        <f t="shared" si="1"/>
        <v>-86</v>
      </c>
    </row>
    <row r="10" spans="1:3" ht="16.149999999999999" x14ac:dyDescent="0.35">
      <c r="A10" s="153">
        <v>-11.430052302761348</v>
      </c>
      <c r="B10" s="156">
        <f t="shared" si="0"/>
        <v>-1.4835298641951802</v>
      </c>
      <c r="C10" s="155">
        <f t="shared" si="1"/>
        <v>-85</v>
      </c>
    </row>
    <row r="11" spans="1:3" ht="16.149999999999999" x14ac:dyDescent="0.35">
      <c r="A11" s="153">
        <v>-9.5143644542225871</v>
      </c>
      <c r="B11" s="156">
        <f t="shared" si="0"/>
        <v>-1.4660765716752369</v>
      </c>
      <c r="C11" s="155">
        <f t="shared" si="1"/>
        <v>-84</v>
      </c>
    </row>
    <row r="12" spans="1:3" ht="16.149999999999999" x14ac:dyDescent="0.35">
      <c r="A12" s="153">
        <v>-8.1443464279745932</v>
      </c>
      <c r="B12" s="156">
        <f t="shared" si="0"/>
        <v>-1.4486232791552935</v>
      </c>
      <c r="C12" s="155">
        <f t="shared" si="1"/>
        <v>-83</v>
      </c>
    </row>
    <row r="13" spans="1:3" ht="16.149999999999999" x14ac:dyDescent="0.35">
      <c r="A13" s="153">
        <v>-7.115369722384207</v>
      </c>
      <c r="B13" s="156">
        <f t="shared" si="0"/>
        <v>-1.4311699866353502</v>
      </c>
      <c r="C13" s="155">
        <f t="shared" si="1"/>
        <v>-82</v>
      </c>
    </row>
    <row r="14" spans="1:3" ht="16.149999999999999" x14ac:dyDescent="0.35">
      <c r="A14" s="153">
        <v>-6.3137515146750411</v>
      </c>
      <c r="B14" s="156">
        <f t="shared" si="0"/>
        <v>-1.4137166941154069</v>
      </c>
      <c r="C14" s="155">
        <f t="shared" si="1"/>
        <v>-81</v>
      </c>
    </row>
    <row r="15" spans="1:3" ht="16.149999999999999" x14ac:dyDescent="0.35">
      <c r="A15" s="153">
        <v>-5.6712818196177066</v>
      </c>
      <c r="B15" s="156">
        <f t="shared" si="0"/>
        <v>-1.3962634015954636</v>
      </c>
      <c r="C15" s="155">
        <f t="shared" si="1"/>
        <v>-80</v>
      </c>
    </row>
    <row r="16" spans="1:3" ht="16.149999999999999" x14ac:dyDescent="0.35">
      <c r="A16" s="153">
        <v>-5.1445540159703071</v>
      </c>
      <c r="B16" s="156">
        <f t="shared" si="0"/>
        <v>-1.3788101090755203</v>
      </c>
      <c r="C16" s="155">
        <f t="shared" si="1"/>
        <v>-79</v>
      </c>
    </row>
    <row r="17" spans="1:12" ht="16.149999999999999" x14ac:dyDescent="0.35">
      <c r="A17" s="153">
        <v>-4.7046301094784511</v>
      </c>
      <c r="B17" s="156">
        <f t="shared" si="0"/>
        <v>-1.3613568165555769</v>
      </c>
      <c r="C17" s="155">
        <f t="shared" si="1"/>
        <v>-78</v>
      </c>
    </row>
    <row r="18" spans="1:12" ht="16.149999999999999" x14ac:dyDescent="0.35">
      <c r="A18" s="153">
        <v>-4.3314758742841573</v>
      </c>
      <c r="B18" s="156">
        <f t="shared" si="0"/>
        <v>-1.3439035240356338</v>
      </c>
      <c r="C18" s="155">
        <f t="shared" si="1"/>
        <v>-77</v>
      </c>
    </row>
    <row r="19" spans="1:12" ht="16.149999999999999" x14ac:dyDescent="0.35">
      <c r="A19" s="153">
        <v>-4.0107809335358455</v>
      </c>
      <c r="B19" s="156">
        <f t="shared" si="0"/>
        <v>-1.3264502315156905</v>
      </c>
      <c r="C19" s="155">
        <f t="shared" si="1"/>
        <v>-76</v>
      </c>
    </row>
    <row r="20" spans="1:12" ht="16.149999999999999" x14ac:dyDescent="0.35">
      <c r="A20" s="153">
        <v>-3.7320508075688776</v>
      </c>
      <c r="B20" s="156">
        <f t="shared" si="0"/>
        <v>-1.3089969389957472</v>
      </c>
      <c r="C20" s="155">
        <f t="shared" si="1"/>
        <v>-75</v>
      </c>
    </row>
    <row r="21" spans="1:12" ht="16.149999999999999" x14ac:dyDescent="0.35">
      <c r="A21" s="153">
        <v>-3.4874144438409087</v>
      </c>
      <c r="B21" s="156">
        <f t="shared" si="0"/>
        <v>-1.2915436464758039</v>
      </c>
      <c r="C21" s="155">
        <f t="shared" si="1"/>
        <v>-74</v>
      </c>
    </row>
    <row r="22" spans="1:12" ht="16.149999999999999" x14ac:dyDescent="0.35">
      <c r="A22" s="153">
        <v>-3.2708526184841404</v>
      </c>
      <c r="B22" s="156">
        <f t="shared" si="0"/>
        <v>-1.2740903539558606</v>
      </c>
      <c r="C22" s="155">
        <f t="shared" si="1"/>
        <v>-73</v>
      </c>
    </row>
    <row r="23" spans="1:12" ht="16.149999999999999" x14ac:dyDescent="0.35">
      <c r="A23" s="153">
        <v>-3.0776835371752527</v>
      </c>
      <c r="B23" s="156">
        <f t="shared" si="0"/>
        <v>-1.2566370614359172</v>
      </c>
      <c r="C23" s="155">
        <f t="shared" si="1"/>
        <v>-72</v>
      </c>
    </row>
    <row r="24" spans="1:12" ht="16.149999999999999" x14ac:dyDescent="0.35">
      <c r="A24" s="153">
        <v>-2.9042108776758222</v>
      </c>
      <c r="B24" s="156">
        <f t="shared" si="0"/>
        <v>-1.2391837689159739</v>
      </c>
      <c r="C24" s="155">
        <f t="shared" si="1"/>
        <v>-71</v>
      </c>
    </row>
    <row r="25" spans="1:12" ht="16.149999999999999" x14ac:dyDescent="0.35">
      <c r="A25" s="153">
        <v>-2.7474774194546216</v>
      </c>
      <c r="B25" s="156">
        <f t="shared" si="0"/>
        <v>-1.2217304763960306</v>
      </c>
      <c r="C25" s="155">
        <f t="shared" si="1"/>
        <v>-70</v>
      </c>
    </row>
    <row r="26" spans="1:12" ht="16.149999999999999" x14ac:dyDescent="0.35">
      <c r="A26" s="153">
        <v>-2.6050890646938005</v>
      </c>
      <c r="B26" s="156">
        <f t="shared" si="0"/>
        <v>-1.2042771838760873</v>
      </c>
      <c r="C26" s="155">
        <f t="shared" si="1"/>
        <v>-69</v>
      </c>
    </row>
    <row r="27" spans="1:12" ht="16.149999999999999" x14ac:dyDescent="0.35">
      <c r="A27" s="153">
        <v>-2.4750868534162964</v>
      </c>
      <c r="B27" s="156">
        <f t="shared" si="0"/>
        <v>-1.1868238913561442</v>
      </c>
      <c r="C27" s="155">
        <f t="shared" si="1"/>
        <v>-68</v>
      </c>
    </row>
    <row r="28" spans="1:12" ht="16.149999999999999" x14ac:dyDescent="0.35">
      <c r="A28" s="153">
        <v>-2.3558523658237531</v>
      </c>
      <c r="B28" s="156">
        <f t="shared" si="0"/>
        <v>-1.1693705988362009</v>
      </c>
      <c r="C28" s="155">
        <f t="shared" si="1"/>
        <v>-67</v>
      </c>
    </row>
    <row r="29" spans="1:12" ht="16.149999999999999" x14ac:dyDescent="0.35">
      <c r="A29" s="153">
        <v>-2.2460367739042164</v>
      </c>
      <c r="B29" s="156">
        <f t="shared" si="0"/>
        <v>-1.1519173063162575</v>
      </c>
      <c r="C29" s="155">
        <f t="shared" si="1"/>
        <v>-66</v>
      </c>
    </row>
    <row r="30" spans="1:12" ht="16.149999999999999" x14ac:dyDescent="0.35">
      <c r="A30" s="153">
        <v>-2.1445069205095586</v>
      </c>
      <c r="B30" s="156">
        <f t="shared" si="0"/>
        <v>-1.1344640137963142</v>
      </c>
      <c r="C30" s="155">
        <f t="shared" si="1"/>
        <v>-65</v>
      </c>
    </row>
    <row r="31" spans="1:12" ht="16.149999999999999" x14ac:dyDescent="0.35">
      <c r="A31" s="153">
        <v>-2.050303841579296</v>
      </c>
      <c r="B31" s="156">
        <f t="shared" si="0"/>
        <v>-1.1170107212763709</v>
      </c>
      <c r="C31" s="155">
        <f t="shared" si="1"/>
        <v>-64</v>
      </c>
      <c r="L31" s="101">
        <f>ATAN2(4,4)*180/PI()</f>
        <v>45</v>
      </c>
    </row>
    <row r="32" spans="1:12" ht="16.149999999999999" x14ac:dyDescent="0.35">
      <c r="A32" s="153">
        <v>-1.9626105055051504</v>
      </c>
      <c r="B32" s="156">
        <f t="shared" si="0"/>
        <v>-1.0995574287564276</v>
      </c>
      <c r="C32" s="155">
        <f t="shared" si="1"/>
        <v>-63</v>
      </c>
    </row>
    <row r="33" spans="1:3" ht="16.149999999999999" x14ac:dyDescent="0.35">
      <c r="A33" s="153">
        <v>-1.8807264653463318</v>
      </c>
      <c r="B33" s="156">
        <f t="shared" si="0"/>
        <v>-1.0821041362364843</v>
      </c>
      <c r="C33" s="155">
        <f t="shared" si="1"/>
        <v>-62</v>
      </c>
    </row>
    <row r="34" spans="1:3" ht="16.149999999999999" x14ac:dyDescent="0.35">
      <c r="A34" s="153">
        <v>-1.8040477552714236</v>
      </c>
      <c r="B34" s="156">
        <f t="shared" si="0"/>
        <v>-1.064650843716541</v>
      </c>
      <c r="C34" s="155">
        <f t="shared" si="1"/>
        <v>-61</v>
      </c>
    </row>
    <row r="35" spans="1:3" ht="16.149999999999999" x14ac:dyDescent="0.35">
      <c r="A35" s="153">
        <v>-1.7320508075688767</v>
      </c>
      <c r="B35" s="156">
        <f t="shared" si="0"/>
        <v>-1.0471975511965976</v>
      </c>
      <c r="C35" s="155">
        <f t="shared" si="1"/>
        <v>-59.999999999999993</v>
      </c>
    </row>
    <row r="36" spans="1:3" ht="16.149999999999999" x14ac:dyDescent="0.35">
      <c r="A36" s="153">
        <v>-1.6642794823505183</v>
      </c>
      <c r="B36" s="156">
        <f t="shared" si="0"/>
        <v>-1.0297442586766545</v>
      </c>
      <c r="C36" s="155">
        <f t="shared" si="1"/>
        <v>-59.000000000000007</v>
      </c>
    </row>
    <row r="37" spans="1:3" ht="16.149999999999999" x14ac:dyDescent="0.35">
      <c r="A37" s="153">
        <v>-1.6003345290410507</v>
      </c>
      <c r="B37" s="156">
        <f t="shared" si="0"/>
        <v>-1.0122909661567112</v>
      </c>
      <c r="C37" s="155">
        <f t="shared" si="1"/>
        <v>-58.000000000000007</v>
      </c>
    </row>
    <row r="38" spans="1:3" ht="16.149999999999999" x14ac:dyDescent="0.35">
      <c r="A38" s="153">
        <v>-1.5398649638145829</v>
      </c>
      <c r="B38" s="156">
        <f t="shared" si="0"/>
        <v>-0.99483767363676789</v>
      </c>
      <c r="C38" s="155">
        <f t="shared" si="1"/>
        <v>-57.000000000000007</v>
      </c>
    </row>
    <row r="39" spans="1:3" ht="16.149999999999999" x14ac:dyDescent="0.35">
      <c r="A39" s="153">
        <v>-1.4825609685127403</v>
      </c>
      <c r="B39" s="156">
        <f t="shared" si="0"/>
        <v>-0.97738438111682457</v>
      </c>
      <c r="C39" s="155">
        <f t="shared" si="1"/>
        <v>-56</v>
      </c>
    </row>
    <row r="40" spans="1:3" ht="16.149999999999999" x14ac:dyDescent="0.35">
      <c r="A40" s="153">
        <v>-1.4281480067421144</v>
      </c>
      <c r="B40" s="156">
        <f t="shared" si="0"/>
        <v>-0.95993108859688125</v>
      </c>
      <c r="C40" s="155">
        <f t="shared" si="1"/>
        <v>-55</v>
      </c>
    </row>
    <row r="41" spans="1:3" ht="16.149999999999999" x14ac:dyDescent="0.35">
      <c r="A41" s="153">
        <v>-1.3763819204711734</v>
      </c>
      <c r="B41" s="156">
        <f t="shared" si="0"/>
        <v>-0.94247779607693793</v>
      </c>
      <c r="C41" s="155">
        <f t="shared" si="1"/>
        <v>-54</v>
      </c>
    </row>
    <row r="42" spans="1:3" ht="16.149999999999999" x14ac:dyDescent="0.35">
      <c r="A42" s="153">
        <v>-1.3270448216204098</v>
      </c>
      <c r="B42" s="156">
        <f t="shared" si="0"/>
        <v>-0.92502450355699462</v>
      </c>
      <c r="C42" s="155">
        <f t="shared" si="1"/>
        <v>-53</v>
      </c>
    </row>
    <row r="43" spans="1:3" ht="16.149999999999999" x14ac:dyDescent="0.35">
      <c r="A43" s="153">
        <v>-1.2799416321930788</v>
      </c>
      <c r="B43" s="156">
        <f t="shared" si="0"/>
        <v>-0.90757121103705141</v>
      </c>
      <c r="C43" s="155">
        <f t="shared" si="1"/>
        <v>-52</v>
      </c>
    </row>
    <row r="44" spans="1:3" ht="16.149999999999999" x14ac:dyDescent="0.35">
      <c r="A44" s="153">
        <v>-1.2348971565350515</v>
      </c>
      <c r="B44" s="156">
        <f t="shared" si="0"/>
        <v>-0.89011791851710809</v>
      </c>
      <c r="C44" s="155">
        <f t="shared" si="1"/>
        <v>-51</v>
      </c>
    </row>
    <row r="45" spans="1:3" ht="16.149999999999999" x14ac:dyDescent="0.35">
      <c r="A45" s="153">
        <v>-1.19175359259421</v>
      </c>
      <c r="B45" s="156">
        <f t="shared" si="0"/>
        <v>-0.87266462599716477</v>
      </c>
      <c r="C45" s="155">
        <f t="shared" si="1"/>
        <v>-50</v>
      </c>
    </row>
    <row r="46" spans="1:3" ht="16.149999999999999" x14ac:dyDescent="0.35">
      <c r="A46" s="153">
        <v>-1.1503684072210094</v>
      </c>
      <c r="B46" s="156">
        <f t="shared" si="0"/>
        <v>-0.85521133347722145</v>
      </c>
      <c r="C46" s="155">
        <f t="shared" si="1"/>
        <v>-49</v>
      </c>
    </row>
    <row r="47" spans="1:3" ht="16.149999999999999" x14ac:dyDescent="0.35">
      <c r="A47" s="153">
        <v>-1.110612514829193</v>
      </c>
      <c r="B47" s="156">
        <f t="shared" si="0"/>
        <v>-0.83775804095727824</v>
      </c>
      <c r="C47" s="155">
        <f t="shared" si="1"/>
        <v>-48.000000000000007</v>
      </c>
    </row>
    <row r="48" spans="1:3" ht="16.149999999999999" x14ac:dyDescent="0.35">
      <c r="A48" s="153">
        <v>-1.0723687100246826</v>
      </c>
      <c r="B48" s="156">
        <f t="shared" si="0"/>
        <v>-0.82030474843733492</v>
      </c>
      <c r="C48" s="155">
        <f t="shared" si="1"/>
        <v>-47</v>
      </c>
    </row>
    <row r="49" spans="1:3" ht="16.149999999999999" x14ac:dyDescent="0.35">
      <c r="A49" s="153">
        <v>-1.0355303137905696</v>
      </c>
      <c r="B49" s="156">
        <f t="shared" si="0"/>
        <v>-0.8028514559173916</v>
      </c>
      <c r="C49" s="155">
        <f t="shared" si="1"/>
        <v>-46</v>
      </c>
    </row>
    <row r="50" spans="1:3" ht="16.149999999999999" x14ac:dyDescent="0.35">
      <c r="A50" s="153">
        <v>-0.99999999999999989</v>
      </c>
      <c r="B50" s="156">
        <f t="shared" si="0"/>
        <v>-0.78539816339744828</v>
      </c>
      <c r="C50" s="155">
        <f t="shared" si="1"/>
        <v>-45</v>
      </c>
    </row>
    <row r="51" spans="1:3" ht="16.149999999999999" x14ac:dyDescent="0.35">
      <c r="A51" s="153">
        <v>-0.96568877480707394</v>
      </c>
      <c r="B51" s="156">
        <f t="shared" si="0"/>
        <v>-0.76794487087750496</v>
      </c>
      <c r="C51" s="155">
        <f t="shared" si="1"/>
        <v>-44</v>
      </c>
    </row>
    <row r="52" spans="1:3" ht="16.149999999999999" x14ac:dyDescent="0.35">
      <c r="A52" s="153">
        <v>-0.93251508613766176</v>
      </c>
      <c r="B52" s="156">
        <f t="shared" si="0"/>
        <v>-0.75049157835756175</v>
      </c>
      <c r="C52" s="155">
        <f t="shared" si="1"/>
        <v>-43</v>
      </c>
    </row>
    <row r="53" spans="1:3" ht="16.149999999999999" x14ac:dyDescent="0.35">
      <c r="A53" s="153">
        <v>-0.90040404429783993</v>
      </c>
      <c r="B53" s="156">
        <f t="shared" si="0"/>
        <v>-0.73303828583761843</v>
      </c>
      <c r="C53" s="155">
        <f t="shared" si="1"/>
        <v>-42</v>
      </c>
    </row>
    <row r="54" spans="1:3" ht="16.149999999999999" x14ac:dyDescent="0.35">
      <c r="A54" s="153">
        <v>-0.86928673781622667</v>
      </c>
      <c r="B54" s="156">
        <f t="shared" si="0"/>
        <v>-0.71558499331767511</v>
      </c>
      <c r="C54" s="155">
        <f t="shared" si="1"/>
        <v>-41</v>
      </c>
    </row>
    <row r="55" spans="1:3" ht="16.149999999999999" x14ac:dyDescent="0.35">
      <c r="A55" s="153">
        <v>-0.83909963117727993</v>
      </c>
      <c r="B55" s="156">
        <f t="shared" si="0"/>
        <v>-0.69813170079773179</v>
      </c>
      <c r="C55" s="155">
        <f t="shared" si="1"/>
        <v>-40</v>
      </c>
    </row>
    <row r="56" spans="1:3" ht="16.149999999999999" x14ac:dyDescent="0.35">
      <c r="A56" s="153">
        <v>-0.80978403319500702</v>
      </c>
      <c r="B56" s="156">
        <f t="shared" si="0"/>
        <v>-0.68067840827778847</v>
      </c>
      <c r="C56" s="155">
        <f t="shared" si="1"/>
        <v>-39</v>
      </c>
    </row>
    <row r="57" spans="1:3" ht="16.149999999999999" x14ac:dyDescent="0.35">
      <c r="A57" s="153">
        <v>-0.7812856265067174</v>
      </c>
      <c r="B57" s="156">
        <f t="shared" si="0"/>
        <v>-0.66322511575784526</v>
      </c>
      <c r="C57" s="155">
        <f t="shared" si="1"/>
        <v>-38</v>
      </c>
    </row>
    <row r="58" spans="1:3" ht="16.149999999999999" x14ac:dyDescent="0.35">
      <c r="A58" s="153">
        <v>-0.75355405010279419</v>
      </c>
      <c r="B58" s="156">
        <f t="shared" si="0"/>
        <v>-0.64577182323790194</v>
      </c>
      <c r="C58" s="155">
        <f t="shared" si="1"/>
        <v>-37</v>
      </c>
    </row>
    <row r="59" spans="1:3" ht="16.149999999999999" x14ac:dyDescent="0.35">
      <c r="A59" s="153">
        <v>-0.7265425280053609</v>
      </c>
      <c r="B59" s="156">
        <f t="shared" si="0"/>
        <v>-0.62831853071795862</v>
      </c>
      <c r="C59" s="155">
        <f t="shared" si="1"/>
        <v>-36</v>
      </c>
    </row>
    <row r="60" spans="1:3" ht="16.149999999999999" x14ac:dyDescent="0.35">
      <c r="A60" s="153">
        <v>-0.70020753820970971</v>
      </c>
      <c r="B60" s="156">
        <f t="shared" si="0"/>
        <v>-0.6108652381980153</v>
      </c>
      <c r="C60" s="155">
        <f t="shared" si="1"/>
        <v>-35</v>
      </c>
    </row>
    <row r="61" spans="1:3" ht="16.149999999999999" x14ac:dyDescent="0.35">
      <c r="A61" s="153">
        <v>-0.67450851684242674</v>
      </c>
      <c r="B61" s="156">
        <f t="shared" si="0"/>
        <v>-0.59341194567807209</v>
      </c>
      <c r="C61" s="155">
        <f t="shared" si="1"/>
        <v>-34</v>
      </c>
    </row>
    <row r="62" spans="1:3" ht="16.149999999999999" x14ac:dyDescent="0.35">
      <c r="A62" s="153">
        <v>-0.64940759319751062</v>
      </c>
      <c r="B62" s="156">
        <f t="shared" si="0"/>
        <v>-0.57595865315812877</v>
      </c>
      <c r="C62" s="155">
        <f t="shared" si="1"/>
        <v>-33</v>
      </c>
    </row>
    <row r="63" spans="1:3" ht="16.149999999999999" x14ac:dyDescent="0.35">
      <c r="A63" s="153">
        <v>-0.62486935190932746</v>
      </c>
      <c r="B63" s="156">
        <f t="shared" si="0"/>
        <v>-0.55850536063818546</v>
      </c>
      <c r="C63" s="155">
        <f t="shared" si="1"/>
        <v>-32</v>
      </c>
    </row>
    <row r="64" spans="1:3" ht="16.149999999999999" x14ac:dyDescent="0.35">
      <c r="A64" s="153">
        <v>-0.60086061902756038</v>
      </c>
      <c r="B64" s="156">
        <f t="shared" si="0"/>
        <v>-0.54105206811824214</v>
      </c>
      <c r="C64" s="155">
        <f t="shared" si="1"/>
        <v>-31</v>
      </c>
    </row>
    <row r="65" spans="1:3" ht="16.149999999999999" x14ac:dyDescent="0.35">
      <c r="A65" s="153">
        <v>-0.57735026918962573</v>
      </c>
      <c r="B65" s="156">
        <f t="shared" si="0"/>
        <v>-0.52359877559829882</v>
      </c>
      <c r="C65" s="155">
        <f t="shared" si="1"/>
        <v>-29.999999999999996</v>
      </c>
    </row>
    <row r="66" spans="1:3" ht="16.149999999999999" x14ac:dyDescent="0.35">
      <c r="A66" s="153">
        <v>-0.55430905145276899</v>
      </c>
      <c r="B66" s="156">
        <f t="shared" si="0"/>
        <v>-0.50614548307835561</v>
      </c>
      <c r="C66" s="155">
        <f t="shared" si="1"/>
        <v>-29.000000000000004</v>
      </c>
    </row>
    <row r="67" spans="1:3" ht="16.149999999999999" x14ac:dyDescent="0.35">
      <c r="A67" s="153">
        <v>-0.53170943166147877</v>
      </c>
      <c r="B67" s="156">
        <f t="shared" si="0"/>
        <v>-0.48869219055841229</v>
      </c>
      <c r="C67" s="155">
        <f t="shared" si="1"/>
        <v>-28</v>
      </c>
    </row>
    <row r="68" spans="1:3" ht="16.149999999999999" x14ac:dyDescent="0.35">
      <c r="A68" s="153">
        <v>-0.50952544949442879</v>
      </c>
      <c r="B68" s="156">
        <f t="shared" si="0"/>
        <v>-0.47123889803846897</v>
      </c>
      <c r="C68" s="155">
        <f t="shared" si="1"/>
        <v>-27</v>
      </c>
    </row>
    <row r="69" spans="1:3" ht="16.149999999999999" x14ac:dyDescent="0.35">
      <c r="A69" s="153">
        <v>-0.48773258856586144</v>
      </c>
      <c r="B69" s="156">
        <f t="shared" si="0"/>
        <v>-0.4537856055185257</v>
      </c>
      <c r="C69" s="155">
        <f t="shared" si="1"/>
        <v>-26</v>
      </c>
    </row>
    <row r="70" spans="1:3" ht="16.149999999999999" x14ac:dyDescent="0.35">
      <c r="A70" s="153">
        <v>-0.46630765815499858</v>
      </c>
      <c r="B70" s="156">
        <f t="shared" ref="B70:B133" si="2">ATAN(A70)</f>
        <v>-0.43633231299858238</v>
      </c>
      <c r="C70" s="155">
        <f t="shared" si="1"/>
        <v>-25</v>
      </c>
    </row>
    <row r="71" spans="1:3" ht="16.149999999999999" x14ac:dyDescent="0.35">
      <c r="A71" s="153">
        <v>-0.44522868530853621</v>
      </c>
      <c r="B71" s="156">
        <f t="shared" si="2"/>
        <v>-0.41887902047863912</v>
      </c>
      <c r="C71" s="155">
        <f t="shared" ref="C71:C134" si="3">DEGREES(B71)</f>
        <v>-24.000000000000004</v>
      </c>
    </row>
    <row r="72" spans="1:3" ht="16.149999999999999" x14ac:dyDescent="0.35">
      <c r="A72" s="153">
        <v>-0.42447481620960476</v>
      </c>
      <c r="B72" s="156">
        <f t="shared" si="2"/>
        <v>-0.4014257279586958</v>
      </c>
      <c r="C72" s="155">
        <f t="shared" si="3"/>
        <v>-23</v>
      </c>
    </row>
    <row r="73" spans="1:3" ht="16.149999999999999" x14ac:dyDescent="0.35">
      <c r="A73" s="153">
        <v>-0.40402622583515679</v>
      </c>
      <c r="B73" s="156">
        <f t="shared" si="2"/>
        <v>-0.38397243543875248</v>
      </c>
      <c r="C73" s="155">
        <f t="shared" si="3"/>
        <v>-22</v>
      </c>
    </row>
    <row r="74" spans="1:3" ht="16.149999999999999" x14ac:dyDescent="0.35">
      <c r="A74" s="153">
        <v>-0.38386403503541577</v>
      </c>
      <c r="B74" s="156">
        <f t="shared" si="2"/>
        <v>-0.36651914291880922</v>
      </c>
      <c r="C74" s="155">
        <f t="shared" si="3"/>
        <v>-21</v>
      </c>
    </row>
    <row r="75" spans="1:3" ht="16.149999999999999" x14ac:dyDescent="0.35">
      <c r="A75" s="153">
        <v>-0.36397023426620234</v>
      </c>
      <c r="B75" s="156">
        <f t="shared" si="2"/>
        <v>-0.3490658503988659</v>
      </c>
      <c r="C75" s="155">
        <f t="shared" si="3"/>
        <v>-20</v>
      </c>
    </row>
    <row r="76" spans="1:3" ht="16.149999999999999" x14ac:dyDescent="0.35">
      <c r="A76" s="153">
        <v>-0.34432761328966527</v>
      </c>
      <c r="B76" s="156">
        <f t="shared" si="2"/>
        <v>-0.33161255787892263</v>
      </c>
      <c r="C76" s="155">
        <f t="shared" si="3"/>
        <v>-19</v>
      </c>
    </row>
    <row r="77" spans="1:3" ht="16.149999999999999" x14ac:dyDescent="0.35">
      <c r="A77" s="153">
        <v>-0.32491969623290629</v>
      </c>
      <c r="B77" s="156">
        <f t="shared" si="2"/>
        <v>-0.31415926535897931</v>
      </c>
      <c r="C77" s="155">
        <f t="shared" si="3"/>
        <v>-18</v>
      </c>
    </row>
    <row r="78" spans="1:3" ht="16.149999999999999" x14ac:dyDescent="0.35">
      <c r="A78" s="153">
        <v>-0.30573068145866039</v>
      </c>
      <c r="B78" s="156">
        <f t="shared" si="2"/>
        <v>-0.29670597283903605</v>
      </c>
      <c r="C78" s="155">
        <f t="shared" si="3"/>
        <v>-17</v>
      </c>
    </row>
    <row r="79" spans="1:3" ht="16.149999999999999" x14ac:dyDescent="0.35">
      <c r="A79" s="153">
        <v>-0.28674538575880792</v>
      </c>
      <c r="B79" s="156">
        <f t="shared" si="2"/>
        <v>-0.27925268031909273</v>
      </c>
      <c r="C79" s="155">
        <f t="shared" si="3"/>
        <v>-16</v>
      </c>
    </row>
    <row r="80" spans="1:3" ht="16.149999999999999" x14ac:dyDescent="0.35">
      <c r="A80" s="153">
        <v>-0.2679491924311227</v>
      </c>
      <c r="B80" s="156">
        <f t="shared" si="2"/>
        <v>-0.26179938779914941</v>
      </c>
      <c r="C80" s="155">
        <f t="shared" si="3"/>
        <v>-14.999999999999998</v>
      </c>
    </row>
    <row r="81" spans="1:3" ht="16.149999999999999" x14ac:dyDescent="0.35">
      <c r="A81" s="153">
        <v>-0.24932800284318068</v>
      </c>
      <c r="B81" s="156">
        <f t="shared" si="2"/>
        <v>-0.24434609527920614</v>
      </c>
      <c r="C81" s="155">
        <f t="shared" si="3"/>
        <v>-14</v>
      </c>
    </row>
    <row r="82" spans="1:3" ht="16.149999999999999" x14ac:dyDescent="0.35">
      <c r="A82" s="153">
        <v>-0.23086819112556312</v>
      </c>
      <c r="B82" s="156">
        <f t="shared" si="2"/>
        <v>-0.22689280275926285</v>
      </c>
      <c r="C82" s="155">
        <f t="shared" si="3"/>
        <v>-13</v>
      </c>
    </row>
    <row r="83" spans="1:3" ht="16.149999999999999" x14ac:dyDescent="0.35">
      <c r="A83" s="153">
        <v>-0.21255656167002213</v>
      </c>
      <c r="B83" s="156">
        <f t="shared" si="2"/>
        <v>-0.20943951023931956</v>
      </c>
      <c r="C83" s="155">
        <f t="shared" si="3"/>
        <v>-12.000000000000002</v>
      </c>
    </row>
    <row r="84" spans="1:3" ht="16.149999999999999" x14ac:dyDescent="0.35">
      <c r="A84" s="153">
        <v>-0.19438030913771848</v>
      </c>
      <c r="B84" s="156">
        <f t="shared" si="2"/>
        <v>-0.19198621771937624</v>
      </c>
      <c r="C84" s="155">
        <f t="shared" si="3"/>
        <v>-11</v>
      </c>
    </row>
    <row r="85" spans="1:3" ht="16.149999999999999" x14ac:dyDescent="0.35">
      <c r="A85" s="153">
        <v>-0.17632698070846498</v>
      </c>
      <c r="B85" s="156">
        <f t="shared" si="2"/>
        <v>-0.17453292519943295</v>
      </c>
      <c r="C85" s="155">
        <f t="shared" si="3"/>
        <v>-10</v>
      </c>
    </row>
    <row r="86" spans="1:3" ht="16.149999999999999" x14ac:dyDescent="0.35">
      <c r="A86" s="153">
        <v>-0.15838444032453627</v>
      </c>
      <c r="B86" s="156">
        <f t="shared" si="2"/>
        <v>-0.15707963267948966</v>
      </c>
      <c r="C86" s="155">
        <f t="shared" si="3"/>
        <v>-9</v>
      </c>
    </row>
    <row r="87" spans="1:3" ht="16.149999999999999" x14ac:dyDescent="0.35">
      <c r="A87" s="153">
        <v>-0.14054083470239145</v>
      </c>
      <c r="B87" s="156">
        <f t="shared" si="2"/>
        <v>-0.13962634015954636</v>
      </c>
      <c r="C87" s="155">
        <f t="shared" si="3"/>
        <v>-8</v>
      </c>
    </row>
    <row r="88" spans="1:3" ht="16.149999999999999" x14ac:dyDescent="0.35">
      <c r="A88" s="153">
        <v>-0.1227845609029046</v>
      </c>
      <c r="B88" s="156">
        <f t="shared" si="2"/>
        <v>-0.12217304763960307</v>
      </c>
      <c r="C88" s="155">
        <f t="shared" si="3"/>
        <v>-7</v>
      </c>
    </row>
    <row r="89" spans="1:3" ht="16.149999999999999" x14ac:dyDescent="0.35">
      <c r="A89" s="153">
        <v>-0.10510423526567647</v>
      </c>
      <c r="B89" s="156">
        <f t="shared" si="2"/>
        <v>-0.10471975511965978</v>
      </c>
      <c r="C89" s="155">
        <f t="shared" si="3"/>
        <v>-6.0000000000000009</v>
      </c>
    </row>
    <row r="90" spans="1:3" ht="16.149999999999999" x14ac:dyDescent="0.35">
      <c r="A90" s="153">
        <v>-8.7488663525924007E-2</v>
      </c>
      <c r="B90" s="156">
        <f t="shared" si="2"/>
        <v>-8.7266462599716474E-2</v>
      </c>
      <c r="C90" s="155">
        <f t="shared" si="3"/>
        <v>-5</v>
      </c>
    </row>
    <row r="91" spans="1:3" ht="16.149999999999999" x14ac:dyDescent="0.35">
      <c r="A91" s="153">
        <v>-6.9926811943510414E-2</v>
      </c>
      <c r="B91" s="156">
        <f t="shared" si="2"/>
        <v>-6.9813170079773182E-2</v>
      </c>
      <c r="C91" s="155">
        <f t="shared" si="3"/>
        <v>-4</v>
      </c>
    </row>
    <row r="92" spans="1:3" ht="16.149999999999999" x14ac:dyDescent="0.35">
      <c r="A92" s="153">
        <v>-5.240777928304121E-2</v>
      </c>
      <c r="B92" s="156">
        <f t="shared" si="2"/>
        <v>-5.235987755982989E-2</v>
      </c>
      <c r="C92" s="155">
        <f t="shared" si="3"/>
        <v>-3.0000000000000004</v>
      </c>
    </row>
    <row r="93" spans="1:3" ht="16.149999999999999" x14ac:dyDescent="0.35">
      <c r="A93" s="153">
        <v>-3.492076949174773E-2</v>
      </c>
      <c r="B93" s="156">
        <f t="shared" si="2"/>
        <v>-3.4906585039886591E-2</v>
      </c>
      <c r="C93" s="155">
        <f t="shared" si="3"/>
        <v>-2</v>
      </c>
    </row>
    <row r="94" spans="1:3" ht="16.149999999999999" x14ac:dyDescent="0.35">
      <c r="A94" s="153">
        <v>-1.7455064928217585E-2</v>
      </c>
      <c r="B94" s="156">
        <f t="shared" si="2"/>
        <v>-1.7453292519943295E-2</v>
      </c>
      <c r="C94" s="155">
        <f t="shared" si="3"/>
        <v>-1</v>
      </c>
    </row>
    <row r="95" spans="1:3" ht="16.149999999999999" x14ac:dyDescent="0.35">
      <c r="A95" s="153">
        <v>0</v>
      </c>
      <c r="B95" s="156">
        <f t="shared" si="2"/>
        <v>0</v>
      </c>
      <c r="C95" s="155">
        <f t="shared" si="3"/>
        <v>0</v>
      </c>
    </row>
    <row r="96" spans="1:3" ht="16.149999999999999" x14ac:dyDescent="0.35">
      <c r="A96" s="153">
        <v>1.7455064928217585E-2</v>
      </c>
      <c r="B96" s="156">
        <f t="shared" si="2"/>
        <v>1.7453292519943295E-2</v>
      </c>
      <c r="C96" s="155">
        <f t="shared" si="3"/>
        <v>1</v>
      </c>
    </row>
    <row r="97" spans="1:3" ht="16.149999999999999" x14ac:dyDescent="0.35">
      <c r="A97" s="153">
        <v>3.492076949174773E-2</v>
      </c>
      <c r="B97" s="156">
        <f t="shared" si="2"/>
        <v>3.4906585039886591E-2</v>
      </c>
      <c r="C97" s="155">
        <f t="shared" si="3"/>
        <v>2</v>
      </c>
    </row>
    <row r="98" spans="1:3" ht="16.149999999999999" x14ac:dyDescent="0.35">
      <c r="A98" s="153">
        <v>5.240777928304121E-2</v>
      </c>
      <c r="B98" s="156">
        <f t="shared" si="2"/>
        <v>5.235987755982989E-2</v>
      </c>
      <c r="C98" s="155">
        <f t="shared" si="3"/>
        <v>3.0000000000000004</v>
      </c>
    </row>
    <row r="99" spans="1:3" ht="16.149999999999999" x14ac:dyDescent="0.35">
      <c r="A99" s="153">
        <v>6.9926811943510414E-2</v>
      </c>
      <c r="B99" s="156">
        <f t="shared" si="2"/>
        <v>6.9813170079773182E-2</v>
      </c>
      <c r="C99" s="155">
        <f t="shared" si="3"/>
        <v>4</v>
      </c>
    </row>
    <row r="100" spans="1:3" ht="16.149999999999999" x14ac:dyDescent="0.35">
      <c r="A100" s="153">
        <v>8.7488663525924007E-2</v>
      </c>
      <c r="B100" s="156">
        <f t="shared" si="2"/>
        <v>8.7266462599716474E-2</v>
      </c>
      <c r="C100" s="155">
        <f t="shared" si="3"/>
        <v>5</v>
      </c>
    </row>
    <row r="101" spans="1:3" ht="16.149999999999999" x14ac:dyDescent="0.35">
      <c r="A101" s="153">
        <v>0.10510423526567647</v>
      </c>
      <c r="B101" s="156">
        <f t="shared" si="2"/>
        <v>0.10471975511965978</v>
      </c>
      <c r="C101" s="155">
        <f t="shared" si="3"/>
        <v>6.0000000000000009</v>
      </c>
    </row>
    <row r="102" spans="1:3" ht="16.149999999999999" x14ac:dyDescent="0.35">
      <c r="A102" s="153">
        <v>0.1227845609029046</v>
      </c>
      <c r="B102" s="156">
        <f t="shared" si="2"/>
        <v>0.12217304763960307</v>
      </c>
      <c r="C102" s="155">
        <f t="shared" si="3"/>
        <v>7</v>
      </c>
    </row>
    <row r="103" spans="1:3" ht="16.149999999999999" x14ac:dyDescent="0.35">
      <c r="A103" s="153">
        <v>0.14054083470239145</v>
      </c>
      <c r="B103" s="156">
        <f t="shared" si="2"/>
        <v>0.13962634015954636</v>
      </c>
      <c r="C103" s="155">
        <f t="shared" si="3"/>
        <v>8</v>
      </c>
    </row>
    <row r="104" spans="1:3" ht="16.149999999999999" x14ac:dyDescent="0.35">
      <c r="A104" s="153">
        <v>0.15838444032453627</v>
      </c>
      <c r="B104" s="156">
        <f t="shared" si="2"/>
        <v>0.15707963267948966</v>
      </c>
      <c r="C104" s="155">
        <f t="shared" si="3"/>
        <v>9</v>
      </c>
    </row>
    <row r="105" spans="1:3" ht="16.149999999999999" x14ac:dyDescent="0.35">
      <c r="A105" s="153">
        <v>0.17632698070846498</v>
      </c>
      <c r="B105" s="156">
        <f t="shared" si="2"/>
        <v>0.17453292519943295</v>
      </c>
      <c r="C105" s="155">
        <f t="shared" si="3"/>
        <v>10</v>
      </c>
    </row>
    <row r="106" spans="1:3" ht="16.149999999999999" x14ac:dyDescent="0.35">
      <c r="A106" s="153">
        <v>0.19438030913771848</v>
      </c>
      <c r="B106" s="156">
        <f t="shared" si="2"/>
        <v>0.19198621771937624</v>
      </c>
      <c r="C106" s="155">
        <f t="shared" si="3"/>
        <v>11</v>
      </c>
    </row>
    <row r="107" spans="1:3" ht="16.149999999999999" x14ac:dyDescent="0.35">
      <c r="A107" s="153">
        <v>0.21255656167002213</v>
      </c>
      <c r="B107" s="156">
        <f t="shared" si="2"/>
        <v>0.20943951023931956</v>
      </c>
      <c r="C107" s="155">
        <f t="shared" si="3"/>
        <v>12.000000000000002</v>
      </c>
    </row>
    <row r="108" spans="1:3" ht="16.149999999999999" x14ac:dyDescent="0.35">
      <c r="A108" s="153">
        <v>0.23086819112556312</v>
      </c>
      <c r="B108" s="156">
        <f t="shared" si="2"/>
        <v>0.22689280275926285</v>
      </c>
      <c r="C108" s="155">
        <f t="shared" si="3"/>
        <v>13</v>
      </c>
    </row>
    <row r="109" spans="1:3" ht="16.149999999999999" x14ac:dyDescent="0.35">
      <c r="A109" s="153">
        <v>0.24932800284318068</v>
      </c>
      <c r="B109" s="156">
        <f t="shared" si="2"/>
        <v>0.24434609527920614</v>
      </c>
      <c r="C109" s="155">
        <f t="shared" si="3"/>
        <v>14</v>
      </c>
    </row>
    <row r="110" spans="1:3" ht="16.149999999999999" x14ac:dyDescent="0.35">
      <c r="A110" s="153">
        <v>0.2679491924311227</v>
      </c>
      <c r="B110" s="156">
        <f t="shared" si="2"/>
        <v>0.26179938779914941</v>
      </c>
      <c r="C110" s="155">
        <f t="shared" si="3"/>
        <v>14.999999999999998</v>
      </c>
    </row>
    <row r="111" spans="1:3" ht="16.149999999999999" x14ac:dyDescent="0.35">
      <c r="A111" s="153">
        <v>0.28674538575880792</v>
      </c>
      <c r="B111" s="156">
        <f t="shared" si="2"/>
        <v>0.27925268031909273</v>
      </c>
      <c r="C111" s="155">
        <f t="shared" si="3"/>
        <v>16</v>
      </c>
    </row>
    <row r="112" spans="1:3" ht="16.149999999999999" x14ac:dyDescent="0.35">
      <c r="A112" s="153">
        <v>0.30573068145866039</v>
      </c>
      <c r="B112" s="156">
        <f t="shared" si="2"/>
        <v>0.29670597283903605</v>
      </c>
      <c r="C112" s="155">
        <f t="shared" si="3"/>
        <v>17</v>
      </c>
    </row>
    <row r="113" spans="1:3" ht="16.149999999999999" x14ac:dyDescent="0.35">
      <c r="A113" s="153">
        <v>0.32491969623290629</v>
      </c>
      <c r="B113" s="156">
        <f t="shared" si="2"/>
        <v>0.31415926535897931</v>
      </c>
      <c r="C113" s="155">
        <f t="shared" si="3"/>
        <v>18</v>
      </c>
    </row>
    <row r="114" spans="1:3" ht="16.149999999999999" x14ac:dyDescent="0.35">
      <c r="A114" s="153">
        <v>0.34432761328966527</v>
      </c>
      <c r="B114" s="156">
        <f t="shared" si="2"/>
        <v>0.33161255787892263</v>
      </c>
      <c r="C114" s="155">
        <f t="shared" si="3"/>
        <v>19</v>
      </c>
    </row>
    <row r="115" spans="1:3" ht="16.149999999999999" x14ac:dyDescent="0.35">
      <c r="A115" s="153">
        <v>0.36397023426620234</v>
      </c>
      <c r="B115" s="156">
        <f t="shared" si="2"/>
        <v>0.3490658503988659</v>
      </c>
      <c r="C115" s="155">
        <f t="shared" si="3"/>
        <v>20</v>
      </c>
    </row>
    <row r="116" spans="1:3" ht="16.149999999999999" x14ac:dyDescent="0.35">
      <c r="A116" s="153">
        <v>0.38386403503541577</v>
      </c>
      <c r="B116" s="156">
        <f t="shared" si="2"/>
        <v>0.36651914291880922</v>
      </c>
      <c r="C116" s="155">
        <f t="shared" si="3"/>
        <v>21</v>
      </c>
    </row>
    <row r="117" spans="1:3" ht="16.149999999999999" x14ac:dyDescent="0.35">
      <c r="A117" s="153">
        <v>0.40402622583515679</v>
      </c>
      <c r="B117" s="156">
        <f t="shared" si="2"/>
        <v>0.38397243543875248</v>
      </c>
      <c r="C117" s="155">
        <f t="shared" si="3"/>
        <v>22</v>
      </c>
    </row>
    <row r="118" spans="1:3" ht="16.149999999999999" x14ac:dyDescent="0.35">
      <c r="A118" s="153">
        <v>0.42447481620960476</v>
      </c>
      <c r="B118" s="156">
        <f t="shared" si="2"/>
        <v>0.4014257279586958</v>
      </c>
      <c r="C118" s="155">
        <f t="shared" si="3"/>
        <v>23</v>
      </c>
    </row>
    <row r="119" spans="1:3" ht="16.149999999999999" x14ac:dyDescent="0.35">
      <c r="A119" s="153">
        <v>0.44522868530853621</v>
      </c>
      <c r="B119" s="156">
        <f t="shared" si="2"/>
        <v>0.41887902047863912</v>
      </c>
      <c r="C119" s="155">
        <f t="shared" si="3"/>
        <v>24.000000000000004</v>
      </c>
    </row>
    <row r="120" spans="1:3" ht="16.149999999999999" x14ac:dyDescent="0.35">
      <c r="A120" s="153">
        <v>0.46630765815499858</v>
      </c>
      <c r="B120" s="156">
        <f t="shared" si="2"/>
        <v>0.43633231299858238</v>
      </c>
      <c r="C120" s="155">
        <f t="shared" si="3"/>
        <v>25</v>
      </c>
    </row>
    <row r="121" spans="1:3" ht="16.149999999999999" x14ac:dyDescent="0.35">
      <c r="A121" s="153">
        <v>0.48773258856586144</v>
      </c>
      <c r="B121" s="156">
        <f t="shared" si="2"/>
        <v>0.4537856055185257</v>
      </c>
      <c r="C121" s="155">
        <f t="shared" si="3"/>
        <v>26</v>
      </c>
    </row>
    <row r="122" spans="1:3" ht="16.149999999999999" x14ac:dyDescent="0.35">
      <c r="A122" s="153">
        <v>0.50952544949442879</v>
      </c>
      <c r="B122" s="156">
        <f t="shared" si="2"/>
        <v>0.47123889803846897</v>
      </c>
      <c r="C122" s="155">
        <f t="shared" si="3"/>
        <v>27</v>
      </c>
    </row>
    <row r="123" spans="1:3" ht="16.149999999999999" x14ac:dyDescent="0.35">
      <c r="A123" s="153">
        <v>0.53170943166147877</v>
      </c>
      <c r="B123" s="156">
        <f t="shared" si="2"/>
        <v>0.48869219055841229</v>
      </c>
      <c r="C123" s="155">
        <f t="shared" si="3"/>
        <v>28</v>
      </c>
    </row>
    <row r="124" spans="1:3" ht="16.149999999999999" x14ac:dyDescent="0.35">
      <c r="A124" s="153">
        <v>0.55430905145276899</v>
      </c>
      <c r="B124" s="156">
        <f t="shared" si="2"/>
        <v>0.50614548307835561</v>
      </c>
      <c r="C124" s="155">
        <f t="shared" si="3"/>
        <v>29.000000000000004</v>
      </c>
    </row>
    <row r="125" spans="1:3" ht="16.149999999999999" x14ac:dyDescent="0.35">
      <c r="A125" s="153">
        <v>0.57735026918962573</v>
      </c>
      <c r="B125" s="156">
        <f t="shared" si="2"/>
        <v>0.52359877559829882</v>
      </c>
      <c r="C125" s="155">
        <f t="shared" si="3"/>
        <v>29.999999999999996</v>
      </c>
    </row>
    <row r="126" spans="1:3" ht="16.149999999999999" x14ac:dyDescent="0.35">
      <c r="A126" s="153">
        <v>0.60086061902756038</v>
      </c>
      <c r="B126" s="156">
        <f t="shared" si="2"/>
        <v>0.54105206811824214</v>
      </c>
      <c r="C126" s="155">
        <f t="shared" si="3"/>
        <v>31</v>
      </c>
    </row>
    <row r="127" spans="1:3" ht="16.149999999999999" x14ac:dyDescent="0.35">
      <c r="A127" s="153">
        <v>0.62486935190932746</v>
      </c>
      <c r="B127" s="156">
        <f t="shared" si="2"/>
        <v>0.55850536063818546</v>
      </c>
      <c r="C127" s="155">
        <f t="shared" si="3"/>
        <v>32</v>
      </c>
    </row>
    <row r="128" spans="1:3" ht="16.149999999999999" x14ac:dyDescent="0.35">
      <c r="A128" s="153">
        <v>0.64940759319751062</v>
      </c>
      <c r="B128" s="156">
        <f t="shared" si="2"/>
        <v>0.57595865315812877</v>
      </c>
      <c r="C128" s="155">
        <f t="shared" si="3"/>
        <v>33</v>
      </c>
    </row>
    <row r="129" spans="1:3" ht="16.149999999999999" x14ac:dyDescent="0.35">
      <c r="A129" s="153">
        <v>0.67450851684242674</v>
      </c>
      <c r="B129" s="156">
        <f t="shared" si="2"/>
        <v>0.59341194567807209</v>
      </c>
      <c r="C129" s="155">
        <f t="shared" si="3"/>
        <v>34</v>
      </c>
    </row>
    <row r="130" spans="1:3" ht="16.149999999999999" x14ac:dyDescent="0.35">
      <c r="A130" s="153">
        <v>0.70020753820970971</v>
      </c>
      <c r="B130" s="156">
        <f t="shared" si="2"/>
        <v>0.6108652381980153</v>
      </c>
      <c r="C130" s="155">
        <f t="shared" si="3"/>
        <v>35</v>
      </c>
    </row>
    <row r="131" spans="1:3" ht="16.149999999999999" x14ac:dyDescent="0.35">
      <c r="A131" s="153">
        <v>0.7265425280053609</v>
      </c>
      <c r="B131" s="156">
        <f t="shared" si="2"/>
        <v>0.62831853071795862</v>
      </c>
      <c r="C131" s="155">
        <f t="shared" si="3"/>
        <v>36</v>
      </c>
    </row>
    <row r="132" spans="1:3" ht="16.149999999999999" x14ac:dyDescent="0.35">
      <c r="A132" s="153">
        <v>0.75355405010279419</v>
      </c>
      <c r="B132" s="156">
        <f t="shared" si="2"/>
        <v>0.64577182323790194</v>
      </c>
      <c r="C132" s="155">
        <f t="shared" si="3"/>
        <v>37</v>
      </c>
    </row>
    <row r="133" spans="1:3" ht="16.149999999999999" x14ac:dyDescent="0.35">
      <c r="A133" s="153">
        <v>0.7812856265067174</v>
      </c>
      <c r="B133" s="156">
        <f t="shared" si="2"/>
        <v>0.66322511575784526</v>
      </c>
      <c r="C133" s="155">
        <f t="shared" si="3"/>
        <v>38</v>
      </c>
    </row>
    <row r="134" spans="1:3" ht="16.149999999999999" x14ac:dyDescent="0.35">
      <c r="A134" s="153">
        <v>0.80978403319500702</v>
      </c>
      <c r="B134" s="156">
        <f t="shared" ref="B134:B184" si="4">ATAN(A134)</f>
        <v>0.68067840827778847</v>
      </c>
      <c r="C134" s="155">
        <f t="shared" si="3"/>
        <v>39</v>
      </c>
    </row>
    <row r="135" spans="1:3" ht="16.149999999999999" x14ac:dyDescent="0.35">
      <c r="A135" s="153">
        <v>0.83909963117727993</v>
      </c>
      <c r="B135" s="156">
        <f t="shared" si="4"/>
        <v>0.69813170079773179</v>
      </c>
      <c r="C135" s="155">
        <f t="shared" ref="C135:C166" si="5">DEGREES(B135)</f>
        <v>40</v>
      </c>
    </row>
    <row r="136" spans="1:3" ht="16.149999999999999" x14ac:dyDescent="0.35">
      <c r="A136" s="153">
        <v>0.86928673781622667</v>
      </c>
      <c r="B136" s="156">
        <f t="shared" si="4"/>
        <v>0.71558499331767511</v>
      </c>
      <c r="C136" s="155">
        <f t="shared" si="5"/>
        <v>41</v>
      </c>
    </row>
    <row r="137" spans="1:3" ht="16.149999999999999" x14ac:dyDescent="0.35">
      <c r="A137" s="153">
        <v>0.90040404429783993</v>
      </c>
      <c r="B137" s="156">
        <f t="shared" si="4"/>
        <v>0.73303828583761843</v>
      </c>
      <c r="C137" s="155">
        <f t="shared" si="5"/>
        <v>42</v>
      </c>
    </row>
    <row r="138" spans="1:3" ht="16.149999999999999" x14ac:dyDescent="0.35">
      <c r="A138" s="153">
        <v>0.93251508613766176</v>
      </c>
      <c r="B138" s="156">
        <f t="shared" si="4"/>
        <v>0.75049157835756175</v>
      </c>
      <c r="C138" s="155">
        <f t="shared" si="5"/>
        <v>43</v>
      </c>
    </row>
    <row r="139" spans="1:3" ht="16.149999999999999" x14ac:dyDescent="0.35">
      <c r="A139" s="153">
        <v>0.96568877480707394</v>
      </c>
      <c r="B139" s="156">
        <f t="shared" si="4"/>
        <v>0.76794487087750496</v>
      </c>
      <c r="C139" s="155">
        <f t="shared" si="5"/>
        <v>44</v>
      </c>
    </row>
    <row r="140" spans="1:3" ht="16.149999999999999" x14ac:dyDescent="0.35">
      <c r="A140" s="153">
        <v>0.99999999999999989</v>
      </c>
      <c r="B140" s="156">
        <f t="shared" si="4"/>
        <v>0.78539816339744828</v>
      </c>
      <c r="C140" s="155">
        <f t="shared" si="5"/>
        <v>45</v>
      </c>
    </row>
    <row r="141" spans="1:3" ht="16.149999999999999" x14ac:dyDescent="0.35">
      <c r="A141" s="153">
        <v>1.0355303137905696</v>
      </c>
      <c r="B141" s="156">
        <f t="shared" si="4"/>
        <v>0.8028514559173916</v>
      </c>
      <c r="C141" s="155">
        <f t="shared" si="5"/>
        <v>46</v>
      </c>
    </row>
    <row r="142" spans="1:3" ht="16.149999999999999" x14ac:dyDescent="0.35">
      <c r="A142" s="153">
        <v>1.0723687100246826</v>
      </c>
      <c r="B142" s="156">
        <f t="shared" si="4"/>
        <v>0.82030474843733492</v>
      </c>
      <c r="C142" s="155">
        <f t="shared" si="5"/>
        <v>47</v>
      </c>
    </row>
    <row r="143" spans="1:3" ht="16.149999999999999" x14ac:dyDescent="0.35">
      <c r="A143" s="153">
        <v>1.110612514829193</v>
      </c>
      <c r="B143" s="156">
        <f t="shared" si="4"/>
        <v>0.83775804095727824</v>
      </c>
      <c r="C143" s="155">
        <f t="shared" si="5"/>
        <v>48.000000000000007</v>
      </c>
    </row>
    <row r="144" spans="1:3" ht="16.149999999999999" x14ac:dyDescent="0.35">
      <c r="A144" s="153">
        <v>1.1503684072210094</v>
      </c>
      <c r="B144" s="156">
        <f t="shared" si="4"/>
        <v>0.85521133347722145</v>
      </c>
      <c r="C144" s="155">
        <f t="shared" si="5"/>
        <v>49</v>
      </c>
    </row>
    <row r="145" spans="1:3" ht="16.149999999999999" x14ac:dyDescent="0.35">
      <c r="A145" s="153">
        <v>1.19175359259421</v>
      </c>
      <c r="B145" s="156">
        <f t="shared" si="4"/>
        <v>0.87266462599716477</v>
      </c>
      <c r="C145" s="155">
        <f t="shared" si="5"/>
        <v>50</v>
      </c>
    </row>
    <row r="146" spans="1:3" ht="16.149999999999999" x14ac:dyDescent="0.35">
      <c r="A146" s="153">
        <v>1.2348971565350515</v>
      </c>
      <c r="B146" s="156">
        <f t="shared" si="4"/>
        <v>0.89011791851710809</v>
      </c>
      <c r="C146" s="155">
        <f t="shared" si="5"/>
        <v>51</v>
      </c>
    </row>
    <row r="147" spans="1:3" ht="16.149999999999999" x14ac:dyDescent="0.35">
      <c r="A147" s="153">
        <v>1.2799416321930788</v>
      </c>
      <c r="B147" s="156">
        <f t="shared" si="4"/>
        <v>0.90757121103705141</v>
      </c>
      <c r="C147" s="155">
        <f t="shared" si="5"/>
        <v>52</v>
      </c>
    </row>
    <row r="148" spans="1:3" ht="16.149999999999999" x14ac:dyDescent="0.35">
      <c r="A148" s="153">
        <v>1.3270448216204098</v>
      </c>
      <c r="B148" s="156">
        <f t="shared" si="4"/>
        <v>0.92502450355699462</v>
      </c>
      <c r="C148" s="155">
        <f t="shared" si="5"/>
        <v>53</v>
      </c>
    </row>
    <row r="149" spans="1:3" ht="16.149999999999999" x14ac:dyDescent="0.35">
      <c r="A149" s="153">
        <v>1.3763819204711734</v>
      </c>
      <c r="B149" s="156">
        <f t="shared" si="4"/>
        <v>0.94247779607693793</v>
      </c>
      <c r="C149" s="155">
        <f t="shared" si="5"/>
        <v>54</v>
      </c>
    </row>
    <row r="150" spans="1:3" ht="16.149999999999999" x14ac:dyDescent="0.35">
      <c r="A150" s="153">
        <v>1.4281480067421144</v>
      </c>
      <c r="B150" s="156">
        <f t="shared" si="4"/>
        <v>0.95993108859688125</v>
      </c>
      <c r="C150" s="155">
        <f t="shared" si="5"/>
        <v>55</v>
      </c>
    </row>
    <row r="151" spans="1:3" ht="16.149999999999999" x14ac:dyDescent="0.35">
      <c r="A151" s="153">
        <v>1.4825609685127403</v>
      </c>
      <c r="B151" s="156">
        <f t="shared" si="4"/>
        <v>0.97738438111682457</v>
      </c>
      <c r="C151" s="155">
        <f t="shared" si="5"/>
        <v>56</v>
      </c>
    </row>
    <row r="152" spans="1:3" ht="16.149999999999999" x14ac:dyDescent="0.35">
      <c r="A152" s="153">
        <v>1.5398649638145829</v>
      </c>
      <c r="B152" s="156">
        <f t="shared" si="4"/>
        <v>0.99483767363676789</v>
      </c>
      <c r="C152" s="155">
        <f t="shared" si="5"/>
        <v>57.000000000000007</v>
      </c>
    </row>
    <row r="153" spans="1:3" ht="16.149999999999999" x14ac:dyDescent="0.35">
      <c r="A153" s="153">
        <v>1.6003345290410507</v>
      </c>
      <c r="B153" s="156">
        <f t="shared" si="4"/>
        <v>1.0122909661567112</v>
      </c>
      <c r="C153" s="155">
        <f t="shared" si="5"/>
        <v>58.000000000000007</v>
      </c>
    </row>
    <row r="154" spans="1:3" ht="16.149999999999999" x14ac:dyDescent="0.35">
      <c r="A154" s="153">
        <v>1.6642794823505183</v>
      </c>
      <c r="B154" s="156">
        <f t="shared" si="4"/>
        <v>1.0297442586766545</v>
      </c>
      <c r="C154" s="155">
        <f t="shared" si="5"/>
        <v>59.000000000000007</v>
      </c>
    </row>
    <row r="155" spans="1:3" ht="16.149999999999999" x14ac:dyDescent="0.35">
      <c r="A155" s="153">
        <v>1.7320508075688767</v>
      </c>
      <c r="B155" s="156">
        <f t="shared" si="4"/>
        <v>1.0471975511965976</v>
      </c>
      <c r="C155" s="155">
        <f t="shared" si="5"/>
        <v>59.999999999999993</v>
      </c>
    </row>
    <row r="156" spans="1:3" ht="16.149999999999999" x14ac:dyDescent="0.35">
      <c r="A156" s="153">
        <v>1.8040477552714236</v>
      </c>
      <c r="B156" s="156">
        <f t="shared" si="4"/>
        <v>1.064650843716541</v>
      </c>
      <c r="C156" s="155">
        <f t="shared" si="5"/>
        <v>61</v>
      </c>
    </row>
    <row r="157" spans="1:3" ht="16.149999999999999" x14ac:dyDescent="0.35">
      <c r="A157" s="153">
        <v>1.8807264653463318</v>
      </c>
      <c r="B157" s="156">
        <f t="shared" si="4"/>
        <v>1.0821041362364843</v>
      </c>
      <c r="C157" s="155">
        <f t="shared" si="5"/>
        <v>62</v>
      </c>
    </row>
    <row r="158" spans="1:3" ht="16.149999999999999" x14ac:dyDescent="0.35">
      <c r="A158" s="153">
        <v>1.9626105055051504</v>
      </c>
      <c r="B158" s="156">
        <f t="shared" si="4"/>
        <v>1.0995574287564276</v>
      </c>
      <c r="C158" s="155">
        <f t="shared" si="5"/>
        <v>63</v>
      </c>
    </row>
    <row r="159" spans="1:3" ht="16.149999999999999" x14ac:dyDescent="0.35">
      <c r="A159" s="153">
        <v>2.050303841579296</v>
      </c>
      <c r="B159" s="156">
        <f t="shared" si="4"/>
        <v>1.1170107212763709</v>
      </c>
      <c r="C159" s="155">
        <f t="shared" si="5"/>
        <v>64</v>
      </c>
    </row>
    <row r="160" spans="1:3" ht="16.149999999999999" x14ac:dyDescent="0.35">
      <c r="A160" s="153">
        <v>2.1445069205095586</v>
      </c>
      <c r="B160" s="156">
        <f t="shared" si="4"/>
        <v>1.1344640137963142</v>
      </c>
      <c r="C160" s="155">
        <f t="shared" si="5"/>
        <v>65</v>
      </c>
    </row>
    <row r="161" spans="1:3" ht="16.149999999999999" x14ac:dyDescent="0.35">
      <c r="A161" s="153">
        <v>2.2460367739042164</v>
      </c>
      <c r="B161" s="156">
        <f t="shared" si="4"/>
        <v>1.1519173063162575</v>
      </c>
      <c r="C161" s="155">
        <f t="shared" si="5"/>
        <v>66</v>
      </c>
    </row>
    <row r="162" spans="1:3" ht="16.149999999999999" x14ac:dyDescent="0.35">
      <c r="A162" s="153">
        <v>2.3558523658237531</v>
      </c>
      <c r="B162" s="156">
        <f t="shared" si="4"/>
        <v>1.1693705988362009</v>
      </c>
      <c r="C162" s="155">
        <f t="shared" si="5"/>
        <v>67</v>
      </c>
    </row>
    <row r="163" spans="1:3" ht="16.149999999999999" x14ac:dyDescent="0.35">
      <c r="A163" s="153">
        <v>2.4750868534162964</v>
      </c>
      <c r="B163" s="156">
        <f t="shared" si="4"/>
        <v>1.1868238913561442</v>
      </c>
      <c r="C163" s="155">
        <f t="shared" si="5"/>
        <v>68</v>
      </c>
    </row>
    <row r="164" spans="1:3" ht="16.149999999999999" x14ac:dyDescent="0.35">
      <c r="A164" s="153">
        <v>2.6050890646938005</v>
      </c>
      <c r="B164" s="156">
        <f t="shared" si="4"/>
        <v>1.2042771838760873</v>
      </c>
      <c r="C164" s="155">
        <f t="shared" si="5"/>
        <v>69</v>
      </c>
    </row>
    <row r="165" spans="1:3" ht="16.149999999999999" x14ac:dyDescent="0.35">
      <c r="A165" s="153">
        <v>2.7474774194546216</v>
      </c>
      <c r="B165" s="156">
        <f t="shared" si="4"/>
        <v>1.2217304763960306</v>
      </c>
      <c r="C165" s="155">
        <f t="shared" si="5"/>
        <v>70</v>
      </c>
    </row>
    <row r="166" spans="1:3" ht="16.149999999999999" x14ac:dyDescent="0.35">
      <c r="A166" s="153">
        <v>2.9042108776758222</v>
      </c>
      <c r="B166" s="156">
        <f t="shared" si="4"/>
        <v>1.2391837689159739</v>
      </c>
      <c r="C166" s="155">
        <f t="shared" si="5"/>
        <v>71</v>
      </c>
    </row>
    <row r="167" spans="1:3" ht="16.149999999999999" x14ac:dyDescent="0.35">
      <c r="A167" s="153">
        <v>3.0776835371752527</v>
      </c>
      <c r="B167" s="156">
        <f t="shared" si="4"/>
        <v>1.2566370614359172</v>
      </c>
      <c r="C167" s="155">
        <f t="shared" ref="C167:C184" si="6">DEGREES(B167)</f>
        <v>72</v>
      </c>
    </row>
    <row r="168" spans="1:3" ht="16.149999999999999" x14ac:dyDescent="0.35">
      <c r="A168" s="153">
        <v>3.2708526184841404</v>
      </c>
      <c r="B168" s="156">
        <f t="shared" si="4"/>
        <v>1.2740903539558606</v>
      </c>
      <c r="C168" s="155">
        <f t="shared" si="6"/>
        <v>73</v>
      </c>
    </row>
    <row r="169" spans="1:3" ht="16.149999999999999" x14ac:dyDescent="0.35">
      <c r="A169" s="153">
        <v>3.4874144438409087</v>
      </c>
      <c r="B169" s="156">
        <f t="shared" si="4"/>
        <v>1.2915436464758039</v>
      </c>
      <c r="C169" s="155">
        <f t="shared" si="6"/>
        <v>74</v>
      </c>
    </row>
    <row r="170" spans="1:3" ht="16.149999999999999" x14ac:dyDescent="0.35">
      <c r="A170" s="153">
        <v>3.7320508075688776</v>
      </c>
      <c r="B170" s="156">
        <f t="shared" si="4"/>
        <v>1.3089969389957472</v>
      </c>
      <c r="C170" s="155">
        <f t="shared" si="6"/>
        <v>75</v>
      </c>
    </row>
    <row r="171" spans="1:3" ht="16.149999999999999" x14ac:dyDescent="0.35">
      <c r="A171" s="153">
        <v>4.0107809335358455</v>
      </c>
      <c r="B171" s="156">
        <f t="shared" si="4"/>
        <v>1.3264502315156905</v>
      </c>
      <c r="C171" s="155">
        <f t="shared" si="6"/>
        <v>76</v>
      </c>
    </row>
    <row r="172" spans="1:3" ht="16.149999999999999" x14ac:dyDescent="0.35">
      <c r="A172" s="153">
        <v>4.3314758742841573</v>
      </c>
      <c r="B172" s="156">
        <f t="shared" si="4"/>
        <v>1.3439035240356338</v>
      </c>
      <c r="C172" s="155">
        <f t="shared" si="6"/>
        <v>77</v>
      </c>
    </row>
    <row r="173" spans="1:3" ht="16.149999999999999" x14ac:dyDescent="0.35">
      <c r="A173" s="153">
        <v>4.7046301094784511</v>
      </c>
      <c r="B173" s="156">
        <f t="shared" si="4"/>
        <v>1.3613568165555769</v>
      </c>
      <c r="C173" s="155">
        <f t="shared" si="6"/>
        <v>78</v>
      </c>
    </row>
    <row r="174" spans="1:3" ht="16.149999999999999" x14ac:dyDescent="0.35">
      <c r="A174" s="153">
        <v>5.1445540159703071</v>
      </c>
      <c r="B174" s="156">
        <f t="shared" si="4"/>
        <v>1.3788101090755203</v>
      </c>
      <c r="C174" s="155">
        <f t="shared" si="6"/>
        <v>79</v>
      </c>
    </row>
    <row r="175" spans="1:3" ht="16.149999999999999" x14ac:dyDescent="0.35">
      <c r="A175" s="153">
        <v>5.6712818196177066</v>
      </c>
      <c r="B175" s="156">
        <f t="shared" si="4"/>
        <v>1.3962634015954636</v>
      </c>
      <c r="C175" s="155">
        <f t="shared" si="6"/>
        <v>80</v>
      </c>
    </row>
    <row r="176" spans="1:3" ht="16.149999999999999" x14ac:dyDescent="0.35">
      <c r="A176" s="153">
        <v>6.3137515146750411</v>
      </c>
      <c r="B176" s="156">
        <f t="shared" si="4"/>
        <v>1.4137166941154069</v>
      </c>
      <c r="C176" s="155">
        <f t="shared" si="6"/>
        <v>81</v>
      </c>
    </row>
    <row r="177" spans="1:3" ht="16.149999999999999" x14ac:dyDescent="0.35">
      <c r="A177" s="153">
        <v>7.115369722384207</v>
      </c>
      <c r="B177" s="156">
        <f t="shared" si="4"/>
        <v>1.4311699866353502</v>
      </c>
      <c r="C177" s="155">
        <f t="shared" si="6"/>
        <v>82</v>
      </c>
    </row>
    <row r="178" spans="1:3" ht="16.149999999999999" x14ac:dyDescent="0.35">
      <c r="A178" s="153">
        <v>8.1443464279745932</v>
      </c>
      <c r="B178" s="156">
        <f t="shared" si="4"/>
        <v>1.4486232791552935</v>
      </c>
      <c r="C178" s="155">
        <f t="shared" si="6"/>
        <v>83</v>
      </c>
    </row>
    <row r="179" spans="1:3" ht="16.149999999999999" x14ac:dyDescent="0.35">
      <c r="A179" s="153">
        <v>9.5143644542225871</v>
      </c>
      <c r="B179" s="156">
        <f t="shared" si="4"/>
        <v>1.4660765716752369</v>
      </c>
      <c r="C179" s="155">
        <f t="shared" si="6"/>
        <v>84</v>
      </c>
    </row>
    <row r="180" spans="1:3" ht="16.149999999999999" x14ac:dyDescent="0.35">
      <c r="A180" s="153">
        <v>11.430052302761348</v>
      </c>
      <c r="B180" s="156">
        <f t="shared" si="4"/>
        <v>1.4835298641951802</v>
      </c>
      <c r="C180" s="155">
        <f t="shared" si="6"/>
        <v>85</v>
      </c>
    </row>
    <row r="181" spans="1:3" ht="16.149999999999999" x14ac:dyDescent="0.35">
      <c r="A181" s="153">
        <v>14.300666256711942</v>
      </c>
      <c r="B181" s="156">
        <f t="shared" si="4"/>
        <v>1.5009831567151235</v>
      </c>
      <c r="C181" s="155">
        <f t="shared" si="6"/>
        <v>86</v>
      </c>
    </row>
    <row r="182" spans="1:3" ht="16.149999999999999" x14ac:dyDescent="0.35">
      <c r="A182" s="153">
        <v>19.081136687728161</v>
      </c>
      <c r="B182" s="156">
        <f t="shared" si="4"/>
        <v>1.5184364492350666</v>
      </c>
      <c r="C182" s="155">
        <f t="shared" si="6"/>
        <v>87</v>
      </c>
    </row>
    <row r="183" spans="1:3" ht="16.149999999999999" x14ac:dyDescent="0.35">
      <c r="A183" s="153">
        <v>28.636253282915515</v>
      </c>
      <c r="B183" s="156">
        <f t="shared" si="4"/>
        <v>1.5358897417550099</v>
      </c>
      <c r="C183" s="155">
        <f t="shared" si="6"/>
        <v>88</v>
      </c>
    </row>
    <row r="184" spans="1:3" ht="16.149999999999999" x14ac:dyDescent="0.35">
      <c r="A184" s="153">
        <v>57.289961630759144</v>
      </c>
      <c r="B184" s="156">
        <f t="shared" si="4"/>
        <v>1.5533430342749532</v>
      </c>
      <c r="C184" s="155">
        <f t="shared" si="6"/>
        <v>89</v>
      </c>
    </row>
    <row r="185" spans="1:3" ht="16.149999999999999" x14ac:dyDescent="0.35">
      <c r="A185" s="153"/>
      <c r="B185" s="154"/>
      <c r="C185" s="155"/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1"/>
  <dimension ref="A2:D21"/>
  <sheetViews>
    <sheetView zoomScale="102" zoomScaleNormal="102" workbookViewId="0">
      <selection activeCell="C6" sqref="C6"/>
    </sheetView>
  </sheetViews>
  <sheetFormatPr baseColWidth="10" defaultRowHeight="12.7" x14ac:dyDescent="0.25"/>
  <cols>
    <col min="1" max="1" width="16.5546875" customWidth="1"/>
    <col min="2" max="2" width="17.44140625" customWidth="1"/>
    <col min="3" max="3" width="16.44140625" customWidth="1"/>
    <col min="4" max="4" width="11" customWidth="1"/>
    <col min="5" max="5" width="11.44140625" customWidth="1"/>
  </cols>
  <sheetData>
    <row r="2" spans="1:4" ht="17.850000000000001" x14ac:dyDescent="0.35">
      <c r="A2" s="7" t="s">
        <v>4</v>
      </c>
    </row>
    <row r="4" spans="1:4" ht="16.149999999999999" x14ac:dyDescent="0.35">
      <c r="A4" s="129" t="s">
        <v>78</v>
      </c>
      <c r="B4" s="129" t="s">
        <v>79</v>
      </c>
      <c r="C4" s="129" t="s">
        <v>76</v>
      </c>
      <c r="D4" s="129" t="s">
        <v>77</v>
      </c>
    </row>
    <row r="5" spans="1:4" ht="16.149999999999999" x14ac:dyDescent="0.35">
      <c r="A5" s="129">
        <v>12</v>
      </c>
      <c r="B5" s="129">
        <v>0</v>
      </c>
      <c r="C5" s="129">
        <f>ATAN2(A5,B5)</f>
        <v>0</v>
      </c>
      <c r="D5" s="157">
        <f>DEGREES(C5)</f>
        <v>0</v>
      </c>
    </row>
    <row r="6" spans="1:4" ht="16.149999999999999" x14ac:dyDescent="0.35">
      <c r="A6" s="129">
        <v>11</v>
      </c>
      <c r="B6" s="129">
        <v>1</v>
      </c>
      <c r="C6" s="129">
        <f t="shared" ref="C6:C21" si="0">ATAN2(A6,B6)</f>
        <v>9.065988720074511E-2</v>
      </c>
      <c r="D6" s="157">
        <f t="shared" ref="D6:D14" si="1">DEGREES(C6)</f>
        <v>5.1944289077348058</v>
      </c>
    </row>
    <row r="7" spans="1:4" ht="16.149999999999999" x14ac:dyDescent="0.35">
      <c r="A7" s="129">
        <v>10</v>
      </c>
      <c r="B7" s="129">
        <v>2</v>
      </c>
      <c r="C7" s="129">
        <f t="shared" si="0"/>
        <v>0.19739555984988078</v>
      </c>
      <c r="D7" s="157">
        <f t="shared" si="1"/>
        <v>11.309932474020215</v>
      </c>
    </row>
    <row r="8" spans="1:4" ht="16.149999999999999" x14ac:dyDescent="0.35">
      <c r="A8" s="129">
        <v>9</v>
      </c>
      <c r="B8" s="129">
        <v>3</v>
      </c>
      <c r="C8" s="129">
        <f t="shared" si="0"/>
        <v>0.32175055439664219</v>
      </c>
      <c r="D8" s="157">
        <f t="shared" si="1"/>
        <v>18.43494882292201</v>
      </c>
    </row>
    <row r="9" spans="1:4" ht="16.149999999999999" x14ac:dyDescent="0.35">
      <c r="A9" s="129">
        <v>8</v>
      </c>
      <c r="B9" s="129">
        <v>4</v>
      </c>
      <c r="C9" s="129">
        <f t="shared" si="0"/>
        <v>0.46364760900080609</v>
      </c>
      <c r="D9" s="157">
        <f t="shared" si="1"/>
        <v>26.56505117707799</v>
      </c>
    </row>
    <row r="10" spans="1:4" ht="16.149999999999999" x14ac:dyDescent="0.35">
      <c r="A10" s="129">
        <v>7</v>
      </c>
      <c r="B10" s="129">
        <v>5</v>
      </c>
      <c r="C10" s="129">
        <f t="shared" si="0"/>
        <v>0.62024948598282148</v>
      </c>
      <c r="D10" s="157">
        <f t="shared" si="1"/>
        <v>35.537677791974382</v>
      </c>
    </row>
    <row r="11" spans="1:4" ht="16.149999999999999" x14ac:dyDescent="0.35">
      <c r="A11" s="129">
        <v>6</v>
      </c>
      <c r="B11" s="129">
        <v>6</v>
      </c>
      <c r="C11" s="129">
        <f t="shared" si="0"/>
        <v>0.78539816339744828</v>
      </c>
      <c r="D11" s="157">
        <f t="shared" si="1"/>
        <v>45</v>
      </c>
    </row>
    <row r="12" spans="1:4" ht="16.149999999999999" x14ac:dyDescent="0.35">
      <c r="A12" s="129">
        <v>5</v>
      </c>
      <c r="B12" s="129">
        <v>7</v>
      </c>
      <c r="C12" s="129">
        <f t="shared" si="0"/>
        <v>0.95054684081207508</v>
      </c>
      <c r="D12" s="157">
        <f t="shared" si="1"/>
        <v>54.462322208025618</v>
      </c>
    </row>
    <row r="13" spans="1:4" ht="16.149999999999999" x14ac:dyDescent="0.35">
      <c r="A13" s="129">
        <v>4</v>
      </c>
      <c r="B13" s="129">
        <v>8</v>
      </c>
      <c r="C13" s="129">
        <f t="shared" si="0"/>
        <v>1.1071487177940904</v>
      </c>
      <c r="D13" s="157">
        <f t="shared" si="1"/>
        <v>63.43494882292201</v>
      </c>
    </row>
    <row r="14" spans="1:4" ht="16.149999999999999" x14ac:dyDescent="0.35">
      <c r="A14" s="129">
        <v>3</v>
      </c>
      <c r="B14" s="129">
        <v>9</v>
      </c>
      <c r="C14" s="129">
        <f t="shared" si="0"/>
        <v>1.2490457723982544</v>
      </c>
      <c r="D14" s="157">
        <f t="shared" si="1"/>
        <v>71.56505117707799</v>
      </c>
    </row>
    <row r="15" spans="1:4" ht="16.149999999999999" x14ac:dyDescent="0.35">
      <c r="A15" s="129">
        <v>2</v>
      </c>
      <c r="B15" s="129">
        <v>10</v>
      </c>
      <c r="C15" s="129">
        <f t="shared" si="0"/>
        <v>1.3734007669450159</v>
      </c>
      <c r="D15" s="157">
        <f>DEGREES(C15)</f>
        <v>78.690067525979785</v>
      </c>
    </row>
    <row r="16" spans="1:4" ht="16.149999999999999" x14ac:dyDescent="0.35">
      <c r="A16" s="129">
        <v>1</v>
      </c>
      <c r="B16" s="129">
        <v>11</v>
      </c>
      <c r="C16" s="129">
        <f t="shared" si="0"/>
        <v>1.4801364395941514</v>
      </c>
      <c r="D16" s="157">
        <f t="shared" ref="D16:D17" si="2">DEGREES(C16)</f>
        <v>84.805571092265197</v>
      </c>
    </row>
    <row r="17" spans="1:4" ht="16.149999999999999" x14ac:dyDescent="0.35">
      <c r="A17" s="129">
        <v>0</v>
      </c>
      <c r="B17" s="129">
        <v>12</v>
      </c>
      <c r="C17" s="129">
        <f t="shared" si="0"/>
        <v>1.5707963267948966</v>
      </c>
      <c r="D17" s="157">
        <f t="shared" si="2"/>
        <v>90</v>
      </c>
    </row>
    <row r="18" spans="1:4" x14ac:dyDescent="0.25">
      <c r="A18" s="158"/>
      <c r="B18" s="158"/>
      <c r="C18" s="158"/>
      <c r="D18" s="158"/>
    </row>
    <row r="19" spans="1:4" ht="16.149999999999999" x14ac:dyDescent="0.35">
      <c r="A19" s="129" t="s">
        <v>78</v>
      </c>
      <c r="B19" s="129" t="s">
        <v>79</v>
      </c>
      <c r="C19" s="158"/>
      <c r="D19" s="158"/>
    </row>
    <row r="20" spans="1:4" ht="16.149999999999999" x14ac:dyDescent="0.35">
      <c r="A20" s="132">
        <v>0</v>
      </c>
      <c r="B20" s="132">
        <v>0</v>
      </c>
      <c r="C20" s="158"/>
      <c r="D20" s="158"/>
    </row>
    <row r="21" spans="1:4" ht="16.149999999999999" x14ac:dyDescent="0.35">
      <c r="A21" s="132">
        <v>5</v>
      </c>
      <c r="B21" s="132">
        <v>6</v>
      </c>
      <c r="C21" s="132">
        <f t="shared" si="0"/>
        <v>0.87605805059819342</v>
      </c>
      <c r="D21" s="159">
        <f t="shared" ref="D21" si="3">DEGREES(C21)</f>
        <v>50.19442890773481</v>
      </c>
    </row>
  </sheetData>
  <phoneticPr fontId="1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2"/>
  <dimension ref="A2:B23"/>
  <sheetViews>
    <sheetView workbookViewId="0">
      <selection activeCell="B6" sqref="B6"/>
    </sheetView>
  </sheetViews>
  <sheetFormatPr baseColWidth="10" defaultRowHeight="12.7" x14ac:dyDescent="0.25"/>
  <cols>
    <col min="1" max="1" width="11.44140625" customWidth="1"/>
    <col min="2" max="2" width="18" customWidth="1"/>
    <col min="3" max="3" width="3.33203125" customWidth="1"/>
    <col min="4" max="4" width="13" bestFit="1" customWidth="1"/>
  </cols>
  <sheetData>
    <row r="2" spans="1:2" ht="17.850000000000001" x14ac:dyDescent="0.35">
      <c r="A2" s="6" t="s">
        <v>80</v>
      </c>
      <c r="B2" s="3"/>
    </row>
    <row r="3" spans="1:2" ht="14.4" x14ac:dyDescent="0.3">
      <c r="A3" s="3"/>
      <c r="B3" s="3"/>
    </row>
    <row r="4" spans="1:2" ht="16.149999999999999" x14ac:dyDescent="0.35">
      <c r="A4" s="141" t="s">
        <v>5</v>
      </c>
      <c r="B4" s="141" t="s">
        <v>81</v>
      </c>
    </row>
    <row r="5" spans="1:2" ht="16.149999999999999" x14ac:dyDescent="0.35">
      <c r="A5" s="150">
        <v>-0.9</v>
      </c>
      <c r="B5" s="151">
        <f>ATANH(A5)</f>
        <v>-1.4722194895832204</v>
      </c>
    </row>
    <row r="6" spans="1:2" ht="16.149999999999999" x14ac:dyDescent="0.35">
      <c r="A6" s="150">
        <v>-0.8</v>
      </c>
      <c r="B6" s="151">
        <f t="shared" ref="B6:B23" si="0">ATANH(A6)</f>
        <v>-1.0986122886681098</v>
      </c>
    </row>
    <row r="7" spans="1:2" ht="16.149999999999999" x14ac:dyDescent="0.35">
      <c r="A7" s="150">
        <v>-0.7</v>
      </c>
      <c r="B7" s="151">
        <f t="shared" si="0"/>
        <v>-0.86730052769405308</v>
      </c>
    </row>
    <row r="8" spans="1:2" ht="16.149999999999999" x14ac:dyDescent="0.35">
      <c r="A8" s="150">
        <v>-0.6</v>
      </c>
      <c r="B8" s="151">
        <f t="shared" si="0"/>
        <v>-0.69314718055994529</v>
      </c>
    </row>
    <row r="9" spans="1:2" ht="16.149999999999999" x14ac:dyDescent="0.35">
      <c r="A9" s="150">
        <v>-0.5</v>
      </c>
      <c r="B9" s="151">
        <f t="shared" si="0"/>
        <v>-0.54930614433405489</v>
      </c>
    </row>
    <row r="10" spans="1:2" ht="16.149999999999999" x14ac:dyDescent="0.35">
      <c r="A10" s="150">
        <v>-0.4</v>
      </c>
      <c r="B10" s="151">
        <f t="shared" si="0"/>
        <v>-0.42364893019360178</v>
      </c>
    </row>
    <row r="11" spans="1:2" ht="16.149999999999999" x14ac:dyDescent="0.35">
      <c r="A11" s="150">
        <v>-0.3</v>
      </c>
      <c r="B11" s="151">
        <f t="shared" si="0"/>
        <v>-0.30951960420311175</v>
      </c>
    </row>
    <row r="12" spans="1:2" ht="16.149999999999999" x14ac:dyDescent="0.35">
      <c r="A12" s="150">
        <v>-0.2</v>
      </c>
      <c r="B12" s="151">
        <f t="shared" si="0"/>
        <v>-0.20273255405408214</v>
      </c>
    </row>
    <row r="13" spans="1:2" ht="16.149999999999999" x14ac:dyDescent="0.35">
      <c r="A13" s="150">
        <v>-0.1</v>
      </c>
      <c r="B13" s="151">
        <f t="shared" si="0"/>
        <v>-0.10033534773107562</v>
      </c>
    </row>
    <row r="14" spans="1:2" ht="16.149999999999999" x14ac:dyDescent="0.35">
      <c r="A14" s="150">
        <v>0</v>
      </c>
      <c r="B14" s="151">
        <f t="shared" si="0"/>
        <v>0</v>
      </c>
    </row>
    <row r="15" spans="1:2" ht="16.149999999999999" x14ac:dyDescent="0.35">
      <c r="A15" s="150">
        <v>0.1</v>
      </c>
      <c r="B15" s="151">
        <f t="shared" si="0"/>
        <v>0.10033534773107562</v>
      </c>
    </row>
    <row r="16" spans="1:2" ht="16.149999999999999" x14ac:dyDescent="0.35">
      <c r="A16" s="150">
        <v>0.2</v>
      </c>
      <c r="B16" s="151">
        <f t="shared" si="0"/>
        <v>0.20273255405408211</v>
      </c>
    </row>
    <row r="17" spans="1:2" ht="16.149999999999999" x14ac:dyDescent="0.35">
      <c r="A17" s="150">
        <v>0.3</v>
      </c>
      <c r="B17" s="151">
        <f t="shared" si="0"/>
        <v>0.30951960420311181</v>
      </c>
    </row>
    <row r="18" spans="1:2" ht="16.149999999999999" x14ac:dyDescent="0.35">
      <c r="A18" s="150">
        <v>0.4</v>
      </c>
      <c r="B18" s="151">
        <f t="shared" si="0"/>
        <v>0.42364893019360184</v>
      </c>
    </row>
    <row r="19" spans="1:2" ht="16.149999999999999" x14ac:dyDescent="0.35">
      <c r="A19" s="150">
        <v>0.5</v>
      </c>
      <c r="B19" s="151">
        <f t="shared" si="0"/>
        <v>0.54930614433405489</v>
      </c>
    </row>
    <row r="20" spans="1:2" ht="16.149999999999999" x14ac:dyDescent="0.35">
      <c r="A20" s="150">
        <v>0.6</v>
      </c>
      <c r="B20" s="151">
        <f t="shared" si="0"/>
        <v>0.69314718055994529</v>
      </c>
    </row>
    <row r="21" spans="1:2" ht="16.149999999999999" x14ac:dyDescent="0.35">
      <c r="A21" s="150">
        <v>0.7</v>
      </c>
      <c r="B21" s="151">
        <f t="shared" si="0"/>
        <v>0.86730052769405319</v>
      </c>
    </row>
    <row r="22" spans="1:2" ht="16.149999999999999" x14ac:dyDescent="0.35">
      <c r="A22" s="150">
        <v>0.8</v>
      </c>
      <c r="B22" s="151">
        <f t="shared" si="0"/>
        <v>1.0986122886681098</v>
      </c>
    </row>
    <row r="23" spans="1:2" ht="16.149999999999999" x14ac:dyDescent="0.35">
      <c r="A23" s="150">
        <v>0.9</v>
      </c>
      <c r="B23" s="151">
        <f t="shared" si="0"/>
        <v>1.4722194895832204</v>
      </c>
    </row>
  </sheetData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3"/>
  <dimension ref="A2:G18"/>
  <sheetViews>
    <sheetView zoomScale="102" zoomScaleNormal="102" workbookViewId="0">
      <selection activeCell="B5" sqref="B5"/>
    </sheetView>
  </sheetViews>
  <sheetFormatPr baseColWidth="10" defaultRowHeight="12.7" x14ac:dyDescent="0.25"/>
  <cols>
    <col min="1" max="1" width="14.44140625" customWidth="1"/>
    <col min="2" max="2" width="12.109375" customWidth="1"/>
    <col min="3" max="3" width="16.88671875" customWidth="1"/>
  </cols>
  <sheetData>
    <row r="2" spans="1:7" ht="17.850000000000001" x14ac:dyDescent="0.35">
      <c r="A2" s="7" t="s">
        <v>378</v>
      </c>
    </row>
    <row r="4" spans="1:7" ht="16.149999999999999" x14ac:dyDescent="0.35">
      <c r="A4" s="28" t="s">
        <v>5</v>
      </c>
      <c r="B4" s="28" t="s">
        <v>73</v>
      </c>
      <c r="C4" s="123" t="s">
        <v>74</v>
      </c>
    </row>
    <row r="5" spans="1:7" ht="16.149999999999999" x14ac:dyDescent="0.35">
      <c r="A5" s="98">
        <v>12347.85</v>
      </c>
      <c r="B5" s="28">
        <v>0</v>
      </c>
      <c r="C5" s="125">
        <f>ROUNDUP(A5,B5)</f>
        <v>12348</v>
      </c>
    </row>
    <row r="6" spans="1:7" ht="16.149999999999999" x14ac:dyDescent="0.35">
      <c r="A6" s="98">
        <v>12347.85</v>
      </c>
      <c r="B6" s="28">
        <v>1</v>
      </c>
      <c r="C6" s="125">
        <f t="shared" ref="C6:C18" si="0">ROUNDUP(A6,B6)</f>
        <v>12347.9</v>
      </c>
    </row>
    <row r="7" spans="1:7" ht="16.149999999999999" x14ac:dyDescent="0.35">
      <c r="A7" s="98">
        <v>12347.85</v>
      </c>
      <c r="B7" s="28">
        <v>2</v>
      </c>
      <c r="C7" s="125">
        <f t="shared" si="0"/>
        <v>12347.85</v>
      </c>
    </row>
    <row r="8" spans="1:7" ht="16.149999999999999" x14ac:dyDescent="0.35">
      <c r="A8" s="98">
        <v>12347.85</v>
      </c>
      <c r="B8" s="28">
        <v>3</v>
      </c>
      <c r="C8" s="125">
        <f t="shared" si="0"/>
        <v>12347.85</v>
      </c>
    </row>
    <row r="9" spans="1:7" ht="16.149999999999999" x14ac:dyDescent="0.35">
      <c r="A9" s="98">
        <v>12347.85</v>
      </c>
      <c r="B9" s="28">
        <v>-1</v>
      </c>
      <c r="C9" s="125">
        <f t="shared" si="0"/>
        <v>12350</v>
      </c>
    </row>
    <row r="10" spans="1:7" ht="16.149999999999999" x14ac:dyDescent="0.35">
      <c r="A10" s="98">
        <v>12357.85</v>
      </c>
      <c r="B10" s="28">
        <v>-2</v>
      </c>
      <c r="C10" s="125">
        <f t="shared" si="0"/>
        <v>12400</v>
      </c>
    </row>
    <row r="11" spans="1:7" ht="16.149999999999999" x14ac:dyDescent="0.35">
      <c r="A11" s="98">
        <v>12347.85</v>
      </c>
      <c r="B11" s="28">
        <v>-3</v>
      </c>
      <c r="C11" s="125">
        <f t="shared" si="0"/>
        <v>13000</v>
      </c>
    </row>
    <row r="12" spans="1:7" ht="16.149999999999999" x14ac:dyDescent="0.35">
      <c r="A12" s="98">
        <v>-12347.85</v>
      </c>
      <c r="B12" s="28">
        <v>0</v>
      </c>
      <c r="C12" s="125">
        <f t="shared" si="0"/>
        <v>-12348</v>
      </c>
      <c r="G12" s="99"/>
    </row>
    <row r="13" spans="1:7" ht="16.149999999999999" x14ac:dyDescent="0.35">
      <c r="A13" s="98">
        <v>-12347.85</v>
      </c>
      <c r="B13" s="28">
        <v>1</v>
      </c>
      <c r="C13" s="125">
        <f t="shared" si="0"/>
        <v>-12347.9</v>
      </c>
    </row>
    <row r="14" spans="1:7" ht="16.149999999999999" x14ac:dyDescent="0.35">
      <c r="A14" s="98">
        <v>-12347.85</v>
      </c>
      <c r="B14" s="28">
        <v>2</v>
      </c>
      <c r="C14" s="125">
        <f t="shared" si="0"/>
        <v>-12347.85</v>
      </c>
    </row>
    <row r="15" spans="1:7" ht="16.149999999999999" x14ac:dyDescent="0.35">
      <c r="A15" s="98">
        <v>-12347.85</v>
      </c>
      <c r="B15" s="28">
        <v>3</v>
      </c>
      <c r="C15" s="125">
        <f t="shared" si="0"/>
        <v>-12347.85</v>
      </c>
      <c r="D15" s="1"/>
    </row>
    <row r="16" spans="1:7" ht="16.149999999999999" x14ac:dyDescent="0.35">
      <c r="A16" s="98">
        <v>-12347.85</v>
      </c>
      <c r="B16" s="28">
        <v>-1</v>
      </c>
      <c r="C16" s="125">
        <f t="shared" si="0"/>
        <v>-12350</v>
      </c>
    </row>
    <row r="17" spans="1:3" ht="16.149999999999999" x14ac:dyDescent="0.35">
      <c r="A17" s="98">
        <v>-12347.85</v>
      </c>
      <c r="B17" s="28">
        <v>-2</v>
      </c>
      <c r="C17" s="125">
        <f t="shared" si="0"/>
        <v>-12400</v>
      </c>
    </row>
    <row r="18" spans="1:3" ht="16.149999999999999" x14ac:dyDescent="0.35">
      <c r="A18" s="98">
        <v>-12347.85</v>
      </c>
      <c r="B18" s="28">
        <v>-3</v>
      </c>
      <c r="C18" s="125">
        <f t="shared" si="0"/>
        <v>-13000</v>
      </c>
    </row>
  </sheetData>
  <phoneticPr fontId="1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73"/>
  <dimension ref="A2:D8"/>
  <sheetViews>
    <sheetView workbookViewId="0">
      <selection activeCell="G15" sqref="G15"/>
    </sheetView>
  </sheetViews>
  <sheetFormatPr baseColWidth="10" defaultColWidth="11.44140625" defaultRowHeight="16.149999999999999" x14ac:dyDescent="0.35"/>
  <cols>
    <col min="1" max="1" width="14.88671875" style="83" bestFit="1" customWidth="1"/>
    <col min="2" max="2" width="42.44140625" style="83" bestFit="1" customWidth="1"/>
    <col min="3" max="3" width="20" style="83" bestFit="1" customWidth="1"/>
    <col min="4" max="4" width="27.21875" style="83" bestFit="1" customWidth="1"/>
    <col min="5" max="16384" width="11.44140625" style="83"/>
  </cols>
  <sheetData>
    <row r="2" spans="1:4" ht="17.850000000000001" x14ac:dyDescent="0.35">
      <c r="A2" s="82" t="s">
        <v>309</v>
      </c>
    </row>
    <row r="4" spans="1:4" ht="21.05" customHeight="1" x14ac:dyDescent="0.35">
      <c r="A4" s="160">
        <v>1234567890</v>
      </c>
      <c r="B4" s="285" t="str">
        <f>_xlfn.BASE(A4,2,32)</f>
        <v>01001001100101100000001011010010</v>
      </c>
      <c r="C4" s="95" t="str">
        <f ca="1">_xlfn.FORMULATEXT(B4)</f>
        <v>=BASIS(A4;2;32)</v>
      </c>
      <c r="D4" s="96" t="s">
        <v>310</v>
      </c>
    </row>
    <row r="5" spans="1:4" ht="21.05" customHeight="1" x14ac:dyDescent="0.35">
      <c r="A5" s="160">
        <v>1234567890</v>
      </c>
      <c r="B5" s="285" t="str">
        <f>_xlfn.BASE(A5,8,12)</f>
        <v>011145401322</v>
      </c>
      <c r="C5" s="95" t="str">
        <f t="shared" ref="C5:C8" ca="1" si="0">_xlfn.FORMULATEXT(B5)</f>
        <v>=BASIS(A5;8;12)</v>
      </c>
      <c r="D5" s="96" t="s">
        <v>311</v>
      </c>
    </row>
    <row r="6" spans="1:4" ht="21.05" customHeight="1" x14ac:dyDescent="0.35">
      <c r="A6" s="160">
        <v>1234567890</v>
      </c>
      <c r="B6" s="285" t="str">
        <f>_xlfn.BASE(A6,16,10)</f>
        <v>00499602D2</v>
      </c>
      <c r="C6" s="95" t="str">
        <f t="shared" ca="1" si="0"/>
        <v>=BASIS(A6;16;10)</v>
      </c>
      <c r="D6" s="96" t="s">
        <v>312</v>
      </c>
    </row>
    <row r="7" spans="1:4" ht="21.05" customHeight="1" x14ac:dyDescent="0.35">
      <c r="A7" s="160">
        <v>1234567890.55</v>
      </c>
      <c r="B7" s="285" t="str">
        <f>_xlfn.BASE(A7,10,10)</f>
        <v>1234567890</v>
      </c>
      <c r="C7" s="95" t="str">
        <f t="shared" ca="1" si="0"/>
        <v>=BASIS(A7;10;10)</v>
      </c>
      <c r="D7" s="96" t="s">
        <v>313</v>
      </c>
    </row>
    <row r="8" spans="1:4" ht="21.05" customHeight="1" x14ac:dyDescent="0.35">
      <c r="A8" s="160">
        <v>1234567890</v>
      </c>
      <c r="B8" s="285" t="str">
        <f>_xlfn.BASE(A8,36,7)</f>
        <v>0KF12OI</v>
      </c>
      <c r="C8" s="95" t="str">
        <f t="shared" ca="1" si="0"/>
        <v>=BASIS(A8;36;7)</v>
      </c>
      <c r="D8" s="96" t="s">
        <v>364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4"/>
  <dimension ref="A2:L365"/>
  <sheetViews>
    <sheetView zoomScale="91" zoomScaleNormal="91" workbookViewId="0">
      <selection activeCell="K5" sqref="K5"/>
    </sheetView>
  </sheetViews>
  <sheetFormatPr baseColWidth="10" defaultRowHeight="12.7" x14ac:dyDescent="0.25"/>
  <cols>
    <col min="1" max="1" width="11.5546875" customWidth="1"/>
    <col min="2" max="2" width="18.6640625" customWidth="1"/>
  </cols>
  <sheetData>
    <row r="2" spans="1:12" ht="17.850000000000001" x14ac:dyDescent="0.35">
      <c r="A2" s="6" t="s">
        <v>84</v>
      </c>
      <c r="B2" s="3"/>
    </row>
    <row r="3" spans="1:12" ht="14.4" x14ac:dyDescent="0.3">
      <c r="A3" s="3"/>
      <c r="B3" s="3"/>
    </row>
    <row r="4" spans="1:12" ht="16.149999999999999" x14ac:dyDescent="0.35">
      <c r="A4" s="141" t="s">
        <v>61</v>
      </c>
      <c r="B4" s="141" t="s">
        <v>60</v>
      </c>
    </row>
    <row r="5" spans="1:12" ht="16.149999999999999" x14ac:dyDescent="0.35">
      <c r="A5" s="150">
        <v>0</v>
      </c>
      <c r="B5" s="151">
        <f>RADIANS(A5)</f>
        <v>0</v>
      </c>
    </row>
    <row r="6" spans="1:12" ht="16.149999999999999" x14ac:dyDescent="0.35">
      <c r="A6" s="150">
        <v>1</v>
      </c>
      <c r="B6" s="151">
        <f>RADIANS(A6)</f>
        <v>1.7453292519943295E-2</v>
      </c>
    </row>
    <row r="7" spans="1:12" ht="16.149999999999999" x14ac:dyDescent="0.35">
      <c r="A7" s="150">
        <v>2</v>
      </c>
      <c r="B7" s="151">
        <f t="shared" ref="B7:B70" si="0">RADIANS(A7)</f>
        <v>3.4906585039886591E-2</v>
      </c>
    </row>
    <row r="8" spans="1:12" ht="16.149999999999999" x14ac:dyDescent="0.35">
      <c r="A8" s="150">
        <v>3</v>
      </c>
      <c r="B8" s="151">
        <f t="shared" si="0"/>
        <v>5.235987755982989E-2</v>
      </c>
    </row>
    <row r="9" spans="1:12" ht="16.149999999999999" x14ac:dyDescent="0.35">
      <c r="A9" s="150">
        <v>4</v>
      </c>
      <c r="B9" s="151">
        <f t="shared" si="0"/>
        <v>6.9813170079773182E-2</v>
      </c>
    </row>
    <row r="10" spans="1:12" ht="16.149999999999999" x14ac:dyDescent="0.35">
      <c r="A10" s="150">
        <v>5</v>
      </c>
      <c r="B10" s="151">
        <f t="shared" si="0"/>
        <v>8.7266462599716474E-2</v>
      </c>
      <c r="L10" s="97"/>
    </row>
    <row r="11" spans="1:12" ht="16.149999999999999" x14ac:dyDescent="0.35">
      <c r="A11" s="150">
        <v>6</v>
      </c>
      <c r="B11" s="151">
        <f t="shared" si="0"/>
        <v>0.10471975511965978</v>
      </c>
    </row>
    <row r="12" spans="1:12" ht="16.149999999999999" x14ac:dyDescent="0.35">
      <c r="A12" s="150">
        <v>7</v>
      </c>
      <c r="B12" s="151">
        <f t="shared" si="0"/>
        <v>0.12217304763960307</v>
      </c>
    </row>
    <row r="13" spans="1:12" ht="16.149999999999999" x14ac:dyDescent="0.35">
      <c r="A13" s="150">
        <v>8</v>
      </c>
      <c r="B13" s="151">
        <f t="shared" si="0"/>
        <v>0.13962634015954636</v>
      </c>
    </row>
    <row r="14" spans="1:12" ht="16.149999999999999" x14ac:dyDescent="0.35">
      <c r="A14" s="150">
        <v>9</v>
      </c>
      <c r="B14" s="151">
        <f t="shared" si="0"/>
        <v>0.15707963267948966</v>
      </c>
    </row>
    <row r="15" spans="1:12" ht="16.149999999999999" x14ac:dyDescent="0.35">
      <c r="A15" s="150">
        <v>10</v>
      </c>
      <c r="B15" s="151">
        <f t="shared" si="0"/>
        <v>0.17453292519943295</v>
      </c>
    </row>
    <row r="16" spans="1:12" ht="16.149999999999999" x14ac:dyDescent="0.35">
      <c r="A16" s="150">
        <v>11</v>
      </c>
      <c r="B16" s="151">
        <f t="shared" si="0"/>
        <v>0.19198621771937624</v>
      </c>
    </row>
    <row r="17" spans="1:8" ht="16.149999999999999" x14ac:dyDescent="0.35">
      <c r="A17" s="150">
        <v>12</v>
      </c>
      <c r="B17" s="151">
        <f t="shared" si="0"/>
        <v>0.20943951023931956</v>
      </c>
    </row>
    <row r="18" spans="1:8" ht="16.149999999999999" x14ac:dyDescent="0.35">
      <c r="A18" s="150">
        <v>13</v>
      </c>
      <c r="B18" s="151">
        <f t="shared" si="0"/>
        <v>0.22689280275926285</v>
      </c>
    </row>
    <row r="19" spans="1:8" ht="16.149999999999999" x14ac:dyDescent="0.35">
      <c r="A19" s="150">
        <v>14</v>
      </c>
      <c r="B19" s="151">
        <f t="shared" si="0"/>
        <v>0.24434609527920614</v>
      </c>
    </row>
    <row r="20" spans="1:8" ht="16.149999999999999" x14ac:dyDescent="0.35">
      <c r="A20" s="150">
        <v>15</v>
      </c>
      <c r="B20" s="151">
        <f t="shared" si="0"/>
        <v>0.26179938779914941</v>
      </c>
      <c r="D20" s="9"/>
      <c r="E20" s="10"/>
    </row>
    <row r="21" spans="1:8" ht="16.149999999999999" x14ac:dyDescent="0.35">
      <c r="A21" s="150">
        <v>16</v>
      </c>
      <c r="B21" s="151">
        <f t="shared" si="0"/>
        <v>0.27925268031909273</v>
      </c>
      <c r="D21" s="9"/>
      <c r="E21" s="11"/>
    </row>
    <row r="22" spans="1:8" ht="16.149999999999999" x14ac:dyDescent="0.35">
      <c r="A22" s="150">
        <v>17</v>
      </c>
      <c r="B22" s="151">
        <f t="shared" si="0"/>
        <v>0.29670597283903605</v>
      </c>
      <c r="D22" s="9"/>
    </row>
    <row r="23" spans="1:8" ht="16.149999999999999" x14ac:dyDescent="0.35">
      <c r="A23" s="150">
        <v>18</v>
      </c>
      <c r="B23" s="151">
        <f t="shared" si="0"/>
        <v>0.31415926535897931</v>
      </c>
    </row>
    <row r="24" spans="1:8" ht="16.149999999999999" x14ac:dyDescent="0.35">
      <c r="A24" s="150">
        <v>19</v>
      </c>
      <c r="B24" s="151">
        <f t="shared" si="0"/>
        <v>0.33161255787892263</v>
      </c>
    </row>
    <row r="25" spans="1:8" ht="16.149999999999999" x14ac:dyDescent="0.35">
      <c r="A25" s="150">
        <v>20</v>
      </c>
      <c r="B25" s="151">
        <f t="shared" si="0"/>
        <v>0.3490658503988659</v>
      </c>
    </row>
    <row r="26" spans="1:8" ht="16.149999999999999" x14ac:dyDescent="0.35">
      <c r="A26" s="150">
        <v>21</v>
      </c>
      <c r="B26" s="151">
        <f t="shared" si="0"/>
        <v>0.36651914291880922</v>
      </c>
      <c r="H26" s="2" t="s">
        <v>85</v>
      </c>
    </row>
    <row r="27" spans="1:8" ht="16.149999999999999" x14ac:dyDescent="0.35">
      <c r="A27" s="150">
        <v>22</v>
      </c>
      <c r="B27" s="151">
        <f t="shared" si="0"/>
        <v>0.38397243543875248</v>
      </c>
    </row>
    <row r="28" spans="1:8" ht="16.149999999999999" x14ac:dyDescent="0.35">
      <c r="A28" s="150">
        <v>23</v>
      </c>
      <c r="B28" s="151">
        <f t="shared" si="0"/>
        <v>0.4014257279586958</v>
      </c>
    </row>
    <row r="29" spans="1:8" ht="16.149999999999999" x14ac:dyDescent="0.35">
      <c r="A29" s="150">
        <v>24</v>
      </c>
      <c r="B29" s="151">
        <f t="shared" si="0"/>
        <v>0.41887902047863912</v>
      </c>
      <c r="F29" s="12" t="s">
        <v>83</v>
      </c>
    </row>
    <row r="30" spans="1:8" ht="16.149999999999999" x14ac:dyDescent="0.35">
      <c r="A30" s="150">
        <v>25</v>
      </c>
      <c r="B30" s="151">
        <f t="shared" si="0"/>
        <v>0.43633231299858238</v>
      </c>
    </row>
    <row r="31" spans="1:8" ht="16.149999999999999" x14ac:dyDescent="0.35">
      <c r="A31" s="150">
        <v>26</v>
      </c>
      <c r="B31" s="151">
        <f t="shared" si="0"/>
        <v>0.4537856055185257</v>
      </c>
    </row>
    <row r="32" spans="1:8" ht="16.149999999999999" x14ac:dyDescent="0.35">
      <c r="A32" s="150">
        <v>27</v>
      </c>
      <c r="B32" s="151">
        <f t="shared" si="0"/>
        <v>0.47123889803846897</v>
      </c>
    </row>
    <row r="33" spans="1:2" ht="16.149999999999999" x14ac:dyDescent="0.35">
      <c r="A33" s="150">
        <v>28</v>
      </c>
      <c r="B33" s="151">
        <f t="shared" si="0"/>
        <v>0.48869219055841229</v>
      </c>
    </row>
    <row r="34" spans="1:2" ht="16.149999999999999" x14ac:dyDescent="0.35">
      <c r="A34" s="150">
        <v>29</v>
      </c>
      <c r="B34" s="151">
        <f t="shared" si="0"/>
        <v>0.50614548307835561</v>
      </c>
    </row>
    <row r="35" spans="1:2" ht="16.149999999999999" x14ac:dyDescent="0.35">
      <c r="A35" s="150">
        <v>30</v>
      </c>
      <c r="B35" s="151">
        <f t="shared" si="0"/>
        <v>0.52359877559829882</v>
      </c>
    </row>
    <row r="36" spans="1:2" ht="16.149999999999999" x14ac:dyDescent="0.35">
      <c r="A36" s="150">
        <v>31</v>
      </c>
      <c r="B36" s="151">
        <f t="shared" si="0"/>
        <v>0.54105206811824214</v>
      </c>
    </row>
    <row r="37" spans="1:2" ht="16.149999999999999" x14ac:dyDescent="0.35">
      <c r="A37" s="150">
        <v>32</v>
      </c>
      <c r="B37" s="151">
        <f t="shared" si="0"/>
        <v>0.55850536063818546</v>
      </c>
    </row>
    <row r="38" spans="1:2" ht="16.149999999999999" x14ac:dyDescent="0.35">
      <c r="A38" s="150">
        <v>33</v>
      </c>
      <c r="B38" s="151">
        <f t="shared" si="0"/>
        <v>0.57595865315812877</v>
      </c>
    </row>
    <row r="39" spans="1:2" ht="16.149999999999999" x14ac:dyDescent="0.35">
      <c r="A39" s="150">
        <v>34</v>
      </c>
      <c r="B39" s="151">
        <f t="shared" si="0"/>
        <v>0.59341194567807209</v>
      </c>
    </row>
    <row r="40" spans="1:2" ht="16.149999999999999" x14ac:dyDescent="0.35">
      <c r="A40" s="150">
        <v>35</v>
      </c>
      <c r="B40" s="151">
        <f t="shared" si="0"/>
        <v>0.6108652381980153</v>
      </c>
    </row>
    <row r="41" spans="1:2" ht="16.149999999999999" x14ac:dyDescent="0.35">
      <c r="A41" s="150">
        <v>36</v>
      </c>
      <c r="B41" s="151">
        <f t="shared" si="0"/>
        <v>0.62831853071795862</v>
      </c>
    </row>
    <row r="42" spans="1:2" ht="16.149999999999999" x14ac:dyDescent="0.35">
      <c r="A42" s="150">
        <v>37</v>
      </c>
      <c r="B42" s="151">
        <f t="shared" si="0"/>
        <v>0.64577182323790194</v>
      </c>
    </row>
    <row r="43" spans="1:2" ht="16.149999999999999" x14ac:dyDescent="0.35">
      <c r="A43" s="150">
        <v>38</v>
      </c>
      <c r="B43" s="151">
        <f t="shared" si="0"/>
        <v>0.66322511575784526</v>
      </c>
    </row>
    <row r="44" spans="1:2" ht="16.149999999999999" x14ac:dyDescent="0.35">
      <c r="A44" s="150">
        <v>39</v>
      </c>
      <c r="B44" s="151">
        <f t="shared" si="0"/>
        <v>0.68067840827778847</v>
      </c>
    </row>
    <row r="45" spans="1:2" ht="16.149999999999999" x14ac:dyDescent="0.35">
      <c r="A45" s="150">
        <v>40</v>
      </c>
      <c r="B45" s="151">
        <f t="shared" si="0"/>
        <v>0.69813170079773179</v>
      </c>
    </row>
    <row r="46" spans="1:2" ht="16.149999999999999" x14ac:dyDescent="0.35">
      <c r="A46" s="150">
        <v>41</v>
      </c>
      <c r="B46" s="151">
        <f t="shared" si="0"/>
        <v>0.71558499331767511</v>
      </c>
    </row>
    <row r="47" spans="1:2" ht="16.149999999999999" x14ac:dyDescent="0.35">
      <c r="A47" s="150">
        <v>42</v>
      </c>
      <c r="B47" s="151">
        <f t="shared" si="0"/>
        <v>0.73303828583761843</v>
      </c>
    </row>
    <row r="48" spans="1:2" ht="16.149999999999999" x14ac:dyDescent="0.35">
      <c r="A48" s="150">
        <v>43</v>
      </c>
      <c r="B48" s="151">
        <f t="shared" si="0"/>
        <v>0.75049157835756175</v>
      </c>
    </row>
    <row r="49" spans="1:2" ht="16.149999999999999" x14ac:dyDescent="0.35">
      <c r="A49" s="150">
        <v>44</v>
      </c>
      <c r="B49" s="151">
        <f t="shared" si="0"/>
        <v>0.76794487087750496</v>
      </c>
    </row>
    <row r="50" spans="1:2" ht="16.149999999999999" x14ac:dyDescent="0.35">
      <c r="A50" s="150">
        <v>45</v>
      </c>
      <c r="B50" s="151">
        <f t="shared" si="0"/>
        <v>0.78539816339744828</v>
      </c>
    </row>
    <row r="51" spans="1:2" ht="16.149999999999999" x14ac:dyDescent="0.35">
      <c r="A51" s="150">
        <v>46</v>
      </c>
      <c r="B51" s="151">
        <f t="shared" si="0"/>
        <v>0.8028514559173916</v>
      </c>
    </row>
    <row r="52" spans="1:2" ht="16.149999999999999" x14ac:dyDescent="0.35">
      <c r="A52" s="150">
        <v>47</v>
      </c>
      <c r="B52" s="151">
        <f t="shared" si="0"/>
        <v>0.82030474843733492</v>
      </c>
    </row>
    <row r="53" spans="1:2" ht="16.149999999999999" x14ac:dyDescent="0.35">
      <c r="A53" s="150">
        <v>48</v>
      </c>
      <c r="B53" s="151">
        <f t="shared" si="0"/>
        <v>0.83775804095727824</v>
      </c>
    </row>
    <row r="54" spans="1:2" ht="16.149999999999999" x14ac:dyDescent="0.35">
      <c r="A54" s="150">
        <v>49</v>
      </c>
      <c r="B54" s="151">
        <f t="shared" si="0"/>
        <v>0.85521133347722145</v>
      </c>
    </row>
    <row r="55" spans="1:2" ht="16.149999999999999" x14ac:dyDescent="0.35">
      <c r="A55" s="150">
        <v>50</v>
      </c>
      <c r="B55" s="151">
        <f t="shared" si="0"/>
        <v>0.87266462599716477</v>
      </c>
    </row>
    <row r="56" spans="1:2" ht="16.149999999999999" x14ac:dyDescent="0.35">
      <c r="A56" s="150">
        <v>51</v>
      </c>
      <c r="B56" s="151">
        <f t="shared" si="0"/>
        <v>0.89011791851710809</v>
      </c>
    </row>
    <row r="57" spans="1:2" ht="16.149999999999999" x14ac:dyDescent="0.35">
      <c r="A57" s="150">
        <v>52</v>
      </c>
      <c r="B57" s="151">
        <f t="shared" si="0"/>
        <v>0.90757121103705141</v>
      </c>
    </row>
    <row r="58" spans="1:2" ht="16.149999999999999" x14ac:dyDescent="0.35">
      <c r="A58" s="150">
        <v>53</v>
      </c>
      <c r="B58" s="151">
        <f t="shared" si="0"/>
        <v>0.92502450355699462</v>
      </c>
    </row>
    <row r="59" spans="1:2" ht="16.149999999999999" x14ac:dyDescent="0.35">
      <c r="A59" s="150">
        <v>54</v>
      </c>
      <c r="B59" s="151">
        <f t="shared" si="0"/>
        <v>0.94247779607693793</v>
      </c>
    </row>
    <row r="60" spans="1:2" ht="16.149999999999999" x14ac:dyDescent="0.35">
      <c r="A60" s="150">
        <v>55</v>
      </c>
      <c r="B60" s="151">
        <f t="shared" si="0"/>
        <v>0.95993108859688125</v>
      </c>
    </row>
    <row r="61" spans="1:2" ht="16.149999999999999" x14ac:dyDescent="0.35">
      <c r="A61" s="150">
        <v>56</v>
      </c>
      <c r="B61" s="151">
        <f t="shared" si="0"/>
        <v>0.97738438111682457</v>
      </c>
    </row>
    <row r="62" spans="1:2" ht="16.149999999999999" x14ac:dyDescent="0.35">
      <c r="A62" s="150">
        <v>57</v>
      </c>
      <c r="B62" s="151">
        <f t="shared" si="0"/>
        <v>0.99483767363676789</v>
      </c>
    </row>
    <row r="63" spans="1:2" ht="16.149999999999999" x14ac:dyDescent="0.35">
      <c r="A63" s="150">
        <v>58</v>
      </c>
      <c r="B63" s="151">
        <f t="shared" si="0"/>
        <v>1.0122909661567112</v>
      </c>
    </row>
    <row r="64" spans="1:2" ht="16.149999999999999" x14ac:dyDescent="0.35">
      <c r="A64" s="150">
        <v>59</v>
      </c>
      <c r="B64" s="151">
        <f t="shared" si="0"/>
        <v>1.0297442586766545</v>
      </c>
    </row>
    <row r="65" spans="1:2" ht="16.149999999999999" x14ac:dyDescent="0.35">
      <c r="A65" s="150">
        <v>60</v>
      </c>
      <c r="B65" s="151">
        <f t="shared" si="0"/>
        <v>1.0471975511965976</v>
      </c>
    </row>
    <row r="66" spans="1:2" ht="16.149999999999999" x14ac:dyDescent="0.35">
      <c r="A66" s="150">
        <v>61</v>
      </c>
      <c r="B66" s="151">
        <f t="shared" si="0"/>
        <v>1.064650843716541</v>
      </c>
    </row>
    <row r="67" spans="1:2" ht="16.149999999999999" x14ac:dyDescent="0.35">
      <c r="A67" s="150">
        <v>62</v>
      </c>
      <c r="B67" s="151">
        <f t="shared" si="0"/>
        <v>1.0821041362364843</v>
      </c>
    </row>
    <row r="68" spans="1:2" ht="16.149999999999999" x14ac:dyDescent="0.35">
      <c r="A68" s="150">
        <v>63</v>
      </c>
      <c r="B68" s="151">
        <f t="shared" si="0"/>
        <v>1.0995574287564276</v>
      </c>
    </row>
    <row r="69" spans="1:2" ht="16.149999999999999" x14ac:dyDescent="0.35">
      <c r="A69" s="150">
        <v>64</v>
      </c>
      <c r="B69" s="151">
        <f t="shared" si="0"/>
        <v>1.1170107212763709</v>
      </c>
    </row>
    <row r="70" spans="1:2" ht="16.149999999999999" x14ac:dyDescent="0.35">
      <c r="A70" s="150">
        <v>65</v>
      </c>
      <c r="B70" s="151">
        <f t="shared" si="0"/>
        <v>1.1344640137963142</v>
      </c>
    </row>
    <row r="71" spans="1:2" ht="16.149999999999999" x14ac:dyDescent="0.35">
      <c r="A71" s="150">
        <v>66</v>
      </c>
      <c r="B71" s="151">
        <f t="shared" ref="B71:B134" si="1">RADIANS(A71)</f>
        <v>1.1519173063162575</v>
      </c>
    </row>
    <row r="72" spans="1:2" ht="16.149999999999999" x14ac:dyDescent="0.35">
      <c r="A72" s="150">
        <v>67</v>
      </c>
      <c r="B72" s="151">
        <f t="shared" si="1"/>
        <v>1.1693705988362009</v>
      </c>
    </row>
    <row r="73" spans="1:2" ht="16.149999999999999" x14ac:dyDescent="0.35">
      <c r="A73" s="150">
        <v>68</v>
      </c>
      <c r="B73" s="151">
        <f t="shared" si="1"/>
        <v>1.1868238913561442</v>
      </c>
    </row>
    <row r="74" spans="1:2" ht="16.149999999999999" x14ac:dyDescent="0.35">
      <c r="A74" s="150">
        <v>69</v>
      </c>
      <c r="B74" s="151">
        <f t="shared" si="1"/>
        <v>1.2042771838760873</v>
      </c>
    </row>
    <row r="75" spans="1:2" ht="16.149999999999999" x14ac:dyDescent="0.35">
      <c r="A75" s="150">
        <v>70</v>
      </c>
      <c r="B75" s="151">
        <f t="shared" si="1"/>
        <v>1.2217304763960306</v>
      </c>
    </row>
    <row r="76" spans="1:2" ht="16.149999999999999" x14ac:dyDescent="0.35">
      <c r="A76" s="150">
        <v>71</v>
      </c>
      <c r="B76" s="151">
        <f t="shared" si="1"/>
        <v>1.2391837689159739</v>
      </c>
    </row>
    <row r="77" spans="1:2" ht="16.149999999999999" x14ac:dyDescent="0.35">
      <c r="A77" s="150">
        <v>72</v>
      </c>
      <c r="B77" s="151">
        <f t="shared" si="1"/>
        <v>1.2566370614359172</v>
      </c>
    </row>
    <row r="78" spans="1:2" ht="16.149999999999999" x14ac:dyDescent="0.35">
      <c r="A78" s="150">
        <v>73</v>
      </c>
      <c r="B78" s="151">
        <f t="shared" si="1"/>
        <v>1.2740903539558606</v>
      </c>
    </row>
    <row r="79" spans="1:2" ht="16.149999999999999" x14ac:dyDescent="0.35">
      <c r="A79" s="150">
        <v>74</v>
      </c>
      <c r="B79" s="151">
        <f t="shared" si="1"/>
        <v>1.2915436464758039</v>
      </c>
    </row>
    <row r="80" spans="1:2" ht="16.149999999999999" x14ac:dyDescent="0.35">
      <c r="A80" s="150">
        <v>75</v>
      </c>
      <c r="B80" s="151">
        <f t="shared" si="1"/>
        <v>1.3089969389957472</v>
      </c>
    </row>
    <row r="81" spans="1:2" ht="16.149999999999999" x14ac:dyDescent="0.35">
      <c r="A81" s="150">
        <v>76</v>
      </c>
      <c r="B81" s="151">
        <f t="shared" si="1"/>
        <v>1.3264502315156905</v>
      </c>
    </row>
    <row r="82" spans="1:2" ht="16.149999999999999" x14ac:dyDescent="0.35">
      <c r="A82" s="150">
        <v>77</v>
      </c>
      <c r="B82" s="151">
        <f t="shared" si="1"/>
        <v>1.3439035240356338</v>
      </c>
    </row>
    <row r="83" spans="1:2" ht="16.149999999999999" x14ac:dyDescent="0.35">
      <c r="A83" s="150">
        <v>78</v>
      </c>
      <c r="B83" s="151">
        <f t="shared" si="1"/>
        <v>1.3613568165555769</v>
      </c>
    </row>
    <row r="84" spans="1:2" ht="16.149999999999999" x14ac:dyDescent="0.35">
      <c r="A84" s="150">
        <v>79</v>
      </c>
      <c r="B84" s="151">
        <f t="shared" si="1"/>
        <v>1.3788101090755203</v>
      </c>
    </row>
    <row r="85" spans="1:2" ht="16.149999999999999" x14ac:dyDescent="0.35">
      <c r="A85" s="150">
        <v>80</v>
      </c>
      <c r="B85" s="151">
        <f t="shared" si="1"/>
        <v>1.3962634015954636</v>
      </c>
    </row>
    <row r="86" spans="1:2" ht="16.149999999999999" x14ac:dyDescent="0.35">
      <c r="A86" s="150">
        <v>81</v>
      </c>
      <c r="B86" s="151">
        <f t="shared" si="1"/>
        <v>1.4137166941154069</v>
      </c>
    </row>
    <row r="87" spans="1:2" ht="16.149999999999999" x14ac:dyDescent="0.35">
      <c r="A87" s="150">
        <v>82</v>
      </c>
      <c r="B87" s="151">
        <f t="shared" si="1"/>
        <v>1.4311699866353502</v>
      </c>
    </row>
    <row r="88" spans="1:2" ht="16.149999999999999" x14ac:dyDescent="0.35">
      <c r="A88" s="150">
        <v>83</v>
      </c>
      <c r="B88" s="151">
        <f t="shared" si="1"/>
        <v>1.4486232791552935</v>
      </c>
    </row>
    <row r="89" spans="1:2" ht="16.149999999999999" x14ac:dyDescent="0.35">
      <c r="A89" s="150">
        <v>84</v>
      </c>
      <c r="B89" s="151">
        <f t="shared" si="1"/>
        <v>1.4660765716752369</v>
      </c>
    </row>
    <row r="90" spans="1:2" ht="16.149999999999999" x14ac:dyDescent="0.35">
      <c r="A90" s="150">
        <v>85</v>
      </c>
      <c r="B90" s="151">
        <f t="shared" si="1"/>
        <v>1.4835298641951802</v>
      </c>
    </row>
    <row r="91" spans="1:2" ht="16.149999999999999" x14ac:dyDescent="0.35">
      <c r="A91" s="150">
        <v>86</v>
      </c>
      <c r="B91" s="151">
        <f t="shared" si="1"/>
        <v>1.5009831567151235</v>
      </c>
    </row>
    <row r="92" spans="1:2" ht="16.149999999999999" x14ac:dyDescent="0.35">
      <c r="A92" s="150">
        <v>87</v>
      </c>
      <c r="B92" s="151">
        <f t="shared" si="1"/>
        <v>1.5184364492350666</v>
      </c>
    </row>
    <row r="93" spans="1:2" ht="16.149999999999999" x14ac:dyDescent="0.35">
      <c r="A93" s="150">
        <v>88</v>
      </c>
      <c r="B93" s="151">
        <f t="shared" si="1"/>
        <v>1.5358897417550099</v>
      </c>
    </row>
    <row r="94" spans="1:2" ht="16.149999999999999" x14ac:dyDescent="0.35">
      <c r="A94" s="150">
        <v>89</v>
      </c>
      <c r="B94" s="151">
        <f t="shared" si="1"/>
        <v>1.5533430342749532</v>
      </c>
    </row>
    <row r="95" spans="1:2" ht="16.149999999999999" x14ac:dyDescent="0.35">
      <c r="A95" s="150">
        <v>90</v>
      </c>
      <c r="B95" s="151">
        <f t="shared" si="1"/>
        <v>1.5707963267948966</v>
      </c>
    </row>
    <row r="96" spans="1:2" ht="16.149999999999999" x14ac:dyDescent="0.35">
      <c r="A96" s="150">
        <v>91</v>
      </c>
      <c r="B96" s="151">
        <f t="shared" si="1"/>
        <v>1.5882496193148399</v>
      </c>
    </row>
    <row r="97" spans="1:2" ht="16.149999999999999" x14ac:dyDescent="0.35">
      <c r="A97" s="150">
        <v>92</v>
      </c>
      <c r="B97" s="151">
        <f t="shared" si="1"/>
        <v>1.6057029118347832</v>
      </c>
    </row>
    <row r="98" spans="1:2" ht="16.149999999999999" x14ac:dyDescent="0.35">
      <c r="A98" s="150">
        <v>93</v>
      </c>
      <c r="B98" s="151">
        <f t="shared" si="1"/>
        <v>1.6231562043547265</v>
      </c>
    </row>
    <row r="99" spans="1:2" ht="16.149999999999999" x14ac:dyDescent="0.35">
      <c r="A99" s="150">
        <v>94</v>
      </c>
      <c r="B99" s="151">
        <f t="shared" si="1"/>
        <v>1.6406094968746698</v>
      </c>
    </row>
    <row r="100" spans="1:2" ht="16.149999999999999" x14ac:dyDescent="0.35">
      <c r="A100" s="150">
        <v>95</v>
      </c>
      <c r="B100" s="151">
        <f t="shared" si="1"/>
        <v>1.6580627893946132</v>
      </c>
    </row>
    <row r="101" spans="1:2" ht="16.149999999999999" x14ac:dyDescent="0.35">
      <c r="A101" s="150">
        <v>96</v>
      </c>
      <c r="B101" s="151">
        <f t="shared" si="1"/>
        <v>1.6755160819145565</v>
      </c>
    </row>
    <row r="102" spans="1:2" ht="16.149999999999999" x14ac:dyDescent="0.35">
      <c r="A102" s="150">
        <v>97</v>
      </c>
      <c r="B102" s="151">
        <f t="shared" si="1"/>
        <v>1.6929693744344996</v>
      </c>
    </row>
    <row r="103" spans="1:2" ht="16.149999999999999" x14ac:dyDescent="0.35">
      <c r="A103" s="150">
        <v>98</v>
      </c>
      <c r="B103" s="151">
        <f t="shared" si="1"/>
        <v>1.7104226669544429</v>
      </c>
    </row>
    <row r="104" spans="1:2" ht="16.149999999999999" x14ac:dyDescent="0.35">
      <c r="A104" s="150">
        <v>99</v>
      </c>
      <c r="B104" s="151">
        <f t="shared" si="1"/>
        <v>1.7278759594743862</v>
      </c>
    </row>
    <row r="105" spans="1:2" ht="16.149999999999999" x14ac:dyDescent="0.35">
      <c r="A105" s="150">
        <v>100</v>
      </c>
      <c r="B105" s="151">
        <f t="shared" si="1"/>
        <v>1.7453292519943295</v>
      </c>
    </row>
    <row r="106" spans="1:2" ht="16.149999999999999" x14ac:dyDescent="0.35">
      <c r="A106" s="150">
        <v>101</v>
      </c>
      <c r="B106" s="151">
        <f t="shared" si="1"/>
        <v>1.7627825445142729</v>
      </c>
    </row>
    <row r="107" spans="1:2" ht="16.149999999999999" x14ac:dyDescent="0.35">
      <c r="A107" s="150">
        <v>102</v>
      </c>
      <c r="B107" s="151">
        <f t="shared" si="1"/>
        <v>1.7802358370342162</v>
      </c>
    </row>
    <row r="108" spans="1:2" ht="16.149999999999999" x14ac:dyDescent="0.35">
      <c r="A108" s="150">
        <v>103</v>
      </c>
      <c r="B108" s="151">
        <f t="shared" si="1"/>
        <v>1.7976891295541595</v>
      </c>
    </row>
    <row r="109" spans="1:2" ht="16.149999999999999" x14ac:dyDescent="0.35">
      <c r="A109" s="150">
        <v>104</v>
      </c>
      <c r="B109" s="151">
        <f t="shared" si="1"/>
        <v>1.8151424220741028</v>
      </c>
    </row>
    <row r="110" spans="1:2" ht="16.149999999999999" x14ac:dyDescent="0.35">
      <c r="A110" s="150">
        <v>105</v>
      </c>
      <c r="B110" s="151">
        <f t="shared" si="1"/>
        <v>1.8325957145940461</v>
      </c>
    </row>
    <row r="111" spans="1:2" ht="16.149999999999999" x14ac:dyDescent="0.35">
      <c r="A111" s="150">
        <v>106</v>
      </c>
      <c r="B111" s="151">
        <f t="shared" si="1"/>
        <v>1.8500490071139892</v>
      </c>
    </row>
    <row r="112" spans="1:2" ht="16.149999999999999" x14ac:dyDescent="0.35">
      <c r="A112" s="150">
        <v>107</v>
      </c>
      <c r="B112" s="151">
        <f t="shared" si="1"/>
        <v>1.8675022996339325</v>
      </c>
    </row>
    <row r="113" spans="1:2" ht="16.149999999999999" x14ac:dyDescent="0.35">
      <c r="A113" s="150">
        <v>108</v>
      </c>
      <c r="B113" s="151">
        <f t="shared" si="1"/>
        <v>1.8849555921538759</v>
      </c>
    </row>
    <row r="114" spans="1:2" ht="16.149999999999999" x14ac:dyDescent="0.35">
      <c r="A114" s="150">
        <v>109</v>
      </c>
      <c r="B114" s="151">
        <f t="shared" si="1"/>
        <v>1.9024088846738192</v>
      </c>
    </row>
    <row r="115" spans="1:2" ht="16.149999999999999" x14ac:dyDescent="0.35">
      <c r="A115" s="150">
        <v>110</v>
      </c>
      <c r="B115" s="151">
        <f t="shared" si="1"/>
        <v>1.9198621771937625</v>
      </c>
    </row>
    <row r="116" spans="1:2" ht="16.149999999999999" x14ac:dyDescent="0.35">
      <c r="A116" s="150">
        <v>111</v>
      </c>
      <c r="B116" s="151">
        <f t="shared" si="1"/>
        <v>1.9373154697137058</v>
      </c>
    </row>
    <row r="117" spans="1:2" ht="16.149999999999999" x14ac:dyDescent="0.35">
      <c r="A117" s="150">
        <v>112</v>
      </c>
      <c r="B117" s="151">
        <f t="shared" si="1"/>
        <v>1.9547687622336491</v>
      </c>
    </row>
    <row r="118" spans="1:2" ht="16.149999999999999" x14ac:dyDescent="0.35">
      <c r="A118" s="150">
        <v>113</v>
      </c>
      <c r="B118" s="151">
        <f t="shared" si="1"/>
        <v>1.9722220547535925</v>
      </c>
    </row>
    <row r="119" spans="1:2" ht="16.149999999999999" x14ac:dyDescent="0.35">
      <c r="A119" s="150">
        <v>114</v>
      </c>
      <c r="B119" s="151">
        <f t="shared" si="1"/>
        <v>1.9896753472735358</v>
      </c>
    </row>
    <row r="120" spans="1:2" ht="16.149999999999999" x14ac:dyDescent="0.35">
      <c r="A120" s="150">
        <v>115</v>
      </c>
      <c r="B120" s="151">
        <f t="shared" si="1"/>
        <v>2.0071286397934789</v>
      </c>
    </row>
    <row r="121" spans="1:2" ht="16.149999999999999" x14ac:dyDescent="0.35">
      <c r="A121" s="150">
        <v>116</v>
      </c>
      <c r="B121" s="151">
        <f t="shared" si="1"/>
        <v>2.0245819323134224</v>
      </c>
    </row>
    <row r="122" spans="1:2" ht="16.149999999999999" x14ac:dyDescent="0.35">
      <c r="A122" s="150">
        <v>117</v>
      </c>
      <c r="B122" s="151">
        <f t="shared" si="1"/>
        <v>2.0420352248333655</v>
      </c>
    </row>
    <row r="123" spans="1:2" ht="16.149999999999999" x14ac:dyDescent="0.35">
      <c r="A123" s="150">
        <v>118</v>
      </c>
      <c r="B123" s="151">
        <f t="shared" si="1"/>
        <v>2.0594885173533091</v>
      </c>
    </row>
    <row r="124" spans="1:2" ht="16.149999999999999" x14ac:dyDescent="0.35">
      <c r="A124" s="150">
        <v>119</v>
      </c>
      <c r="B124" s="151">
        <f t="shared" si="1"/>
        <v>2.0769418098732522</v>
      </c>
    </row>
    <row r="125" spans="1:2" ht="16.149999999999999" x14ac:dyDescent="0.35">
      <c r="A125" s="150">
        <v>120</v>
      </c>
      <c r="B125" s="151">
        <f t="shared" si="1"/>
        <v>2.0943951023931953</v>
      </c>
    </row>
    <row r="126" spans="1:2" ht="16.149999999999999" x14ac:dyDescent="0.35">
      <c r="A126" s="150">
        <v>121</v>
      </c>
      <c r="B126" s="151">
        <f t="shared" si="1"/>
        <v>2.1118483949131388</v>
      </c>
    </row>
    <row r="127" spans="1:2" ht="16.149999999999999" x14ac:dyDescent="0.35">
      <c r="A127" s="150">
        <v>122</v>
      </c>
      <c r="B127" s="151">
        <f t="shared" si="1"/>
        <v>2.1293016874330819</v>
      </c>
    </row>
    <row r="128" spans="1:2" ht="16.149999999999999" x14ac:dyDescent="0.35">
      <c r="A128" s="150">
        <v>123</v>
      </c>
      <c r="B128" s="151">
        <f t="shared" si="1"/>
        <v>2.1467549799530254</v>
      </c>
    </row>
    <row r="129" spans="1:2" ht="16.149999999999999" x14ac:dyDescent="0.35">
      <c r="A129" s="150">
        <v>124</v>
      </c>
      <c r="B129" s="151">
        <f t="shared" si="1"/>
        <v>2.1642082724729685</v>
      </c>
    </row>
    <row r="130" spans="1:2" ht="16.149999999999999" x14ac:dyDescent="0.35">
      <c r="A130" s="150">
        <v>125</v>
      </c>
      <c r="B130" s="151">
        <f t="shared" si="1"/>
        <v>2.1816615649929121</v>
      </c>
    </row>
    <row r="131" spans="1:2" ht="16.149999999999999" x14ac:dyDescent="0.35">
      <c r="A131" s="150">
        <v>126</v>
      </c>
      <c r="B131" s="151">
        <f t="shared" si="1"/>
        <v>2.1991148575128552</v>
      </c>
    </row>
    <row r="132" spans="1:2" ht="16.149999999999999" x14ac:dyDescent="0.35">
      <c r="A132" s="150">
        <v>127</v>
      </c>
      <c r="B132" s="151">
        <f t="shared" si="1"/>
        <v>2.2165681500327987</v>
      </c>
    </row>
    <row r="133" spans="1:2" ht="16.149999999999999" x14ac:dyDescent="0.35">
      <c r="A133" s="150">
        <v>128</v>
      </c>
      <c r="B133" s="151">
        <f t="shared" si="1"/>
        <v>2.2340214425527418</v>
      </c>
    </row>
    <row r="134" spans="1:2" ht="16.149999999999999" x14ac:dyDescent="0.35">
      <c r="A134" s="150">
        <v>129</v>
      </c>
      <c r="B134" s="151">
        <f t="shared" si="1"/>
        <v>2.2514747350726849</v>
      </c>
    </row>
    <row r="135" spans="1:2" ht="16.149999999999999" x14ac:dyDescent="0.35">
      <c r="A135" s="150">
        <v>130</v>
      </c>
      <c r="B135" s="151">
        <f t="shared" ref="B135:B198" si="2">RADIANS(A135)</f>
        <v>2.2689280275926285</v>
      </c>
    </row>
    <row r="136" spans="1:2" ht="16.149999999999999" x14ac:dyDescent="0.35">
      <c r="A136" s="150">
        <v>131</v>
      </c>
      <c r="B136" s="151">
        <f t="shared" si="2"/>
        <v>2.2863813201125716</v>
      </c>
    </row>
    <row r="137" spans="1:2" ht="16.149999999999999" x14ac:dyDescent="0.35">
      <c r="A137" s="150">
        <v>132</v>
      </c>
      <c r="B137" s="151">
        <f t="shared" si="2"/>
        <v>2.3038346126325151</v>
      </c>
    </row>
    <row r="138" spans="1:2" ht="16.149999999999999" x14ac:dyDescent="0.35">
      <c r="A138" s="150">
        <v>133</v>
      </c>
      <c r="B138" s="151">
        <f t="shared" si="2"/>
        <v>2.3212879051524582</v>
      </c>
    </row>
    <row r="139" spans="1:2" ht="16.149999999999999" x14ac:dyDescent="0.35">
      <c r="A139" s="150">
        <v>134</v>
      </c>
      <c r="B139" s="151">
        <f t="shared" si="2"/>
        <v>2.3387411976724017</v>
      </c>
    </row>
    <row r="140" spans="1:2" ht="16.149999999999999" x14ac:dyDescent="0.35">
      <c r="A140" s="150">
        <v>135</v>
      </c>
      <c r="B140" s="151">
        <f t="shared" si="2"/>
        <v>2.3561944901923448</v>
      </c>
    </row>
    <row r="141" spans="1:2" ht="16.149999999999999" x14ac:dyDescent="0.35">
      <c r="A141" s="150">
        <v>136</v>
      </c>
      <c r="B141" s="151">
        <f t="shared" si="2"/>
        <v>2.3736477827122884</v>
      </c>
    </row>
    <row r="142" spans="1:2" ht="16.149999999999999" x14ac:dyDescent="0.35">
      <c r="A142" s="150">
        <v>137</v>
      </c>
      <c r="B142" s="151">
        <f t="shared" si="2"/>
        <v>2.3911010752322315</v>
      </c>
    </row>
    <row r="143" spans="1:2" ht="16.149999999999999" x14ac:dyDescent="0.35">
      <c r="A143" s="150">
        <v>138</v>
      </c>
      <c r="B143" s="151">
        <f t="shared" si="2"/>
        <v>2.4085543677521746</v>
      </c>
    </row>
    <row r="144" spans="1:2" ht="16.149999999999999" x14ac:dyDescent="0.35">
      <c r="A144" s="150">
        <v>139</v>
      </c>
      <c r="B144" s="151">
        <f t="shared" si="2"/>
        <v>2.4260076602721181</v>
      </c>
    </row>
    <row r="145" spans="1:2" ht="16.149999999999999" x14ac:dyDescent="0.35">
      <c r="A145" s="150">
        <v>140</v>
      </c>
      <c r="B145" s="151">
        <f t="shared" si="2"/>
        <v>2.4434609527920612</v>
      </c>
    </row>
    <row r="146" spans="1:2" ht="16.149999999999999" x14ac:dyDescent="0.35">
      <c r="A146" s="150">
        <v>141</v>
      </c>
      <c r="B146" s="151">
        <f t="shared" si="2"/>
        <v>2.4609142453120048</v>
      </c>
    </row>
    <row r="147" spans="1:2" ht="16.149999999999999" x14ac:dyDescent="0.35">
      <c r="A147" s="150">
        <v>142</v>
      </c>
      <c r="B147" s="151">
        <f t="shared" si="2"/>
        <v>2.4783675378319479</v>
      </c>
    </row>
    <row r="148" spans="1:2" ht="16.149999999999999" x14ac:dyDescent="0.35">
      <c r="A148" s="150">
        <v>143</v>
      </c>
      <c r="B148" s="151">
        <f t="shared" si="2"/>
        <v>2.4958208303518914</v>
      </c>
    </row>
    <row r="149" spans="1:2" ht="16.149999999999999" x14ac:dyDescent="0.35">
      <c r="A149" s="150">
        <v>144</v>
      </c>
      <c r="B149" s="151">
        <f t="shared" si="2"/>
        <v>2.5132741228718345</v>
      </c>
    </row>
    <row r="150" spans="1:2" ht="16.149999999999999" x14ac:dyDescent="0.35">
      <c r="A150" s="150">
        <v>145</v>
      </c>
      <c r="B150" s="151">
        <f t="shared" si="2"/>
        <v>2.530727415391778</v>
      </c>
    </row>
    <row r="151" spans="1:2" ht="16.149999999999999" x14ac:dyDescent="0.35">
      <c r="A151" s="150">
        <v>146</v>
      </c>
      <c r="B151" s="151">
        <f t="shared" si="2"/>
        <v>2.5481807079117211</v>
      </c>
    </row>
    <row r="152" spans="1:2" ht="16.149999999999999" x14ac:dyDescent="0.35">
      <c r="A152" s="150">
        <v>147</v>
      </c>
      <c r="B152" s="151">
        <f t="shared" si="2"/>
        <v>2.5656340004316642</v>
      </c>
    </row>
    <row r="153" spans="1:2" ht="16.149999999999999" x14ac:dyDescent="0.35">
      <c r="A153" s="150">
        <v>148</v>
      </c>
      <c r="B153" s="151">
        <f t="shared" si="2"/>
        <v>2.5830872929516078</v>
      </c>
    </row>
    <row r="154" spans="1:2" ht="16.149999999999999" x14ac:dyDescent="0.35">
      <c r="A154" s="150">
        <v>149</v>
      </c>
      <c r="B154" s="151">
        <f t="shared" si="2"/>
        <v>2.6005405854715509</v>
      </c>
    </row>
    <row r="155" spans="1:2" ht="16.149999999999999" x14ac:dyDescent="0.35">
      <c r="A155" s="150">
        <v>150</v>
      </c>
      <c r="B155" s="151">
        <f t="shared" si="2"/>
        <v>2.6179938779914944</v>
      </c>
    </row>
    <row r="156" spans="1:2" ht="16.149999999999999" x14ac:dyDescent="0.35">
      <c r="A156" s="150">
        <v>151</v>
      </c>
      <c r="B156" s="151">
        <f t="shared" si="2"/>
        <v>2.6354471705114375</v>
      </c>
    </row>
    <row r="157" spans="1:2" ht="16.149999999999999" x14ac:dyDescent="0.35">
      <c r="A157" s="150">
        <v>152</v>
      </c>
      <c r="B157" s="151">
        <f t="shared" si="2"/>
        <v>2.6529004630313811</v>
      </c>
    </row>
    <row r="158" spans="1:2" ht="16.149999999999999" x14ac:dyDescent="0.35">
      <c r="A158" s="150">
        <v>153</v>
      </c>
      <c r="B158" s="151">
        <f t="shared" si="2"/>
        <v>2.6703537555513241</v>
      </c>
    </row>
    <row r="159" spans="1:2" ht="16.149999999999999" x14ac:dyDescent="0.35">
      <c r="A159" s="150">
        <v>154</v>
      </c>
      <c r="B159" s="151">
        <f t="shared" si="2"/>
        <v>2.6878070480712677</v>
      </c>
    </row>
    <row r="160" spans="1:2" ht="16.149999999999999" x14ac:dyDescent="0.35">
      <c r="A160" s="150">
        <v>155</v>
      </c>
      <c r="B160" s="151">
        <f t="shared" si="2"/>
        <v>2.7052603405912108</v>
      </c>
    </row>
    <row r="161" spans="1:2" ht="16.149999999999999" x14ac:dyDescent="0.35">
      <c r="A161" s="150">
        <v>156</v>
      </c>
      <c r="B161" s="151">
        <f t="shared" si="2"/>
        <v>2.7227136331111539</v>
      </c>
    </row>
    <row r="162" spans="1:2" ht="16.149999999999999" x14ac:dyDescent="0.35">
      <c r="A162" s="150">
        <v>157</v>
      </c>
      <c r="B162" s="151">
        <f t="shared" si="2"/>
        <v>2.7401669256310974</v>
      </c>
    </row>
    <row r="163" spans="1:2" ht="16.149999999999999" x14ac:dyDescent="0.35">
      <c r="A163" s="150">
        <v>158</v>
      </c>
      <c r="B163" s="151">
        <f t="shared" si="2"/>
        <v>2.7576202181510405</v>
      </c>
    </row>
    <row r="164" spans="1:2" ht="16.149999999999999" x14ac:dyDescent="0.35">
      <c r="A164" s="150">
        <v>159</v>
      </c>
      <c r="B164" s="151">
        <f t="shared" si="2"/>
        <v>2.7750735106709841</v>
      </c>
    </row>
    <row r="165" spans="1:2" ht="16.149999999999999" x14ac:dyDescent="0.35">
      <c r="A165" s="150">
        <v>160</v>
      </c>
      <c r="B165" s="151">
        <f t="shared" si="2"/>
        <v>2.7925268031909272</v>
      </c>
    </row>
    <row r="166" spans="1:2" ht="16.149999999999999" x14ac:dyDescent="0.35">
      <c r="A166" s="150">
        <v>161</v>
      </c>
      <c r="B166" s="151">
        <f t="shared" si="2"/>
        <v>2.8099800957108707</v>
      </c>
    </row>
    <row r="167" spans="1:2" ht="16.149999999999999" x14ac:dyDescent="0.35">
      <c r="A167" s="150">
        <v>162</v>
      </c>
      <c r="B167" s="151">
        <f t="shared" si="2"/>
        <v>2.8274333882308138</v>
      </c>
    </row>
    <row r="168" spans="1:2" ht="16.149999999999999" x14ac:dyDescent="0.35">
      <c r="A168" s="150">
        <v>163</v>
      </c>
      <c r="B168" s="151">
        <f t="shared" si="2"/>
        <v>2.8448866807507573</v>
      </c>
    </row>
    <row r="169" spans="1:2" ht="16.149999999999999" x14ac:dyDescent="0.35">
      <c r="A169" s="150">
        <v>164</v>
      </c>
      <c r="B169" s="151">
        <f t="shared" si="2"/>
        <v>2.8623399732707004</v>
      </c>
    </row>
    <row r="170" spans="1:2" ht="16.149999999999999" x14ac:dyDescent="0.35">
      <c r="A170" s="150">
        <v>165</v>
      </c>
      <c r="B170" s="151">
        <f t="shared" si="2"/>
        <v>2.8797932657906435</v>
      </c>
    </row>
    <row r="171" spans="1:2" ht="16.149999999999999" x14ac:dyDescent="0.35">
      <c r="A171" s="150">
        <v>166</v>
      </c>
      <c r="B171" s="151">
        <f t="shared" si="2"/>
        <v>2.8972465583105871</v>
      </c>
    </row>
    <row r="172" spans="1:2" ht="16.149999999999999" x14ac:dyDescent="0.35">
      <c r="A172" s="150">
        <v>167</v>
      </c>
      <c r="B172" s="151">
        <f t="shared" si="2"/>
        <v>2.9146998508305302</v>
      </c>
    </row>
    <row r="173" spans="1:2" ht="16.149999999999999" x14ac:dyDescent="0.35">
      <c r="A173" s="150">
        <v>168</v>
      </c>
      <c r="B173" s="151">
        <f t="shared" si="2"/>
        <v>2.9321531433504737</v>
      </c>
    </row>
    <row r="174" spans="1:2" ht="16.149999999999999" x14ac:dyDescent="0.35">
      <c r="A174" s="150">
        <v>169</v>
      </c>
      <c r="B174" s="151">
        <f t="shared" si="2"/>
        <v>2.9496064358704168</v>
      </c>
    </row>
    <row r="175" spans="1:2" ht="16.149999999999999" x14ac:dyDescent="0.35">
      <c r="A175" s="150">
        <v>170</v>
      </c>
      <c r="B175" s="151">
        <f t="shared" si="2"/>
        <v>2.9670597283903604</v>
      </c>
    </row>
    <row r="176" spans="1:2" ht="16.149999999999999" x14ac:dyDescent="0.35">
      <c r="A176" s="150">
        <v>171</v>
      </c>
      <c r="B176" s="151">
        <f t="shared" si="2"/>
        <v>2.9845130209103035</v>
      </c>
    </row>
    <row r="177" spans="1:2" ht="16.149999999999999" x14ac:dyDescent="0.35">
      <c r="A177" s="150">
        <v>172</v>
      </c>
      <c r="B177" s="151">
        <f t="shared" si="2"/>
        <v>3.001966313430247</v>
      </c>
    </row>
    <row r="178" spans="1:2" ht="16.149999999999999" x14ac:dyDescent="0.35">
      <c r="A178" s="150">
        <v>173</v>
      </c>
      <c r="B178" s="151">
        <f t="shared" si="2"/>
        <v>3.0194196059501901</v>
      </c>
    </row>
    <row r="179" spans="1:2" ht="16.149999999999999" x14ac:dyDescent="0.35">
      <c r="A179" s="150">
        <v>174</v>
      </c>
      <c r="B179" s="151">
        <f t="shared" si="2"/>
        <v>3.0368728984701332</v>
      </c>
    </row>
    <row r="180" spans="1:2" ht="16.149999999999999" x14ac:dyDescent="0.35">
      <c r="A180" s="150">
        <v>175</v>
      </c>
      <c r="B180" s="151">
        <f t="shared" si="2"/>
        <v>3.0543261909900767</v>
      </c>
    </row>
    <row r="181" spans="1:2" ht="16.149999999999999" x14ac:dyDescent="0.35">
      <c r="A181" s="150">
        <v>176</v>
      </c>
      <c r="B181" s="151">
        <f t="shared" si="2"/>
        <v>3.0717794835100198</v>
      </c>
    </row>
    <row r="182" spans="1:2" ht="16.149999999999999" x14ac:dyDescent="0.35">
      <c r="A182" s="150">
        <v>177</v>
      </c>
      <c r="B182" s="151">
        <f t="shared" si="2"/>
        <v>3.0892327760299634</v>
      </c>
    </row>
    <row r="183" spans="1:2" ht="16.149999999999999" x14ac:dyDescent="0.35">
      <c r="A183" s="150">
        <v>178</v>
      </c>
      <c r="B183" s="151">
        <f t="shared" si="2"/>
        <v>3.1066860685499065</v>
      </c>
    </row>
    <row r="184" spans="1:2" ht="16.149999999999999" x14ac:dyDescent="0.35">
      <c r="A184" s="150">
        <v>179</v>
      </c>
      <c r="B184" s="151">
        <f t="shared" si="2"/>
        <v>3.12413936106985</v>
      </c>
    </row>
    <row r="185" spans="1:2" ht="16.149999999999999" x14ac:dyDescent="0.35">
      <c r="A185" s="150">
        <v>180</v>
      </c>
      <c r="B185" s="151">
        <f t="shared" si="2"/>
        <v>3.1415926535897931</v>
      </c>
    </row>
    <row r="186" spans="1:2" ht="16.149999999999999" x14ac:dyDescent="0.35">
      <c r="A186" s="150">
        <v>181</v>
      </c>
      <c r="B186" s="151">
        <f t="shared" si="2"/>
        <v>3.1590459461097367</v>
      </c>
    </row>
    <row r="187" spans="1:2" ht="16.149999999999999" x14ac:dyDescent="0.35">
      <c r="A187" s="150">
        <v>182</v>
      </c>
      <c r="B187" s="151">
        <f t="shared" si="2"/>
        <v>3.1764992386296798</v>
      </c>
    </row>
    <row r="188" spans="1:2" ht="16.149999999999999" x14ac:dyDescent="0.35">
      <c r="A188" s="150">
        <v>183</v>
      </c>
      <c r="B188" s="151">
        <f t="shared" si="2"/>
        <v>3.1939525311496229</v>
      </c>
    </row>
    <row r="189" spans="1:2" ht="16.149999999999999" x14ac:dyDescent="0.35">
      <c r="A189" s="150">
        <v>184</v>
      </c>
      <c r="B189" s="151">
        <f t="shared" si="2"/>
        <v>3.2114058236695664</v>
      </c>
    </row>
    <row r="190" spans="1:2" ht="16.149999999999999" x14ac:dyDescent="0.35">
      <c r="A190" s="150">
        <v>185</v>
      </c>
      <c r="B190" s="151">
        <f t="shared" si="2"/>
        <v>3.2288591161895095</v>
      </c>
    </row>
    <row r="191" spans="1:2" ht="16.149999999999999" x14ac:dyDescent="0.35">
      <c r="A191" s="150">
        <v>186</v>
      </c>
      <c r="B191" s="151">
        <f t="shared" si="2"/>
        <v>3.246312408709453</v>
      </c>
    </row>
    <row r="192" spans="1:2" ht="16.149999999999999" x14ac:dyDescent="0.35">
      <c r="A192" s="150">
        <v>187</v>
      </c>
      <c r="B192" s="151">
        <f t="shared" si="2"/>
        <v>3.2637657012293961</v>
      </c>
    </row>
    <row r="193" spans="1:2" ht="16.149999999999999" x14ac:dyDescent="0.35">
      <c r="A193" s="150">
        <v>188</v>
      </c>
      <c r="B193" s="151">
        <f t="shared" si="2"/>
        <v>3.2812189937493397</v>
      </c>
    </row>
    <row r="194" spans="1:2" ht="16.149999999999999" x14ac:dyDescent="0.35">
      <c r="A194" s="150">
        <v>189</v>
      </c>
      <c r="B194" s="151">
        <f t="shared" si="2"/>
        <v>3.2986722862692828</v>
      </c>
    </row>
    <row r="195" spans="1:2" ht="16.149999999999999" x14ac:dyDescent="0.35">
      <c r="A195" s="150">
        <v>190</v>
      </c>
      <c r="B195" s="151">
        <f t="shared" si="2"/>
        <v>3.3161255787892263</v>
      </c>
    </row>
    <row r="196" spans="1:2" ht="16.149999999999999" x14ac:dyDescent="0.35">
      <c r="A196" s="150">
        <v>191</v>
      </c>
      <c r="B196" s="151">
        <f t="shared" si="2"/>
        <v>3.3335788713091694</v>
      </c>
    </row>
    <row r="197" spans="1:2" ht="16.149999999999999" x14ac:dyDescent="0.35">
      <c r="A197" s="150">
        <v>192</v>
      </c>
      <c r="B197" s="151">
        <f t="shared" si="2"/>
        <v>3.351032163829113</v>
      </c>
    </row>
    <row r="198" spans="1:2" ht="16.149999999999999" x14ac:dyDescent="0.35">
      <c r="A198" s="150">
        <v>193</v>
      </c>
      <c r="B198" s="151">
        <f t="shared" si="2"/>
        <v>3.3684854563490561</v>
      </c>
    </row>
    <row r="199" spans="1:2" ht="16.149999999999999" x14ac:dyDescent="0.35">
      <c r="A199" s="150">
        <v>194</v>
      </c>
      <c r="B199" s="151">
        <f t="shared" ref="B199:B262" si="3">RADIANS(A199)</f>
        <v>3.3859387488689991</v>
      </c>
    </row>
    <row r="200" spans="1:2" ht="16.149999999999999" x14ac:dyDescent="0.35">
      <c r="A200" s="150">
        <v>195</v>
      </c>
      <c r="B200" s="151">
        <f t="shared" si="3"/>
        <v>3.4033920413889427</v>
      </c>
    </row>
    <row r="201" spans="1:2" ht="16.149999999999999" x14ac:dyDescent="0.35">
      <c r="A201" s="150">
        <v>196</v>
      </c>
      <c r="B201" s="151">
        <f t="shared" si="3"/>
        <v>3.4208453339088858</v>
      </c>
    </row>
    <row r="202" spans="1:2" ht="16.149999999999999" x14ac:dyDescent="0.35">
      <c r="A202" s="150">
        <v>197</v>
      </c>
      <c r="B202" s="151">
        <f t="shared" si="3"/>
        <v>3.4382986264288293</v>
      </c>
    </row>
    <row r="203" spans="1:2" ht="16.149999999999999" x14ac:dyDescent="0.35">
      <c r="A203" s="150">
        <v>198</v>
      </c>
      <c r="B203" s="151">
        <f t="shared" si="3"/>
        <v>3.4557519189487724</v>
      </c>
    </row>
    <row r="204" spans="1:2" ht="16.149999999999999" x14ac:dyDescent="0.35">
      <c r="A204" s="150">
        <v>199</v>
      </c>
      <c r="B204" s="151">
        <f t="shared" si="3"/>
        <v>3.473205211468716</v>
      </c>
    </row>
    <row r="205" spans="1:2" ht="16.149999999999999" x14ac:dyDescent="0.35">
      <c r="A205" s="150">
        <v>200</v>
      </c>
      <c r="B205" s="151">
        <f t="shared" si="3"/>
        <v>3.4906585039886591</v>
      </c>
    </row>
    <row r="206" spans="1:2" ht="16.149999999999999" x14ac:dyDescent="0.35">
      <c r="A206" s="150">
        <v>201</v>
      </c>
      <c r="B206" s="151">
        <f t="shared" si="3"/>
        <v>3.5081117965086026</v>
      </c>
    </row>
    <row r="207" spans="1:2" ht="16.149999999999999" x14ac:dyDescent="0.35">
      <c r="A207" s="150">
        <v>202</v>
      </c>
      <c r="B207" s="151">
        <f t="shared" si="3"/>
        <v>3.5255650890285457</v>
      </c>
    </row>
    <row r="208" spans="1:2" ht="16.149999999999999" x14ac:dyDescent="0.35">
      <c r="A208" s="150">
        <v>203</v>
      </c>
      <c r="B208" s="151">
        <f t="shared" si="3"/>
        <v>3.5430183815484888</v>
      </c>
    </row>
    <row r="209" spans="1:2" ht="16.149999999999999" x14ac:dyDescent="0.35">
      <c r="A209" s="150">
        <v>204</v>
      </c>
      <c r="B209" s="151">
        <f t="shared" si="3"/>
        <v>3.5604716740684323</v>
      </c>
    </row>
    <row r="210" spans="1:2" ht="16.149999999999999" x14ac:dyDescent="0.35">
      <c r="A210" s="150">
        <v>205</v>
      </c>
      <c r="B210" s="151">
        <f t="shared" si="3"/>
        <v>3.5779249665883754</v>
      </c>
    </row>
    <row r="211" spans="1:2" ht="16.149999999999999" x14ac:dyDescent="0.35">
      <c r="A211" s="150">
        <v>206</v>
      </c>
      <c r="B211" s="151">
        <f t="shared" si="3"/>
        <v>3.595378259108319</v>
      </c>
    </row>
    <row r="212" spans="1:2" ht="16.149999999999999" x14ac:dyDescent="0.35">
      <c r="A212" s="150">
        <v>207</v>
      </c>
      <c r="B212" s="151">
        <f t="shared" si="3"/>
        <v>3.6128315516282621</v>
      </c>
    </row>
    <row r="213" spans="1:2" ht="16.149999999999999" x14ac:dyDescent="0.35">
      <c r="A213" s="150">
        <v>208</v>
      </c>
      <c r="B213" s="151">
        <f t="shared" si="3"/>
        <v>3.6302848441482056</v>
      </c>
    </row>
    <row r="214" spans="1:2" ht="16.149999999999999" x14ac:dyDescent="0.35">
      <c r="A214" s="150">
        <v>209</v>
      </c>
      <c r="B214" s="151">
        <f t="shared" si="3"/>
        <v>3.6477381366681487</v>
      </c>
    </row>
    <row r="215" spans="1:2" ht="16.149999999999999" x14ac:dyDescent="0.35">
      <c r="A215" s="150">
        <v>210</v>
      </c>
      <c r="B215" s="151">
        <f t="shared" si="3"/>
        <v>3.6651914291880923</v>
      </c>
    </row>
    <row r="216" spans="1:2" ht="16.149999999999999" x14ac:dyDescent="0.35">
      <c r="A216" s="150">
        <v>211</v>
      </c>
      <c r="B216" s="151">
        <f t="shared" si="3"/>
        <v>3.6826447217080354</v>
      </c>
    </row>
    <row r="217" spans="1:2" ht="16.149999999999999" x14ac:dyDescent="0.35">
      <c r="A217" s="150">
        <v>212</v>
      </c>
      <c r="B217" s="151">
        <f t="shared" si="3"/>
        <v>3.7000980142279785</v>
      </c>
    </row>
    <row r="218" spans="1:2" ht="16.149999999999999" x14ac:dyDescent="0.35">
      <c r="A218" s="150">
        <v>213</v>
      </c>
      <c r="B218" s="151">
        <f t="shared" si="3"/>
        <v>3.717551306747922</v>
      </c>
    </row>
    <row r="219" spans="1:2" ht="16.149999999999999" x14ac:dyDescent="0.35">
      <c r="A219" s="150">
        <v>214</v>
      </c>
      <c r="B219" s="151">
        <f t="shared" si="3"/>
        <v>3.7350045992678651</v>
      </c>
    </row>
    <row r="220" spans="1:2" ht="16.149999999999999" x14ac:dyDescent="0.35">
      <c r="A220" s="150">
        <v>215</v>
      </c>
      <c r="B220" s="151">
        <f t="shared" si="3"/>
        <v>3.7524578917878086</v>
      </c>
    </row>
    <row r="221" spans="1:2" ht="16.149999999999999" x14ac:dyDescent="0.35">
      <c r="A221" s="150">
        <v>216</v>
      </c>
      <c r="B221" s="151">
        <f t="shared" si="3"/>
        <v>3.7699111843077517</v>
      </c>
    </row>
    <row r="222" spans="1:2" ht="16.149999999999999" x14ac:dyDescent="0.35">
      <c r="A222" s="150">
        <v>217</v>
      </c>
      <c r="B222" s="151">
        <f t="shared" si="3"/>
        <v>3.7873644768276953</v>
      </c>
    </row>
    <row r="223" spans="1:2" ht="16.149999999999999" x14ac:dyDescent="0.35">
      <c r="A223" s="150">
        <v>218</v>
      </c>
      <c r="B223" s="151">
        <f t="shared" si="3"/>
        <v>3.8048177693476384</v>
      </c>
    </row>
    <row r="224" spans="1:2" ht="16.149999999999999" x14ac:dyDescent="0.35">
      <c r="A224" s="150">
        <v>219</v>
      </c>
      <c r="B224" s="151">
        <f t="shared" si="3"/>
        <v>3.8222710618675819</v>
      </c>
    </row>
    <row r="225" spans="1:2" ht="16.149999999999999" x14ac:dyDescent="0.35">
      <c r="A225" s="150">
        <v>220</v>
      </c>
      <c r="B225" s="151">
        <f t="shared" si="3"/>
        <v>3.839724354387525</v>
      </c>
    </row>
    <row r="226" spans="1:2" ht="16.149999999999999" x14ac:dyDescent="0.35">
      <c r="A226" s="150">
        <v>221</v>
      </c>
      <c r="B226" s="151">
        <f t="shared" si="3"/>
        <v>3.8571776469074681</v>
      </c>
    </row>
    <row r="227" spans="1:2" ht="16.149999999999999" x14ac:dyDescent="0.35">
      <c r="A227" s="150">
        <v>222</v>
      </c>
      <c r="B227" s="151">
        <f t="shared" si="3"/>
        <v>3.8746309394274117</v>
      </c>
    </row>
    <row r="228" spans="1:2" ht="16.149999999999999" x14ac:dyDescent="0.35">
      <c r="A228" s="150">
        <v>223</v>
      </c>
      <c r="B228" s="151">
        <f t="shared" si="3"/>
        <v>3.8920842319473548</v>
      </c>
    </row>
    <row r="229" spans="1:2" ht="16.149999999999999" x14ac:dyDescent="0.35">
      <c r="A229" s="150">
        <v>224</v>
      </c>
      <c r="B229" s="151">
        <f t="shared" si="3"/>
        <v>3.9095375244672983</v>
      </c>
    </row>
    <row r="230" spans="1:2" ht="16.149999999999999" x14ac:dyDescent="0.35">
      <c r="A230" s="150">
        <v>225</v>
      </c>
      <c r="B230" s="151">
        <f t="shared" si="3"/>
        <v>3.9269908169872414</v>
      </c>
    </row>
    <row r="231" spans="1:2" ht="16.149999999999999" x14ac:dyDescent="0.35">
      <c r="A231" s="150">
        <v>226</v>
      </c>
      <c r="B231" s="151">
        <f t="shared" si="3"/>
        <v>3.9444441095071849</v>
      </c>
    </row>
    <row r="232" spans="1:2" ht="16.149999999999999" x14ac:dyDescent="0.35">
      <c r="A232" s="150">
        <v>227</v>
      </c>
      <c r="B232" s="151">
        <f t="shared" si="3"/>
        <v>3.961897402027128</v>
      </c>
    </row>
    <row r="233" spans="1:2" ht="16.149999999999999" x14ac:dyDescent="0.35">
      <c r="A233" s="150">
        <v>228</v>
      </c>
      <c r="B233" s="151">
        <f t="shared" si="3"/>
        <v>3.9793506945470716</v>
      </c>
    </row>
    <row r="234" spans="1:2" ht="16.149999999999999" x14ac:dyDescent="0.35">
      <c r="A234" s="150">
        <v>229</v>
      </c>
      <c r="B234" s="151">
        <f t="shared" si="3"/>
        <v>3.9968039870670147</v>
      </c>
    </row>
    <row r="235" spans="1:2" ht="16.149999999999999" x14ac:dyDescent="0.35">
      <c r="A235" s="150">
        <v>230</v>
      </c>
      <c r="B235" s="151">
        <f t="shared" si="3"/>
        <v>4.0142572795869578</v>
      </c>
    </row>
    <row r="236" spans="1:2" ht="16.149999999999999" x14ac:dyDescent="0.35">
      <c r="A236" s="150">
        <v>231</v>
      </c>
      <c r="B236" s="151">
        <f t="shared" si="3"/>
        <v>4.0317105721069009</v>
      </c>
    </row>
    <row r="237" spans="1:2" ht="16.149999999999999" x14ac:dyDescent="0.35">
      <c r="A237" s="150">
        <v>232</v>
      </c>
      <c r="B237" s="151">
        <f t="shared" si="3"/>
        <v>4.0491638646268449</v>
      </c>
    </row>
    <row r="238" spans="1:2" ht="16.149999999999999" x14ac:dyDescent="0.35">
      <c r="A238" s="150">
        <v>233</v>
      </c>
      <c r="B238" s="151">
        <f t="shared" si="3"/>
        <v>4.066617157146788</v>
      </c>
    </row>
    <row r="239" spans="1:2" ht="16.149999999999999" x14ac:dyDescent="0.35">
      <c r="A239" s="150">
        <v>234</v>
      </c>
      <c r="B239" s="151">
        <f t="shared" si="3"/>
        <v>4.0840704496667311</v>
      </c>
    </row>
    <row r="240" spans="1:2" ht="16.149999999999999" x14ac:dyDescent="0.35">
      <c r="A240" s="150">
        <v>235</v>
      </c>
      <c r="B240" s="151">
        <f t="shared" si="3"/>
        <v>4.1015237421866741</v>
      </c>
    </row>
    <row r="241" spans="1:2" ht="16.149999999999999" x14ac:dyDescent="0.35">
      <c r="A241" s="150">
        <v>236</v>
      </c>
      <c r="B241" s="151">
        <f t="shared" si="3"/>
        <v>4.1189770347066181</v>
      </c>
    </row>
    <row r="242" spans="1:2" ht="16.149999999999999" x14ac:dyDescent="0.35">
      <c r="A242" s="150">
        <v>237</v>
      </c>
      <c r="B242" s="151">
        <f t="shared" si="3"/>
        <v>4.1364303272265612</v>
      </c>
    </row>
    <row r="243" spans="1:2" ht="16.149999999999999" x14ac:dyDescent="0.35">
      <c r="A243" s="150">
        <v>238</v>
      </c>
      <c r="B243" s="151">
        <f t="shared" si="3"/>
        <v>4.1538836197465043</v>
      </c>
    </row>
    <row r="244" spans="1:2" ht="16.149999999999999" x14ac:dyDescent="0.35">
      <c r="A244" s="150">
        <v>239</v>
      </c>
      <c r="B244" s="151">
        <f t="shared" si="3"/>
        <v>4.1713369122664474</v>
      </c>
    </row>
    <row r="245" spans="1:2" ht="16.149999999999999" x14ac:dyDescent="0.35">
      <c r="A245" s="150">
        <v>240</v>
      </c>
      <c r="B245" s="151">
        <f t="shared" si="3"/>
        <v>4.1887902047863905</v>
      </c>
    </row>
    <row r="246" spans="1:2" ht="16.149999999999999" x14ac:dyDescent="0.35">
      <c r="A246" s="150">
        <v>241</v>
      </c>
      <c r="B246" s="151">
        <f t="shared" si="3"/>
        <v>4.2062434973063345</v>
      </c>
    </row>
    <row r="247" spans="1:2" ht="16.149999999999999" x14ac:dyDescent="0.35">
      <c r="A247" s="150">
        <v>242</v>
      </c>
      <c r="B247" s="151">
        <f t="shared" si="3"/>
        <v>4.2236967898262776</v>
      </c>
    </row>
    <row r="248" spans="1:2" ht="16.149999999999999" x14ac:dyDescent="0.35">
      <c r="A248" s="150">
        <v>243</v>
      </c>
      <c r="B248" s="151">
        <f t="shared" si="3"/>
        <v>4.2411500823462207</v>
      </c>
    </row>
    <row r="249" spans="1:2" ht="16.149999999999999" x14ac:dyDescent="0.35">
      <c r="A249" s="150">
        <v>244</v>
      </c>
      <c r="B249" s="151">
        <f t="shared" si="3"/>
        <v>4.2586033748661638</v>
      </c>
    </row>
    <row r="250" spans="1:2" ht="16.149999999999999" x14ac:dyDescent="0.35">
      <c r="A250" s="150">
        <v>245</v>
      </c>
      <c r="B250" s="151">
        <f t="shared" si="3"/>
        <v>4.2760566673861078</v>
      </c>
    </row>
    <row r="251" spans="1:2" ht="16.149999999999999" x14ac:dyDescent="0.35">
      <c r="A251" s="150">
        <v>246</v>
      </c>
      <c r="B251" s="151">
        <f t="shared" si="3"/>
        <v>4.2935099599060509</v>
      </c>
    </row>
    <row r="252" spans="1:2" ht="16.149999999999999" x14ac:dyDescent="0.35">
      <c r="A252" s="150">
        <v>247</v>
      </c>
      <c r="B252" s="151">
        <f t="shared" si="3"/>
        <v>4.310963252425994</v>
      </c>
    </row>
    <row r="253" spans="1:2" ht="16.149999999999999" x14ac:dyDescent="0.35">
      <c r="A253" s="150">
        <v>248</v>
      </c>
      <c r="B253" s="151">
        <f t="shared" si="3"/>
        <v>4.3284165449459371</v>
      </c>
    </row>
    <row r="254" spans="1:2" ht="16.149999999999999" x14ac:dyDescent="0.35">
      <c r="A254" s="150">
        <v>249</v>
      </c>
      <c r="B254" s="151">
        <f t="shared" si="3"/>
        <v>4.3458698374658802</v>
      </c>
    </row>
    <row r="255" spans="1:2" ht="16.149999999999999" x14ac:dyDescent="0.35">
      <c r="A255" s="150">
        <v>250</v>
      </c>
      <c r="B255" s="151">
        <f t="shared" si="3"/>
        <v>4.3633231299858242</v>
      </c>
    </row>
    <row r="256" spans="1:2" ht="16.149999999999999" x14ac:dyDescent="0.35">
      <c r="A256" s="150">
        <v>251</v>
      </c>
      <c r="B256" s="151">
        <f t="shared" si="3"/>
        <v>4.3807764225057673</v>
      </c>
    </row>
    <row r="257" spans="1:2" ht="16.149999999999999" x14ac:dyDescent="0.35">
      <c r="A257" s="150">
        <v>252</v>
      </c>
      <c r="B257" s="151">
        <f t="shared" si="3"/>
        <v>4.3982297150257104</v>
      </c>
    </row>
    <row r="258" spans="1:2" ht="16.149999999999999" x14ac:dyDescent="0.35">
      <c r="A258" s="150">
        <v>253</v>
      </c>
      <c r="B258" s="151">
        <f t="shared" si="3"/>
        <v>4.4156830075456535</v>
      </c>
    </row>
    <row r="259" spans="1:2" ht="16.149999999999999" x14ac:dyDescent="0.35">
      <c r="A259" s="150">
        <v>254</v>
      </c>
      <c r="B259" s="151">
        <f t="shared" si="3"/>
        <v>4.4331363000655974</v>
      </c>
    </row>
    <row r="260" spans="1:2" ht="16.149999999999999" x14ac:dyDescent="0.35">
      <c r="A260" s="150">
        <v>255</v>
      </c>
      <c r="B260" s="151">
        <f t="shared" si="3"/>
        <v>4.4505895925855405</v>
      </c>
    </row>
    <row r="261" spans="1:2" ht="16.149999999999999" x14ac:dyDescent="0.35">
      <c r="A261" s="150">
        <v>256</v>
      </c>
      <c r="B261" s="151">
        <f t="shared" si="3"/>
        <v>4.4680428851054836</v>
      </c>
    </row>
    <row r="262" spans="1:2" ht="16.149999999999999" x14ac:dyDescent="0.35">
      <c r="A262" s="150">
        <v>257</v>
      </c>
      <c r="B262" s="151">
        <f t="shared" si="3"/>
        <v>4.4854961776254267</v>
      </c>
    </row>
    <row r="263" spans="1:2" ht="16.149999999999999" x14ac:dyDescent="0.35">
      <c r="A263" s="150">
        <v>258</v>
      </c>
      <c r="B263" s="151">
        <f t="shared" ref="B263:B326" si="4">RADIANS(A263)</f>
        <v>4.5029494701453698</v>
      </c>
    </row>
    <row r="264" spans="1:2" ht="16.149999999999999" x14ac:dyDescent="0.35">
      <c r="A264" s="150">
        <v>259</v>
      </c>
      <c r="B264" s="151">
        <f t="shared" si="4"/>
        <v>4.5204027626653138</v>
      </c>
    </row>
    <row r="265" spans="1:2" ht="16.149999999999999" x14ac:dyDescent="0.35">
      <c r="A265" s="150">
        <v>260</v>
      </c>
      <c r="B265" s="151">
        <f t="shared" si="4"/>
        <v>4.5378560551852569</v>
      </c>
    </row>
    <row r="266" spans="1:2" ht="16.149999999999999" x14ac:dyDescent="0.35">
      <c r="A266" s="150">
        <v>261</v>
      </c>
      <c r="B266" s="151">
        <f t="shared" si="4"/>
        <v>4.5553093477052</v>
      </c>
    </row>
    <row r="267" spans="1:2" ht="16.149999999999999" x14ac:dyDescent="0.35">
      <c r="A267" s="150">
        <v>262</v>
      </c>
      <c r="B267" s="151">
        <f t="shared" si="4"/>
        <v>4.5727626402251431</v>
      </c>
    </row>
    <row r="268" spans="1:2" ht="16.149999999999999" x14ac:dyDescent="0.35">
      <c r="A268" s="150">
        <v>263</v>
      </c>
      <c r="B268" s="151">
        <f t="shared" si="4"/>
        <v>4.5902159327450871</v>
      </c>
    </row>
    <row r="269" spans="1:2" ht="16.149999999999999" x14ac:dyDescent="0.35">
      <c r="A269" s="150">
        <v>264</v>
      </c>
      <c r="B269" s="151">
        <f t="shared" si="4"/>
        <v>4.6076692252650302</v>
      </c>
    </row>
    <row r="270" spans="1:2" ht="16.149999999999999" x14ac:dyDescent="0.35">
      <c r="A270" s="150">
        <v>265</v>
      </c>
      <c r="B270" s="151">
        <f t="shared" si="4"/>
        <v>4.6251225177849733</v>
      </c>
    </row>
    <row r="271" spans="1:2" ht="16.149999999999999" x14ac:dyDescent="0.35">
      <c r="A271" s="150">
        <v>266</v>
      </c>
      <c r="B271" s="151">
        <f t="shared" si="4"/>
        <v>4.6425758103049164</v>
      </c>
    </row>
    <row r="272" spans="1:2" ht="16.149999999999999" x14ac:dyDescent="0.35">
      <c r="A272" s="150">
        <v>267</v>
      </c>
      <c r="B272" s="151">
        <f t="shared" si="4"/>
        <v>4.6600291028248595</v>
      </c>
    </row>
    <row r="273" spans="1:2" ht="16.149999999999999" x14ac:dyDescent="0.35">
      <c r="A273" s="150">
        <v>268</v>
      </c>
      <c r="B273" s="151">
        <f t="shared" si="4"/>
        <v>4.6774823953448035</v>
      </c>
    </row>
    <row r="274" spans="1:2" ht="16.149999999999999" x14ac:dyDescent="0.35">
      <c r="A274" s="150">
        <v>269</v>
      </c>
      <c r="B274" s="151">
        <f t="shared" si="4"/>
        <v>4.6949356878647466</v>
      </c>
    </row>
    <row r="275" spans="1:2" ht="16.149999999999999" x14ac:dyDescent="0.35">
      <c r="A275" s="150">
        <v>270</v>
      </c>
      <c r="B275" s="151">
        <f t="shared" si="4"/>
        <v>4.7123889803846897</v>
      </c>
    </row>
    <row r="276" spans="1:2" ht="16.149999999999999" x14ac:dyDescent="0.35">
      <c r="A276" s="150">
        <v>271</v>
      </c>
      <c r="B276" s="151">
        <f t="shared" si="4"/>
        <v>4.7298422729046328</v>
      </c>
    </row>
    <row r="277" spans="1:2" ht="16.149999999999999" x14ac:dyDescent="0.35">
      <c r="A277" s="150">
        <v>272</v>
      </c>
      <c r="B277" s="151">
        <f t="shared" si="4"/>
        <v>4.7472955654245768</v>
      </c>
    </row>
    <row r="278" spans="1:2" ht="16.149999999999999" x14ac:dyDescent="0.35">
      <c r="A278" s="150">
        <v>273</v>
      </c>
      <c r="B278" s="151">
        <f t="shared" si="4"/>
        <v>4.7647488579445199</v>
      </c>
    </row>
    <row r="279" spans="1:2" ht="16.149999999999999" x14ac:dyDescent="0.35">
      <c r="A279" s="150">
        <v>274</v>
      </c>
      <c r="B279" s="151">
        <f t="shared" si="4"/>
        <v>4.782202150464463</v>
      </c>
    </row>
    <row r="280" spans="1:2" ht="16.149999999999999" x14ac:dyDescent="0.35">
      <c r="A280" s="150">
        <v>275</v>
      </c>
      <c r="B280" s="151">
        <f t="shared" si="4"/>
        <v>4.7996554429844061</v>
      </c>
    </row>
    <row r="281" spans="1:2" ht="16.149999999999999" x14ac:dyDescent="0.35">
      <c r="A281" s="150">
        <v>276</v>
      </c>
      <c r="B281" s="151">
        <f t="shared" si="4"/>
        <v>4.8171087355043491</v>
      </c>
    </row>
    <row r="282" spans="1:2" ht="16.149999999999999" x14ac:dyDescent="0.35">
      <c r="A282" s="150">
        <v>277</v>
      </c>
      <c r="B282" s="151">
        <f t="shared" si="4"/>
        <v>4.8345620280242931</v>
      </c>
    </row>
    <row r="283" spans="1:2" ht="16.149999999999999" x14ac:dyDescent="0.35">
      <c r="A283" s="150">
        <v>278</v>
      </c>
      <c r="B283" s="151">
        <f t="shared" si="4"/>
        <v>4.8520153205442362</v>
      </c>
    </row>
    <row r="284" spans="1:2" ht="16.149999999999999" x14ac:dyDescent="0.35">
      <c r="A284" s="150">
        <v>279</v>
      </c>
      <c r="B284" s="151">
        <f t="shared" si="4"/>
        <v>4.8694686130641793</v>
      </c>
    </row>
    <row r="285" spans="1:2" ht="16.149999999999999" x14ac:dyDescent="0.35">
      <c r="A285" s="150">
        <v>280</v>
      </c>
      <c r="B285" s="151">
        <f t="shared" si="4"/>
        <v>4.8869219055841224</v>
      </c>
    </row>
    <row r="286" spans="1:2" ht="16.149999999999999" x14ac:dyDescent="0.35">
      <c r="A286" s="150">
        <v>281</v>
      </c>
      <c r="B286" s="151">
        <f t="shared" si="4"/>
        <v>4.9043751981040664</v>
      </c>
    </row>
    <row r="287" spans="1:2" ht="16.149999999999999" x14ac:dyDescent="0.35">
      <c r="A287" s="150">
        <v>282</v>
      </c>
      <c r="B287" s="151">
        <f t="shared" si="4"/>
        <v>4.9218284906240095</v>
      </c>
    </row>
    <row r="288" spans="1:2" ht="16.149999999999999" x14ac:dyDescent="0.35">
      <c r="A288" s="150">
        <v>283</v>
      </c>
      <c r="B288" s="151">
        <f t="shared" si="4"/>
        <v>4.9392817831439526</v>
      </c>
    </row>
    <row r="289" spans="1:2" ht="16.149999999999999" x14ac:dyDescent="0.35">
      <c r="A289" s="150">
        <v>284</v>
      </c>
      <c r="B289" s="151">
        <f t="shared" si="4"/>
        <v>4.9567350756638957</v>
      </c>
    </row>
    <row r="290" spans="1:2" ht="16.149999999999999" x14ac:dyDescent="0.35">
      <c r="A290" s="150">
        <v>285</v>
      </c>
      <c r="B290" s="151">
        <f t="shared" si="4"/>
        <v>4.9741883681838388</v>
      </c>
    </row>
    <row r="291" spans="1:2" ht="16.149999999999999" x14ac:dyDescent="0.35">
      <c r="A291" s="150">
        <v>286</v>
      </c>
      <c r="B291" s="151">
        <f t="shared" si="4"/>
        <v>4.9916416607037828</v>
      </c>
    </row>
    <row r="292" spans="1:2" ht="16.149999999999999" x14ac:dyDescent="0.35">
      <c r="A292" s="150">
        <v>287</v>
      </c>
      <c r="B292" s="151">
        <f t="shared" si="4"/>
        <v>5.0090949532237259</v>
      </c>
    </row>
    <row r="293" spans="1:2" ht="16.149999999999999" x14ac:dyDescent="0.35">
      <c r="A293" s="150">
        <v>288</v>
      </c>
      <c r="B293" s="151">
        <f t="shared" si="4"/>
        <v>5.026548245743669</v>
      </c>
    </row>
    <row r="294" spans="1:2" ht="16.149999999999999" x14ac:dyDescent="0.35">
      <c r="A294" s="150">
        <v>289</v>
      </c>
      <c r="B294" s="151">
        <f t="shared" si="4"/>
        <v>5.0440015382636121</v>
      </c>
    </row>
    <row r="295" spans="1:2" ht="16.149999999999999" x14ac:dyDescent="0.35">
      <c r="A295" s="150">
        <v>290</v>
      </c>
      <c r="B295" s="151">
        <f t="shared" si="4"/>
        <v>5.0614548307835561</v>
      </c>
    </row>
    <row r="296" spans="1:2" ht="16.149999999999999" x14ac:dyDescent="0.35">
      <c r="A296" s="150">
        <v>291</v>
      </c>
      <c r="B296" s="151">
        <f t="shared" si="4"/>
        <v>5.0789081233034992</v>
      </c>
    </row>
    <row r="297" spans="1:2" ht="16.149999999999999" x14ac:dyDescent="0.35">
      <c r="A297" s="150">
        <v>292</v>
      </c>
      <c r="B297" s="151">
        <f t="shared" si="4"/>
        <v>5.0963614158234423</v>
      </c>
    </row>
    <row r="298" spans="1:2" ht="16.149999999999999" x14ac:dyDescent="0.35">
      <c r="A298" s="150">
        <v>293</v>
      </c>
      <c r="B298" s="151">
        <f t="shared" si="4"/>
        <v>5.1138147083433854</v>
      </c>
    </row>
    <row r="299" spans="1:2" ht="16.149999999999999" x14ac:dyDescent="0.35">
      <c r="A299" s="150">
        <v>294</v>
      </c>
      <c r="B299" s="151">
        <f t="shared" si="4"/>
        <v>5.1312680008633285</v>
      </c>
    </row>
    <row r="300" spans="1:2" ht="16.149999999999999" x14ac:dyDescent="0.35">
      <c r="A300" s="150">
        <v>295</v>
      </c>
      <c r="B300" s="151">
        <f t="shared" si="4"/>
        <v>5.1487212933832724</v>
      </c>
    </row>
    <row r="301" spans="1:2" ht="16.149999999999999" x14ac:dyDescent="0.35">
      <c r="A301" s="150">
        <v>296</v>
      </c>
      <c r="B301" s="151">
        <f t="shared" si="4"/>
        <v>5.1661745859032155</v>
      </c>
    </row>
    <row r="302" spans="1:2" ht="16.149999999999999" x14ac:dyDescent="0.35">
      <c r="A302" s="150">
        <v>297</v>
      </c>
      <c r="B302" s="151">
        <f t="shared" si="4"/>
        <v>5.1836278784231586</v>
      </c>
    </row>
    <row r="303" spans="1:2" ht="16.149999999999999" x14ac:dyDescent="0.35">
      <c r="A303" s="150">
        <v>298</v>
      </c>
      <c r="B303" s="151">
        <f t="shared" si="4"/>
        <v>5.2010811709431017</v>
      </c>
    </row>
    <row r="304" spans="1:2" ht="16.149999999999999" x14ac:dyDescent="0.35">
      <c r="A304" s="150">
        <v>299</v>
      </c>
      <c r="B304" s="151">
        <f t="shared" si="4"/>
        <v>5.2185344634630457</v>
      </c>
    </row>
    <row r="305" spans="1:2" ht="16.149999999999999" x14ac:dyDescent="0.35">
      <c r="A305" s="150">
        <v>300</v>
      </c>
      <c r="B305" s="151">
        <f t="shared" si="4"/>
        <v>5.2359877559829888</v>
      </c>
    </row>
    <row r="306" spans="1:2" ht="16.149999999999999" x14ac:dyDescent="0.35">
      <c r="A306" s="150">
        <v>301</v>
      </c>
      <c r="B306" s="151">
        <f t="shared" si="4"/>
        <v>5.2534410485029319</v>
      </c>
    </row>
    <row r="307" spans="1:2" ht="16.149999999999999" x14ac:dyDescent="0.35">
      <c r="A307" s="150">
        <v>302</v>
      </c>
      <c r="B307" s="151">
        <f t="shared" si="4"/>
        <v>5.270894341022875</v>
      </c>
    </row>
    <row r="308" spans="1:2" ht="16.149999999999999" x14ac:dyDescent="0.35">
      <c r="A308" s="150">
        <v>303</v>
      </c>
      <c r="B308" s="151">
        <f t="shared" si="4"/>
        <v>5.2883476335428181</v>
      </c>
    </row>
    <row r="309" spans="1:2" ht="16.149999999999999" x14ac:dyDescent="0.35">
      <c r="A309" s="150">
        <v>304</v>
      </c>
      <c r="B309" s="151">
        <f t="shared" si="4"/>
        <v>5.3058009260627621</v>
      </c>
    </row>
    <row r="310" spans="1:2" ht="16.149999999999999" x14ac:dyDescent="0.35">
      <c r="A310" s="150">
        <v>305</v>
      </c>
      <c r="B310" s="151">
        <f t="shared" si="4"/>
        <v>5.3232542185827052</v>
      </c>
    </row>
    <row r="311" spans="1:2" ht="16.149999999999999" x14ac:dyDescent="0.35">
      <c r="A311" s="150">
        <v>306</v>
      </c>
      <c r="B311" s="151">
        <f t="shared" si="4"/>
        <v>5.3407075111026483</v>
      </c>
    </row>
    <row r="312" spans="1:2" ht="16.149999999999999" x14ac:dyDescent="0.35">
      <c r="A312" s="150">
        <v>307</v>
      </c>
      <c r="B312" s="151">
        <f t="shared" si="4"/>
        <v>5.3581608036225914</v>
      </c>
    </row>
    <row r="313" spans="1:2" ht="16.149999999999999" x14ac:dyDescent="0.35">
      <c r="A313" s="150">
        <v>308</v>
      </c>
      <c r="B313" s="151">
        <f t="shared" si="4"/>
        <v>5.3756140961425354</v>
      </c>
    </row>
    <row r="314" spans="1:2" ht="16.149999999999999" x14ac:dyDescent="0.35">
      <c r="A314" s="150">
        <v>309</v>
      </c>
      <c r="B314" s="151">
        <f t="shared" si="4"/>
        <v>5.3930673886624785</v>
      </c>
    </row>
    <row r="315" spans="1:2" ht="16.149999999999999" x14ac:dyDescent="0.35">
      <c r="A315" s="150">
        <v>310</v>
      </c>
      <c r="B315" s="151">
        <f t="shared" si="4"/>
        <v>5.4105206811824216</v>
      </c>
    </row>
    <row r="316" spans="1:2" ht="16.149999999999999" x14ac:dyDescent="0.35">
      <c r="A316" s="150">
        <v>311</v>
      </c>
      <c r="B316" s="151">
        <f t="shared" si="4"/>
        <v>5.4279739737023647</v>
      </c>
    </row>
    <row r="317" spans="1:2" ht="16.149999999999999" x14ac:dyDescent="0.35">
      <c r="A317" s="150">
        <v>312</v>
      </c>
      <c r="B317" s="151">
        <f t="shared" si="4"/>
        <v>5.4454272662223078</v>
      </c>
    </row>
    <row r="318" spans="1:2" ht="16.149999999999999" x14ac:dyDescent="0.35">
      <c r="A318" s="150">
        <v>313</v>
      </c>
      <c r="B318" s="151">
        <f t="shared" si="4"/>
        <v>5.4628805587422518</v>
      </c>
    </row>
    <row r="319" spans="1:2" ht="16.149999999999999" x14ac:dyDescent="0.35">
      <c r="A319" s="150">
        <v>314</v>
      </c>
      <c r="B319" s="151">
        <f t="shared" si="4"/>
        <v>5.4803338512621949</v>
      </c>
    </row>
    <row r="320" spans="1:2" ht="16.149999999999999" x14ac:dyDescent="0.35">
      <c r="A320" s="150">
        <v>315</v>
      </c>
      <c r="B320" s="151">
        <f t="shared" si="4"/>
        <v>5.497787143782138</v>
      </c>
    </row>
    <row r="321" spans="1:2" ht="16.149999999999999" x14ac:dyDescent="0.35">
      <c r="A321" s="150">
        <v>316</v>
      </c>
      <c r="B321" s="151">
        <f t="shared" si="4"/>
        <v>5.5152404363020811</v>
      </c>
    </row>
    <row r="322" spans="1:2" ht="16.149999999999999" x14ac:dyDescent="0.35">
      <c r="A322" s="150">
        <v>317</v>
      </c>
      <c r="B322" s="151">
        <f t="shared" si="4"/>
        <v>5.532693728822025</v>
      </c>
    </row>
    <row r="323" spans="1:2" ht="16.149999999999999" x14ac:dyDescent="0.35">
      <c r="A323" s="150">
        <v>318</v>
      </c>
      <c r="B323" s="151">
        <f t="shared" si="4"/>
        <v>5.5501470213419681</v>
      </c>
    </row>
    <row r="324" spans="1:2" ht="16.149999999999999" x14ac:dyDescent="0.35">
      <c r="A324" s="150">
        <v>319</v>
      </c>
      <c r="B324" s="151">
        <f t="shared" si="4"/>
        <v>5.5676003138619112</v>
      </c>
    </row>
    <row r="325" spans="1:2" ht="16.149999999999999" x14ac:dyDescent="0.35">
      <c r="A325" s="150">
        <v>320</v>
      </c>
      <c r="B325" s="151">
        <f t="shared" si="4"/>
        <v>5.5850536063818543</v>
      </c>
    </row>
    <row r="326" spans="1:2" ht="16.149999999999999" x14ac:dyDescent="0.35">
      <c r="A326" s="150">
        <v>321</v>
      </c>
      <c r="B326" s="151">
        <f t="shared" si="4"/>
        <v>5.6025068989017974</v>
      </c>
    </row>
    <row r="327" spans="1:2" ht="16.149999999999999" x14ac:dyDescent="0.35">
      <c r="A327" s="150">
        <v>322</v>
      </c>
      <c r="B327" s="151">
        <f t="shared" ref="B327:B365" si="5">RADIANS(A327)</f>
        <v>5.6199601914217414</v>
      </c>
    </row>
    <row r="328" spans="1:2" ht="16.149999999999999" x14ac:dyDescent="0.35">
      <c r="A328" s="150">
        <v>323</v>
      </c>
      <c r="B328" s="151">
        <f t="shared" si="5"/>
        <v>5.6374134839416845</v>
      </c>
    </row>
    <row r="329" spans="1:2" ht="16.149999999999999" x14ac:dyDescent="0.35">
      <c r="A329" s="150">
        <v>324</v>
      </c>
      <c r="B329" s="151">
        <f t="shared" si="5"/>
        <v>5.6548667764616276</v>
      </c>
    </row>
    <row r="330" spans="1:2" ht="16.149999999999999" x14ac:dyDescent="0.35">
      <c r="A330" s="150">
        <v>325</v>
      </c>
      <c r="B330" s="151">
        <f t="shared" si="5"/>
        <v>5.6723200689815707</v>
      </c>
    </row>
    <row r="331" spans="1:2" ht="16.149999999999999" x14ac:dyDescent="0.35">
      <c r="A331" s="150">
        <v>326</v>
      </c>
      <c r="B331" s="151">
        <f t="shared" si="5"/>
        <v>5.6897733615015147</v>
      </c>
    </row>
    <row r="332" spans="1:2" ht="16.149999999999999" x14ac:dyDescent="0.35">
      <c r="A332" s="150">
        <v>327</v>
      </c>
      <c r="B332" s="151">
        <f t="shared" si="5"/>
        <v>5.7072266540214578</v>
      </c>
    </row>
    <row r="333" spans="1:2" ht="16.149999999999999" x14ac:dyDescent="0.35">
      <c r="A333" s="150">
        <v>328</v>
      </c>
      <c r="B333" s="151">
        <f t="shared" si="5"/>
        <v>5.7246799465414009</v>
      </c>
    </row>
    <row r="334" spans="1:2" ht="16.149999999999999" x14ac:dyDescent="0.35">
      <c r="A334" s="150">
        <v>329</v>
      </c>
      <c r="B334" s="151">
        <f t="shared" si="5"/>
        <v>5.742133239061344</v>
      </c>
    </row>
    <row r="335" spans="1:2" ht="16.149999999999999" x14ac:dyDescent="0.35">
      <c r="A335" s="150">
        <v>330</v>
      </c>
      <c r="B335" s="151">
        <f t="shared" si="5"/>
        <v>5.7595865315812871</v>
      </c>
    </row>
    <row r="336" spans="1:2" ht="16.149999999999999" x14ac:dyDescent="0.35">
      <c r="A336" s="150">
        <v>331</v>
      </c>
      <c r="B336" s="151">
        <f t="shared" si="5"/>
        <v>5.7770398241012311</v>
      </c>
    </row>
    <row r="337" spans="1:2" ht="16.149999999999999" x14ac:dyDescent="0.35">
      <c r="A337" s="150">
        <v>332</v>
      </c>
      <c r="B337" s="151">
        <f t="shared" si="5"/>
        <v>5.7944931166211742</v>
      </c>
    </row>
    <row r="338" spans="1:2" ht="16.149999999999999" x14ac:dyDescent="0.35">
      <c r="A338" s="150">
        <v>333</v>
      </c>
      <c r="B338" s="151">
        <f t="shared" si="5"/>
        <v>5.8119464091411173</v>
      </c>
    </row>
    <row r="339" spans="1:2" ht="16.149999999999999" x14ac:dyDescent="0.35">
      <c r="A339" s="150">
        <v>334</v>
      </c>
      <c r="B339" s="151">
        <f t="shared" si="5"/>
        <v>5.8293997016610604</v>
      </c>
    </row>
    <row r="340" spans="1:2" ht="16.149999999999999" x14ac:dyDescent="0.35">
      <c r="A340" s="150">
        <v>335</v>
      </c>
      <c r="B340" s="151">
        <f t="shared" si="5"/>
        <v>5.8468529941810043</v>
      </c>
    </row>
    <row r="341" spans="1:2" ht="16.149999999999999" x14ac:dyDescent="0.35">
      <c r="A341" s="150">
        <v>336</v>
      </c>
      <c r="B341" s="151">
        <f t="shared" si="5"/>
        <v>5.8643062867009474</v>
      </c>
    </row>
    <row r="342" spans="1:2" ht="16.149999999999999" x14ac:dyDescent="0.35">
      <c r="A342" s="150">
        <v>337</v>
      </c>
      <c r="B342" s="151">
        <f t="shared" si="5"/>
        <v>5.8817595792208905</v>
      </c>
    </row>
    <row r="343" spans="1:2" ht="16.149999999999999" x14ac:dyDescent="0.35">
      <c r="A343" s="150">
        <v>338</v>
      </c>
      <c r="B343" s="151">
        <f t="shared" si="5"/>
        <v>5.8992128717408336</v>
      </c>
    </row>
    <row r="344" spans="1:2" ht="16.149999999999999" x14ac:dyDescent="0.35">
      <c r="A344" s="150">
        <v>339</v>
      </c>
      <c r="B344" s="151">
        <f t="shared" si="5"/>
        <v>5.9166661642607767</v>
      </c>
    </row>
    <row r="345" spans="1:2" ht="16.149999999999999" x14ac:dyDescent="0.35">
      <c r="A345" s="150">
        <v>340</v>
      </c>
      <c r="B345" s="151">
        <f t="shared" si="5"/>
        <v>5.9341194567807207</v>
      </c>
    </row>
    <row r="346" spans="1:2" ht="16.149999999999999" x14ac:dyDescent="0.35">
      <c r="A346" s="150">
        <v>341</v>
      </c>
      <c r="B346" s="151">
        <f t="shared" si="5"/>
        <v>5.9515727493006638</v>
      </c>
    </row>
    <row r="347" spans="1:2" ht="16.149999999999999" x14ac:dyDescent="0.35">
      <c r="A347" s="150">
        <v>342</v>
      </c>
      <c r="B347" s="151">
        <f t="shared" si="5"/>
        <v>5.9690260418206069</v>
      </c>
    </row>
    <row r="348" spans="1:2" ht="16.149999999999999" x14ac:dyDescent="0.35">
      <c r="A348" s="150">
        <v>343</v>
      </c>
      <c r="B348" s="151">
        <f t="shared" si="5"/>
        <v>5.98647933434055</v>
      </c>
    </row>
    <row r="349" spans="1:2" ht="16.149999999999999" x14ac:dyDescent="0.35">
      <c r="A349" s="150">
        <v>344</v>
      </c>
      <c r="B349" s="151">
        <f t="shared" si="5"/>
        <v>6.003932626860494</v>
      </c>
    </row>
    <row r="350" spans="1:2" ht="16.149999999999999" x14ac:dyDescent="0.35">
      <c r="A350" s="150">
        <v>345</v>
      </c>
      <c r="B350" s="151">
        <f t="shared" si="5"/>
        <v>6.0213859193804371</v>
      </c>
    </row>
    <row r="351" spans="1:2" ht="16.149999999999999" x14ac:dyDescent="0.35">
      <c r="A351" s="150">
        <v>346</v>
      </c>
      <c r="B351" s="151">
        <f t="shared" si="5"/>
        <v>6.0388392119003802</v>
      </c>
    </row>
    <row r="352" spans="1:2" ht="16.149999999999999" x14ac:dyDescent="0.35">
      <c r="A352" s="150">
        <v>347</v>
      </c>
      <c r="B352" s="151">
        <f t="shared" si="5"/>
        <v>6.0562925044203233</v>
      </c>
    </row>
    <row r="353" spans="1:2" ht="16.149999999999999" x14ac:dyDescent="0.35">
      <c r="A353" s="150">
        <v>348</v>
      </c>
      <c r="B353" s="151">
        <f t="shared" si="5"/>
        <v>6.0737457969402664</v>
      </c>
    </row>
    <row r="354" spans="1:2" ht="16.149999999999999" x14ac:dyDescent="0.35">
      <c r="A354" s="150">
        <v>349</v>
      </c>
      <c r="B354" s="151">
        <f t="shared" si="5"/>
        <v>6.0911990894602104</v>
      </c>
    </row>
    <row r="355" spans="1:2" ht="16.149999999999999" x14ac:dyDescent="0.35">
      <c r="A355" s="150">
        <v>350</v>
      </c>
      <c r="B355" s="151">
        <f t="shared" si="5"/>
        <v>6.1086523819801535</v>
      </c>
    </row>
    <row r="356" spans="1:2" ht="16.149999999999999" x14ac:dyDescent="0.35">
      <c r="A356" s="150">
        <v>351</v>
      </c>
      <c r="B356" s="151">
        <f t="shared" si="5"/>
        <v>6.1261056745000966</v>
      </c>
    </row>
    <row r="357" spans="1:2" ht="16.149999999999999" x14ac:dyDescent="0.35">
      <c r="A357" s="150">
        <v>352</v>
      </c>
      <c r="B357" s="151">
        <f t="shared" si="5"/>
        <v>6.1435589670200397</v>
      </c>
    </row>
    <row r="358" spans="1:2" ht="16.149999999999999" x14ac:dyDescent="0.35">
      <c r="A358" s="150">
        <v>353</v>
      </c>
      <c r="B358" s="151">
        <f t="shared" si="5"/>
        <v>6.1610122595399837</v>
      </c>
    </row>
    <row r="359" spans="1:2" ht="16.149999999999999" x14ac:dyDescent="0.35">
      <c r="A359" s="150">
        <v>354</v>
      </c>
      <c r="B359" s="151">
        <f t="shared" si="5"/>
        <v>6.1784655520599268</v>
      </c>
    </row>
    <row r="360" spans="1:2" ht="16.149999999999999" x14ac:dyDescent="0.35">
      <c r="A360" s="150">
        <v>355</v>
      </c>
      <c r="B360" s="151">
        <f t="shared" si="5"/>
        <v>6.1959188445798699</v>
      </c>
    </row>
    <row r="361" spans="1:2" ht="16.149999999999999" x14ac:dyDescent="0.35">
      <c r="A361" s="150">
        <v>356</v>
      </c>
      <c r="B361" s="151">
        <f t="shared" si="5"/>
        <v>6.213372137099813</v>
      </c>
    </row>
    <row r="362" spans="1:2" ht="16.149999999999999" x14ac:dyDescent="0.35">
      <c r="A362" s="150">
        <v>357</v>
      </c>
      <c r="B362" s="151">
        <f t="shared" si="5"/>
        <v>6.2308254296197561</v>
      </c>
    </row>
    <row r="363" spans="1:2" ht="16.149999999999999" x14ac:dyDescent="0.35">
      <c r="A363" s="150">
        <v>358</v>
      </c>
      <c r="B363" s="151">
        <f t="shared" si="5"/>
        <v>6.2482787221397</v>
      </c>
    </row>
    <row r="364" spans="1:2" ht="16.149999999999999" x14ac:dyDescent="0.35">
      <c r="A364" s="150">
        <v>359</v>
      </c>
      <c r="B364" s="151">
        <f t="shared" si="5"/>
        <v>6.2657320146596431</v>
      </c>
    </row>
    <row r="365" spans="1:2" ht="16.149999999999999" x14ac:dyDescent="0.35">
      <c r="A365" s="150">
        <v>360</v>
      </c>
      <c r="B365" s="151">
        <f t="shared" si="5"/>
        <v>6.2831853071795862</v>
      </c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15"/>
  <dimension ref="A2:G365"/>
  <sheetViews>
    <sheetView workbookViewId="0">
      <selection activeCell="C5" sqref="C5:C365"/>
    </sheetView>
  </sheetViews>
  <sheetFormatPr baseColWidth="10" defaultColWidth="11.44140625" defaultRowHeight="16.149999999999999" x14ac:dyDescent="0.35"/>
  <cols>
    <col min="1" max="1" width="11.44140625" style="19" customWidth="1"/>
    <col min="2" max="2" width="18.44140625" style="19" customWidth="1"/>
    <col min="3" max="3" width="16.109375" style="19" bestFit="1" customWidth="1"/>
    <col min="4" max="4" width="3.6640625" style="19" customWidth="1"/>
    <col min="5" max="16384" width="11.44140625" style="19"/>
  </cols>
  <sheetData>
    <row r="2" spans="1:3" ht="17.850000000000001" x14ac:dyDescent="0.35">
      <c r="A2" s="14" t="s">
        <v>63</v>
      </c>
      <c r="B2" s="18"/>
    </row>
    <row r="3" spans="1:3" x14ac:dyDescent="0.35">
      <c r="A3" s="18"/>
      <c r="B3" s="18"/>
    </row>
    <row r="4" spans="1:3" x14ac:dyDescent="0.35">
      <c r="A4" s="22" t="s">
        <v>61</v>
      </c>
      <c r="B4" s="22" t="s">
        <v>60</v>
      </c>
      <c r="C4" s="22" t="s">
        <v>64</v>
      </c>
    </row>
    <row r="5" spans="1:3" x14ac:dyDescent="0.35">
      <c r="A5" s="118">
        <v>0</v>
      </c>
      <c r="B5" s="118">
        <f>RADIANS(A5)</f>
        <v>0</v>
      </c>
      <c r="C5" s="161">
        <f>COS(B5)</f>
        <v>1</v>
      </c>
    </row>
    <row r="6" spans="1:3" x14ac:dyDescent="0.35">
      <c r="A6" s="118">
        <v>1</v>
      </c>
      <c r="B6" s="118">
        <f>RADIANS(A6)</f>
        <v>1.7453292519943295E-2</v>
      </c>
      <c r="C6" s="161">
        <f t="shared" ref="C6:C69" si="0">COS(B6)</f>
        <v>0.99984769515639127</v>
      </c>
    </row>
    <row r="7" spans="1:3" x14ac:dyDescent="0.35">
      <c r="A7" s="118">
        <v>2</v>
      </c>
      <c r="B7" s="118">
        <f t="shared" ref="B7:B70" si="1">RADIANS(A7)</f>
        <v>3.4906585039886591E-2</v>
      </c>
      <c r="C7" s="161">
        <f t="shared" si="0"/>
        <v>0.99939082701909576</v>
      </c>
    </row>
    <row r="8" spans="1:3" x14ac:dyDescent="0.35">
      <c r="A8" s="118">
        <v>3</v>
      </c>
      <c r="B8" s="118">
        <f t="shared" si="1"/>
        <v>5.235987755982989E-2</v>
      </c>
      <c r="C8" s="161">
        <f t="shared" si="0"/>
        <v>0.99862953475457383</v>
      </c>
    </row>
    <row r="9" spans="1:3" x14ac:dyDescent="0.35">
      <c r="A9" s="118">
        <v>4</v>
      </c>
      <c r="B9" s="118">
        <f t="shared" si="1"/>
        <v>6.9813170079773182E-2</v>
      </c>
      <c r="C9" s="161">
        <f t="shared" si="0"/>
        <v>0.9975640502598242</v>
      </c>
    </row>
    <row r="10" spans="1:3" x14ac:dyDescent="0.35">
      <c r="A10" s="118">
        <v>5</v>
      </c>
      <c r="B10" s="118">
        <f t="shared" si="1"/>
        <v>8.7266462599716474E-2</v>
      </c>
      <c r="C10" s="161">
        <f t="shared" si="0"/>
        <v>0.99619469809174555</v>
      </c>
    </row>
    <row r="11" spans="1:3" x14ac:dyDescent="0.35">
      <c r="A11" s="118">
        <v>6</v>
      </c>
      <c r="B11" s="118">
        <f t="shared" si="1"/>
        <v>0.10471975511965978</v>
      </c>
      <c r="C11" s="161">
        <f t="shared" si="0"/>
        <v>0.99452189536827329</v>
      </c>
    </row>
    <row r="12" spans="1:3" x14ac:dyDescent="0.35">
      <c r="A12" s="118">
        <v>7</v>
      </c>
      <c r="B12" s="118">
        <f t="shared" si="1"/>
        <v>0.12217304763960307</v>
      </c>
      <c r="C12" s="161">
        <f t="shared" si="0"/>
        <v>0.99254615164132198</v>
      </c>
    </row>
    <row r="13" spans="1:3" x14ac:dyDescent="0.35">
      <c r="A13" s="118">
        <v>8</v>
      </c>
      <c r="B13" s="118">
        <f t="shared" si="1"/>
        <v>0.13962634015954636</v>
      </c>
      <c r="C13" s="161">
        <f t="shared" si="0"/>
        <v>0.99026806874157036</v>
      </c>
    </row>
    <row r="14" spans="1:3" x14ac:dyDescent="0.35">
      <c r="A14" s="118">
        <v>9</v>
      </c>
      <c r="B14" s="118">
        <f t="shared" si="1"/>
        <v>0.15707963267948966</v>
      </c>
      <c r="C14" s="161">
        <f t="shared" si="0"/>
        <v>0.98768834059513777</v>
      </c>
    </row>
    <row r="15" spans="1:3" x14ac:dyDescent="0.35">
      <c r="A15" s="118">
        <v>10</v>
      </c>
      <c r="B15" s="118">
        <f t="shared" si="1"/>
        <v>0.17453292519943295</v>
      </c>
      <c r="C15" s="161">
        <f t="shared" si="0"/>
        <v>0.98480775301220802</v>
      </c>
    </row>
    <row r="16" spans="1:3" x14ac:dyDescent="0.35">
      <c r="A16" s="118">
        <v>11</v>
      </c>
      <c r="B16" s="118">
        <f t="shared" si="1"/>
        <v>0.19198621771937624</v>
      </c>
      <c r="C16" s="161">
        <f t="shared" si="0"/>
        <v>0.98162718344766398</v>
      </c>
    </row>
    <row r="17" spans="1:7" x14ac:dyDescent="0.35">
      <c r="A17" s="118">
        <v>12</v>
      </c>
      <c r="B17" s="118">
        <f t="shared" si="1"/>
        <v>0.20943951023931956</v>
      </c>
      <c r="C17" s="161">
        <f t="shared" si="0"/>
        <v>0.97814760073380569</v>
      </c>
    </row>
    <row r="18" spans="1:7" x14ac:dyDescent="0.35">
      <c r="A18" s="118">
        <v>13</v>
      </c>
      <c r="B18" s="118">
        <f t="shared" si="1"/>
        <v>0.22689280275926285</v>
      </c>
      <c r="C18" s="161">
        <f t="shared" si="0"/>
        <v>0.97437006478523525</v>
      </c>
    </row>
    <row r="19" spans="1:7" x14ac:dyDescent="0.35">
      <c r="A19" s="118">
        <v>14</v>
      </c>
      <c r="B19" s="118">
        <f t="shared" si="1"/>
        <v>0.24434609527920614</v>
      </c>
      <c r="C19" s="161">
        <f t="shared" si="0"/>
        <v>0.97029572627599647</v>
      </c>
    </row>
    <row r="20" spans="1:7" x14ac:dyDescent="0.35">
      <c r="A20" s="118">
        <v>15</v>
      </c>
      <c r="B20" s="118">
        <f t="shared" si="1"/>
        <v>0.26179938779914941</v>
      </c>
      <c r="C20" s="161">
        <f t="shared" si="0"/>
        <v>0.96592582628906831</v>
      </c>
    </row>
    <row r="21" spans="1:7" x14ac:dyDescent="0.35">
      <c r="A21" s="118">
        <v>16</v>
      </c>
      <c r="B21" s="118">
        <f t="shared" si="1"/>
        <v>0.27925268031909273</v>
      </c>
      <c r="C21" s="161">
        <f t="shared" si="0"/>
        <v>0.96126169593831889</v>
      </c>
    </row>
    <row r="22" spans="1:7" x14ac:dyDescent="0.35">
      <c r="A22" s="118">
        <v>17</v>
      </c>
      <c r="B22" s="118">
        <f t="shared" si="1"/>
        <v>0.29670597283903605</v>
      </c>
      <c r="C22" s="161">
        <f t="shared" si="0"/>
        <v>0.95630475596303544</v>
      </c>
    </row>
    <row r="23" spans="1:7" x14ac:dyDescent="0.35">
      <c r="A23" s="118">
        <v>18</v>
      </c>
      <c r="B23" s="118">
        <f t="shared" si="1"/>
        <v>0.31415926535897931</v>
      </c>
      <c r="C23" s="161">
        <f t="shared" si="0"/>
        <v>0.95105651629515353</v>
      </c>
    </row>
    <row r="24" spans="1:7" x14ac:dyDescent="0.35">
      <c r="A24" s="118">
        <v>19</v>
      </c>
      <c r="B24" s="118">
        <f t="shared" si="1"/>
        <v>0.33161255787892263</v>
      </c>
      <c r="C24" s="161">
        <f t="shared" si="0"/>
        <v>0.94551857559931685</v>
      </c>
    </row>
    <row r="25" spans="1:7" x14ac:dyDescent="0.35">
      <c r="A25" s="118">
        <v>20</v>
      </c>
      <c r="B25" s="118">
        <f t="shared" si="1"/>
        <v>0.3490658503988659</v>
      </c>
      <c r="C25" s="161">
        <f t="shared" si="0"/>
        <v>0.93969262078590843</v>
      </c>
      <c r="G25" s="48"/>
    </row>
    <row r="26" spans="1:7" x14ac:dyDescent="0.35">
      <c r="A26" s="118">
        <v>21</v>
      </c>
      <c r="B26" s="118">
        <f t="shared" si="1"/>
        <v>0.36651914291880922</v>
      </c>
      <c r="C26" s="161">
        <f t="shared" si="0"/>
        <v>0.93358042649720174</v>
      </c>
    </row>
    <row r="27" spans="1:7" x14ac:dyDescent="0.35">
      <c r="A27" s="118">
        <v>22</v>
      </c>
      <c r="B27" s="118">
        <f t="shared" si="1"/>
        <v>0.38397243543875248</v>
      </c>
      <c r="C27" s="161">
        <f t="shared" si="0"/>
        <v>0.92718385456678742</v>
      </c>
    </row>
    <row r="28" spans="1:7" x14ac:dyDescent="0.35">
      <c r="A28" s="118">
        <v>23</v>
      </c>
      <c r="B28" s="118">
        <f t="shared" si="1"/>
        <v>0.4014257279586958</v>
      </c>
      <c r="C28" s="161">
        <f t="shared" si="0"/>
        <v>0.92050485345244037</v>
      </c>
    </row>
    <row r="29" spans="1:7" x14ac:dyDescent="0.35">
      <c r="A29" s="118">
        <v>24</v>
      </c>
      <c r="B29" s="118">
        <f t="shared" si="1"/>
        <v>0.41887902047863912</v>
      </c>
      <c r="C29" s="161">
        <f t="shared" si="0"/>
        <v>0.91354545764260087</v>
      </c>
    </row>
    <row r="30" spans="1:7" x14ac:dyDescent="0.35">
      <c r="A30" s="118">
        <v>25</v>
      </c>
      <c r="B30" s="118">
        <f t="shared" si="1"/>
        <v>0.43633231299858238</v>
      </c>
      <c r="C30" s="161">
        <f t="shared" si="0"/>
        <v>0.90630778703664994</v>
      </c>
    </row>
    <row r="31" spans="1:7" x14ac:dyDescent="0.35">
      <c r="A31" s="118">
        <v>26</v>
      </c>
      <c r="B31" s="118">
        <f t="shared" si="1"/>
        <v>0.4537856055185257</v>
      </c>
      <c r="C31" s="161">
        <f t="shared" si="0"/>
        <v>0.89879404629916704</v>
      </c>
    </row>
    <row r="32" spans="1:7" x14ac:dyDescent="0.35">
      <c r="A32" s="118">
        <v>27</v>
      </c>
      <c r="B32" s="118">
        <f t="shared" si="1"/>
        <v>0.47123889803846897</v>
      </c>
      <c r="C32" s="161">
        <f t="shared" si="0"/>
        <v>0.8910065241883679</v>
      </c>
    </row>
    <row r="33" spans="1:3" x14ac:dyDescent="0.35">
      <c r="A33" s="118">
        <v>28</v>
      </c>
      <c r="B33" s="118">
        <f t="shared" si="1"/>
        <v>0.48869219055841229</v>
      </c>
      <c r="C33" s="161">
        <f t="shared" si="0"/>
        <v>0.88294759285892699</v>
      </c>
    </row>
    <row r="34" spans="1:3" x14ac:dyDescent="0.35">
      <c r="A34" s="118">
        <v>29</v>
      </c>
      <c r="B34" s="118">
        <f t="shared" si="1"/>
        <v>0.50614548307835561</v>
      </c>
      <c r="C34" s="161">
        <f t="shared" si="0"/>
        <v>0.87461970713939574</v>
      </c>
    </row>
    <row r="35" spans="1:3" x14ac:dyDescent="0.35">
      <c r="A35" s="118">
        <v>30</v>
      </c>
      <c r="B35" s="118">
        <f t="shared" si="1"/>
        <v>0.52359877559829882</v>
      </c>
      <c r="C35" s="161">
        <f t="shared" si="0"/>
        <v>0.86602540378443871</v>
      </c>
    </row>
    <row r="36" spans="1:3" x14ac:dyDescent="0.35">
      <c r="A36" s="118">
        <v>31</v>
      </c>
      <c r="B36" s="118">
        <f t="shared" si="1"/>
        <v>0.54105206811824214</v>
      </c>
      <c r="C36" s="161">
        <f t="shared" si="0"/>
        <v>0.85716730070211233</v>
      </c>
    </row>
    <row r="37" spans="1:3" x14ac:dyDescent="0.35">
      <c r="A37" s="118">
        <v>32</v>
      </c>
      <c r="B37" s="118">
        <f t="shared" si="1"/>
        <v>0.55850536063818546</v>
      </c>
      <c r="C37" s="161">
        <f t="shared" si="0"/>
        <v>0.84804809615642596</v>
      </c>
    </row>
    <row r="38" spans="1:3" x14ac:dyDescent="0.35">
      <c r="A38" s="118">
        <v>33</v>
      </c>
      <c r="B38" s="118">
        <f t="shared" si="1"/>
        <v>0.57595865315812877</v>
      </c>
      <c r="C38" s="161">
        <f t="shared" si="0"/>
        <v>0.83867056794542405</v>
      </c>
    </row>
    <row r="39" spans="1:3" x14ac:dyDescent="0.35">
      <c r="A39" s="118">
        <v>34</v>
      </c>
      <c r="B39" s="118">
        <f t="shared" si="1"/>
        <v>0.59341194567807209</v>
      </c>
      <c r="C39" s="161">
        <f t="shared" si="0"/>
        <v>0.82903757255504162</v>
      </c>
    </row>
    <row r="40" spans="1:3" x14ac:dyDescent="0.35">
      <c r="A40" s="118">
        <v>35</v>
      </c>
      <c r="B40" s="118">
        <f t="shared" si="1"/>
        <v>0.6108652381980153</v>
      </c>
      <c r="C40" s="161">
        <f t="shared" si="0"/>
        <v>0.8191520442889918</v>
      </c>
    </row>
    <row r="41" spans="1:3" x14ac:dyDescent="0.35">
      <c r="A41" s="118">
        <v>36</v>
      </c>
      <c r="B41" s="118">
        <f t="shared" si="1"/>
        <v>0.62831853071795862</v>
      </c>
      <c r="C41" s="161">
        <f t="shared" si="0"/>
        <v>0.80901699437494745</v>
      </c>
    </row>
    <row r="42" spans="1:3" x14ac:dyDescent="0.35">
      <c r="A42" s="118">
        <v>37</v>
      </c>
      <c r="B42" s="118">
        <f t="shared" si="1"/>
        <v>0.64577182323790194</v>
      </c>
      <c r="C42" s="161">
        <f t="shared" si="0"/>
        <v>0.79863551004729283</v>
      </c>
    </row>
    <row r="43" spans="1:3" x14ac:dyDescent="0.35">
      <c r="A43" s="118">
        <v>38</v>
      </c>
      <c r="B43" s="118">
        <f t="shared" si="1"/>
        <v>0.66322511575784526</v>
      </c>
      <c r="C43" s="161">
        <f t="shared" si="0"/>
        <v>0.7880107536067219</v>
      </c>
    </row>
    <row r="44" spans="1:3" x14ac:dyDescent="0.35">
      <c r="A44" s="118">
        <v>39</v>
      </c>
      <c r="B44" s="118">
        <f t="shared" si="1"/>
        <v>0.68067840827778847</v>
      </c>
      <c r="C44" s="161">
        <f t="shared" si="0"/>
        <v>0.7771459614569709</v>
      </c>
    </row>
    <row r="45" spans="1:3" x14ac:dyDescent="0.35">
      <c r="A45" s="118">
        <v>40</v>
      </c>
      <c r="B45" s="118">
        <f t="shared" si="1"/>
        <v>0.69813170079773179</v>
      </c>
      <c r="C45" s="161">
        <f t="shared" si="0"/>
        <v>0.76604444311897801</v>
      </c>
    </row>
    <row r="46" spans="1:3" x14ac:dyDescent="0.35">
      <c r="A46" s="118">
        <v>41</v>
      </c>
      <c r="B46" s="118">
        <f t="shared" si="1"/>
        <v>0.71558499331767511</v>
      </c>
      <c r="C46" s="161">
        <f t="shared" si="0"/>
        <v>0.75470958022277201</v>
      </c>
    </row>
    <row r="47" spans="1:3" x14ac:dyDescent="0.35">
      <c r="A47" s="118">
        <v>42</v>
      </c>
      <c r="B47" s="118">
        <f t="shared" si="1"/>
        <v>0.73303828583761843</v>
      </c>
      <c r="C47" s="161">
        <f t="shared" si="0"/>
        <v>0.74314482547739424</v>
      </c>
    </row>
    <row r="48" spans="1:3" x14ac:dyDescent="0.35">
      <c r="A48" s="118">
        <v>43</v>
      </c>
      <c r="B48" s="118">
        <f t="shared" si="1"/>
        <v>0.75049157835756175</v>
      </c>
      <c r="C48" s="161">
        <f t="shared" si="0"/>
        <v>0.73135370161917046</v>
      </c>
    </row>
    <row r="49" spans="1:3" x14ac:dyDescent="0.35">
      <c r="A49" s="118">
        <v>44</v>
      </c>
      <c r="B49" s="118">
        <f t="shared" si="1"/>
        <v>0.76794487087750496</v>
      </c>
      <c r="C49" s="161">
        <f t="shared" si="0"/>
        <v>0.71933980033865119</v>
      </c>
    </row>
    <row r="50" spans="1:3" x14ac:dyDescent="0.35">
      <c r="A50" s="118">
        <v>45</v>
      </c>
      <c r="B50" s="118">
        <f t="shared" si="1"/>
        <v>0.78539816339744828</v>
      </c>
      <c r="C50" s="161">
        <f t="shared" si="0"/>
        <v>0.70710678118654757</v>
      </c>
    </row>
    <row r="51" spans="1:3" x14ac:dyDescent="0.35">
      <c r="A51" s="118">
        <v>46</v>
      </c>
      <c r="B51" s="118">
        <f t="shared" si="1"/>
        <v>0.8028514559173916</v>
      </c>
      <c r="C51" s="161">
        <f t="shared" si="0"/>
        <v>0.69465837045899725</v>
      </c>
    </row>
    <row r="52" spans="1:3" x14ac:dyDescent="0.35">
      <c r="A52" s="118">
        <v>47</v>
      </c>
      <c r="B52" s="118">
        <f t="shared" si="1"/>
        <v>0.82030474843733492</v>
      </c>
      <c r="C52" s="161">
        <f t="shared" si="0"/>
        <v>0.68199836006249848</v>
      </c>
    </row>
    <row r="53" spans="1:3" x14ac:dyDescent="0.35">
      <c r="A53" s="118">
        <v>48</v>
      </c>
      <c r="B53" s="118">
        <f t="shared" si="1"/>
        <v>0.83775804095727824</v>
      </c>
      <c r="C53" s="161">
        <f t="shared" si="0"/>
        <v>0.66913060635885824</v>
      </c>
    </row>
    <row r="54" spans="1:3" x14ac:dyDescent="0.35">
      <c r="A54" s="118">
        <v>49</v>
      </c>
      <c r="B54" s="118">
        <f t="shared" si="1"/>
        <v>0.85521133347722145</v>
      </c>
      <c r="C54" s="161">
        <f t="shared" si="0"/>
        <v>0.65605902899050728</v>
      </c>
    </row>
    <row r="55" spans="1:3" x14ac:dyDescent="0.35">
      <c r="A55" s="118">
        <v>50</v>
      </c>
      <c r="B55" s="118">
        <f t="shared" si="1"/>
        <v>0.87266462599716477</v>
      </c>
      <c r="C55" s="161">
        <f t="shared" si="0"/>
        <v>0.64278760968653936</v>
      </c>
    </row>
    <row r="56" spans="1:3" x14ac:dyDescent="0.35">
      <c r="A56" s="118">
        <v>51</v>
      </c>
      <c r="B56" s="118">
        <f t="shared" si="1"/>
        <v>0.89011791851710809</v>
      </c>
      <c r="C56" s="161">
        <f t="shared" si="0"/>
        <v>0.6293203910498375</v>
      </c>
    </row>
    <row r="57" spans="1:3" x14ac:dyDescent="0.35">
      <c r="A57" s="118">
        <v>52</v>
      </c>
      <c r="B57" s="118">
        <f t="shared" si="1"/>
        <v>0.90757121103705141</v>
      </c>
      <c r="C57" s="161">
        <f t="shared" si="0"/>
        <v>0.61566147532565829</v>
      </c>
    </row>
    <row r="58" spans="1:3" x14ac:dyDescent="0.35">
      <c r="A58" s="118">
        <v>53</v>
      </c>
      <c r="B58" s="118">
        <f t="shared" si="1"/>
        <v>0.92502450355699462</v>
      </c>
      <c r="C58" s="161">
        <f t="shared" si="0"/>
        <v>0.60181502315204838</v>
      </c>
    </row>
    <row r="59" spans="1:3" x14ac:dyDescent="0.35">
      <c r="A59" s="118">
        <v>54</v>
      </c>
      <c r="B59" s="118">
        <f t="shared" si="1"/>
        <v>0.94247779607693793</v>
      </c>
      <c r="C59" s="161">
        <f t="shared" si="0"/>
        <v>0.58778525229247314</v>
      </c>
    </row>
    <row r="60" spans="1:3" x14ac:dyDescent="0.35">
      <c r="A60" s="118">
        <v>55</v>
      </c>
      <c r="B60" s="118">
        <f t="shared" si="1"/>
        <v>0.95993108859688125</v>
      </c>
      <c r="C60" s="161">
        <f t="shared" si="0"/>
        <v>0.57357643635104616</v>
      </c>
    </row>
    <row r="61" spans="1:3" x14ac:dyDescent="0.35">
      <c r="A61" s="118">
        <v>56</v>
      </c>
      <c r="B61" s="118">
        <f t="shared" si="1"/>
        <v>0.97738438111682457</v>
      </c>
      <c r="C61" s="161">
        <f t="shared" si="0"/>
        <v>0.55919290347074679</v>
      </c>
    </row>
    <row r="62" spans="1:3" x14ac:dyDescent="0.35">
      <c r="A62" s="118">
        <v>57</v>
      </c>
      <c r="B62" s="118">
        <f t="shared" si="1"/>
        <v>0.99483767363676789</v>
      </c>
      <c r="C62" s="161">
        <f t="shared" si="0"/>
        <v>0.54463903501502708</v>
      </c>
    </row>
    <row r="63" spans="1:3" x14ac:dyDescent="0.35">
      <c r="A63" s="118">
        <v>58</v>
      </c>
      <c r="B63" s="118">
        <f t="shared" si="1"/>
        <v>1.0122909661567112</v>
      </c>
      <c r="C63" s="161">
        <f t="shared" si="0"/>
        <v>0.5299192642332049</v>
      </c>
    </row>
    <row r="64" spans="1:3" x14ac:dyDescent="0.35">
      <c r="A64" s="118">
        <v>59</v>
      </c>
      <c r="B64" s="118">
        <f t="shared" si="1"/>
        <v>1.0297442586766545</v>
      </c>
      <c r="C64" s="161">
        <f t="shared" si="0"/>
        <v>0.51503807491005416</v>
      </c>
    </row>
    <row r="65" spans="1:3" x14ac:dyDescent="0.35">
      <c r="A65" s="118">
        <v>60</v>
      </c>
      <c r="B65" s="118">
        <f t="shared" si="1"/>
        <v>1.0471975511965976</v>
      </c>
      <c r="C65" s="161">
        <f t="shared" si="0"/>
        <v>0.50000000000000011</v>
      </c>
    </row>
    <row r="66" spans="1:3" x14ac:dyDescent="0.35">
      <c r="A66" s="118">
        <v>61</v>
      </c>
      <c r="B66" s="118">
        <f t="shared" si="1"/>
        <v>1.064650843716541</v>
      </c>
      <c r="C66" s="161">
        <f t="shared" si="0"/>
        <v>0.48480962024633711</v>
      </c>
    </row>
    <row r="67" spans="1:3" x14ac:dyDescent="0.35">
      <c r="A67" s="118">
        <v>62</v>
      </c>
      <c r="B67" s="118">
        <f t="shared" si="1"/>
        <v>1.0821041362364843</v>
      </c>
      <c r="C67" s="161">
        <f t="shared" si="0"/>
        <v>0.46947156278589086</v>
      </c>
    </row>
    <row r="68" spans="1:3" x14ac:dyDescent="0.35">
      <c r="A68" s="118">
        <v>63</v>
      </c>
      <c r="B68" s="118">
        <f t="shared" si="1"/>
        <v>1.0995574287564276</v>
      </c>
      <c r="C68" s="161">
        <f t="shared" si="0"/>
        <v>0.4539904997395468</v>
      </c>
    </row>
    <row r="69" spans="1:3" x14ac:dyDescent="0.35">
      <c r="A69" s="118">
        <v>64</v>
      </c>
      <c r="B69" s="118">
        <f t="shared" si="1"/>
        <v>1.1170107212763709</v>
      </c>
      <c r="C69" s="161">
        <f t="shared" si="0"/>
        <v>0.43837114678907746</v>
      </c>
    </row>
    <row r="70" spans="1:3" x14ac:dyDescent="0.35">
      <c r="A70" s="118">
        <v>65</v>
      </c>
      <c r="B70" s="118">
        <f t="shared" si="1"/>
        <v>1.1344640137963142</v>
      </c>
      <c r="C70" s="161">
        <f t="shared" ref="C70:C133" si="2">COS(B70)</f>
        <v>0.42261826174069944</v>
      </c>
    </row>
    <row r="71" spans="1:3" x14ac:dyDescent="0.35">
      <c r="A71" s="118">
        <v>66</v>
      </c>
      <c r="B71" s="118">
        <f t="shared" ref="B71:B134" si="3">RADIANS(A71)</f>
        <v>1.1519173063162575</v>
      </c>
      <c r="C71" s="161">
        <f t="shared" si="2"/>
        <v>0.40673664307580021</v>
      </c>
    </row>
    <row r="72" spans="1:3" x14ac:dyDescent="0.35">
      <c r="A72" s="118">
        <v>67</v>
      </c>
      <c r="B72" s="118">
        <f t="shared" si="3"/>
        <v>1.1693705988362009</v>
      </c>
      <c r="C72" s="161">
        <f t="shared" si="2"/>
        <v>0.39073112848927372</v>
      </c>
    </row>
    <row r="73" spans="1:3" x14ac:dyDescent="0.35">
      <c r="A73" s="118">
        <v>68</v>
      </c>
      <c r="B73" s="118">
        <f t="shared" si="3"/>
        <v>1.1868238913561442</v>
      </c>
      <c r="C73" s="161">
        <f t="shared" si="2"/>
        <v>0.37460659341591196</v>
      </c>
    </row>
    <row r="74" spans="1:3" x14ac:dyDescent="0.35">
      <c r="A74" s="118">
        <v>69</v>
      </c>
      <c r="B74" s="118">
        <f t="shared" si="3"/>
        <v>1.2042771838760873</v>
      </c>
      <c r="C74" s="161">
        <f t="shared" si="2"/>
        <v>0.35836794954530038</v>
      </c>
    </row>
    <row r="75" spans="1:3" x14ac:dyDescent="0.35">
      <c r="A75" s="118">
        <v>70</v>
      </c>
      <c r="B75" s="118">
        <f t="shared" si="3"/>
        <v>1.2217304763960306</v>
      </c>
      <c r="C75" s="161">
        <f t="shared" si="2"/>
        <v>0.34202014332566882</v>
      </c>
    </row>
    <row r="76" spans="1:3" x14ac:dyDescent="0.35">
      <c r="A76" s="118">
        <v>71</v>
      </c>
      <c r="B76" s="118">
        <f t="shared" si="3"/>
        <v>1.2391837689159739</v>
      </c>
      <c r="C76" s="161">
        <f t="shared" si="2"/>
        <v>0.32556815445715676</v>
      </c>
    </row>
    <row r="77" spans="1:3" x14ac:dyDescent="0.35">
      <c r="A77" s="118">
        <v>72</v>
      </c>
      <c r="B77" s="118">
        <f t="shared" si="3"/>
        <v>1.2566370614359172</v>
      </c>
      <c r="C77" s="161">
        <f t="shared" si="2"/>
        <v>0.30901699437494745</v>
      </c>
    </row>
    <row r="78" spans="1:3" x14ac:dyDescent="0.35">
      <c r="A78" s="118">
        <v>73</v>
      </c>
      <c r="B78" s="118">
        <f t="shared" si="3"/>
        <v>1.2740903539558606</v>
      </c>
      <c r="C78" s="161">
        <f t="shared" si="2"/>
        <v>0.29237170472273677</v>
      </c>
    </row>
    <row r="79" spans="1:3" x14ac:dyDescent="0.35">
      <c r="A79" s="118">
        <v>74</v>
      </c>
      <c r="B79" s="118">
        <f t="shared" si="3"/>
        <v>1.2915436464758039</v>
      </c>
      <c r="C79" s="161">
        <f t="shared" si="2"/>
        <v>0.27563735581699916</v>
      </c>
    </row>
    <row r="80" spans="1:3" x14ac:dyDescent="0.35">
      <c r="A80" s="118">
        <v>75</v>
      </c>
      <c r="B80" s="118">
        <f t="shared" si="3"/>
        <v>1.3089969389957472</v>
      </c>
      <c r="C80" s="161">
        <f t="shared" si="2"/>
        <v>0.25881904510252074</v>
      </c>
    </row>
    <row r="81" spans="1:3" x14ac:dyDescent="0.35">
      <c r="A81" s="118">
        <v>76</v>
      </c>
      <c r="B81" s="118">
        <f t="shared" si="3"/>
        <v>1.3264502315156905</v>
      </c>
      <c r="C81" s="161">
        <f t="shared" si="2"/>
        <v>0.24192189559966767</v>
      </c>
    </row>
    <row r="82" spans="1:3" x14ac:dyDescent="0.35">
      <c r="A82" s="118">
        <v>77</v>
      </c>
      <c r="B82" s="118">
        <f t="shared" si="3"/>
        <v>1.3439035240356338</v>
      </c>
      <c r="C82" s="161">
        <f t="shared" si="2"/>
        <v>0.22495105434386492</v>
      </c>
    </row>
    <row r="83" spans="1:3" x14ac:dyDescent="0.35">
      <c r="A83" s="118">
        <v>78</v>
      </c>
      <c r="B83" s="118">
        <f t="shared" si="3"/>
        <v>1.3613568165555769</v>
      </c>
      <c r="C83" s="161">
        <f t="shared" si="2"/>
        <v>0.20791169081775945</v>
      </c>
    </row>
    <row r="84" spans="1:3" x14ac:dyDescent="0.35">
      <c r="A84" s="118">
        <v>79</v>
      </c>
      <c r="B84" s="118">
        <f t="shared" si="3"/>
        <v>1.3788101090755203</v>
      </c>
      <c r="C84" s="161">
        <f t="shared" si="2"/>
        <v>0.19080899537654492</v>
      </c>
    </row>
    <row r="85" spans="1:3" x14ac:dyDescent="0.35">
      <c r="A85" s="118">
        <v>80</v>
      </c>
      <c r="B85" s="118">
        <f t="shared" si="3"/>
        <v>1.3962634015954636</v>
      </c>
      <c r="C85" s="161">
        <f t="shared" si="2"/>
        <v>0.17364817766693041</v>
      </c>
    </row>
    <row r="86" spans="1:3" x14ac:dyDescent="0.35">
      <c r="A86" s="118">
        <v>81</v>
      </c>
      <c r="B86" s="118">
        <f t="shared" si="3"/>
        <v>1.4137166941154069</v>
      </c>
      <c r="C86" s="161">
        <f t="shared" si="2"/>
        <v>0.15643446504023092</v>
      </c>
    </row>
    <row r="87" spans="1:3" x14ac:dyDescent="0.35">
      <c r="A87" s="118">
        <v>82</v>
      </c>
      <c r="B87" s="118">
        <f t="shared" si="3"/>
        <v>1.4311699866353502</v>
      </c>
      <c r="C87" s="161">
        <f t="shared" si="2"/>
        <v>0.13917310096006547</v>
      </c>
    </row>
    <row r="88" spans="1:3" x14ac:dyDescent="0.35">
      <c r="A88" s="118">
        <v>83</v>
      </c>
      <c r="B88" s="118">
        <f t="shared" si="3"/>
        <v>1.4486232791552935</v>
      </c>
      <c r="C88" s="161">
        <f t="shared" si="2"/>
        <v>0.12186934340514749</v>
      </c>
    </row>
    <row r="89" spans="1:3" x14ac:dyDescent="0.35">
      <c r="A89" s="118">
        <v>84</v>
      </c>
      <c r="B89" s="118">
        <f t="shared" si="3"/>
        <v>1.4660765716752369</v>
      </c>
      <c r="C89" s="161">
        <f t="shared" si="2"/>
        <v>0.10452846326765346</v>
      </c>
    </row>
    <row r="90" spans="1:3" x14ac:dyDescent="0.35">
      <c r="A90" s="118">
        <v>85</v>
      </c>
      <c r="B90" s="118">
        <f t="shared" si="3"/>
        <v>1.4835298641951802</v>
      </c>
      <c r="C90" s="161">
        <f t="shared" si="2"/>
        <v>8.7155742747658138E-2</v>
      </c>
    </row>
    <row r="91" spans="1:3" x14ac:dyDescent="0.35">
      <c r="A91" s="118">
        <v>86</v>
      </c>
      <c r="B91" s="118">
        <f t="shared" si="3"/>
        <v>1.5009831567151235</v>
      </c>
      <c r="C91" s="161">
        <f t="shared" si="2"/>
        <v>6.9756473744125233E-2</v>
      </c>
    </row>
    <row r="92" spans="1:3" x14ac:dyDescent="0.35">
      <c r="A92" s="118">
        <v>87</v>
      </c>
      <c r="B92" s="118">
        <f t="shared" si="3"/>
        <v>1.5184364492350666</v>
      </c>
      <c r="C92" s="161">
        <f t="shared" si="2"/>
        <v>5.2335956242943966E-2</v>
      </c>
    </row>
    <row r="93" spans="1:3" x14ac:dyDescent="0.35">
      <c r="A93" s="118">
        <v>88</v>
      </c>
      <c r="B93" s="118">
        <f t="shared" si="3"/>
        <v>1.5358897417550099</v>
      </c>
      <c r="C93" s="161">
        <f t="shared" si="2"/>
        <v>3.489949670250108E-2</v>
      </c>
    </row>
    <row r="94" spans="1:3" x14ac:dyDescent="0.35">
      <c r="A94" s="118">
        <v>89</v>
      </c>
      <c r="B94" s="118">
        <f t="shared" si="3"/>
        <v>1.5533430342749532</v>
      </c>
      <c r="C94" s="161">
        <f t="shared" si="2"/>
        <v>1.7452406437283598E-2</v>
      </c>
    </row>
    <row r="95" spans="1:3" x14ac:dyDescent="0.35">
      <c r="A95" s="118">
        <v>90</v>
      </c>
      <c r="B95" s="118">
        <f t="shared" si="3"/>
        <v>1.5707963267948966</v>
      </c>
      <c r="C95" s="161">
        <f t="shared" si="2"/>
        <v>6.1257422745431001E-17</v>
      </c>
    </row>
    <row r="96" spans="1:3" x14ac:dyDescent="0.35">
      <c r="A96" s="118">
        <v>91</v>
      </c>
      <c r="B96" s="118">
        <f t="shared" si="3"/>
        <v>1.5882496193148399</v>
      </c>
      <c r="C96" s="161">
        <f t="shared" si="2"/>
        <v>-1.7452406437283477E-2</v>
      </c>
    </row>
    <row r="97" spans="1:3" x14ac:dyDescent="0.35">
      <c r="A97" s="118">
        <v>92</v>
      </c>
      <c r="B97" s="118">
        <f t="shared" si="3"/>
        <v>1.6057029118347832</v>
      </c>
      <c r="C97" s="161">
        <f t="shared" si="2"/>
        <v>-3.4899496702500955E-2</v>
      </c>
    </row>
    <row r="98" spans="1:3" x14ac:dyDescent="0.35">
      <c r="A98" s="118">
        <v>93</v>
      </c>
      <c r="B98" s="118">
        <f t="shared" si="3"/>
        <v>1.6231562043547265</v>
      </c>
      <c r="C98" s="161">
        <f t="shared" si="2"/>
        <v>-5.2335956242943842E-2</v>
      </c>
    </row>
    <row r="99" spans="1:3" x14ac:dyDescent="0.35">
      <c r="A99" s="118">
        <v>94</v>
      </c>
      <c r="B99" s="118">
        <f t="shared" si="3"/>
        <v>1.6406094968746698</v>
      </c>
      <c r="C99" s="161">
        <f t="shared" si="2"/>
        <v>-6.975647374412533E-2</v>
      </c>
    </row>
    <row r="100" spans="1:3" x14ac:dyDescent="0.35">
      <c r="A100" s="118">
        <v>95</v>
      </c>
      <c r="B100" s="118">
        <f t="shared" si="3"/>
        <v>1.6580627893946132</v>
      </c>
      <c r="C100" s="161">
        <f t="shared" si="2"/>
        <v>-8.7155742747658235E-2</v>
      </c>
    </row>
    <row r="101" spans="1:3" x14ac:dyDescent="0.35">
      <c r="A101" s="118">
        <v>96</v>
      </c>
      <c r="B101" s="118">
        <f t="shared" si="3"/>
        <v>1.6755160819145565</v>
      </c>
      <c r="C101" s="161">
        <f t="shared" si="2"/>
        <v>-0.10452846326765355</v>
      </c>
    </row>
    <row r="102" spans="1:3" x14ac:dyDescent="0.35">
      <c r="A102" s="118">
        <v>97</v>
      </c>
      <c r="B102" s="118">
        <f t="shared" si="3"/>
        <v>1.6929693744344996</v>
      </c>
      <c r="C102" s="161">
        <f t="shared" si="2"/>
        <v>-0.12186934340514737</v>
      </c>
    </row>
    <row r="103" spans="1:3" x14ac:dyDescent="0.35">
      <c r="A103" s="118">
        <v>98</v>
      </c>
      <c r="B103" s="118">
        <f t="shared" si="3"/>
        <v>1.7104226669544429</v>
      </c>
      <c r="C103" s="161">
        <f t="shared" si="2"/>
        <v>-0.13917310096006535</v>
      </c>
    </row>
    <row r="104" spans="1:3" x14ac:dyDescent="0.35">
      <c r="A104" s="118">
        <v>99</v>
      </c>
      <c r="B104" s="118">
        <f t="shared" si="3"/>
        <v>1.7278759594743862</v>
      </c>
      <c r="C104" s="161">
        <f t="shared" si="2"/>
        <v>-0.15643446504023081</v>
      </c>
    </row>
    <row r="105" spans="1:3" x14ac:dyDescent="0.35">
      <c r="A105" s="118">
        <v>100</v>
      </c>
      <c r="B105" s="118">
        <f t="shared" si="3"/>
        <v>1.7453292519943295</v>
      </c>
      <c r="C105" s="161">
        <f t="shared" si="2"/>
        <v>-0.1736481776669303</v>
      </c>
    </row>
    <row r="106" spans="1:3" x14ac:dyDescent="0.35">
      <c r="A106" s="118">
        <v>101</v>
      </c>
      <c r="B106" s="118">
        <f t="shared" si="3"/>
        <v>1.7627825445142729</v>
      </c>
      <c r="C106" s="161">
        <f t="shared" si="2"/>
        <v>-0.1908089953765448</v>
      </c>
    </row>
    <row r="107" spans="1:3" x14ac:dyDescent="0.35">
      <c r="A107" s="118">
        <v>102</v>
      </c>
      <c r="B107" s="118">
        <f t="shared" si="3"/>
        <v>1.7802358370342162</v>
      </c>
      <c r="C107" s="161">
        <f t="shared" si="2"/>
        <v>-0.20791169081775934</v>
      </c>
    </row>
    <row r="108" spans="1:3" x14ac:dyDescent="0.35">
      <c r="A108" s="118">
        <v>103</v>
      </c>
      <c r="B108" s="118">
        <f t="shared" si="3"/>
        <v>1.7976891295541595</v>
      </c>
      <c r="C108" s="161">
        <f t="shared" si="2"/>
        <v>-0.22495105434386503</v>
      </c>
    </row>
    <row r="109" spans="1:3" x14ac:dyDescent="0.35">
      <c r="A109" s="118">
        <v>104</v>
      </c>
      <c r="B109" s="118">
        <f t="shared" si="3"/>
        <v>1.8151424220741028</v>
      </c>
      <c r="C109" s="161">
        <f t="shared" si="2"/>
        <v>-0.24192189559966779</v>
      </c>
    </row>
    <row r="110" spans="1:3" x14ac:dyDescent="0.35">
      <c r="A110" s="118">
        <v>105</v>
      </c>
      <c r="B110" s="118">
        <f t="shared" si="3"/>
        <v>1.8325957145940461</v>
      </c>
      <c r="C110" s="161">
        <f t="shared" si="2"/>
        <v>-0.25881904510252085</v>
      </c>
    </row>
    <row r="111" spans="1:3" x14ac:dyDescent="0.35">
      <c r="A111" s="118">
        <v>106</v>
      </c>
      <c r="B111" s="118">
        <f t="shared" si="3"/>
        <v>1.8500490071139892</v>
      </c>
      <c r="C111" s="161">
        <f t="shared" si="2"/>
        <v>-0.27563735581699905</v>
      </c>
    </row>
    <row r="112" spans="1:3" x14ac:dyDescent="0.35">
      <c r="A112" s="118">
        <v>107</v>
      </c>
      <c r="B112" s="118">
        <f t="shared" si="3"/>
        <v>1.8675022996339325</v>
      </c>
      <c r="C112" s="161">
        <f t="shared" si="2"/>
        <v>-0.29237170472273666</v>
      </c>
    </row>
    <row r="113" spans="1:3" x14ac:dyDescent="0.35">
      <c r="A113" s="118">
        <v>108</v>
      </c>
      <c r="B113" s="118">
        <f t="shared" si="3"/>
        <v>1.8849555921538759</v>
      </c>
      <c r="C113" s="161">
        <f t="shared" si="2"/>
        <v>-0.30901699437494734</v>
      </c>
    </row>
    <row r="114" spans="1:3" x14ac:dyDescent="0.35">
      <c r="A114" s="118">
        <v>109</v>
      </c>
      <c r="B114" s="118">
        <f t="shared" si="3"/>
        <v>1.9024088846738192</v>
      </c>
      <c r="C114" s="161">
        <f t="shared" si="2"/>
        <v>-0.32556815445715664</v>
      </c>
    </row>
    <row r="115" spans="1:3" x14ac:dyDescent="0.35">
      <c r="A115" s="118">
        <v>110</v>
      </c>
      <c r="B115" s="118">
        <f t="shared" si="3"/>
        <v>1.9198621771937625</v>
      </c>
      <c r="C115" s="161">
        <f t="shared" si="2"/>
        <v>-0.34202014332566871</v>
      </c>
    </row>
    <row r="116" spans="1:3" x14ac:dyDescent="0.35">
      <c r="A116" s="118">
        <v>111</v>
      </c>
      <c r="B116" s="118">
        <f t="shared" si="3"/>
        <v>1.9373154697137058</v>
      </c>
      <c r="C116" s="161">
        <f t="shared" si="2"/>
        <v>-0.35836794954530027</v>
      </c>
    </row>
    <row r="117" spans="1:3" x14ac:dyDescent="0.35">
      <c r="A117" s="118">
        <v>112</v>
      </c>
      <c r="B117" s="118">
        <f t="shared" si="3"/>
        <v>1.9547687622336491</v>
      </c>
      <c r="C117" s="161">
        <f t="shared" si="2"/>
        <v>-0.37460659341591207</v>
      </c>
    </row>
    <row r="118" spans="1:3" x14ac:dyDescent="0.35">
      <c r="A118" s="118">
        <v>113</v>
      </c>
      <c r="B118" s="118">
        <f t="shared" si="3"/>
        <v>1.9722220547535925</v>
      </c>
      <c r="C118" s="161">
        <f t="shared" si="2"/>
        <v>-0.39073112848927377</v>
      </c>
    </row>
    <row r="119" spans="1:3" x14ac:dyDescent="0.35">
      <c r="A119" s="118">
        <v>114</v>
      </c>
      <c r="B119" s="118">
        <f t="shared" si="3"/>
        <v>1.9896753472735358</v>
      </c>
      <c r="C119" s="161">
        <f t="shared" si="2"/>
        <v>-0.40673664307580026</v>
      </c>
    </row>
    <row r="120" spans="1:3" x14ac:dyDescent="0.35">
      <c r="A120" s="118">
        <v>115</v>
      </c>
      <c r="B120" s="118">
        <f t="shared" si="3"/>
        <v>2.0071286397934789</v>
      </c>
      <c r="C120" s="161">
        <f t="shared" si="2"/>
        <v>-0.42261826174069933</v>
      </c>
    </row>
    <row r="121" spans="1:3" x14ac:dyDescent="0.35">
      <c r="A121" s="118">
        <v>116</v>
      </c>
      <c r="B121" s="118">
        <f t="shared" si="3"/>
        <v>2.0245819323134224</v>
      </c>
      <c r="C121" s="161">
        <f t="shared" si="2"/>
        <v>-0.43837114678907751</v>
      </c>
    </row>
    <row r="122" spans="1:3" x14ac:dyDescent="0.35">
      <c r="A122" s="118">
        <v>117</v>
      </c>
      <c r="B122" s="118">
        <f t="shared" si="3"/>
        <v>2.0420352248333655</v>
      </c>
      <c r="C122" s="161">
        <f t="shared" si="2"/>
        <v>-0.45399049973954669</v>
      </c>
    </row>
    <row r="123" spans="1:3" x14ac:dyDescent="0.35">
      <c r="A123" s="118">
        <v>118</v>
      </c>
      <c r="B123" s="118">
        <f t="shared" si="3"/>
        <v>2.0594885173533091</v>
      </c>
      <c r="C123" s="161">
        <f t="shared" si="2"/>
        <v>-0.46947156278589092</v>
      </c>
    </row>
    <row r="124" spans="1:3" x14ac:dyDescent="0.35">
      <c r="A124" s="118">
        <v>119</v>
      </c>
      <c r="B124" s="118">
        <f t="shared" si="3"/>
        <v>2.0769418098732522</v>
      </c>
      <c r="C124" s="161">
        <f t="shared" si="2"/>
        <v>-0.484809620246337</v>
      </c>
    </row>
    <row r="125" spans="1:3" x14ac:dyDescent="0.35">
      <c r="A125" s="118">
        <v>120</v>
      </c>
      <c r="B125" s="118">
        <f t="shared" si="3"/>
        <v>2.0943951023931953</v>
      </c>
      <c r="C125" s="161">
        <f t="shared" si="2"/>
        <v>-0.49999999999999978</v>
      </c>
    </row>
    <row r="126" spans="1:3" x14ac:dyDescent="0.35">
      <c r="A126" s="118">
        <v>121</v>
      </c>
      <c r="B126" s="118">
        <f t="shared" si="3"/>
        <v>2.1118483949131388</v>
      </c>
      <c r="C126" s="161">
        <f t="shared" si="2"/>
        <v>-0.51503807491005427</v>
      </c>
    </row>
    <row r="127" spans="1:3" x14ac:dyDescent="0.35">
      <c r="A127" s="118">
        <v>122</v>
      </c>
      <c r="B127" s="118">
        <f t="shared" si="3"/>
        <v>2.1293016874330819</v>
      </c>
      <c r="C127" s="161">
        <f t="shared" si="2"/>
        <v>-0.52991926423320479</v>
      </c>
    </row>
    <row r="128" spans="1:3" x14ac:dyDescent="0.35">
      <c r="A128" s="118">
        <v>123</v>
      </c>
      <c r="B128" s="118">
        <f t="shared" si="3"/>
        <v>2.1467549799530254</v>
      </c>
      <c r="C128" s="161">
        <f t="shared" si="2"/>
        <v>-0.54463903501502708</v>
      </c>
    </row>
    <row r="129" spans="1:3" x14ac:dyDescent="0.35">
      <c r="A129" s="118">
        <v>124</v>
      </c>
      <c r="B129" s="118">
        <f t="shared" si="3"/>
        <v>2.1642082724729685</v>
      </c>
      <c r="C129" s="161">
        <f t="shared" si="2"/>
        <v>-0.55919290347074668</v>
      </c>
    </row>
    <row r="130" spans="1:3" x14ac:dyDescent="0.35">
      <c r="A130" s="118">
        <v>125</v>
      </c>
      <c r="B130" s="118">
        <f t="shared" si="3"/>
        <v>2.1816615649929121</v>
      </c>
      <c r="C130" s="161">
        <f t="shared" si="2"/>
        <v>-0.57357643635104616</v>
      </c>
    </row>
    <row r="131" spans="1:3" x14ac:dyDescent="0.35">
      <c r="A131" s="118">
        <v>126</v>
      </c>
      <c r="B131" s="118">
        <f t="shared" si="3"/>
        <v>2.1991148575128552</v>
      </c>
      <c r="C131" s="161">
        <f t="shared" si="2"/>
        <v>-0.58778525229247303</v>
      </c>
    </row>
    <row r="132" spans="1:3" x14ac:dyDescent="0.35">
      <c r="A132" s="118">
        <v>127</v>
      </c>
      <c r="B132" s="118">
        <f t="shared" si="3"/>
        <v>2.2165681500327987</v>
      </c>
      <c r="C132" s="161">
        <f t="shared" si="2"/>
        <v>-0.60181502315204838</v>
      </c>
    </row>
    <row r="133" spans="1:3" x14ac:dyDescent="0.35">
      <c r="A133" s="118">
        <v>128</v>
      </c>
      <c r="B133" s="118">
        <f t="shared" si="3"/>
        <v>2.2340214425527418</v>
      </c>
      <c r="C133" s="161">
        <f t="shared" si="2"/>
        <v>-0.61566147532565829</v>
      </c>
    </row>
    <row r="134" spans="1:3" x14ac:dyDescent="0.35">
      <c r="A134" s="118">
        <v>129</v>
      </c>
      <c r="B134" s="118">
        <f t="shared" si="3"/>
        <v>2.2514747350726849</v>
      </c>
      <c r="C134" s="161">
        <f t="shared" ref="C134:C197" si="4">COS(B134)</f>
        <v>-0.62932039104983728</v>
      </c>
    </row>
    <row r="135" spans="1:3" x14ac:dyDescent="0.35">
      <c r="A135" s="118">
        <v>130</v>
      </c>
      <c r="B135" s="118">
        <f t="shared" ref="B135:B198" si="5">RADIANS(A135)</f>
        <v>2.2689280275926285</v>
      </c>
      <c r="C135" s="161">
        <f t="shared" si="4"/>
        <v>-0.64278760968653936</v>
      </c>
    </row>
    <row r="136" spans="1:3" x14ac:dyDescent="0.35">
      <c r="A136" s="118">
        <v>131</v>
      </c>
      <c r="B136" s="118">
        <f t="shared" si="5"/>
        <v>2.2863813201125716</v>
      </c>
      <c r="C136" s="161">
        <f t="shared" si="4"/>
        <v>-0.65605902899050716</v>
      </c>
    </row>
    <row r="137" spans="1:3" x14ac:dyDescent="0.35">
      <c r="A137" s="118">
        <v>132</v>
      </c>
      <c r="B137" s="118">
        <f t="shared" si="5"/>
        <v>2.3038346126325151</v>
      </c>
      <c r="C137" s="161">
        <f t="shared" si="4"/>
        <v>-0.66913060635885824</v>
      </c>
    </row>
    <row r="138" spans="1:3" x14ac:dyDescent="0.35">
      <c r="A138" s="118">
        <v>133</v>
      </c>
      <c r="B138" s="118">
        <f t="shared" si="5"/>
        <v>2.3212879051524582</v>
      </c>
      <c r="C138" s="161">
        <f t="shared" si="4"/>
        <v>-0.68199836006249837</v>
      </c>
    </row>
    <row r="139" spans="1:3" x14ac:dyDescent="0.35">
      <c r="A139" s="118">
        <v>134</v>
      </c>
      <c r="B139" s="118">
        <f t="shared" si="5"/>
        <v>2.3387411976724017</v>
      </c>
      <c r="C139" s="161">
        <f t="shared" si="4"/>
        <v>-0.69465837045899737</v>
      </c>
    </row>
    <row r="140" spans="1:3" x14ac:dyDescent="0.35">
      <c r="A140" s="118">
        <v>135</v>
      </c>
      <c r="B140" s="118">
        <f t="shared" si="5"/>
        <v>2.3561944901923448</v>
      </c>
      <c r="C140" s="161">
        <f t="shared" si="4"/>
        <v>-0.70710678118654746</v>
      </c>
    </row>
    <row r="141" spans="1:3" x14ac:dyDescent="0.35">
      <c r="A141" s="118">
        <v>136</v>
      </c>
      <c r="B141" s="118">
        <f t="shared" si="5"/>
        <v>2.3736477827122884</v>
      </c>
      <c r="C141" s="161">
        <f t="shared" si="4"/>
        <v>-0.71933980033865119</v>
      </c>
    </row>
    <row r="142" spans="1:3" x14ac:dyDescent="0.35">
      <c r="A142" s="118">
        <v>137</v>
      </c>
      <c r="B142" s="118">
        <f t="shared" si="5"/>
        <v>2.3911010752322315</v>
      </c>
      <c r="C142" s="161">
        <f t="shared" si="4"/>
        <v>-0.73135370161917046</v>
      </c>
    </row>
    <row r="143" spans="1:3" x14ac:dyDescent="0.35">
      <c r="A143" s="118">
        <v>138</v>
      </c>
      <c r="B143" s="118">
        <f t="shared" si="5"/>
        <v>2.4085543677521746</v>
      </c>
      <c r="C143" s="161">
        <f t="shared" si="4"/>
        <v>-0.74314482547739402</v>
      </c>
    </row>
    <row r="144" spans="1:3" x14ac:dyDescent="0.35">
      <c r="A144" s="118">
        <v>139</v>
      </c>
      <c r="B144" s="118">
        <f t="shared" si="5"/>
        <v>2.4260076602721181</v>
      </c>
      <c r="C144" s="161">
        <f t="shared" si="4"/>
        <v>-0.75470958022277201</v>
      </c>
    </row>
    <row r="145" spans="1:3" x14ac:dyDescent="0.35">
      <c r="A145" s="118">
        <v>140</v>
      </c>
      <c r="B145" s="118">
        <f t="shared" si="5"/>
        <v>2.4434609527920612</v>
      </c>
      <c r="C145" s="161">
        <f t="shared" si="4"/>
        <v>-0.7660444431189779</v>
      </c>
    </row>
    <row r="146" spans="1:3" x14ac:dyDescent="0.35">
      <c r="A146" s="118">
        <v>141</v>
      </c>
      <c r="B146" s="118">
        <f t="shared" si="5"/>
        <v>2.4609142453120048</v>
      </c>
      <c r="C146" s="161">
        <f t="shared" si="4"/>
        <v>-0.7771459614569709</v>
      </c>
    </row>
    <row r="147" spans="1:3" x14ac:dyDescent="0.35">
      <c r="A147" s="118">
        <v>142</v>
      </c>
      <c r="B147" s="118">
        <f t="shared" si="5"/>
        <v>2.4783675378319479</v>
      </c>
      <c r="C147" s="161">
        <f t="shared" si="4"/>
        <v>-0.7880107536067219</v>
      </c>
    </row>
    <row r="148" spans="1:3" x14ac:dyDescent="0.35">
      <c r="A148" s="118">
        <v>143</v>
      </c>
      <c r="B148" s="118">
        <f t="shared" si="5"/>
        <v>2.4958208303518914</v>
      </c>
      <c r="C148" s="161">
        <f t="shared" si="4"/>
        <v>-0.79863551004729294</v>
      </c>
    </row>
    <row r="149" spans="1:3" x14ac:dyDescent="0.35">
      <c r="A149" s="118">
        <v>144</v>
      </c>
      <c r="B149" s="118">
        <f t="shared" si="5"/>
        <v>2.5132741228718345</v>
      </c>
      <c r="C149" s="161">
        <f t="shared" si="4"/>
        <v>-0.80901699437494734</v>
      </c>
    </row>
    <row r="150" spans="1:3" x14ac:dyDescent="0.35">
      <c r="A150" s="118">
        <v>145</v>
      </c>
      <c r="B150" s="118">
        <f t="shared" si="5"/>
        <v>2.530727415391778</v>
      </c>
      <c r="C150" s="161">
        <f t="shared" si="4"/>
        <v>-0.81915204428899191</v>
      </c>
    </row>
    <row r="151" spans="1:3" x14ac:dyDescent="0.35">
      <c r="A151" s="118">
        <v>146</v>
      </c>
      <c r="B151" s="118">
        <f t="shared" si="5"/>
        <v>2.5481807079117211</v>
      </c>
      <c r="C151" s="161">
        <f t="shared" si="4"/>
        <v>-0.82903757255504162</v>
      </c>
    </row>
    <row r="152" spans="1:3" x14ac:dyDescent="0.35">
      <c r="A152" s="118">
        <v>147</v>
      </c>
      <c r="B152" s="118">
        <f t="shared" si="5"/>
        <v>2.5656340004316642</v>
      </c>
      <c r="C152" s="161">
        <f t="shared" si="4"/>
        <v>-0.83867056794542394</v>
      </c>
    </row>
    <row r="153" spans="1:3" x14ac:dyDescent="0.35">
      <c r="A153" s="118">
        <v>148</v>
      </c>
      <c r="B153" s="118">
        <f t="shared" si="5"/>
        <v>2.5830872929516078</v>
      </c>
      <c r="C153" s="161">
        <f t="shared" si="4"/>
        <v>-0.84804809615642596</v>
      </c>
    </row>
    <row r="154" spans="1:3" x14ac:dyDescent="0.35">
      <c r="A154" s="118">
        <v>149</v>
      </c>
      <c r="B154" s="118">
        <f t="shared" si="5"/>
        <v>2.6005405854715509</v>
      </c>
      <c r="C154" s="161">
        <f t="shared" si="4"/>
        <v>-0.85716730070211222</v>
      </c>
    </row>
    <row r="155" spans="1:3" x14ac:dyDescent="0.35">
      <c r="A155" s="118">
        <v>150</v>
      </c>
      <c r="B155" s="118">
        <f t="shared" si="5"/>
        <v>2.6179938779914944</v>
      </c>
      <c r="C155" s="161">
        <f t="shared" si="4"/>
        <v>-0.86602540378443871</v>
      </c>
    </row>
    <row r="156" spans="1:3" x14ac:dyDescent="0.35">
      <c r="A156" s="118">
        <v>151</v>
      </c>
      <c r="B156" s="118">
        <f t="shared" si="5"/>
        <v>2.6354471705114375</v>
      </c>
      <c r="C156" s="161">
        <f t="shared" si="4"/>
        <v>-0.87461970713939574</v>
      </c>
    </row>
    <row r="157" spans="1:3" x14ac:dyDescent="0.35">
      <c r="A157" s="118">
        <v>152</v>
      </c>
      <c r="B157" s="118">
        <f t="shared" si="5"/>
        <v>2.6529004630313811</v>
      </c>
      <c r="C157" s="161">
        <f t="shared" si="4"/>
        <v>-0.88294759285892699</v>
      </c>
    </row>
    <row r="158" spans="1:3" x14ac:dyDescent="0.35">
      <c r="A158" s="118">
        <v>153</v>
      </c>
      <c r="B158" s="118">
        <f t="shared" si="5"/>
        <v>2.6703537555513241</v>
      </c>
      <c r="C158" s="161">
        <f t="shared" si="4"/>
        <v>-0.89100652418836779</v>
      </c>
    </row>
    <row r="159" spans="1:3" x14ac:dyDescent="0.35">
      <c r="A159" s="118">
        <v>154</v>
      </c>
      <c r="B159" s="118">
        <f t="shared" si="5"/>
        <v>2.6878070480712677</v>
      </c>
      <c r="C159" s="161">
        <f t="shared" si="4"/>
        <v>-0.89879404629916704</v>
      </c>
    </row>
    <row r="160" spans="1:3" x14ac:dyDescent="0.35">
      <c r="A160" s="118">
        <v>155</v>
      </c>
      <c r="B160" s="118">
        <f t="shared" si="5"/>
        <v>2.7052603405912108</v>
      </c>
      <c r="C160" s="161">
        <f t="shared" si="4"/>
        <v>-0.90630778703664994</v>
      </c>
    </row>
    <row r="161" spans="1:3" x14ac:dyDescent="0.35">
      <c r="A161" s="118">
        <v>156</v>
      </c>
      <c r="B161" s="118">
        <f t="shared" si="5"/>
        <v>2.7227136331111539</v>
      </c>
      <c r="C161" s="161">
        <f t="shared" si="4"/>
        <v>-0.91354545764260076</v>
      </c>
    </row>
    <row r="162" spans="1:3" x14ac:dyDescent="0.35">
      <c r="A162" s="118">
        <v>157</v>
      </c>
      <c r="B162" s="118">
        <f t="shared" si="5"/>
        <v>2.7401669256310974</v>
      </c>
      <c r="C162" s="161">
        <f t="shared" si="4"/>
        <v>-0.92050485345244037</v>
      </c>
    </row>
    <row r="163" spans="1:3" x14ac:dyDescent="0.35">
      <c r="A163" s="118">
        <v>158</v>
      </c>
      <c r="B163" s="118">
        <f t="shared" si="5"/>
        <v>2.7576202181510405</v>
      </c>
      <c r="C163" s="161">
        <f t="shared" si="4"/>
        <v>-0.92718385456678731</v>
      </c>
    </row>
    <row r="164" spans="1:3" x14ac:dyDescent="0.35">
      <c r="A164" s="118">
        <v>159</v>
      </c>
      <c r="B164" s="118">
        <f t="shared" si="5"/>
        <v>2.7750735106709841</v>
      </c>
      <c r="C164" s="161">
        <f t="shared" si="4"/>
        <v>-0.93358042649720174</v>
      </c>
    </row>
    <row r="165" spans="1:3" x14ac:dyDescent="0.35">
      <c r="A165" s="118">
        <v>160</v>
      </c>
      <c r="B165" s="118">
        <f t="shared" si="5"/>
        <v>2.7925268031909272</v>
      </c>
      <c r="C165" s="161">
        <f t="shared" si="4"/>
        <v>-0.93969262078590832</v>
      </c>
    </row>
    <row r="166" spans="1:3" x14ac:dyDescent="0.35">
      <c r="A166" s="118">
        <v>161</v>
      </c>
      <c r="B166" s="118">
        <f t="shared" si="5"/>
        <v>2.8099800957108707</v>
      </c>
      <c r="C166" s="161">
        <f t="shared" si="4"/>
        <v>-0.94551857559931685</v>
      </c>
    </row>
    <row r="167" spans="1:3" x14ac:dyDescent="0.35">
      <c r="A167" s="118">
        <v>162</v>
      </c>
      <c r="B167" s="118">
        <f t="shared" si="5"/>
        <v>2.8274333882308138</v>
      </c>
      <c r="C167" s="161">
        <f t="shared" si="4"/>
        <v>-0.95105651629515353</v>
      </c>
    </row>
    <row r="168" spans="1:3" x14ac:dyDescent="0.35">
      <c r="A168" s="118">
        <v>163</v>
      </c>
      <c r="B168" s="118">
        <f t="shared" si="5"/>
        <v>2.8448866807507573</v>
      </c>
      <c r="C168" s="161">
        <f t="shared" si="4"/>
        <v>-0.95630475596303555</v>
      </c>
    </row>
    <row r="169" spans="1:3" x14ac:dyDescent="0.35">
      <c r="A169" s="118">
        <v>164</v>
      </c>
      <c r="B169" s="118">
        <f t="shared" si="5"/>
        <v>2.8623399732707004</v>
      </c>
      <c r="C169" s="161">
        <f t="shared" si="4"/>
        <v>-0.96126169593831889</v>
      </c>
    </row>
    <row r="170" spans="1:3" x14ac:dyDescent="0.35">
      <c r="A170" s="118">
        <v>165</v>
      </c>
      <c r="B170" s="118">
        <f t="shared" si="5"/>
        <v>2.8797932657906435</v>
      </c>
      <c r="C170" s="161">
        <f t="shared" si="4"/>
        <v>-0.9659258262890682</v>
      </c>
    </row>
    <row r="171" spans="1:3" x14ac:dyDescent="0.35">
      <c r="A171" s="118">
        <v>166</v>
      </c>
      <c r="B171" s="118">
        <f t="shared" si="5"/>
        <v>2.8972465583105871</v>
      </c>
      <c r="C171" s="161">
        <f t="shared" si="4"/>
        <v>-0.97029572627599647</v>
      </c>
    </row>
    <row r="172" spans="1:3" x14ac:dyDescent="0.35">
      <c r="A172" s="118">
        <v>167</v>
      </c>
      <c r="B172" s="118">
        <f t="shared" si="5"/>
        <v>2.9146998508305302</v>
      </c>
      <c r="C172" s="161">
        <f t="shared" si="4"/>
        <v>-0.97437006478523513</v>
      </c>
    </row>
    <row r="173" spans="1:3" x14ac:dyDescent="0.35">
      <c r="A173" s="118">
        <v>168</v>
      </c>
      <c r="B173" s="118">
        <f t="shared" si="5"/>
        <v>2.9321531433504737</v>
      </c>
      <c r="C173" s="161">
        <f t="shared" si="4"/>
        <v>-0.97814760073380569</v>
      </c>
    </row>
    <row r="174" spans="1:3" x14ac:dyDescent="0.35">
      <c r="A174" s="118">
        <v>169</v>
      </c>
      <c r="B174" s="118">
        <f t="shared" si="5"/>
        <v>2.9496064358704168</v>
      </c>
      <c r="C174" s="161">
        <f t="shared" si="4"/>
        <v>-0.98162718344766398</v>
      </c>
    </row>
    <row r="175" spans="1:3" x14ac:dyDescent="0.35">
      <c r="A175" s="118">
        <v>170</v>
      </c>
      <c r="B175" s="118">
        <f t="shared" si="5"/>
        <v>2.9670597283903604</v>
      </c>
      <c r="C175" s="161">
        <f t="shared" si="4"/>
        <v>-0.98480775301220802</v>
      </c>
    </row>
    <row r="176" spans="1:3" x14ac:dyDescent="0.35">
      <c r="A176" s="118">
        <v>171</v>
      </c>
      <c r="B176" s="118">
        <f t="shared" si="5"/>
        <v>2.9845130209103035</v>
      </c>
      <c r="C176" s="161">
        <f t="shared" si="4"/>
        <v>-0.98768834059513766</v>
      </c>
    </row>
    <row r="177" spans="1:3" x14ac:dyDescent="0.35">
      <c r="A177" s="118">
        <v>172</v>
      </c>
      <c r="B177" s="118">
        <f t="shared" si="5"/>
        <v>3.001966313430247</v>
      </c>
      <c r="C177" s="161">
        <f t="shared" si="4"/>
        <v>-0.99026806874157036</v>
      </c>
    </row>
    <row r="178" spans="1:3" x14ac:dyDescent="0.35">
      <c r="A178" s="118">
        <v>173</v>
      </c>
      <c r="B178" s="118">
        <f t="shared" si="5"/>
        <v>3.0194196059501901</v>
      </c>
      <c r="C178" s="161">
        <f t="shared" si="4"/>
        <v>-0.99254615164132198</v>
      </c>
    </row>
    <row r="179" spans="1:3" x14ac:dyDescent="0.35">
      <c r="A179" s="118">
        <v>174</v>
      </c>
      <c r="B179" s="118">
        <f t="shared" si="5"/>
        <v>3.0368728984701332</v>
      </c>
      <c r="C179" s="161">
        <f t="shared" si="4"/>
        <v>-0.99452189536827329</v>
      </c>
    </row>
    <row r="180" spans="1:3" x14ac:dyDescent="0.35">
      <c r="A180" s="118">
        <v>175</v>
      </c>
      <c r="B180" s="118">
        <f t="shared" si="5"/>
        <v>3.0543261909900767</v>
      </c>
      <c r="C180" s="161">
        <f t="shared" si="4"/>
        <v>-0.99619469809174555</v>
      </c>
    </row>
    <row r="181" spans="1:3" x14ac:dyDescent="0.35">
      <c r="A181" s="118">
        <v>176</v>
      </c>
      <c r="B181" s="118">
        <f t="shared" si="5"/>
        <v>3.0717794835100198</v>
      </c>
      <c r="C181" s="161">
        <f t="shared" si="4"/>
        <v>-0.9975640502598242</v>
      </c>
    </row>
    <row r="182" spans="1:3" x14ac:dyDescent="0.35">
      <c r="A182" s="118">
        <v>177</v>
      </c>
      <c r="B182" s="118">
        <f t="shared" si="5"/>
        <v>3.0892327760299634</v>
      </c>
      <c r="C182" s="161">
        <f t="shared" si="4"/>
        <v>-0.99862953475457383</v>
      </c>
    </row>
    <row r="183" spans="1:3" x14ac:dyDescent="0.35">
      <c r="A183" s="118">
        <v>178</v>
      </c>
      <c r="B183" s="118">
        <f t="shared" si="5"/>
        <v>3.1066860685499065</v>
      </c>
      <c r="C183" s="161">
        <f t="shared" si="4"/>
        <v>-0.99939082701909576</v>
      </c>
    </row>
    <row r="184" spans="1:3" x14ac:dyDescent="0.35">
      <c r="A184" s="118">
        <v>179</v>
      </c>
      <c r="B184" s="118">
        <f t="shared" si="5"/>
        <v>3.12413936106985</v>
      </c>
      <c r="C184" s="161">
        <f t="shared" si="4"/>
        <v>-0.99984769515639127</v>
      </c>
    </row>
    <row r="185" spans="1:3" x14ac:dyDescent="0.35">
      <c r="A185" s="118">
        <v>180</v>
      </c>
      <c r="B185" s="118">
        <f t="shared" si="5"/>
        <v>3.1415926535897931</v>
      </c>
      <c r="C185" s="161">
        <f t="shared" si="4"/>
        <v>-1</v>
      </c>
    </row>
    <row r="186" spans="1:3" x14ac:dyDescent="0.35">
      <c r="A186" s="118">
        <v>181</v>
      </c>
      <c r="B186" s="118">
        <f t="shared" si="5"/>
        <v>3.1590459461097367</v>
      </c>
      <c r="C186" s="161">
        <f t="shared" si="4"/>
        <v>-0.99984769515639127</v>
      </c>
    </row>
    <row r="187" spans="1:3" x14ac:dyDescent="0.35">
      <c r="A187" s="118">
        <v>182</v>
      </c>
      <c r="B187" s="118">
        <f t="shared" si="5"/>
        <v>3.1764992386296798</v>
      </c>
      <c r="C187" s="161">
        <f t="shared" si="4"/>
        <v>-0.99939082701909576</v>
      </c>
    </row>
    <row r="188" spans="1:3" x14ac:dyDescent="0.35">
      <c r="A188" s="118">
        <v>183</v>
      </c>
      <c r="B188" s="118">
        <f t="shared" si="5"/>
        <v>3.1939525311496229</v>
      </c>
      <c r="C188" s="161">
        <f t="shared" si="4"/>
        <v>-0.99862953475457383</v>
      </c>
    </row>
    <row r="189" spans="1:3" x14ac:dyDescent="0.35">
      <c r="A189" s="118">
        <v>184</v>
      </c>
      <c r="B189" s="118">
        <f t="shared" si="5"/>
        <v>3.2114058236695664</v>
      </c>
      <c r="C189" s="161">
        <f t="shared" si="4"/>
        <v>-0.9975640502598242</v>
      </c>
    </row>
    <row r="190" spans="1:3" x14ac:dyDescent="0.35">
      <c r="A190" s="118">
        <v>185</v>
      </c>
      <c r="B190" s="118">
        <f t="shared" si="5"/>
        <v>3.2288591161895095</v>
      </c>
      <c r="C190" s="161">
        <f t="shared" si="4"/>
        <v>-0.99619469809174555</v>
      </c>
    </row>
    <row r="191" spans="1:3" x14ac:dyDescent="0.35">
      <c r="A191" s="118">
        <v>186</v>
      </c>
      <c r="B191" s="118">
        <f t="shared" si="5"/>
        <v>3.246312408709453</v>
      </c>
      <c r="C191" s="161">
        <f t="shared" si="4"/>
        <v>-0.99452189536827329</v>
      </c>
    </row>
    <row r="192" spans="1:3" x14ac:dyDescent="0.35">
      <c r="A192" s="118">
        <v>187</v>
      </c>
      <c r="B192" s="118">
        <f t="shared" si="5"/>
        <v>3.2637657012293961</v>
      </c>
      <c r="C192" s="161">
        <f t="shared" si="4"/>
        <v>-0.99254615164132209</v>
      </c>
    </row>
    <row r="193" spans="1:3" x14ac:dyDescent="0.35">
      <c r="A193" s="118">
        <v>188</v>
      </c>
      <c r="B193" s="118">
        <f t="shared" si="5"/>
        <v>3.2812189937493397</v>
      </c>
      <c r="C193" s="161">
        <f t="shared" si="4"/>
        <v>-0.99026806874157025</v>
      </c>
    </row>
    <row r="194" spans="1:3" x14ac:dyDescent="0.35">
      <c r="A194" s="118">
        <v>189</v>
      </c>
      <c r="B194" s="118">
        <f t="shared" si="5"/>
        <v>3.2986722862692828</v>
      </c>
      <c r="C194" s="161">
        <f t="shared" si="4"/>
        <v>-0.98768834059513777</v>
      </c>
    </row>
    <row r="195" spans="1:3" x14ac:dyDescent="0.35">
      <c r="A195" s="118">
        <v>190</v>
      </c>
      <c r="B195" s="118">
        <f t="shared" si="5"/>
        <v>3.3161255787892263</v>
      </c>
      <c r="C195" s="161">
        <f t="shared" si="4"/>
        <v>-0.98480775301220802</v>
      </c>
    </row>
    <row r="196" spans="1:3" x14ac:dyDescent="0.35">
      <c r="A196" s="118">
        <v>191</v>
      </c>
      <c r="B196" s="118">
        <f t="shared" si="5"/>
        <v>3.3335788713091694</v>
      </c>
      <c r="C196" s="161">
        <f t="shared" si="4"/>
        <v>-0.98162718344766398</v>
      </c>
    </row>
    <row r="197" spans="1:3" x14ac:dyDescent="0.35">
      <c r="A197" s="118">
        <v>192</v>
      </c>
      <c r="B197" s="118">
        <f t="shared" si="5"/>
        <v>3.351032163829113</v>
      </c>
      <c r="C197" s="161">
        <f t="shared" si="4"/>
        <v>-0.97814760073380558</v>
      </c>
    </row>
    <row r="198" spans="1:3" x14ac:dyDescent="0.35">
      <c r="A198" s="118">
        <v>193</v>
      </c>
      <c r="B198" s="118">
        <f t="shared" si="5"/>
        <v>3.3684854563490561</v>
      </c>
      <c r="C198" s="161">
        <f t="shared" ref="C198:C261" si="6">COS(B198)</f>
        <v>-0.97437006478523525</v>
      </c>
    </row>
    <row r="199" spans="1:3" x14ac:dyDescent="0.35">
      <c r="A199" s="118">
        <v>194</v>
      </c>
      <c r="B199" s="118">
        <f t="shared" ref="B199:B262" si="7">RADIANS(A199)</f>
        <v>3.3859387488689991</v>
      </c>
      <c r="C199" s="161">
        <f t="shared" si="6"/>
        <v>-0.97029572627599647</v>
      </c>
    </row>
    <row r="200" spans="1:3" x14ac:dyDescent="0.35">
      <c r="A200" s="118">
        <v>195</v>
      </c>
      <c r="B200" s="118">
        <f t="shared" si="7"/>
        <v>3.4033920413889427</v>
      </c>
      <c r="C200" s="161">
        <f t="shared" si="6"/>
        <v>-0.96592582628906831</v>
      </c>
    </row>
    <row r="201" spans="1:3" x14ac:dyDescent="0.35">
      <c r="A201" s="118">
        <v>196</v>
      </c>
      <c r="B201" s="118">
        <f t="shared" si="7"/>
        <v>3.4208453339088858</v>
      </c>
      <c r="C201" s="161">
        <f t="shared" si="6"/>
        <v>-0.96126169593831889</v>
      </c>
    </row>
    <row r="202" spans="1:3" x14ac:dyDescent="0.35">
      <c r="A202" s="118">
        <v>197</v>
      </c>
      <c r="B202" s="118">
        <f t="shared" si="7"/>
        <v>3.4382986264288293</v>
      </c>
      <c r="C202" s="161">
        <f t="shared" si="6"/>
        <v>-0.95630475596303544</v>
      </c>
    </row>
    <row r="203" spans="1:3" x14ac:dyDescent="0.35">
      <c r="A203" s="118">
        <v>198</v>
      </c>
      <c r="B203" s="118">
        <f t="shared" si="7"/>
        <v>3.4557519189487724</v>
      </c>
      <c r="C203" s="161">
        <f t="shared" si="6"/>
        <v>-0.95105651629515364</v>
      </c>
    </row>
    <row r="204" spans="1:3" x14ac:dyDescent="0.35">
      <c r="A204" s="118">
        <v>199</v>
      </c>
      <c r="B204" s="118">
        <f t="shared" si="7"/>
        <v>3.473205211468716</v>
      </c>
      <c r="C204" s="161">
        <f t="shared" si="6"/>
        <v>-0.94551857559931674</v>
      </c>
    </row>
    <row r="205" spans="1:3" x14ac:dyDescent="0.35">
      <c r="A205" s="118">
        <v>200</v>
      </c>
      <c r="B205" s="118">
        <f t="shared" si="7"/>
        <v>3.4906585039886591</v>
      </c>
      <c r="C205" s="161">
        <f t="shared" si="6"/>
        <v>-0.93969262078590843</v>
      </c>
    </row>
    <row r="206" spans="1:3" x14ac:dyDescent="0.35">
      <c r="A206" s="118">
        <v>201</v>
      </c>
      <c r="B206" s="118">
        <f t="shared" si="7"/>
        <v>3.5081117965086026</v>
      </c>
      <c r="C206" s="161">
        <f t="shared" si="6"/>
        <v>-0.93358042649720174</v>
      </c>
    </row>
    <row r="207" spans="1:3" x14ac:dyDescent="0.35">
      <c r="A207" s="118">
        <v>202</v>
      </c>
      <c r="B207" s="118">
        <f t="shared" si="7"/>
        <v>3.5255650890285457</v>
      </c>
      <c r="C207" s="161">
        <f t="shared" si="6"/>
        <v>-0.92718385456678742</v>
      </c>
    </row>
    <row r="208" spans="1:3" x14ac:dyDescent="0.35">
      <c r="A208" s="118">
        <v>203</v>
      </c>
      <c r="B208" s="118">
        <f t="shared" si="7"/>
        <v>3.5430183815484888</v>
      </c>
      <c r="C208" s="161">
        <f t="shared" si="6"/>
        <v>-0.92050485345244037</v>
      </c>
    </row>
    <row r="209" spans="1:3" x14ac:dyDescent="0.35">
      <c r="A209" s="118">
        <v>204</v>
      </c>
      <c r="B209" s="118">
        <f t="shared" si="7"/>
        <v>3.5604716740684323</v>
      </c>
      <c r="C209" s="161">
        <f t="shared" si="6"/>
        <v>-0.91354545764260087</v>
      </c>
    </row>
    <row r="210" spans="1:3" x14ac:dyDescent="0.35">
      <c r="A210" s="118">
        <v>205</v>
      </c>
      <c r="B210" s="118">
        <f t="shared" si="7"/>
        <v>3.5779249665883754</v>
      </c>
      <c r="C210" s="161">
        <f t="shared" si="6"/>
        <v>-0.90630778703665005</v>
      </c>
    </row>
    <row r="211" spans="1:3" x14ac:dyDescent="0.35">
      <c r="A211" s="118">
        <v>206</v>
      </c>
      <c r="B211" s="118">
        <f t="shared" si="7"/>
        <v>3.595378259108319</v>
      </c>
      <c r="C211" s="161">
        <f t="shared" si="6"/>
        <v>-0.89879404629916693</v>
      </c>
    </row>
    <row r="212" spans="1:3" x14ac:dyDescent="0.35">
      <c r="A212" s="118">
        <v>207</v>
      </c>
      <c r="B212" s="118">
        <f t="shared" si="7"/>
        <v>3.6128315516282621</v>
      </c>
      <c r="C212" s="161">
        <f t="shared" si="6"/>
        <v>-0.8910065241883679</v>
      </c>
    </row>
    <row r="213" spans="1:3" x14ac:dyDescent="0.35">
      <c r="A213" s="118">
        <v>208</v>
      </c>
      <c r="B213" s="118">
        <f t="shared" si="7"/>
        <v>3.6302848441482056</v>
      </c>
      <c r="C213" s="161">
        <f t="shared" si="6"/>
        <v>-0.88294759285892688</v>
      </c>
    </row>
    <row r="214" spans="1:3" x14ac:dyDescent="0.35">
      <c r="A214" s="118">
        <v>209</v>
      </c>
      <c r="B214" s="118">
        <f t="shared" si="7"/>
        <v>3.6477381366681487</v>
      </c>
      <c r="C214" s="161">
        <f t="shared" si="6"/>
        <v>-0.87461970713939585</v>
      </c>
    </row>
    <row r="215" spans="1:3" x14ac:dyDescent="0.35">
      <c r="A215" s="118">
        <v>210</v>
      </c>
      <c r="B215" s="118">
        <f t="shared" si="7"/>
        <v>3.6651914291880923</v>
      </c>
      <c r="C215" s="161">
        <f t="shared" si="6"/>
        <v>-0.8660254037844386</v>
      </c>
    </row>
    <row r="216" spans="1:3" x14ac:dyDescent="0.35">
      <c r="A216" s="118">
        <v>211</v>
      </c>
      <c r="B216" s="118">
        <f t="shared" si="7"/>
        <v>3.6826447217080354</v>
      </c>
      <c r="C216" s="161">
        <f t="shared" si="6"/>
        <v>-0.85716730070211233</v>
      </c>
    </row>
    <row r="217" spans="1:3" x14ac:dyDescent="0.35">
      <c r="A217" s="118">
        <v>212</v>
      </c>
      <c r="B217" s="118">
        <f t="shared" si="7"/>
        <v>3.7000980142279785</v>
      </c>
      <c r="C217" s="161">
        <f t="shared" si="6"/>
        <v>-0.84804809615642607</v>
      </c>
    </row>
    <row r="218" spans="1:3" x14ac:dyDescent="0.35">
      <c r="A218" s="118">
        <v>213</v>
      </c>
      <c r="B218" s="118">
        <f t="shared" si="7"/>
        <v>3.717551306747922</v>
      </c>
      <c r="C218" s="161">
        <f t="shared" si="6"/>
        <v>-0.83867056794542405</v>
      </c>
    </row>
    <row r="219" spans="1:3" x14ac:dyDescent="0.35">
      <c r="A219" s="118">
        <v>214</v>
      </c>
      <c r="B219" s="118">
        <f t="shared" si="7"/>
        <v>3.7350045992678651</v>
      </c>
      <c r="C219" s="161">
        <f t="shared" si="6"/>
        <v>-0.82903757255504185</v>
      </c>
    </row>
    <row r="220" spans="1:3" x14ac:dyDescent="0.35">
      <c r="A220" s="118">
        <v>215</v>
      </c>
      <c r="B220" s="118">
        <f t="shared" si="7"/>
        <v>3.7524578917878086</v>
      </c>
      <c r="C220" s="161">
        <f t="shared" si="6"/>
        <v>-0.8191520442889918</v>
      </c>
    </row>
    <row r="221" spans="1:3" x14ac:dyDescent="0.35">
      <c r="A221" s="118">
        <v>216</v>
      </c>
      <c r="B221" s="118">
        <f t="shared" si="7"/>
        <v>3.7699111843077517</v>
      </c>
      <c r="C221" s="161">
        <f t="shared" si="6"/>
        <v>-0.80901699437494756</v>
      </c>
    </row>
    <row r="222" spans="1:3" x14ac:dyDescent="0.35">
      <c r="A222" s="118">
        <v>217</v>
      </c>
      <c r="B222" s="118">
        <f t="shared" si="7"/>
        <v>3.7873644768276953</v>
      </c>
      <c r="C222" s="161">
        <f t="shared" si="6"/>
        <v>-0.79863551004729283</v>
      </c>
    </row>
    <row r="223" spans="1:3" x14ac:dyDescent="0.35">
      <c r="A223" s="118">
        <v>218</v>
      </c>
      <c r="B223" s="118">
        <f t="shared" si="7"/>
        <v>3.8048177693476384</v>
      </c>
      <c r="C223" s="161">
        <f t="shared" si="6"/>
        <v>-0.78801075360672201</v>
      </c>
    </row>
    <row r="224" spans="1:3" x14ac:dyDescent="0.35">
      <c r="A224" s="118">
        <v>219</v>
      </c>
      <c r="B224" s="118">
        <f t="shared" si="7"/>
        <v>3.8222710618675819</v>
      </c>
      <c r="C224" s="161">
        <f t="shared" si="6"/>
        <v>-0.77714596145697079</v>
      </c>
    </row>
    <row r="225" spans="1:3" x14ac:dyDescent="0.35">
      <c r="A225" s="118">
        <v>220</v>
      </c>
      <c r="B225" s="118">
        <f t="shared" si="7"/>
        <v>3.839724354387525</v>
      </c>
      <c r="C225" s="161">
        <f t="shared" si="6"/>
        <v>-0.76604444311897801</v>
      </c>
    </row>
    <row r="226" spans="1:3" x14ac:dyDescent="0.35">
      <c r="A226" s="118">
        <v>221</v>
      </c>
      <c r="B226" s="118">
        <f t="shared" si="7"/>
        <v>3.8571776469074681</v>
      </c>
      <c r="C226" s="161">
        <f t="shared" si="6"/>
        <v>-0.75470958022277213</v>
      </c>
    </row>
    <row r="227" spans="1:3" x14ac:dyDescent="0.35">
      <c r="A227" s="118">
        <v>222</v>
      </c>
      <c r="B227" s="118">
        <f t="shared" si="7"/>
        <v>3.8746309394274117</v>
      </c>
      <c r="C227" s="161">
        <f t="shared" si="6"/>
        <v>-0.74314482547739424</v>
      </c>
    </row>
    <row r="228" spans="1:3" x14ac:dyDescent="0.35">
      <c r="A228" s="118">
        <v>223</v>
      </c>
      <c r="B228" s="118">
        <f t="shared" si="7"/>
        <v>3.8920842319473548</v>
      </c>
      <c r="C228" s="161">
        <f t="shared" si="6"/>
        <v>-0.73135370161917057</v>
      </c>
    </row>
    <row r="229" spans="1:3" x14ac:dyDescent="0.35">
      <c r="A229" s="118">
        <v>224</v>
      </c>
      <c r="B229" s="118">
        <f t="shared" si="7"/>
        <v>3.9095375244672983</v>
      </c>
      <c r="C229" s="161">
        <f t="shared" si="6"/>
        <v>-0.71933980033865108</v>
      </c>
    </row>
    <row r="230" spans="1:3" x14ac:dyDescent="0.35">
      <c r="A230" s="118">
        <v>225</v>
      </c>
      <c r="B230" s="118">
        <f t="shared" si="7"/>
        <v>3.9269908169872414</v>
      </c>
      <c r="C230" s="161">
        <f t="shared" si="6"/>
        <v>-0.70710678118654768</v>
      </c>
    </row>
    <row r="231" spans="1:3" x14ac:dyDescent="0.35">
      <c r="A231" s="118">
        <v>226</v>
      </c>
      <c r="B231" s="118">
        <f t="shared" si="7"/>
        <v>3.9444441095071849</v>
      </c>
      <c r="C231" s="161">
        <f t="shared" si="6"/>
        <v>-0.69465837045899725</v>
      </c>
    </row>
    <row r="232" spans="1:3" x14ac:dyDescent="0.35">
      <c r="A232" s="118">
        <v>227</v>
      </c>
      <c r="B232" s="118">
        <f t="shared" si="7"/>
        <v>3.961897402027128</v>
      </c>
      <c r="C232" s="161">
        <f t="shared" si="6"/>
        <v>-0.68199836006249859</v>
      </c>
    </row>
    <row r="233" spans="1:3" x14ac:dyDescent="0.35">
      <c r="A233" s="118">
        <v>228</v>
      </c>
      <c r="B233" s="118">
        <f t="shared" si="7"/>
        <v>3.9793506945470716</v>
      </c>
      <c r="C233" s="161">
        <f t="shared" si="6"/>
        <v>-0.66913060635885813</v>
      </c>
    </row>
    <row r="234" spans="1:3" x14ac:dyDescent="0.35">
      <c r="A234" s="118">
        <v>229</v>
      </c>
      <c r="B234" s="118">
        <f t="shared" si="7"/>
        <v>3.9968039870670147</v>
      </c>
      <c r="C234" s="161">
        <f t="shared" si="6"/>
        <v>-0.65605902899050728</v>
      </c>
    </row>
    <row r="235" spans="1:3" x14ac:dyDescent="0.35">
      <c r="A235" s="118">
        <v>230</v>
      </c>
      <c r="B235" s="118">
        <f t="shared" si="7"/>
        <v>4.0142572795869578</v>
      </c>
      <c r="C235" s="161">
        <f t="shared" si="6"/>
        <v>-0.64278760968653947</v>
      </c>
    </row>
    <row r="236" spans="1:3" x14ac:dyDescent="0.35">
      <c r="A236" s="118">
        <v>231</v>
      </c>
      <c r="B236" s="118">
        <f t="shared" si="7"/>
        <v>4.0317105721069009</v>
      </c>
      <c r="C236" s="161">
        <f t="shared" si="6"/>
        <v>-0.62932039104983784</v>
      </c>
    </row>
    <row r="237" spans="1:3" x14ac:dyDescent="0.35">
      <c r="A237" s="118">
        <v>232</v>
      </c>
      <c r="B237" s="118">
        <f t="shared" si="7"/>
        <v>4.0491638646268449</v>
      </c>
      <c r="C237" s="161">
        <f t="shared" si="6"/>
        <v>-0.61566147532565807</v>
      </c>
    </row>
    <row r="238" spans="1:3" x14ac:dyDescent="0.35">
      <c r="A238" s="118">
        <v>233</v>
      </c>
      <c r="B238" s="118">
        <f t="shared" si="7"/>
        <v>4.066617157146788</v>
      </c>
      <c r="C238" s="161">
        <f t="shared" si="6"/>
        <v>-0.60181502315204827</v>
      </c>
    </row>
    <row r="239" spans="1:3" x14ac:dyDescent="0.35">
      <c r="A239" s="118">
        <v>234</v>
      </c>
      <c r="B239" s="118">
        <f t="shared" si="7"/>
        <v>4.0840704496667311</v>
      </c>
      <c r="C239" s="161">
        <f t="shared" si="6"/>
        <v>-0.58778525229247325</v>
      </c>
    </row>
    <row r="240" spans="1:3" x14ac:dyDescent="0.35">
      <c r="A240" s="118">
        <v>235</v>
      </c>
      <c r="B240" s="118">
        <f t="shared" si="7"/>
        <v>4.1015237421866741</v>
      </c>
      <c r="C240" s="161">
        <f t="shared" si="6"/>
        <v>-0.57357643635104638</v>
      </c>
    </row>
    <row r="241" spans="1:3" x14ac:dyDescent="0.35">
      <c r="A241" s="118">
        <v>236</v>
      </c>
      <c r="B241" s="118">
        <f t="shared" si="7"/>
        <v>4.1189770347066181</v>
      </c>
      <c r="C241" s="161">
        <f t="shared" si="6"/>
        <v>-0.55919290347074657</v>
      </c>
    </row>
    <row r="242" spans="1:3" x14ac:dyDescent="0.35">
      <c r="A242" s="118">
        <v>237</v>
      </c>
      <c r="B242" s="118">
        <f t="shared" si="7"/>
        <v>4.1364303272265612</v>
      </c>
      <c r="C242" s="161">
        <f t="shared" si="6"/>
        <v>-0.54463903501502697</v>
      </c>
    </row>
    <row r="243" spans="1:3" x14ac:dyDescent="0.35">
      <c r="A243" s="118">
        <v>238</v>
      </c>
      <c r="B243" s="118">
        <f t="shared" si="7"/>
        <v>4.1538836197465043</v>
      </c>
      <c r="C243" s="161">
        <f t="shared" si="6"/>
        <v>-0.52991926423320501</v>
      </c>
    </row>
    <row r="244" spans="1:3" x14ac:dyDescent="0.35">
      <c r="A244" s="118">
        <v>239</v>
      </c>
      <c r="B244" s="118">
        <f t="shared" si="7"/>
        <v>4.1713369122664474</v>
      </c>
      <c r="C244" s="161">
        <f t="shared" si="6"/>
        <v>-0.51503807491005449</v>
      </c>
    </row>
    <row r="245" spans="1:3" x14ac:dyDescent="0.35">
      <c r="A245" s="118">
        <v>240</v>
      </c>
      <c r="B245" s="118">
        <f t="shared" si="7"/>
        <v>4.1887902047863905</v>
      </c>
      <c r="C245" s="161">
        <f t="shared" si="6"/>
        <v>-0.50000000000000044</v>
      </c>
    </row>
    <row r="246" spans="1:3" x14ac:dyDescent="0.35">
      <c r="A246" s="118">
        <v>241</v>
      </c>
      <c r="B246" s="118">
        <f t="shared" si="7"/>
        <v>4.2062434973063345</v>
      </c>
      <c r="C246" s="161">
        <f t="shared" si="6"/>
        <v>-0.48480962024633684</v>
      </c>
    </row>
    <row r="247" spans="1:3" x14ac:dyDescent="0.35">
      <c r="A247" s="118">
        <v>242</v>
      </c>
      <c r="B247" s="118">
        <f t="shared" si="7"/>
        <v>4.2236967898262776</v>
      </c>
      <c r="C247" s="161">
        <f t="shared" si="6"/>
        <v>-0.46947156278589075</v>
      </c>
    </row>
    <row r="248" spans="1:3" x14ac:dyDescent="0.35">
      <c r="A248" s="118">
        <v>243</v>
      </c>
      <c r="B248" s="118">
        <f t="shared" si="7"/>
        <v>4.2411500823462207</v>
      </c>
      <c r="C248" s="161">
        <f t="shared" si="6"/>
        <v>-0.45399049973954692</v>
      </c>
    </row>
    <row r="249" spans="1:3" x14ac:dyDescent="0.35">
      <c r="A249" s="118">
        <v>244</v>
      </c>
      <c r="B249" s="118">
        <f t="shared" si="7"/>
        <v>4.2586033748661638</v>
      </c>
      <c r="C249" s="161">
        <f t="shared" si="6"/>
        <v>-0.43837114678907774</v>
      </c>
    </row>
    <row r="250" spans="1:3" x14ac:dyDescent="0.35">
      <c r="A250" s="118">
        <v>245</v>
      </c>
      <c r="B250" s="118">
        <f t="shared" si="7"/>
        <v>4.2760566673861078</v>
      </c>
      <c r="C250" s="161">
        <f t="shared" si="6"/>
        <v>-0.42261826174069916</v>
      </c>
    </row>
    <row r="251" spans="1:3" x14ac:dyDescent="0.35">
      <c r="A251" s="118">
        <v>246</v>
      </c>
      <c r="B251" s="118">
        <f t="shared" si="7"/>
        <v>4.2935099599060509</v>
      </c>
      <c r="C251" s="161">
        <f t="shared" si="6"/>
        <v>-0.4067366430758001</v>
      </c>
    </row>
    <row r="252" spans="1:3" x14ac:dyDescent="0.35">
      <c r="A252" s="118">
        <v>247</v>
      </c>
      <c r="B252" s="118">
        <f t="shared" si="7"/>
        <v>4.310963252425994</v>
      </c>
      <c r="C252" s="161">
        <f t="shared" si="6"/>
        <v>-0.39073112848927383</v>
      </c>
    </row>
    <row r="253" spans="1:3" x14ac:dyDescent="0.35">
      <c r="A253" s="118">
        <v>248</v>
      </c>
      <c r="B253" s="118">
        <f t="shared" si="7"/>
        <v>4.3284165449459371</v>
      </c>
      <c r="C253" s="161">
        <f t="shared" si="6"/>
        <v>-0.37460659341591229</v>
      </c>
    </row>
    <row r="254" spans="1:3" x14ac:dyDescent="0.35">
      <c r="A254" s="118">
        <v>249</v>
      </c>
      <c r="B254" s="118">
        <f t="shared" si="7"/>
        <v>4.3458698374658802</v>
      </c>
      <c r="C254" s="161">
        <f t="shared" si="6"/>
        <v>-0.35836794954530071</v>
      </c>
    </row>
    <row r="255" spans="1:3" x14ac:dyDescent="0.35">
      <c r="A255" s="118">
        <v>250</v>
      </c>
      <c r="B255" s="118">
        <f t="shared" si="7"/>
        <v>4.3633231299858242</v>
      </c>
      <c r="C255" s="161">
        <f t="shared" si="6"/>
        <v>-0.34202014332566855</v>
      </c>
    </row>
    <row r="256" spans="1:3" x14ac:dyDescent="0.35">
      <c r="A256" s="118">
        <v>251</v>
      </c>
      <c r="B256" s="118">
        <f t="shared" si="7"/>
        <v>4.3807764225057673</v>
      </c>
      <c r="C256" s="161">
        <f t="shared" si="6"/>
        <v>-0.32556815445715664</v>
      </c>
    </row>
    <row r="257" spans="1:3" x14ac:dyDescent="0.35">
      <c r="A257" s="118">
        <v>252</v>
      </c>
      <c r="B257" s="118">
        <f t="shared" si="7"/>
        <v>4.3982297150257104</v>
      </c>
      <c r="C257" s="161">
        <f t="shared" si="6"/>
        <v>-0.30901699437494756</v>
      </c>
    </row>
    <row r="258" spans="1:3" x14ac:dyDescent="0.35">
      <c r="A258" s="118">
        <v>253</v>
      </c>
      <c r="B258" s="118">
        <f t="shared" si="7"/>
        <v>4.4156830075456535</v>
      </c>
      <c r="C258" s="161">
        <f t="shared" si="6"/>
        <v>-0.2923717047227371</v>
      </c>
    </row>
    <row r="259" spans="1:3" x14ac:dyDescent="0.35">
      <c r="A259" s="118">
        <v>254</v>
      </c>
      <c r="B259" s="118">
        <f t="shared" si="7"/>
        <v>4.4331363000655974</v>
      </c>
      <c r="C259" s="161">
        <f t="shared" si="6"/>
        <v>-0.27563735581699889</v>
      </c>
    </row>
    <row r="260" spans="1:3" x14ac:dyDescent="0.35">
      <c r="A260" s="118">
        <v>255</v>
      </c>
      <c r="B260" s="118">
        <f t="shared" si="7"/>
        <v>4.4505895925855405</v>
      </c>
      <c r="C260" s="161">
        <f t="shared" si="6"/>
        <v>-0.25881904510252063</v>
      </c>
    </row>
    <row r="261" spans="1:3" x14ac:dyDescent="0.35">
      <c r="A261" s="118">
        <v>256</v>
      </c>
      <c r="B261" s="118">
        <f t="shared" si="7"/>
        <v>4.4680428851054836</v>
      </c>
      <c r="C261" s="161">
        <f t="shared" si="6"/>
        <v>-0.24192189559966779</v>
      </c>
    </row>
    <row r="262" spans="1:3" x14ac:dyDescent="0.35">
      <c r="A262" s="118">
        <v>257</v>
      </c>
      <c r="B262" s="118">
        <f t="shared" si="7"/>
        <v>4.4854961776254267</v>
      </c>
      <c r="C262" s="161">
        <f t="shared" ref="C262:C325" si="8">COS(B262)</f>
        <v>-0.22495105434386525</v>
      </c>
    </row>
    <row r="263" spans="1:3" x14ac:dyDescent="0.35">
      <c r="A263" s="118">
        <v>258</v>
      </c>
      <c r="B263" s="118">
        <f t="shared" ref="B263:B326" si="9">RADIANS(A263)</f>
        <v>4.5029494701453698</v>
      </c>
      <c r="C263" s="161">
        <f t="shared" si="8"/>
        <v>-0.20791169081775979</v>
      </c>
    </row>
    <row r="264" spans="1:3" x14ac:dyDescent="0.35">
      <c r="A264" s="118">
        <v>259</v>
      </c>
      <c r="B264" s="118">
        <f t="shared" si="9"/>
        <v>4.5204027626653138</v>
      </c>
      <c r="C264" s="161">
        <f t="shared" si="8"/>
        <v>-0.19080899537654461</v>
      </c>
    </row>
    <row r="265" spans="1:3" x14ac:dyDescent="0.35">
      <c r="A265" s="118">
        <v>260</v>
      </c>
      <c r="B265" s="118">
        <f t="shared" si="9"/>
        <v>4.5378560551852569</v>
      </c>
      <c r="C265" s="161">
        <f t="shared" si="8"/>
        <v>-0.17364817766693033</v>
      </c>
    </row>
    <row r="266" spans="1:3" x14ac:dyDescent="0.35">
      <c r="A266" s="118">
        <v>261</v>
      </c>
      <c r="B266" s="118">
        <f t="shared" si="9"/>
        <v>4.5553093477052</v>
      </c>
      <c r="C266" s="161">
        <f t="shared" si="8"/>
        <v>-0.15643446504023104</v>
      </c>
    </row>
    <row r="267" spans="1:3" x14ac:dyDescent="0.35">
      <c r="A267" s="118">
        <v>262</v>
      </c>
      <c r="B267" s="118">
        <f t="shared" si="9"/>
        <v>4.5727626402251431</v>
      </c>
      <c r="C267" s="161">
        <f t="shared" si="8"/>
        <v>-0.13917310096006583</v>
      </c>
    </row>
    <row r="268" spans="1:3" x14ac:dyDescent="0.35">
      <c r="A268" s="118">
        <v>263</v>
      </c>
      <c r="B268" s="118">
        <f t="shared" si="9"/>
        <v>4.5902159327450871</v>
      </c>
      <c r="C268" s="161">
        <f t="shared" si="8"/>
        <v>-0.12186934340514717</v>
      </c>
    </row>
    <row r="269" spans="1:3" x14ac:dyDescent="0.35">
      <c r="A269" s="118">
        <v>264</v>
      </c>
      <c r="B269" s="118">
        <f t="shared" si="9"/>
        <v>4.6076692252650302</v>
      </c>
      <c r="C269" s="161">
        <f t="shared" si="8"/>
        <v>-0.10452846326765336</v>
      </c>
    </row>
    <row r="270" spans="1:3" x14ac:dyDescent="0.35">
      <c r="A270" s="118">
        <v>265</v>
      </c>
      <c r="B270" s="118">
        <f t="shared" si="9"/>
        <v>4.6251225177849733</v>
      </c>
      <c r="C270" s="161">
        <f t="shared" si="8"/>
        <v>-8.7155742747658249E-2</v>
      </c>
    </row>
    <row r="271" spans="1:3" x14ac:dyDescent="0.35">
      <c r="A271" s="118">
        <v>266</v>
      </c>
      <c r="B271" s="118">
        <f t="shared" si="9"/>
        <v>4.6425758103049164</v>
      </c>
      <c r="C271" s="161">
        <f t="shared" si="8"/>
        <v>-6.975647374412558E-2</v>
      </c>
    </row>
    <row r="272" spans="1:3" x14ac:dyDescent="0.35">
      <c r="A272" s="118">
        <v>267</v>
      </c>
      <c r="B272" s="118">
        <f t="shared" si="9"/>
        <v>4.6600291028248595</v>
      </c>
      <c r="C272" s="161">
        <f t="shared" si="8"/>
        <v>-5.2335956242944306E-2</v>
      </c>
    </row>
    <row r="273" spans="1:3" x14ac:dyDescent="0.35">
      <c r="A273" s="118">
        <v>268</v>
      </c>
      <c r="B273" s="118">
        <f t="shared" si="9"/>
        <v>4.6774823953448035</v>
      </c>
      <c r="C273" s="161">
        <f t="shared" si="8"/>
        <v>-3.4899496702500761E-2</v>
      </c>
    </row>
    <row r="274" spans="1:3" x14ac:dyDescent="0.35">
      <c r="A274" s="118">
        <v>269</v>
      </c>
      <c r="B274" s="118">
        <f t="shared" si="9"/>
        <v>4.6949356878647466</v>
      </c>
      <c r="C274" s="161">
        <f t="shared" si="8"/>
        <v>-1.7452406437283498E-2</v>
      </c>
    </row>
    <row r="275" spans="1:3" x14ac:dyDescent="0.35">
      <c r="A275" s="118">
        <v>270</v>
      </c>
      <c r="B275" s="118">
        <f t="shared" si="9"/>
        <v>4.7123889803846897</v>
      </c>
      <c r="C275" s="161">
        <f t="shared" si="8"/>
        <v>-1.83772268236293E-16</v>
      </c>
    </row>
    <row r="276" spans="1:3" x14ac:dyDescent="0.35">
      <c r="A276" s="118">
        <v>271</v>
      </c>
      <c r="B276" s="118">
        <f t="shared" si="9"/>
        <v>4.7298422729046328</v>
      </c>
      <c r="C276" s="161">
        <f t="shared" si="8"/>
        <v>1.745240643728313E-2</v>
      </c>
    </row>
    <row r="277" spans="1:3" x14ac:dyDescent="0.35">
      <c r="A277" s="118">
        <v>272</v>
      </c>
      <c r="B277" s="118">
        <f t="shared" si="9"/>
        <v>4.7472955654245768</v>
      </c>
      <c r="C277" s="161">
        <f t="shared" si="8"/>
        <v>3.4899496702501281E-2</v>
      </c>
    </row>
    <row r="278" spans="1:3" x14ac:dyDescent="0.35">
      <c r="A278" s="118">
        <v>273</v>
      </c>
      <c r="B278" s="118">
        <f t="shared" si="9"/>
        <v>4.7647488579445199</v>
      </c>
      <c r="C278" s="161">
        <f t="shared" si="8"/>
        <v>5.2335956242943946E-2</v>
      </c>
    </row>
    <row r="279" spans="1:3" x14ac:dyDescent="0.35">
      <c r="A279" s="118">
        <v>274</v>
      </c>
      <c r="B279" s="118">
        <f t="shared" si="9"/>
        <v>4.782202150464463</v>
      </c>
      <c r="C279" s="161">
        <f t="shared" si="8"/>
        <v>6.9756473744125219E-2</v>
      </c>
    </row>
    <row r="280" spans="1:3" x14ac:dyDescent="0.35">
      <c r="A280" s="118">
        <v>275</v>
      </c>
      <c r="B280" s="118">
        <f t="shared" si="9"/>
        <v>4.7996554429844061</v>
      </c>
      <c r="C280" s="161">
        <f t="shared" si="8"/>
        <v>8.7155742747657888E-2</v>
      </c>
    </row>
    <row r="281" spans="1:3" x14ac:dyDescent="0.35">
      <c r="A281" s="118">
        <v>276</v>
      </c>
      <c r="B281" s="118">
        <f t="shared" si="9"/>
        <v>4.8171087355043491</v>
      </c>
      <c r="C281" s="161">
        <f t="shared" si="8"/>
        <v>0.10452846326765299</v>
      </c>
    </row>
    <row r="282" spans="1:3" x14ac:dyDescent="0.35">
      <c r="A282" s="118">
        <v>277</v>
      </c>
      <c r="B282" s="118">
        <f t="shared" si="9"/>
        <v>4.8345620280242931</v>
      </c>
      <c r="C282" s="161">
        <f t="shared" si="8"/>
        <v>0.12186934340514768</v>
      </c>
    </row>
    <row r="283" spans="1:3" x14ac:dyDescent="0.35">
      <c r="A283" s="118">
        <v>278</v>
      </c>
      <c r="B283" s="118">
        <f t="shared" si="9"/>
        <v>4.8520153205442362</v>
      </c>
      <c r="C283" s="161">
        <f t="shared" si="8"/>
        <v>0.13917310096006547</v>
      </c>
    </row>
    <row r="284" spans="1:3" x14ac:dyDescent="0.35">
      <c r="A284" s="118">
        <v>279</v>
      </c>
      <c r="B284" s="118">
        <f t="shared" si="9"/>
        <v>4.8694686130641793</v>
      </c>
      <c r="C284" s="161">
        <f t="shared" si="8"/>
        <v>0.15643446504023067</v>
      </c>
    </row>
    <row r="285" spans="1:3" x14ac:dyDescent="0.35">
      <c r="A285" s="118">
        <v>280</v>
      </c>
      <c r="B285" s="118">
        <f t="shared" si="9"/>
        <v>4.8869219055841224</v>
      </c>
      <c r="C285" s="161">
        <f t="shared" si="8"/>
        <v>0.17364817766692997</v>
      </c>
    </row>
    <row r="286" spans="1:3" x14ac:dyDescent="0.35">
      <c r="A286" s="118">
        <v>281</v>
      </c>
      <c r="B286" s="118">
        <f t="shared" si="9"/>
        <v>4.9043751981040664</v>
      </c>
      <c r="C286" s="161">
        <f t="shared" si="8"/>
        <v>0.19080899537654511</v>
      </c>
    </row>
    <row r="287" spans="1:3" x14ac:dyDescent="0.35">
      <c r="A287" s="118">
        <v>282</v>
      </c>
      <c r="B287" s="118">
        <f t="shared" si="9"/>
        <v>4.9218284906240095</v>
      </c>
      <c r="C287" s="161">
        <f t="shared" si="8"/>
        <v>0.20791169081775943</v>
      </c>
    </row>
    <row r="288" spans="1:3" x14ac:dyDescent="0.35">
      <c r="A288" s="118">
        <v>283</v>
      </c>
      <c r="B288" s="118">
        <f t="shared" si="9"/>
        <v>4.9392817831439526</v>
      </c>
      <c r="C288" s="161">
        <f t="shared" si="8"/>
        <v>0.22495105434386492</v>
      </c>
    </row>
    <row r="289" spans="1:3" x14ac:dyDescent="0.35">
      <c r="A289" s="118">
        <v>284</v>
      </c>
      <c r="B289" s="118">
        <f t="shared" si="9"/>
        <v>4.9567350756638957</v>
      </c>
      <c r="C289" s="161">
        <f t="shared" si="8"/>
        <v>0.24192189559966745</v>
      </c>
    </row>
    <row r="290" spans="1:3" x14ac:dyDescent="0.35">
      <c r="A290" s="118">
        <v>285</v>
      </c>
      <c r="B290" s="118">
        <f t="shared" si="9"/>
        <v>4.9741883681838388</v>
      </c>
      <c r="C290" s="161">
        <f t="shared" si="8"/>
        <v>0.2588190451025203</v>
      </c>
    </row>
    <row r="291" spans="1:3" x14ac:dyDescent="0.35">
      <c r="A291" s="118">
        <v>286</v>
      </c>
      <c r="B291" s="118">
        <f t="shared" si="9"/>
        <v>4.9916416607037828</v>
      </c>
      <c r="C291" s="161">
        <f t="shared" si="8"/>
        <v>0.27563735581699939</v>
      </c>
    </row>
    <row r="292" spans="1:3" x14ac:dyDescent="0.35">
      <c r="A292" s="118">
        <v>287</v>
      </c>
      <c r="B292" s="118">
        <f t="shared" si="9"/>
        <v>5.0090949532237259</v>
      </c>
      <c r="C292" s="161">
        <f t="shared" si="8"/>
        <v>0.29237170472273671</v>
      </c>
    </row>
    <row r="293" spans="1:3" x14ac:dyDescent="0.35">
      <c r="A293" s="118">
        <v>288</v>
      </c>
      <c r="B293" s="118">
        <f t="shared" si="9"/>
        <v>5.026548245743669</v>
      </c>
      <c r="C293" s="161">
        <f t="shared" si="8"/>
        <v>0.30901699437494723</v>
      </c>
    </row>
    <row r="294" spans="1:3" x14ac:dyDescent="0.35">
      <c r="A294" s="118">
        <v>289</v>
      </c>
      <c r="B294" s="118">
        <f t="shared" si="9"/>
        <v>5.0440015382636121</v>
      </c>
      <c r="C294" s="161">
        <f t="shared" si="8"/>
        <v>0.32556815445715631</v>
      </c>
    </row>
    <row r="295" spans="1:3" x14ac:dyDescent="0.35">
      <c r="A295" s="118">
        <v>290</v>
      </c>
      <c r="B295" s="118">
        <f t="shared" si="9"/>
        <v>5.0614548307835561</v>
      </c>
      <c r="C295" s="161">
        <f t="shared" si="8"/>
        <v>0.34202014332566899</v>
      </c>
    </row>
    <row r="296" spans="1:3" x14ac:dyDescent="0.35">
      <c r="A296" s="118">
        <v>291</v>
      </c>
      <c r="B296" s="118">
        <f t="shared" si="9"/>
        <v>5.0789081233034992</v>
      </c>
      <c r="C296" s="161">
        <f t="shared" si="8"/>
        <v>0.35836794954530038</v>
      </c>
    </row>
    <row r="297" spans="1:3" x14ac:dyDescent="0.35">
      <c r="A297" s="118">
        <v>292</v>
      </c>
      <c r="B297" s="118">
        <f t="shared" si="9"/>
        <v>5.0963614158234423</v>
      </c>
      <c r="C297" s="161">
        <f t="shared" si="8"/>
        <v>0.37460659341591196</v>
      </c>
    </row>
    <row r="298" spans="1:3" x14ac:dyDescent="0.35">
      <c r="A298" s="118">
        <v>293</v>
      </c>
      <c r="B298" s="118">
        <f t="shared" si="9"/>
        <v>5.1138147083433854</v>
      </c>
      <c r="C298" s="161">
        <f t="shared" si="8"/>
        <v>0.39073112848927349</v>
      </c>
    </row>
    <row r="299" spans="1:3" x14ac:dyDescent="0.35">
      <c r="A299" s="118">
        <v>294</v>
      </c>
      <c r="B299" s="118">
        <f t="shared" si="9"/>
        <v>5.1312680008633285</v>
      </c>
      <c r="C299" s="161">
        <f t="shared" si="8"/>
        <v>0.40673664307579976</v>
      </c>
    </row>
    <row r="300" spans="1:3" x14ac:dyDescent="0.35">
      <c r="A300" s="118">
        <v>295</v>
      </c>
      <c r="B300" s="118">
        <f t="shared" si="9"/>
        <v>5.1487212933832724</v>
      </c>
      <c r="C300" s="161">
        <f t="shared" si="8"/>
        <v>0.42261826174069961</v>
      </c>
    </row>
    <row r="301" spans="1:3" x14ac:dyDescent="0.35">
      <c r="A301" s="118">
        <v>296</v>
      </c>
      <c r="B301" s="118">
        <f t="shared" si="9"/>
        <v>5.1661745859032155</v>
      </c>
      <c r="C301" s="161">
        <f t="shared" si="8"/>
        <v>0.4383711467890774</v>
      </c>
    </row>
    <row r="302" spans="1:3" x14ac:dyDescent="0.35">
      <c r="A302" s="118">
        <v>297</v>
      </c>
      <c r="B302" s="118">
        <f t="shared" si="9"/>
        <v>5.1836278784231586</v>
      </c>
      <c r="C302" s="161">
        <f t="shared" si="8"/>
        <v>0.45399049973954664</v>
      </c>
    </row>
    <row r="303" spans="1:3" x14ac:dyDescent="0.35">
      <c r="A303" s="118">
        <v>298</v>
      </c>
      <c r="B303" s="118">
        <f t="shared" si="9"/>
        <v>5.2010811709431017</v>
      </c>
      <c r="C303" s="161">
        <f t="shared" si="8"/>
        <v>0.46947156278589042</v>
      </c>
    </row>
    <row r="304" spans="1:3" x14ac:dyDescent="0.35">
      <c r="A304" s="118">
        <v>299</v>
      </c>
      <c r="B304" s="118">
        <f t="shared" si="9"/>
        <v>5.2185344634630457</v>
      </c>
      <c r="C304" s="161">
        <f t="shared" si="8"/>
        <v>0.48480962024633728</v>
      </c>
    </row>
    <row r="305" spans="1:3" x14ac:dyDescent="0.35">
      <c r="A305" s="118">
        <v>300</v>
      </c>
      <c r="B305" s="118">
        <f t="shared" si="9"/>
        <v>5.2359877559829888</v>
      </c>
      <c r="C305" s="161">
        <f t="shared" si="8"/>
        <v>0.50000000000000011</v>
      </c>
    </row>
    <row r="306" spans="1:3" x14ac:dyDescent="0.35">
      <c r="A306" s="118">
        <v>301</v>
      </c>
      <c r="B306" s="118">
        <f t="shared" si="9"/>
        <v>5.2534410485029319</v>
      </c>
      <c r="C306" s="161">
        <f t="shared" si="8"/>
        <v>0.51503807491005416</v>
      </c>
    </row>
    <row r="307" spans="1:3" x14ac:dyDescent="0.35">
      <c r="A307" s="118">
        <v>302</v>
      </c>
      <c r="B307" s="118">
        <f t="shared" si="9"/>
        <v>5.270894341022875</v>
      </c>
      <c r="C307" s="161">
        <f t="shared" si="8"/>
        <v>0.52991926423320468</v>
      </c>
    </row>
    <row r="308" spans="1:3" x14ac:dyDescent="0.35">
      <c r="A308" s="118">
        <v>303</v>
      </c>
      <c r="B308" s="118">
        <f t="shared" si="9"/>
        <v>5.2883476335428181</v>
      </c>
      <c r="C308" s="161">
        <f t="shared" si="8"/>
        <v>0.54463903501502664</v>
      </c>
    </row>
    <row r="309" spans="1:3" x14ac:dyDescent="0.35">
      <c r="A309" s="118">
        <v>304</v>
      </c>
      <c r="B309" s="118">
        <f t="shared" si="9"/>
        <v>5.3058009260627621</v>
      </c>
      <c r="C309" s="161">
        <f t="shared" si="8"/>
        <v>0.55919290347074702</v>
      </c>
    </row>
    <row r="310" spans="1:3" x14ac:dyDescent="0.35">
      <c r="A310" s="118">
        <v>305</v>
      </c>
      <c r="B310" s="118">
        <f t="shared" si="9"/>
        <v>5.3232542185827052</v>
      </c>
      <c r="C310" s="161">
        <f t="shared" si="8"/>
        <v>0.57357643635104605</v>
      </c>
    </row>
    <row r="311" spans="1:3" x14ac:dyDescent="0.35">
      <c r="A311" s="118">
        <v>306</v>
      </c>
      <c r="B311" s="118">
        <f t="shared" si="9"/>
        <v>5.3407075111026483</v>
      </c>
      <c r="C311" s="161">
        <f t="shared" si="8"/>
        <v>0.58778525229247292</v>
      </c>
    </row>
    <row r="312" spans="1:3" x14ac:dyDescent="0.35">
      <c r="A312" s="118">
        <v>307</v>
      </c>
      <c r="B312" s="118">
        <f t="shared" si="9"/>
        <v>5.3581608036225914</v>
      </c>
      <c r="C312" s="161">
        <f t="shared" si="8"/>
        <v>0.60181502315204793</v>
      </c>
    </row>
    <row r="313" spans="1:3" x14ac:dyDescent="0.35">
      <c r="A313" s="118">
        <v>308</v>
      </c>
      <c r="B313" s="118">
        <f t="shared" si="9"/>
        <v>5.3756140961425354</v>
      </c>
      <c r="C313" s="161">
        <f t="shared" si="8"/>
        <v>0.61566147532565851</v>
      </c>
    </row>
    <row r="314" spans="1:3" x14ac:dyDescent="0.35">
      <c r="A314" s="118">
        <v>309</v>
      </c>
      <c r="B314" s="118">
        <f t="shared" si="9"/>
        <v>5.3930673886624785</v>
      </c>
      <c r="C314" s="161">
        <f t="shared" si="8"/>
        <v>0.6293203910498375</v>
      </c>
    </row>
    <row r="315" spans="1:3" x14ac:dyDescent="0.35">
      <c r="A315" s="118">
        <v>310</v>
      </c>
      <c r="B315" s="118">
        <f t="shared" si="9"/>
        <v>5.4105206811824216</v>
      </c>
      <c r="C315" s="161">
        <f t="shared" si="8"/>
        <v>0.64278760968653925</v>
      </c>
    </row>
    <row r="316" spans="1:3" x14ac:dyDescent="0.35">
      <c r="A316" s="118">
        <v>311</v>
      </c>
      <c r="B316" s="118">
        <f t="shared" si="9"/>
        <v>5.4279739737023647</v>
      </c>
      <c r="C316" s="161">
        <f t="shared" si="8"/>
        <v>0.65605902899050705</v>
      </c>
    </row>
    <row r="317" spans="1:3" x14ac:dyDescent="0.35">
      <c r="A317" s="118">
        <v>312</v>
      </c>
      <c r="B317" s="118">
        <f t="shared" si="9"/>
        <v>5.4454272662223078</v>
      </c>
      <c r="C317" s="161">
        <f t="shared" si="8"/>
        <v>0.66913060635885779</v>
      </c>
    </row>
    <row r="318" spans="1:3" x14ac:dyDescent="0.35">
      <c r="A318" s="118">
        <v>313</v>
      </c>
      <c r="B318" s="118">
        <f t="shared" si="9"/>
        <v>5.4628805587422518</v>
      </c>
      <c r="C318" s="161">
        <f t="shared" si="8"/>
        <v>0.68199836006249859</v>
      </c>
    </row>
    <row r="319" spans="1:3" x14ac:dyDescent="0.35">
      <c r="A319" s="118">
        <v>314</v>
      </c>
      <c r="B319" s="118">
        <f t="shared" si="9"/>
        <v>5.4803338512621949</v>
      </c>
      <c r="C319" s="161">
        <f t="shared" si="8"/>
        <v>0.69465837045899725</v>
      </c>
    </row>
    <row r="320" spans="1:3" x14ac:dyDescent="0.35">
      <c r="A320" s="118">
        <v>315</v>
      </c>
      <c r="B320" s="118">
        <f t="shared" si="9"/>
        <v>5.497787143782138</v>
      </c>
      <c r="C320" s="161">
        <f t="shared" si="8"/>
        <v>0.70710678118654735</v>
      </c>
    </row>
    <row r="321" spans="1:3" x14ac:dyDescent="0.35">
      <c r="A321" s="118">
        <v>316</v>
      </c>
      <c r="B321" s="118">
        <f t="shared" si="9"/>
        <v>5.5152404363020811</v>
      </c>
      <c r="C321" s="161">
        <f t="shared" si="8"/>
        <v>0.71933980033865086</v>
      </c>
    </row>
    <row r="322" spans="1:3" x14ac:dyDescent="0.35">
      <c r="A322" s="118">
        <v>317</v>
      </c>
      <c r="B322" s="118">
        <f t="shared" si="9"/>
        <v>5.532693728822025</v>
      </c>
      <c r="C322" s="161">
        <f t="shared" si="8"/>
        <v>0.73135370161917068</v>
      </c>
    </row>
    <row r="323" spans="1:3" x14ac:dyDescent="0.35">
      <c r="A323" s="118">
        <v>318</v>
      </c>
      <c r="B323" s="118">
        <f t="shared" si="9"/>
        <v>5.5501470213419681</v>
      </c>
      <c r="C323" s="161">
        <f t="shared" si="8"/>
        <v>0.74314482547739424</v>
      </c>
    </row>
    <row r="324" spans="1:3" x14ac:dyDescent="0.35">
      <c r="A324" s="118">
        <v>319</v>
      </c>
      <c r="B324" s="118">
        <f t="shared" si="9"/>
        <v>5.5676003138619112</v>
      </c>
      <c r="C324" s="161">
        <f t="shared" si="8"/>
        <v>0.7547095802227719</v>
      </c>
    </row>
    <row r="325" spans="1:3" x14ac:dyDescent="0.35">
      <c r="A325" s="118">
        <v>320</v>
      </c>
      <c r="B325" s="118">
        <f t="shared" si="9"/>
        <v>5.5850536063818543</v>
      </c>
      <c r="C325" s="161">
        <f t="shared" si="8"/>
        <v>0.76604444311897779</v>
      </c>
    </row>
    <row r="326" spans="1:3" x14ac:dyDescent="0.35">
      <c r="A326" s="118">
        <v>321</v>
      </c>
      <c r="B326" s="118">
        <f t="shared" si="9"/>
        <v>5.6025068989017974</v>
      </c>
      <c r="C326" s="161">
        <f t="shared" ref="C326:C365" si="10">COS(B326)</f>
        <v>0.77714596145697057</v>
      </c>
    </row>
    <row r="327" spans="1:3" x14ac:dyDescent="0.35">
      <c r="A327" s="118">
        <v>322</v>
      </c>
      <c r="B327" s="118">
        <f t="shared" ref="B327:B365" si="11">RADIANS(A327)</f>
        <v>5.6199601914217414</v>
      </c>
      <c r="C327" s="161">
        <f t="shared" si="10"/>
        <v>0.78801075360672201</v>
      </c>
    </row>
    <row r="328" spans="1:3" x14ac:dyDescent="0.35">
      <c r="A328" s="118">
        <v>323</v>
      </c>
      <c r="B328" s="118">
        <f t="shared" si="11"/>
        <v>5.6374134839416845</v>
      </c>
      <c r="C328" s="161">
        <f t="shared" si="10"/>
        <v>0.79863551004729283</v>
      </c>
    </row>
    <row r="329" spans="1:3" x14ac:dyDescent="0.35">
      <c r="A329" s="118">
        <v>324</v>
      </c>
      <c r="B329" s="118">
        <f t="shared" si="11"/>
        <v>5.6548667764616276</v>
      </c>
      <c r="C329" s="161">
        <f t="shared" si="10"/>
        <v>0.80901699437494734</v>
      </c>
    </row>
    <row r="330" spans="1:3" x14ac:dyDescent="0.35">
      <c r="A330" s="118">
        <v>325</v>
      </c>
      <c r="B330" s="118">
        <f t="shared" si="11"/>
        <v>5.6723200689815707</v>
      </c>
      <c r="C330" s="161">
        <f t="shared" si="10"/>
        <v>0.81915204428899158</v>
      </c>
    </row>
    <row r="331" spans="1:3" x14ac:dyDescent="0.35">
      <c r="A331" s="118">
        <v>326</v>
      </c>
      <c r="B331" s="118">
        <f t="shared" si="11"/>
        <v>5.6897733615015147</v>
      </c>
      <c r="C331" s="161">
        <f t="shared" si="10"/>
        <v>0.82903757255504185</v>
      </c>
    </row>
    <row r="332" spans="1:3" x14ac:dyDescent="0.35">
      <c r="A332" s="118">
        <v>327</v>
      </c>
      <c r="B332" s="118">
        <f t="shared" si="11"/>
        <v>5.7072266540214578</v>
      </c>
      <c r="C332" s="161">
        <f t="shared" si="10"/>
        <v>0.83867056794542405</v>
      </c>
    </row>
    <row r="333" spans="1:3" x14ac:dyDescent="0.35">
      <c r="A333" s="118">
        <v>328</v>
      </c>
      <c r="B333" s="118">
        <f t="shared" si="11"/>
        <v>5.7246799465414009</v>
      </c>
      <c r="C333" s="161">
        <f t="shared" si="10"/>
        <v>0.84804809615642596</v>
      </c>
    </row>
    <row r="334" spans="1:3" x14ac:dyDescent="0.35">
      <c r="A334" s="118">
        <v>329</v>
      </c>
      <c r="B334" s="118">
        <f t="shared" si="11"/>
        <v>5.742133239061344</v>
      </c>
      <c r="C334" s="161">
        <f t="shared" si="10"/>
        <v>0.85716730070211211</v>
      </c>
    </row>
    <row r="335" spans="1:3" x14ac:dyDescent="0.35">
      <c r="A335" s="118">
        <v>330</v>
      </c>
      <c r="B335" s="118">
        <f t="shared" si="11"/>
        <v>5.7595865315812871</v>
      </c>
      <c r="C335" s="161">
        <f t="shared" si="10"/>
        <v>0.86602540378443837</v>
      </c>
    </row>
    <row r="336" spans="1:3" x14ac:dyDescent="0.35">
      <c r="A336" s="118">
        <v>331</v>
      </c>
      <c r="B336" s="118">
        <f t="shared" si="11"/>
        <v>5.7770398241012311</v>
      </c>
      <c r="C336" s="161">
        <f t="shared" si="10"/>
        <v>0.87461970713939585</v>
      </c>
    </row>
    <row r="337" spans="1:3" x14ac:dyDescent="0.35">
      <c r="A337" s="118">
        <v>332</v>
      </c>
      <c r="B337" s="118">
        <f t="shared" si="11"/>
        <v>5.7944931166211742</v>
      </c>
      <c r="C337" s="161">
        <f t="shared" si="10"/>
        <v>0.88294759285892688</v>
      </c>
    </row>
    <row r="338" spans="1:3" x14ac:dyDescent="0.35">
      <c r="A338" s="118">
        <v>333</v>
      </c>
      <c r="B338" s="118">
        <f t="shared" si="11"/>
        <v>5.8119464091411173</v>
      </c>
      <c r="C338" s="161">
        <f t="shared" si="10"/>
        <v>0.89100652418836779</v>
      </c>
    </row>
    <row r="339" spans="1:3" x14ac:dyDescent="0.35">
      <c r="A339" s="118">
        <v>334</v>
      </c>
      <c r="B339" s="118">
        <f t="shared" si="11"/>
        <v>5.8293997016610604</v>
      </c>
      <c r="C339" s="161">
        <f t="shared" si="10"/>
        <v>0.89879404629916682</v>
      </c>
    </row>
    <row r="340" spans="1:3" x14ac:dyDescent="0.35">
      <c r="A340" s="118">
        <v>335</v>
      </c>
      <c r="B340" s="118">
        <f t="shared" si="11"/>
        <v>5.8468529941810043</v>
      </c>
      <c r="C340" s="161">
        <f t="shared" si="10"/>
        <v>0.90630778703665005</v>
      </c>
    </row>
    <row r="341" spans="1:3" x14ac:dyDescent="0.35">
      <c r="A341" s="118">
        <v>336</v>
      </c>
      <c r="B341" s="118">
        <f t="shared" si="11"/>
        <v>5.8643062867009474</v>
      </c>
      <c r="C341" s="161">
        <f t="shared" si="10"/>
        <v>0.91354545764260098</v>
      </c>
    </row>
    <row r="342" spans="1:3" x14ac:dyDescent="0.35">
      <c r="A342" s="118">
        <v>337</v>
      </c>
      <c r="B342" s="118">
        <f t="shared" si="11"/>
        <v>5.8817595792208905</v>
      </c>
      <c r="C342" s="161">
        <f t="shared" si="10"/>
        <v>0.92050485345244026</v>
      </c>
    </row>
    <row r="343" spans="1:3" x14ac:dyDescent="0.35">
      <c r="A343" s="118">
        <v>338</v>
      </c>
      <c r="B343" s="118">
        <f t="shared" si="11"/>
        <v>5.8992128717408336</v>
      </c>
      <c r="C343" s="161">
        <f t="shared" si="10"/>
        <v>0.92718385456678731</v>
      </c>
    </row>
    <row r="344" spans="1:3" x14ac:dyDescent="0.35">
      <c r="A344" s="118">
        <v>339</v>
      </c>
      <c r="B344" s="118">
        <f t="shared" si="11"/>
        <v>5.9166661642607767</v>
      </c>
      <c r="C344" s="161">
        <f t="shared" si="10"/>
        <v>0.93358042649720152</v>
      </c>
    </row>
    <row r="345" spans="1:3" x14ac:dyDescent="0.35">
      <c r="A345" s="118">
        <v>340</v>
      </c>
      <c r="B345" s="118">
        <f t="shared" si="11"/>
        <v>5.9341194567807207</v>
      </c>
      <c r="C345" s="161">
        <f t="shared" si="10"/>
        <v>0.93969262078590843</v>
      </c>
    </row>
    <row r="346" spans="1:3" x14ac:dyDescent="0.35">
      <c r="A346" s="118">
        <v>341</v>
      </c>
      <c r="B346" s="118">
        <f t="shared" si="11"/>
        <v>5.9515727493006638</v>
      </c>
      <c r="C346" s="161">
        <f t="shared" si="10"/>
        <v>0.94551857559931685</v>
      </c>
    </row>
    <row r="347" spans="1:3" x14ac:dyDescent="0.35">
      <c r="A347" s="118">
        <v>342</v>
      </c>
      <c r="B347" s="118">
        <f t="shared" si="11"/>
        <v>5.9690260418206069</v>
      </c>
      <c r="C347" s="161">
        <f t="shared" si="10"/>
        <v>0.95105651629515353</v>
      </c>
    </row>
    <row r="348" spans="1:3" x14ac:dyDescent="0.35">
      <c r="A348" s="118">
        <v>343</v>
      </c>
      <c r="B348" s="118">
        <f t="shared" si="11"/>
        <v>5.98647933434055</v>
      </c>
      <c r="C348" s="161">
        <f t="shared" si="10"/>
        <v>0.95630475596303532</v>
      </c>
    </row>
    <row r="349" spans="1:3" x14ac:dyDescent="0.35">
      <c r="A349" s="118">
        <v>344</v>
      </c>
      <c r="B349" s="118">
        <f t="shared" si="11"/>
        <v>6.003932626860494</v>
      </c>
      <c r="C349" s="161">
        <f t="shared" si="10"/>
        <v>0.96126169593831889</v>
      </c>
    </row>
    <row r="350" spans="1:3" x14ac:dyDescent="0.35">
      <c r="A350" s="118">
        <v>345</v>
      </c>
      <c r="B350" s="118">
        <f t="shared" si="11"/>
        <v>6.0213859193804371</v>
      </c>
      <c r="C350" s="161">
        <f t="shared" si="10"/>
        <v>0.96592582628906831</v>
      </c>
    </row>
    <row r="351" spans="1:3" x14ac:dyDescent="0.35">
      <c r="A351" s="118">
        <v>346</v>
      </c>
      <c r="B351" s="118">
        <f t="shared" si="11"/>
        <v>6.0388392119003802</v>
      </c>
      <c r="C351" s="161">
        <f t="shared" si="10"/>
        <v>0.97029572627599647</v>
      </c>
    </row>
    <row r="352" spans="1:3" x14ac:dyDescent="0.35">
      <c r="A352" s="118">
        <v>347</v>
      </c>
      <c r="B352" s="118">
        <f t="shared" si="11"/>
        <v>6.0562925044203233</v>
      </c>
      <c r="C352" s="161">
        <f t="shared" si="10"/>
        <v>0.97437006478523513</v>
      </c>
    </row>
    <row r="353" spans="1:3" x14ac:dyDescent="0.35">
      <c r="A353" s="118">
        <v>348</v>
      </c>
      <c r="B353" s="118">
        <f t="shared" si="11"/>
        <v>6.0737457969402664</v>
      </c>
      <c r="C353" s="161">
        <f t="shared" si="10"/>
        <v>0.97814760073380558</v>
      </c>
    </row>
    <row r="354" spans="1:3" x14ac:dyDescent="0.35">
      <c r="A354" s="118">
        <v>349</v>
      </c>
      <c r="B354" s="118">
        <f t="shared" si="11"/>
        <v>6.0911990894602104</v>
      </c>
      <c r="C354" s="161">
        <f t="shared" si="10"/>
        <v>0.98162718344766398</v>
      </c>
    </row>
    <row r="355" spans="1:3" x14ac:dyDescent="0.35">
      <c r="A355" s="118">
        <v>350</v>
      </c>
      <c r="B355" s="118">
        <f t="shared" si="11"/>
        <v>6.1086523819801535</v>
      </c>
      <c r="C355" s="161">
        <f t="shared" si="10"/>
        <v>0.98480775301220802</v>
      </c>
    </row>
    <row r="356" spans="1:3" x14ac:dyDescent="0.35">
      <c r="A356" s="118">
        <v>351</v>
      </c>
      <c r="B356" s="118">
        <f t="shared" si="11"/>
        <v>6.1261056745000966</v>
      </c>
      <c r="C356" s="161">
        <f t="shared" si="10"/>
        <v>0.98768834059513766</v>
      </c>
    </row>
    <row r="357" spans="1:3" x14ac:dyDescent="0.35">
      <c r="A357" s="118">
        <v>352</v>
      </c>
      <c r="B357" s="118">
        <f t="shared" si="11"/>
        <v>6.1435589670200397</v>
      </c>
      <c r="C357" s="161">
        <f t="shared" si="10"/>
        <v>0.99026806874157025</v>
      </c>
    </row>
    <row r="358" spans="1:3" x14ac:dyDescent="0.35">
      <c r="A358" s="118">
        <v>353</v>
      </c>
      <c r="B358" s="118">
        <f t="shared" si="11"/>
        <v>6.1610122595399837</v>
      </c>
      <c r="C358" s="161">
        <f t="shared" si="10"/>
        <v>0.99254615164132209</v>
      </c>
    </row>
    <row r="359" spans="1:3" x14ac:dyDescent="0.35">
      <c r="A359" s="118">
        <v>354</v>
      </c>
      <c r="B359" s="118">
        <f t="shared" si="11"/>
        <v>6.1784655520599268</v>
      </c>
      <c r="C359" s="161">
        <f t="shared" si="10"/>
        <v>0.99452189536827329</v>
      </c>
    </row>
    <row r="360" spans="1:3" x14ac:dyDescent="0.35">
      <c r="A360" s="118">
        <v>355</v>
      </c>
      <c r="B360" s="118">
        <f t="shared" si="11"/>
        <v>6.1959188445798699</v>
      </c>
      <c r="C360" s="161">
        <f t="shared" si="10"/>
        <v>0.99619469809174555</v>
      </c>
    </row>
    <row r="361" spans="1:3" x14ac:dyDescent="0.35">
      <c r="A361" s="118">
        <v>356</v>
      </c>
      <c r="B361" s="118">
        <f t="shared" si="11"/>
        <v>6.213372137099813</v>
      </c>
      <c r="C361" s="161">
        <f t="shared" si="10"/>
        <v>0.9975640502598242</v>
      </c>
    </row>
    <row r="362" spans="1:3" x14ac:dyDescent="0.35">
      <c r="A362" s="118">
        <v>357</v>
      </c>
      <c r="B362" s="118">
        <f t="shared" si="11"/>
        <v>6.2308254296197561</v>
      </c>
      <c r="C362" s="161">
        <f t="shared" si="10"/>
        <v>0.99862953475457383</v>
      </c>
    </row>
    <row r="363" spans="1:3" x14ac:dyDescent="0.35">
      <c r="A363" s="118">
        <v>358</v>
      </c>
      <c r="B363" s="118">
        <f t="shared" si="11"/>
        <v>6.2482787221397</v>
      </c>
      <c r="C363" s="161">
        <f t="shared" si="10"/>
        <v>0.99939082701909576</v>
      </c>
    </row>
    <row r="364" spans="1:3" x14ac:dyDescent="0.35">
      <c r="A364" s="118">
        <v>359</v>
      </c>
      <c r="B364" s="118">
        <f t="shared" si="11"/>
        <v>6.2657320146596431</v>
      </c>
      <c r="C364" s="161">
        <f t="shared" si="10"/>
        <v>0.99984769515639127</v>
      </c>
    </row>
    <row r="365" spans="1:3" x14ac:dyDescent="0.35">
      <c r="A365" s="118">
        <v>360</v>
      </c>
      <c r="B365" s="118">
        <f t="shared" si="11"/>
        <v>6.2831853071795862</v>
      </c>
      <c r="C365" s="161">
        <f t="shared" si="10"/>
        <v>1</v>
      </c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74"/>
  <dimension ref="A2:C365"/>
  <sheetViews>
    <sheetView zoomScale="98" zoomScaleNormal="98" workbookViewId="0">
      <selection activeCell="C8" sqref="C8"/>
    </sheetView>
  </sheetViews>
  <sheetFormatPr baseColWidth="10" defaultColWidth="11.44140625" defaultRowHeight="14.4" x14ac:dyDescent="0.3"/>
  <cols>
    <col min="1" max="1" width="11.5546875" style="84" bestFit="1" customWidth="1"/>
    <col min="2" max="2" width="17.44140625" style="84" bestFit="1" customWidth="1"/>
    <col min="3" max="3" width="20.109375" style="86" customWidth="1"/>
    <col min="4" max="4" width="4.6640625" style="84" customWidth="1"/>
    <col min="5" max="16384" width="11.44140625" style="84"/>
  </cols>
  <sheetData>
    <row r="2" spans="1:3" ht="17.850000000000001" x14ac:dyDescent="0.35">
      <c r="A2" s="85" t="s">
        <v>322</v>
      </c>
    </row>
    <row r="4" spans="1:3" ht="16.149999999999999" x14ac:dyDescent="0.35">
      <c r="A4" s="22" t="s">
        <v>61</v>
      </c>
      <c r="B4" s="22" t="s">
        <v>60</v>
      </c>
      <c r="C4" s="162" t="s">
        <v>323</v>
      </c>
    </row>
    <row r="5" spans="1:3" ht="16.149999999999999" x14ac:dyDescent="0.35">
      <c r="A5" s="118">
        <v>0</v>
      </c>
      <c r="B5" s="118">
        <f>RADIANS(A5)</f>
        <v>0</v>
      </c>
      <c r="C5" s="163"/>
    </row>
    <row r="6" spans="1:3" ht="16.149999999999999" x14ac:dyDescent="0.35">
      <c r="A6" s="118">
        <v>1</v>
      </c>
      <c r="B6" s="118">
        <f>RADIANS(A6)</f>
        <v>1.7453292519943295E-2</v>
      </c>
      <c r="C6" s="163">
        <f t="shared" ref="C6:C69" si="0">_xlfn.CSC(B6)</f>
        <v>57.298688498550185</v>
      </c>
    </row>
    <row r="7" spans="1:3" ht="16.149999999999999" x14ac:dyDescent="0.35">
      <c r="A7" s="118">
        <v>2</v>
      </c>
      <c r="B7" s="118">
        <f t="shared" ref="B7:B70" si="1">RADIANS(A7)</f>
        <v>3.4906585039886591E-2</v>
      </c>
      <c r="C7" s="163">
        <f t="shared" si="0"/>
        <v>28.653708347843825</v>
      </c>
    </row>
    <row r="8" spans="1:3" ht="16.149999999999999" x14ac:dyDescent="0.35">
      <c r="A8" s="118">
        <v>3</v>
      </c>
      <c r="B8" s="118">
        <f t="shared" si="1"/>
        <v>5.235987755982989E-2</v>
      </c>
      <c r="C8" s="163">
        <f t="shared" si="0"/>
        <v>19.107322609297398</v>
      </c>
    </row>
    <row r="9" spans="1:3" ht="16.149999999999999" x14ac:dyDescent="0.35">
      <c r="A9" s="118">
        <v>4</v>
      </c>
      <c r="B9" s="118">
        <f t="shared" si="1"/>
        <v>6.9813170079773182E-2</v>
      </c>
      <c r="C9" s="163">
        <f t="shared" si="0"/>
        <v>14.335587026203676</v>
      </c>
    </row>
    <row r="10" spans="1:3" ht="16.149999999999999" x14ac:dyDescent="0.35">
      <c r="A10" s="118">
        <v>5</v>
      </c>
      <c r="B10" s="118">
        <f t="shared" si="1"/>
        <v>8.7266462599716474E-2</v>
      </c>
      <c r="C10" s="163">
        <f t="shared" si="0"/>
        <v>11.473713245669856</v>
      </c>
    </row>
    <row r="11" spans="1:3" ht="16.149999999999999" x14ac:dyDescent="0.35">
      <c r="A11" s="118">
        <v>6</v>
      </c>
      <c r="B11" s="118">
        <f t="shared" si="1"/>
        <v>0.10471975511965978</v>
      </c>
      <c r="C11" s="163">
        <f t="shared" si="0"/>
        <v>9.5667722335056258</v>
      </c>
    </row>
    <row r="12" spans="1:3" ht="16.149999999999999" x14ac:dyDescent="0.35">
      <c r="A12" s="118">
        <v>7</v>
      </c>
      <c r="B12" s="118">
        <f t="shared" si="1"/>
        <v>0.12217304763960307</v>
      </c>
      <c r="C12" s="163">
        <f t="shared" si="0"/>
        <v>8.2055090481250783</v>
      </c>
    </row>
    <row r="13" spans="1:3" ht="16.149999999999999" x14ac:dyDescent="0.35">
      <c r="A13" s="118">
        <v>8</v>
      </c>
      <c r="B13" s="118">
        <f t="shared" si="1"/>
        <v>0.13962634015954636</v>
      </c>
      <c r="C13" s="163">
        <f t="shared" si="0"/>
        <v>7.1852965343277191</v>
      </c>
    </row>
    <row r="14" spans="1:3" ht="16.149999999999999" x14ac:dyDescent="0.35">
      <c r="A14" s="118">
        <v>9</v>
      </c>
      <c r="B14" s="118">
        <f t="shared" si="1"/>
        <v>0.15707963267948966</v>
      </c>
      <c r="C14" s="163">
        <f t="shared" si="0"/>
        <v>6.3924532214996619</v>
      </c>
    </row>
    <row r="15" spans="1:3" ht="16.149999999999999" x14ac:dyDescent="0.35">
      <c r="A15" s="118">
        <v>10</v>
      </c>
      <c r="B15" s="118">
        <f t="shared" si="1"/>
        <v>0.17453292519943295</v>
      </c>
      <c r="C15" s="163">
        <f t="shared" si="0"/>
        <v>5.7587704831436337</v>
      </c>
    </row>
    <row r="16" spans="1:3" ht="16.149999999999999" x14ac:dyDescent="0.35">
      <c r="A16" s="118">
        <v>11</v>
      </c>
      <c r="B16" s="118">
        <f t="shared" si="1"/>
        <v>0.19198621771937624</v>
      </c>
      <c r="C16" s="163">
        <f t="shared" si="0"/>
        <v>5.2408430641678487</v>
      </c>
    </row>
    <row r="17" spans="1:3" ht="16.149999999999999" x14ac:dyDescent="0.35">
      <c r="A17" s="118">
        <v>12</v>
      </c>
      <c r="B17" s="118">
        <f t="shared" si="1"/>
        <v>0.20943951023931956</v>
      </c>
      <c r="C17" s="163">
        <f t="shared" si="0"/>
        <v>4.8097343447441308</v>
      </c>
    </row>
    <row r="18" spans="1:3" ht="16.149999999999999" x14ac:dyDescent="0.35">
      <c r="A18" s="118">
        <v>13</v>
      </c>
      <c r="B18" s="118">
        <f t="shared" si="1"/>
        <v>0.22689280275926285</v>
      </c>
      <c r="C18" s="163">
        <f t="shared" si="0"/>
        <v>4.4454114825858007</v>
      </c>
    </row>
    <row r="19" spans="1:3" ht="16.149999999999999" x14ac:dyDescent="0.35">
      <c r="A19" s="118">
        <v>14</v>
      </c>
      <c r="B19" s="118">
        <f t="shared" si="1"/>
        <v>0.24434609527920614</v>
      </c>
      <c r="C19" s="163">
        <f t="shared" si="0"/>
        <v>4.1335654944387494</v>
      </c>
    </row>
    <row r="20" spans="1:3" ht="16.149999999999999" x14ac:dyDescent="0.35">
      <c r="A20" s="118">
        <v>15</v>
      </c>
      <c r="B20" s="118">
        <f t="shared" si="1"/>
        <v>0.26179938779914941</v>
      </c>
      <c r="C20" s="163">
        <f t="shared" si="0"/>
        <v>3.8637033051562737</v>
      </c>
    </row>
    <row r="21" spans="1:3" ht="16.149999999999999" x14ac:dyDescent="0.35">
      <c r="A21" s="118">
        <v>16</v>
      </c>
      <c r="B21" s="118">
        <f t="shared" si="1"/>
        <v>0.27925268031909273</v>
      </c>
      <c r="C21" s="163">
        <f t="shared" si="0"/>
        <v>3.6279552785433005</v>
      </c>
    </row>
    <row r="22" spans="1:3" ht="16.149999999999999" x14ac:dyDescent="0.35">
      <c r="A22" s="118">
        <v>17</v>
      </c>
      <c r="B22" s="118">
        <f t="shared" si="1"/>
        <v>0.29670597283903605</v>
      </c>
      <c r="C22" s="163">
        <f t="shared" si="0"/>
        <v>3.4203036198332684</v>
      </c>
    </row>
    <row r="23" spans="1:3" ht="16.149999999999999" x14ac:dyDescent="0.35">
      <c r="A23" s="118">
        <v>18</v>
      </c>
      <c r="B23" s="118">
        <f t="shared" si="1"/>
        <v>0.31415926535897931</v>
      </c>
      <c r="C23" s="163">
        <f t="shared" si="0"/>
        <v>3.2360679774997898</v>
      </c>
    </row>
    <row r="24" spans="1:3" ht="16.149999999999999" x14ac:dyDescent="0.35">
      <c r="A24" s="118">
        <v>19</v>
      </c>
      <c r="B24" s="118">
        <f t="shared" si="1"/>
        <v>0.33161255787892263</v>
      </c>
      <c r="C24" s="163">
        <f t="shared" si="0"/>
        <v>3.0715534867572423</v>
      </c>
    </row>
    <row r="25" spans="1:3" ht="16.149999999999999" x14ac:dyDescent="0.35">
      <c r="A25" s="118">
        <v>20</v>
      </c>
      <c r="B25" s="118">
        <f t="shared" si="1"/>
        <v>0.3490658503988659</v>
      </c>
      <c r="C25" s="163">
        <f t="shared" si="0"/>
        <v>2.9238044001630876</v>
      </c>
    </row>
    <row r="26" spans="1:3" ht="16.149999999999999" x14ac:dyDescent="0.35">
      <c r="A26" s="118">
        <v>21</v>
      </c>
      <c r="B26" s="118">
        <f t="shared" si="1"/>
        <v>0.36651914291880922</v>
      </c>
      <c r="C26" s="163">
        <f t="shared" si="0"/>
        <v>2.7904281096253358</v>
      </c>
    </row>
    <row r="27" spans="1:3" ht="16.149999999999999" x14ac:dyDescent="0.35">
      <c r="A27" s="118">
        <v>22</v>
      </c>
      <c r="B27" s="118">
        <f t="shared" si="1"/>
        <v>0.38397243543875248</v>
      </c>
      <c r="C27" s="163">
        <f t="shared" si="0"/>
        <v>2.6694671625540143</v>
      </c>
    </row>
    <row r="28" spans="1:3" ht="16.149999999999999" x14ac:dyDescent="0.35">
      <c r="A28" s="118">
        <v>23</v>
      </c>
      <c r="B28" s="118">
        <f t="shared" si="1"/>
        <v>0.4014257279586958</v>
      </c>
      <c r="C28" s="163">
        <f t="shared" si="0"/>
        <v>2.5593046652474523</v>
      </c>
    </row>
    <row r="29" spans="1:3" ht="16.149999999999999" x14ac:dyDescent="0.35">
      <c r="A29" s="118">
        <v>24</v>
      </c>
      <c r="B29" s="118">
        <f t="shared" si="1"/>
        <v>0.41887902047863912</v>
      </c>
      <c r="C29" s="163">
        <f t="shared" si="0"/>
        <v>2.4585933355742382</v>
      </c>
    </row>
    <row r="30" spans="1:3" ht="16.149999999999999" x14ac:dyDescent="0.35">
      <c r="A30" s="118">
        <v>25</v>
      </c>
      <c r="B30" s="118">
        <f t="shared" si="1"/>
        <v>0.43633231299858238</v>
      </c>
      <c r="C30" s="163">
        <f t="shared" si="0"/>
        <v>2.3662015831524985</v>
      </c>
    </row>
    <row r="31" spans="1:3" ht="16.149999999999999" x14ac:dyDescent="0.35">
      <c r="A31" s="118">
        <v>26</v>
      </c>
      <c r="B31" s="118">
        <f t="shared" si="1"/>
        <v>0.4537856055185257</v>
      </c>
      <c r="C31" s="163">
        <f t="shared" si="0"/>
        <v>2.2811720327048595</v>
      </c>
    </row>
    <row r="32" spans="1:3" ht="16.149999999999999" x14ac:dyDescent="0.35">
      <c r="A32" s="118">
        <v>27</v>
      </c>
      <c r="B32" s="118">
        <f t="shared" si="1"/>
        <v>0.47123889803846897</v>
      </c>
      <c r="C32" s="163">
        <f t="shared" si="0"/>
        <v>2.2026892645852669</v>
      </c>
    </row>
    <row r="33" spans="1:3" ht="16.149999999999999" x14ac:dyDescent="0.35">
      <c r="A33" s="118">
        <v>28</v>
      </c>
      <c r="B33" s="118">
        <f t="shared" si="1"/>
        <v>0.48869219055841229</v>
      </c>
      <c r="C33" s="163">
        <f t="shared" si="0"/>
        <v>2.1300544681895124</v>
      </c>
    </row>
    <row r="34" spans="1:3" ht="16.149999999999999" x14ac:dyDescent="0.35">
      <c r="A34" s="118">
        <v>29</v>
      </c>
      <c r="B34" s="118">
        <f t="shared" si="1"/>
        <v>0.50614548307835561</v>
      </c>
      <c r="C34" s="163">
        <f t="shared" si="0"/>
        <v>2.0626653396273142</v>
      </c>
    </row>
    <row r="35" spans="1:3" ht="16.149999999999999" x14ac:dyDescent="0.35">
      <c r="A35" s="118">
        <v>30</v>
      </c>
      <c r="B35" s="118">
        <f t="shared" si="1"/>
        <v>0.52359877559829882</v>
      </c>
      <c r="C35" s="163">
        <f t="shared" si="0"/>
        <v>2</v>
      </c>
    </row>
    <row r="36" spans="1:3" ht="16.149999999999999" x14ac:dyDescent="0.35">
      <c r="A36" s="118">
        <v>31</v>
      </c>
      <c r="B36" s="118">
        <f t="shared" si="1"/>
        <v>0.54105206811824214</v>
      </c>
      <c r="C36" s="163">
        <f t="shared" si="0"/>
        <v>1.9416040264103567</v>
      </c>
    </row>
    <row r="37" spans="1:3" ht="16.149999999999999" x14ac:dyDescent="0.35">
      <c r="A37" s="118">
        <v>32</v>
      </c>
      <c r="B37" s="118">
        <f t="shared" si="1"/>
        <v>0.55850536063818546</v>
      </c>
      <c r="C37" s="163">
        <f t="shared" si="0"/>
        <v>1.8870799147998585</v>
      </c>
    </row>
    <row r="38" spans="1:3" ht="16.149999999999999" x14ac:dyDescent="0.35">
      <c r="A38" s="118">
        <v>33</v>
      </c>
      <c r="B38" s="118">
        <f t="shared" si="1"/>
        <v>0.57595865315812877</v>
      </c>
      <c r="C38" s="163">
        <f t="shared" si="0"/>
        <v>1.8360784587766632</v>
      </c>
    </row>
    <row r="39" spans="1:3" ht="16.149999999999999" x14ac:dyDescent="0.35">
      <c r="A39" s="118">
        <v>34</v>
      </c>
      <c r="B39" s="118">
        <f t="shared" si="1"/>
        <v>0.59341194567807209</v>
      </c>
      <c r="C39" s="163">
        <f t="shared" si="0"/>
        <v>1.7882916499714003</v>
      </c>
    </row>
    <row r="40" spans="1:3" ht="16.149999999999999" x14ac:dyDescent="0.35">
      <c r="A40" s="118">
        <v>35</v>
      </c>
      <c r="B40" s="118">
        <f t="shared" si="1"/>
        <v>0.6108652381980153</v>
      </c>
      <c r="C40" s="163">
        <f t="shared" si="0"/>
        <v>1.7434467956210982</v>
      </c>
    </row>
    <row r="41" spans="1:3" ht="16.149999999999999" x14ac:dyDescent="0.35">
      <c r="A41" s="118">
        <v>36</v>
      </c>
      <c r="B41" s="118">
        <f t="shared" si="1"/>
        <v>0.62831853071795862</v>
      </c>
      <c r="C41" s="163">
        <f t="shared" si="0"/>
        <v>1.7013016167040798</v>
      </c>
    </row>
    <row r="42" spans="1:3" ht="16.149999999999999" x14ac:dyDescent="0.35">
      <c r="A42" s="118">
        <v>37</v>
      </c>
      <c r="B42" s="118">
        <f t="shared" si="1"/>
        <v>0.64577182323790194</v>
      </c>
      <c r="C42" s="163">
        <f t="shared" si="0"/>
        <v>1.6616401411224833</v>
      </c>
    </row>
    <row r="43" spans="1:3" ht="16.149999999999999" x14ac:dyDescent="0.35">
      <c r="A43" s="118">
        <v>38</v>
      </c>
      <c r="B43" s="118">
        <f t="shared" si="1"/>
        <v>0.66322511575784526</v>
      </c>
      <c r="C43" s="163">
        <f t="shared" si="0"/>
        <v>1.6242692454827441</v>
      </c>
    </row>
    <row r="44" spans="1:3" ht="16.149999999999999" x14ac:dyDescent="0.35">
      <c r="A44" s="118">
        <v>39</v>
      </c>
      <c r="B44" s="118">
        <f t="shared" si="1"/>
        <v>0.68067840827778847</v>
      </c>
      <c r="C44" s="163">
        <f t="shared" si="0"/>
        <v>1.5890157290657496</v>
      </c>
    </row>
    <row r="45" spans="1:3" ht="16.149999999999999" x14ac:dyDescent="0.35">
      <c r="A45" s="118">
        <v>40</v>
      </c>
      <c r="B45" s="118">
        <f t="shared" si="1"/>
        <v>0.69813170079773179</v>
      </c>
      <c r="C45" s="163">
        <f t="shared" si="0"/>
        <v>1.5557238268604126</v>
      </c>
    </row>
    <row r="46" spans="1:3" ht="16.149999999999999" x14ac:dyDescent="0.35">
      <c r="A46" s="118">
        <v>41</v>
      </c>
      <c r="B46" s="118">
        <f t="shared" si="1"/>
        <v>0.71558499331767511</v>
      </c>
      <c r="C46" s="163">
        <f t="shared" si="0"/>
        <v>1.5242530867058142</v>
      </c>
    </row>
    <row r="47" spans="1:3" ht="16.149999999999999" x14ac:dyDescent="0.35">
      <c r="A47" s="118">
        <v>42</v>
      </c>
      <c r="B47" s="118">
        <f t="shared" si="1"/>
        <v>0.73303828583761843</v>
      </c>
      <c r="C47" s="163">
        <f t="shared" si="0"/>
        <v>1.4944765498646086</v>
      </c>
    </row>
    <row r="48" spans="1:3" ht="16.149999999999999" x14ac:dyDescent="0.35">
      <c r="A48" s="118">
        <v>43</v>
      </c>
      <c r="B48" s="118">
        <f t="shared" si="1"/>
        <v>0.75049157835756175</v>
      </c>
      <c r="C48" s="163">
        <f t="shared" si="0"/>
        <v>1.4662791856396249</v>
      </c>
    </row>
    <row r="49" spans="1:3" ht="16.149999999999999" x14ac:dyDescent="0.35">
      <c r="A49" s="118">
        <v>44</v>
      </c>
      <c r="B49" s="118">
        <f t="shared" si="1"/>
        <v>0.76794487087750496</v>
      </c>
      <c r="C49" s="163">
        <f t="shared" si="0"/>
        <v>1.4395565396257264</v>
      </c>
    </row>
    <row r="50" spans="1:3" ht="16.149999999999999" x14ac:dyDescent="0.35">
      <c r="A50" s="118">
        <v>45</v>
      </c>
      <c r="B50" s="118">
        <f t="shared" si="1"/>
        <v>0.78539816339744828</v>
      </c>
      <c r="C50" s="163">
        <f t="shared" si="0"/>
        <v>1.4142135623730951</v>
      </c>
    </row>
    <row r="51" spans="1:3" ht="16.149999999999999" x14ac:dyDescent="0.35">
      <c r="A51" s="118">
        <v>46</v>
      </c>
      <c r="B51" s="118">
        <f t="shared" si="1"/>
        <v>0.8028514559173916</v>
      </c>
      <c r="C51" s="163">
        <f t="shared" si="0"/>
        <v>1.390163591016679</v>
      </c>
    </row>
    <row r="52" spans="1:3" ht="16.149999999999999" x14ac:dyDescent="0.35">
      <c r="A52" s="118">
        <v>47</v>
      </c>
      <c r="B52" s="118">
        <f t="shared" si="1"/>
        <v>0.82030474843733492</v>
      </c>
      <c r="C52" s="163">
        <f t="shared" si="0"/>
        <v>1.3673274610985953</v>
      </c>
    </row>
    <row r="53" spans="1:3" ht="16.149999999999999" x14ac:dyDescent="0.35">
      <c r="A53" s="118">
        <v>48</v>
      </c>
      <c r="B53" s="118">
        <f t="shared" si="1"/>
        <v>0.83775804095727824</v>
      </c>
      <c r="C53" s="163">
        <f t="shared" si="0"/>
        <v>1.3456327296063761</v>
      </c>
    </row>
    <row r="54" spans="1:3" ht="16.149999999999999" x14ac:dyDescent="0.35">
      <c r="A54" s="118">
        <v>49</v>
      </c>
      <c r="B54" s="118">
        <f t="shared" si="1"/>
        <v>0.85521133347722145</v>
      </c>
      <c r="C54" s="163">
        <f t="shared" si="0"/>
        <v>1.3250129933488113</v>
      </c>
    </row>
    <row r="55" spans="1:3" ht="16.149999999999999" x14ac:dyDescent="0.35">
      <c r="A55" s="118">
        <v>50</v>
      </c>
      <c r="B55" s="118">
        <f t="shared" si="1"/>
        <v>0.87266462599716477</v>
      </c>
      <c r="C55" s="163">
        <f t="shared" si="0"/>
        <v>1.3054072893322786</v>
      </c>
    </row>
    <row r="56" spans="1:3" ht="16.149999999999999" x14ac:dyDescent="0.35">
      <c r="A56" s="118">
        <v>51</v>
      </c>
      <c r="B56" s="118">
        <f t="shared" si="1"/>
        <v>0.89011791851710809</v>
      </c>
      <c r="C56" s="163">
        <f t="shared" si="0"/>
        <v>1.2867595658931672</v>
      </c>
    </row>
    <row r="57" spans="1:3" ht="16.149999999999999" x14ac:dyDescent="0.35">
      <c r="A57" s="118">
        <v>52</v>
      </c>
      <c r="B57" s="118">
        <f t="shared" si="1"/>
        <v>0.90757121103705141</v>
      </c>
      <c r="C57" s="163">
        <f t="shared" si="0"/>
        <v>1.2690182150725788</v>
      </c>
    </row>
    <row r="58" spans="1:3" ht="16.149999999999999" x14ac:dyDescent="0.35">
      <c r="A58" s="118">
        <v>53</v>
      </c>
      <c r="B58" s="118">
        <f t="shared" si="1"/>
        <v>0.92502450355699462</v>
      </c>
      <c r="C58" s="163">
        <f t="shared" si="0"/>
        <v>1.2521356581562257</v>
      </c>
    </row>
    <row r="59" spans="1:3" ht="16.149999999999999" x14ac:dyDescent="0.35">
      <c r="A59" s="118">
        <v>54</v>
      </c>
      <c r="B59" s="118">
        <f t="shared" si="1"/>
        <v>0.94247779607693793</v>
      </c>
      <c r="C59" s="163">
        <f t="shared" si="0"/>
        <v>1.2360679774997896</v>
      </c>
    </row>
    <row r="60" spans="1:3" ht="16.149999999999999" x14ac:dyDescent="0.35">
      <c r="A60" s="118">
        <v>55</v>
      </c>
      <c r="B60" s="118">
        <f t="shared" si="1"/>
        <v>0.95993108859688125</v>
      </c>
      <c r="C60" s="163">
        <f t="shared" si="0"/>
        <v>1.2207745887614561</v>
      </c>
    </row>
    <row r="61" spans="1:3" ht="16.149999999999999" x14ac:dyDescent="0.35">
      <c r="A61" s="118">
        <v>56</v>
      </c>
      <c r="B61" s="118">
        <f t="shared" si="1"/>
        <v>0.97738438111682457</v>
      </c>
      <c r="C61" s="163">
        <f t="shared" si="0"/>
        <v>1.2062179485039053</v>
      </c>
    </row>
    <row r="62" spans="1:3" ht="16.149999999999999" x14ac:dyDescent="0.35">
      <c r="A62" s="118">
        <v>57</v>
      </c>
      <c r="B62" s="118">
        <f t="shared" si="1"/>
        <v>0.99483767363676789</v>
      </c>
      <c r="C62" s="163">
        <f t="shared" si="0"/>
        <v>1.1923632928359473</v>
      </c>
    </row>
    <row r="63" spans="1:3" ht="16.149999999999999" x14ac:dyDescent="0.35">
      <c r="A63" s="118">
        <v>58</v>
      </c>
      <c r="B63" s="118">
        <f t="shared" si="1"/>
        <v>1.0122909661567112</v>
      </c>
      <c r="C63" s="163">
        <f t="shared" si="0"/>
        <v>1.1791784033620965</v>
      </c>
    </row>
    <row r="64" spans="1:3" ht="16.149999999999999" x14ac:dyDescent="0.35">
      <c r="A64" s="118">
        <v>59</v>
      </c>
      <c r="B64" s="118">
        <f t="shared" si="1"/>
        <v>1.0297442586766545</v>
      </c>
      <c r="C64" s="163">
        <f t="shared" si="0"/>
        <v>1.1666333972153304</v>
      </c>
    </row>
    <row r="65" spans="1:3" ht="16.149999999999999" x14ac:dyDescent="0.35">
      <c r="A65" s="118">
        <v>60</v>
      </c>
      <c r="B65" s="118">
        <f t="shared" si="1"/>
        <v>1.0471975511965976</v>
      </c>
      <c r="C65" s="163">
        <f t="shared" si="0"/>
        <v>1.1547005383792517</v>
      </c>
    </row>
    <row r="66" spans="1:3" ht="16.149999999999999" x14ac:dyDescent="0.35">
      <c r="A66" s="118">
        <v>61</v>
      </c>
      <c r="B66" s="118">
        <f t="shared" si="1"/>
        <v>1.064650843716541</v>
      </c>
      <c r="C66" s="163">
        <f t="shared" si="0"/>
        <v>1.1433540678733201</v>
      </c>
    </row>
    <row r="67" spans="1:3" ht="16.149999999999999" x14ac:dyDescent="0.35">
      <c r="A67" s="118">
        <v>62</v>
      </c>
      <c r="B67" s="118">
        <f t="shared" si="1"/>
        <v>1.0821041362364843</v>
      </c>
      <c r="C67" s="163">
        <f t="shared" si="0"/>
        <v>1.1325700506890393</v>
      </c>
    </row>
    <row r="68" spans="1:3" ht="16.149999999999999" x14ac:dyDescent="0.35">
      <c r="A68" s="118">
        <v>63</v>
      </c>
      <c r="B68" s="118">
        <f t="shared" si="1"/>
        <v>1.0995574287564276</v>
      </c>
      <c r="C68" s="163">
        <f t="shared" si="0"/>
        <v>1.1223262376343608</v>
      </c>
    </row>
    <row r="69" spans="1:3" ht="16.149999999999999" x14ac:dyDescent="0.35">
      <c r="A69" s="118">
        <v>64</v>
      </c>
      <c r="B69" s="118">
        <f t="shared" si="1"/>
        <v>1.1170107212763709</v>
      </c>
      <c r="C69" s="163">
        <f t="shared" si="0"/>
        <v>1.1126019404751888</v>
      </c>
    </row>
    <row r="70" spans="1:3" ht="16.149999999999999" x14ac:dyDescent="0.35">
      <c r="A70" s="118">
        <v>65</v>
      </c>
      <c r="B70" s="118">
        <f t="shared" si="1"/>
        <v>1.1344640137963142</v>
      </c>
      <c r="C70" s="163">
        <f t="shared" ref="C70:C133" si="2">_xlfn.CSC(B70)</f>
        <v>1.1033779189624917</v>
      </c>
    </row>
    <row r="71" spans="1:3" ht="16.149999999999999" x14ac:dyDescent="0.35">
      <c r="A71" s="118">
        <v>66</v>
      </c>
      <c r="B71" s="118">
        <f t="shared" ref="B71:B134" si="3">RADIANS(A71)</f>
        <v>1.1519173063162575</v>
      </c>
      <c r="C71" s="163">
        <f t="shared" si="2"/>
        <v>1.0946362785060468</v>
      </c>
    </row>
    <row r="72" spans="1:3" ht="16.149999999999999" x14ac:dyDescent="0.35">
      <c r="A72" s="118">
        <v>67</v>
      </c>
      <c r="B72" s="118">
        <f t="shared" si="3"/>
        <v>1.1693705988362009</v>
      </c>
      <c r="C72" s="163">
        <f t="shared" si="2"/>
        <v>1.0863603774052961</v>
      </c>
    </row>
    <row r="73" spans="1:3" ht="16.149999999999999" x14ac:dyDescent="0.35">
      <c r="A73" s="118">
        <v>68</v>
      </c>
      <c r="B73" s="118">
        <f t="shared" si="3"/>
        <v>1.1868238913561442</v>
      </c>
      <c r="C73" s="163">
        <f t="shared" si="2"/>
        <v>1.0785347426775833</v>
      </c>
    </row>
    <row r="74" spans="1:3" ht="16.149999999999999" x14ac:dyDescent="0.35">
      <c r="A74" s="118">
        <v>69</v>
      </c>
      <c r="B74" s="118">
        <f t="shared" si="3"/>
        <v>1.2042771838760873</v>
      </c>
      <c r="C74" s="163">
        <f t="shared" si="2"/>
        <v>1.071144993637029</v>
      </c>
    </row>
    <row r="75" spans="1:3" ht="16.149999999999999" x14ac:dyDescent="0.35">
      <c r="A75" s="118">
        <v>70</v>
      </c>
      <c r="B75" s="118">
        <f t="shared" si="3"/>
        <v>1.2217304763960306</v>
      </c>
      <c r="C75" s="163">
        <f t="shared" si="2"/>
        <v>1.0641777724759123</v>
      </c>
    </row>
    <row r="76" spans="1:3" ht="16.149999999999999" x14ac:dyDescent="0.35">
      <c r="A76" s="118">
        <v>71</v>
      </c>
      <c r="B76" s="118">
        <f t="shared" si="3"/>
        <v>1.2391837689159739</v>
      </c>
      <c r="C76" s="163">
        <f t="shared" si="2"/>
        <v>1.0576206811866706</v>
      </c>
    </row>
    <row r="77" spans="1:3" ht="16.149999999999999" x14ac:dyDescent="0.35">
      <c r="A77" s="118">
        <v>72</v>
      </c>
      <c r="B77" s="118">
        <f t="shared" si="3"/>
        <v>1.2566370614359172</v>
      </c>
      <c r="C77" s="163">
        <f t="shared" si="2"/>
        <v>1.0514622242382672</v>
      </c>
    </row>
    <row r="78" spans="1:3" ht="16.149999999999999" x14ac:dyDescent="0.35">
      <c r="A78" s="118">
        <v>73</v>
      </c>
      <c r="B78" s="118">
        <f t="shared" si="3"/>
        <v>1.2740903539558606</v>
      </c>
      <c r="C78" s="163">
        <f t="shared" si="2"/>
        <v>1.045691756487148</v>
      </c>
    </row>
    <row r="79" spans="1:3" ht="16.149999999999999" x14ac:dyDescent="0.35">
      <c r="A79" s="118">
        <v>74</v>
      </c>
      <c r="B79" s="118">
        <f t="shared" si="3"/>
        <v>1.2915436464758039</v>
      </c>
      <c r="C79" s="163">
        <f t="shared" si="2"/>
        <v>1.040299435861602</v>
      </c>
    </row>
    <row r="80" spans="1:3" ht="16.149999999999999" x14ac:dyDescent="0.35">
      <c r="A80" s="118">
        <v>75</v>
      </c>
      <c r="B80" s="118">
        <f t="shared" si="3"/>
        <v>1.3089969389957472</v>
      </c>
      <c r="C80" s="163">
        <f t="shared" si="2"/>
        <v>1.035276180410083</v>
      </c>
    </row>
    <row r="81" spans="1:3" ht="16.149999999999999" x14ac:dyDescent="0.35">
      <c r="A81" s="118">
        <v>76</v>
      </c>
      <c r="B81" s="118">
        <f t="shared" si="3"/>
        <v>1.3264502315156905</v>
      </c>
      <c r="C81" s="163">
        <f t="shared" si="2"/>
        <v>1.0306136293498982</v>
      </c>
    </row>
    <row r="82" spans="1:3" ht="16.149999999999999" x14ac:dyDescent="0.35">
      <c r="A82" s="118">
        <v>77</v>
      </c>
      <c r="B82" s="118">
        <f t="shared" si="3"/>
        <v>1.3439035240356338</v>
      </c>
      <c r="C82" s="163">
        <f t="shared" si="2"/>
        <v>1.0263041077933917</v>
      </c>
    </row>
    <row r="83" spans="1:3" ht="16.149999999999999" x14ac:dyDescent="0.35">
      <c r="A83" s="118">
        <v>78</v>
      </c>
      <c r="B83" s="118">
        <f t="shared" si="3"/>
        <v>1.3613568165555769</v>
      </c>
      <c r="C83" s="163">
        <f t="shared" si="2"/>
        <v>1.0223405948650293</v>
      </c>
    </row>
    <row r="84" spans="1:3" ht="16.149999999999999" x14ac:dyDescent="0.35">
      <c r="A84" s="118">
        <v>79</v>
      </c>
      <c r="B84" s="118">
        <f t="shared" si="3"/>
        <v>1.3788101090755203</v>
      </c>
      <c r="C84" s="163">
        <f t="shared" si="2"/>
        <v>1.0187166949552142</v>
      </c>
    </row>
    <row r="85" spans="1:3" ht="16.149999999999999" x14ac:dyDescent="0.35">
      <c r="A85" s="118">
        <v>80</v>
      </c>
      <c r="B85" s="118">
        <f t="shared" si="3"/>
        <v>1.3962634015954636</v>
      </c>
      <c r="C85" s="163">
        <f t="shared" si="2"/>
        <v>1.0154266118857451</v>
      </c>
    </row>
    <row r="86" spans="1:3" ht="16.149999999999999" x14ac:dyDescent="0.35">
      <c r="A86" s="118">
        <v>81</v>
      </c>
      <c r="B86" s="118">
        <f t="shared" si="3"/>
        <v>1.4137166941154069</v>
      </c>
      <c r="C86" s="163">
        <f t="shared" si="2"/>
        <v>1.0124651257880029</v>
      </c>
    </row>
    <row r="87" spans="1:3" ht="16.149999999999999" x14ac:dyDescent="0.35">
      <c r="A87" s="118">
        <v>82</v>
      </c>
      <c r="B87" s="118">
        <f t="shared" si="3"/>
        <v>1.4311699866353502</v>
      </c>
      <c r="C87" s="163">
        <f t="shared" si="2"/>
        <v>1.0098275725186181</v>
      </c>
    </row>
    <row r="88" spans="1:3" ht="16.149999999999999" x14ac:dyDescent="0.35">
      <c r="A88" s="118">
        <v>83</v>
      </c>
      <c r="B88" s="118">
        <f t="shared" si="3"/>
        <v>1.4486232791552935</v>
      </c>
      <c r="C88" s="163">
        <f t="shared" si="2"/>
        <v>1.0075098254588484</v>
      </c>
    </row>
    <row r="89" spans="1:3" ht="16.149999999999999" x14ac:dyDescent="0.35">
      <c r="A89" s="118">
        <v>84</v>
      </c>
      <c r="B89" s="118">
        <f t="shared" si="3"/>
        <v>1.4660765716752369</v>
      </c>
      <c r="C89" s="163">
        <f t="shared" si="2"/>
        <v>1.0055082795635164</v>
      </c>
    </row>
    <row r="90" spans="1:3" ht="16.149999999999999" x14ac:dyDescent="0.35">
      <c r="A90" s="118">
        <v>85</v>
      </c>
      <c r="B90" s="118">
        <f t="shared" si="3"/>
        <v>1.4835298641951802</v>
      </c>
      <c r="C90" s="163">
        <f t="shared" si="2"/>
        <v>1.0038198375433474</v>
      </c>
    </row>
    <row r="91" spans="1:3" ht="16.149999999999999" x14ac:dyDescent="0.35">
      <c r="A91" s="118">
        <v>86</v>
      </c>
      <c r="B91" s="118">
        <f t="shared" si="3"/>
        <v>1.5009831567151235</v>
      </c>
      <c r="C91" s="163">
        <f t="shared" si="2"/>
        <v>1.0024418980811722</v>
      </c>
    </row>
    <row r="92" spans="1:3" ht="16.149999999999999" x14ac:dyDescent="0.35">
      <c r="A92" s="118">
        <v>87</v>
      </c>
      <c r="B92" s="118">
        <f t="shared" si="3"/>
        <v>1.5184364492350666</v>
      </c>
      <c r="C92" s="163">
        <f t="shared" si="2"/>
        <v>1.0013723459979209</v>
      </c>
    </row>
    <row r="93" spans="1:3" ht="16.149999999999999" x14ac:dyDescent="0.35">
      <c r="A93" s="118">
        <v>88</v>
      </c>
      <c r="B93" s="118">
        <f t="shared" si="3"/>
        <v>1.5358897417550099</v>
      </c>
      <c r="C93" s="163">
        <f t="shared" si="2"/>
        <v>1.0006095442988217</v>
      </c>
    </row>
    <row r="94" spans="1:3" ht="16.149999999999999" x14ac:dyDescent="0.35">
      <c r="A94" s="118">
        <v>89</v>
      </c>
      <c r="B94" s="118">
        <f t="shared" si="3"/>
        <v>1.5533430342749532</v>
      </c>
      <c r="C94" s="163">
        <f t="shared" si="2"/>
        <v>1.0001523280439077</v>
      </c>
    </row>
    <row r="95" spans="1:3" ht="16.149999999999999" x14ac:dyDescent="0.35">
      <c r="A95" s="118"/>
      <c r="B95" s="118"/>
      <c r="C95" s="163"/>
    </row>
    <row r="96" spans="1:3" ht="16.149999999999999" x14ac:dyDescent="0.35">
      <c r="A96" s="118">
        <v>91</v>
      </c>
      <c r="B96" s="118">
        <f t="shared" si="3"/>
        <v>1.5882496193148399</v>
      </c>
      <c r="C96" s="163">
        <f t="shared" si="2"/>
        <v>1.0001523280439077</v>
      </c>
    </row>
    <row r="97" spans="1:3" ht="16.149999999999999" x14ac:dyDescent="0.35">
      <c r="A97" s="118">
        <v>92</v>
      </c>
      <c r="B97" s="118">
        <f t="shared" si="3"/>
        <v>1.6057029118347832</v>
      </c>
      <c r="C97" s="163">
        <f t="shared" si="2"/>
        <v>1.0006095442988217</v>
      </c>
    </row>
    <row r="98" spans="1:3" ht="16.149999999999999" x14ac:dyDescent="0.35">
      <c r="A98" s="118">
        <v>93</v>
      </c>
      <c r="B98" s="118">
        <f t="shared" si="3"/>
        <v>1.6231562043547265</v>
      </c>
      <c r="C98" s="163">
        <f t="shared" si="2"/>
        <v>1.0013723459979209</v>
      </c>
    </row>
    <row r="99" spans="1:3" ht="16.149999999999999" x14ac:dyDescent="0.35">
      <c r="A99" s="118">
        <v>94</v>
      </c>
      <c r="B99" s="118">
        <f t="shared" si="3"/>
        <v>1.6406094968746698</v>
      </c>
      <c r="C99" s="163">
        <f t="shared" si="2"/>
        <v>1.0024418980811722</v>
      </c>
    </row>
    <row r="100" spans="1:3" ht="16.149999999999999" x14ac:dyDescent="0.35">
      <c r="A100" s="118">
        <v>95</v>
      </c>
      <c r="B100" s="118">
        <f t="shared" si="3"/>
        <v>1.6580627893946132</v>
      </c>
      <c r="C100" s="163">
        <f t="shared" si="2"/>
        <v>1.0038198375433474</v>
      </c>
    </row>
    <row r="101" spans="1:3" ht="16.149999999999999" x14ac:dyDescent="0.35">
      <c r="A101" s="118">
        <v>96</v>
      </c>
      <c r="B101" s="118">
        <f t="shared" si="3"/>
        <v>1.6755160819145565</v>
      </c>
      <c r="C101" s="163">
        <f t="shared" si="2"/>
        <v>1.0055082795635164</v>
      </c>
    </row>
    <row r="102" spans="1:3" ht="16.149999999999999" x14ac:dyDescent="0.35">
      <c r="A102" s="118">
        <v>97</v>
      </c>
      <c r="B102" s="118">
        <f t="shared" si="3"/>
        <v>1.6929693744344996</v>
      </c>
      <c r="C102" s="163">
        <f t="shared" si="2"/>
        <v>1.0075098254588484</v>
      </c>
    </row>
    <row r="103" spans="1:3" ht="16.149999999999999" x14ac:dyDescent="0.35">
      <c r="A103" s="118">
        <v>98</v>
      </c>
      <c r="B103" s="118">
        <f t="shared" si="3"/>
        <v>1.7104226669544429</v>
      </c>
      <c r="C103" s="163">
        <f t="shared" si="2"/>
        <v>1.0098275725186181</v>
      </c>
    </row>
    <row r="104" spans="1:3" ht="16.149999999999999" x14ac:dyDescent="0.35">
      <c r="A104" s="118">
        <v>99</v>
      </c>
      <c r="B104" s="118">
        <f t="shared" si="3"/>
        <v>1.7278759594743862</v>
      </c>
      <c r="C104" s="163">
        <f t="shared" si="2"/>
        <v>1.0124651257880029</v>
      </c>
    </row>
    <row r="105" spans="1:3" ht="16.149999999999999" x14ac:dyDescent="0.35">
      <c r="A105" s="118">
        <v>100</v>
      </c>
      <c r="B105" s="118">
        <f t="shared" si="3"/>
        <v>1.7453292519943295</v>
      </c>
      <c r="C105" s="163">
        <f t="shared" si="2"/>
        <v>1.0154266118857451</v>
      </c>
    </row>
    <row r="106" spans="1:3" ht="16.149999999999999" x14ac:dyDescent="0.35">
      <c r="A106" s="118">
        <v>101</v>
      </c>
      <c r="B106" s="118">
        <f t="shared" si="3"/>
        <v>1.7627825445142729</v>
      </c>
      <c r="C106" s="163">
        <f t="shared" si="2"/>
        <v>1.0187166949552142</v>
      </c>
    </row>
    <row r="107" spans="1:3" ht="16.149999999999999" x14ac:dyDescent="0.35">
      <c r="A107" s="118">
        <v>102</v>
      </c>
      <c r="B107" s="118">
        <f t="shared" si="3"/>
        <v>1.7802358370342162</v>
      </c>
      <c r="C107" s="163">
        <f t="shared" si="2"/>
        <v>1.0223405948650293</v>
      </c>
    </row>
    <row r="108" spans="1:3" ht="16.149999999999999" x14ac:dyDescent="0.35">
      <c r="A108" s="118">
        <v>103</v>
      </c>
      <c r="B108" s="118">
        <f t="shared" si="3"/>
        <v>1.7976891295541595</v>
      </c>
      <c r="C108" s="163">
        <f t="shared" si="2"/>
        <v>1.0263041077933917</v>
      </c>
    </row>
    <row r="109" spans="1:3" ht="16.149999999999999" x14ac:dyDescent="0.35">
      <c r="A109" s="118">
        <v>104</v>
      </c>
      <c r="B109" s="118">
        <f t="shared" si="3"/>
        <v>1.8151424220741028</v>
      </c>
      <c r="C109" s="163">
        <f t="shared" si="2"/>
        <v>1.0306136293498982</v>
      </c>
    </row>
    <row r="110" spans="1:3" ht="16.149999999999999" x14ac:dyDescent="0.35">
      <c r="A110" s="118">
        <v>105</v>
      </c>
      <c r="B110" s="118">
        <f t="shared" si="3"/>
        <v>1.8325957145940461</v>
      </c>
      <c r="C110" s="163">
        <f t="shared" si="2"/>
        <v>1.035276180410083</v>
      </c>
    </row>
    <row r="111" spans="1:3" ht="16.149999999999999" x14ac:dyDescent="0.35">
      <c r="A111" s="118">
        <v>106</v>
      </c>
      <c r="B111" s="118">
        <f t="shared" si="3"/>
        <v>1.8500490071139892</v>
      </c>
      <c r="C111" s="163">
        <f t="shared" si="2"/>
        <v>1.040299435861602</v>
      </c>
    </row>
    <row r="112" spans="1:3" ht="16.149999999999999" x14ac:dyDescent="0.35">
      <c r="A112" s="118">
        <v>107</v>
      </c>
      <c r="B112" s="118">
        <f t="shared" si="3"/>
        <v>1.8675022996339325</v>
      </c>
      <c r="C112" s="163">
        <f t="shared" si="2"/>
        <v>1.045691756487148</v>
      </c>
    </row>
    <row r="113" spans="1:3" ht="16.149999999999999" x14ac:dyDescent="0.35">
      <c r="A113" s="118">
        <v>108</v>
      </c>
      <c r="B113" s="118">
        <f t="shared" si="3"/>
        <v>1.8849555921538759</v>
      </c>
      <c r="C113" s="163">
        <f t="shared" si="2"/>
        <v>1.0514622242382672</v>
      </c>
    </row>
    <row r="114" spans="1:3" ht="16.149999999999999" x14ac:dyDescent="0.35">
      <c r="A114" s="118">
        <v>109</v>
      </c>
      <c r="B114" s="118">
        <f t="shared" si="3"/>
        <v>1.9024088846738192</v>
      </c>
      <c r="C114" s="163">
        <f t="shared" si="2"/>
        <v>1.0576206811866706</v>
      </c>
    </row>
    <row r="115" spans="1:3" ht="16.149999999999999" x14ac:dyDescent="0.35">
      <c r="A115" s="118">
        <v>110</v>
      </c>
      <c r="B115" s="118">
        <f t="shared" si="3"/>
        <v>1.9198621771937625</v>
      </c>
      <c r="C115" s="163">
        <f t="shared" si="2"/>
        <v>1.0641777724759121</v>
      </c>
    </row>
    <row r="116" spans="1:3" ht="16.149999999999999" x14ac:dyDescent="0.35">
      <c r="A116" s="118">
        <v>111</v>
      </c>
      <c r="B116" s="118">
        <f t="shared" si="3"/>
        <v>1.9373154697137058</v>
      </c>
      <c r="C116" s="163">
        <f t="shared" si="2"/>
        <v>1.071144993637029</v>
      </c>
    </row>
    <row r="117" spans="1:3" ht="16.149999999999999" x14ac:dyDescent="0.35">
      <c r="A117" s="118">
        <v>112</v>
      </c>
      <c r="B117" s="118">
        <f t="shared" si="3"/>
        <v>1.9547687622336491</v>
      </c>
      <c r="C117" s="163">
        <f t="shared" si="2"/>
        <v>1.0785347426775833</v>
      </c>
    </row>
    <row r="118" spans="1:3" ht="16.149999999999999" x14ac:dyDescent="0.35">
      <c r="A118" s="118">
        <v>113</v>
      </c>
      <c r="B118" s="118">
        <f t="shared" si="3"/>
        <v>1.9722220547535925</v>
      </c>
      <c r="C118" s="163">
        <f t="shared" si="2"/>
        <v>1.0863603774052963</v>
      </c>
    </row>
    <row r="119" spans="1:3" ht="16.149999999999999" x14ac:dyDescent="0.35">
      <c r="A119" s="118">
        <v>114</v>
      </c>
      <c r="B119" s="118">
        <f t="shared" si="3"/>
        <v>1.9896753472735358</v>
      </c>
      <c r="C119" s="163">
        <f t="shared" si="2"/>
        <v>1.0946362785060468</v>
      </c>
    </row>
    <row r="120" spans="1:3" ht="16.149999999999999" x14ac:dyDescent="0.35">
      <c r="A120" s="118">
        <v>115</v>
      </c>
      <c r="B120" s="118">
        <f t="shared" si="3"/>
        <v>2.0071286397934789</v>
      </c>
      <c r="C120" s="163">
        <f t="shared" si="2"/>
        <v>1.1033779189624917</v>
      </c>
    </row>
    <row r="121" spans="1:3" ht="16.149999999999999" x14ac:dyDescent="0.35">
      <c r="A121" s="118">
        <v>116</v>
      </c>
      <c r="B121" s="118">
        <f t="shared" si="3"/>
        <v>2.0245819323134224</v>
      </c>
      <c r="C121" s="163">
        <f t="shared" si="2"/>
        <v>1.112601940475189</v>
      </c>
    </row>
    <row r="122" spans="1:3" ht="16.149999999999999" x14ac:dyDescent="0.35">
      <c r="A122" s="118">
        <v>117</v>
      </c>
      <c r="B122" s="118">
        <f t="shared" si="3"/>
        <v>2.0420352248333655</v>
      </c>
      <c r="C122" s="163">
        <f t="shared" si="2"/>
        <v>1.1223262376343608</v>
      </c>
    </row>
    <row r="123" spans="1:3" ht="16.149999999999999" x14ac:dyDescent="0.35">
      <c r="A123" s="118">
        <v>118</v>
      </c>
      <c r="B123" s="118">
        <f t="shared" si="3"/>
        <v>2.0594885173533091</v>
      </c>
      <c r="C123" s="163">
        <f t="shared" si="2"/>
        <v>1.1325700506890393</v>
      </c>
    </row>
    <row r="124" spans="1:3" ht="16.149999999999999" x14ac:dyDescent="0.35">
      <c r="A124" s="118">
        <v>119</v>
      </c>
      <c r="B124" s="118">
        <f t="shared" si="3"/>
        <v>2.0769418098732522</v>
      </c>
      <c r="C124" s="163">
        <f t="shared" si="2"/>
        <v>1.1433540678733198</v>
      </c>
    </row>
    <row r="125" spans="1:3" ht="16.149999999999999" x14ac:dyDescent="0.35">
      <c r="A125" s="118">
        <v>120</v>
      </c>
      <c r="B125" s="118">
        <f t="shared" si="3"/>
        <v>2.0943951023931953</v>
      </c>
      <c r="C125" s="163">
        <f t="shared" si="2"/>
        <v>1.1547005383792515</v>
      </c>
    </row>
    <row r="126" spans="1:3" ht="16.149999999999999" x14ac:dyDescent="0.35">
      <c r="A126" s="118">
        <v>121</v>
      </c>
      <c r="B126" s="118">
        <f t="shared" si="3"/>
        <v>2.1118483949131388</v>
      </c>
      <c r="C126" s="163">
        <f t="shared" si="2"/>
        <v>1.1666333972153304</v>
      </c>
    </row>
    <row r="127" spans="1:3" ht="16.149999999999999" x14ac:dyDescent="0.35">
      <c r="A127" s="118">
        <v>122</v>
      </c>
      <c r="B127" s="118">
        <f t="shared" si="3"/>
        <v>2.1293016874330819</v>
      </c>
      <c r="C127" s="163">
        <f t="shared" si="2"/>
        <v>1.1791784033620962</v>
      </c>
    </row>
    <row r="128" spans="1:3" ht="16.149999999999999" x14ac:dyDescent="0.35">
      <c r="A128" s="118">
        <v>123</v>
      </c>
      <c r="B128" s="118">
        <f t="shared" si="3"/>
        <v>2.1467549799530254</v>
      </c>
      <c r="C128" s="163">
        <f t="shared" si="2"/>
        <v>1.1923632928359476</v>
      </c>
    </row>
    <row r="129" spans="1:3" ht="16.149999999999999" x14ac:dyDescent="0.35">
      <c r="A129" s="118">
        <v>124</v>
      </c>
      <c r="B129" s="118">
        <f t="shared" si="3"/>
        <v>2.1642082724729685</v>
      </c>
      <c r="C129" s="163">
        <f t="shared" si="2"/>
        <v>1.2062179485039053</v>
      </c>
    </row>
    <row r="130" spans="1:3" ht="16.149999999999999" x14ac:dyDescent="0.35">
      <c r="A130" s="118">
        <v>125</v>
      </c>
      <c r="B130" s="118">
        <f t="shared" si="3"/>
        <v>2.1816615649929121</v>
      </c>
      <c r="C130" s="163">
        <f t="shared" si="2"/>
        <v>1.2207745887614563</v>
      </c>
    </row>
    <row r="131" spans="1:3" ht="16.149999999999999" x14ac:dyDescent="0.35">
      <c r="A131" s="118">
        <v>126</v>
      </c>
      <c r="B131" s="118">
        <f t="shared" si="3"/>
        <v>2.1991148575128552</v>
      </c>
      <c r="C131" s="163">
        <f t="shared" si="2"/>
        <v>1.2360679774997896</v>
      </c>
    </row>
    <row r="132" spans="1:3" ht="16.149999999999999" x14ac:dyDescent="0.35">
      <c r="A132" s="118">
        <v>127</v>
      </c>
      <c r="B132" s="118">
        <f t="shared" si="3"/>
        <v>2.2165681500327987</v>
      </c>
      <c r="C132" s="163">
        <f t="shared" si="2"/>
        <v>1.252135658156226</v>
      </c>
    </row>
    <row r="133" spans="1:3" ht="16.149999999999999" x14ac:dyDescent="0.35">
      <c r="A133" s="118">
        <v>128</v>
      </c>
      <c r="B133" s="118">
        <f t="shared" si="3"/>
        <v>2.2340214425527418</v>
      </c>
      <c r="C133" s="163">
        <f t="shared" si="2"/>
        <v>1.2690182150725788</v>
      </c>
    </row>
    <row r="134" spans="1:3" ht="16.149999999999999" x14ac:dyDescent="0.35">
      <c r="A134" s="118">
        <v>129</v>
      </c>
      <c r="B134" s="118">
        <f t="shared" si="3"/>
        <v>2.2514747350726849</v>
      </c>
      <c r="C134" s="163">
        <f t="shared" ref="C134:C197" si="4">_xlfn.CSC(B134)</f>
        <v>1.2867595658931672</v>
      </c>
    </row>
    <row r="135" spans="1:3" ht="16.149999999999999" x14ac:dyDescent="0.35">
      <c r="A135" s="118">
        <v>130</v>
      </c>
      <c r="B135" s="118">
        <f t="shared" ref="B135:B198" si="5">RADIANS(A135)</f>
        <v>2.2689280275926285</v>
      </c>
      <c r="C135" s="163">
        <f t="shared" si="4"/>
        <v>1.3054072893322786</v>
      </c>
    </row>
    <row r="136" spans="1:3" ht="16.149999999999999" x14ac:dyDescent="0.35">
      <c r="A136" s="118">
        <v>131</v>
      </c>
      <c r="B136" s="118">
        <f t="shared" si="5"/>
        <v>2.2863813201125716</v>
      </c>
      <c r="C136" s="163">
        <f t="shared" si="4"/>
        <v>1.3250129933488111</v>
      </c>
    </row>
    <row r="137" spans="1:3" ht="16.149999999999999" x14ac:dyDescent="0.35">
      <c r="A137" s="118">
        <v>132</v>
      </c>
      <c r="B137" s="118">
        <f t="shared" si="5"/>
        <v>2.3038346126325151</v>
      </c>
      <c r="C137" s="163">
        <f t="shared" si="4"/>
        <v>1.3456327296063761</v>
      </c>
    </row>
    <row r="138" spans="1:3" ht="16.149999999999999" x14ac:dyDescent="0.35">
      <c r="A138" s="118">
        <v>133</v>
      </c>
      <c r="B138" s="118">
        <f t="shared" si="5"/>
        <v>2.3212879051524582</v>
      </c>
      <c r="C138" s="163">
        <f t="shared" si="4"/>
        <v>1.367327461098595</v>
      </c>
    </row>
    <row r="139" spans="1:3" ht="16.149999999999999" x14ac:dyDescent="0.35">
      <c r="A139" s="118">
        <v>134</v>
      </c>
      <c r="B139" s="118">
        <f t="shared" si="5"/>
        <v>2.3387411976724017</v>
      </c>
      <c r="C139" s="163">
        <f t="shared" si="4"/>
        <v>1.390163591016679</v>
      </c>
    </row>
    <row r="140" spans="1:3" ht="16.149999999999999" x14ac:dyDescent="0.35">
      <c r="A140" s="118">
        <v>135</v>
      </c>
      <c r="B140" s="118">
        <f t="shared" si="5"/>
        <v>2.3561944901923448</v>
      </c>
      <c r="C140" s="163">
        <f t="shared" si="4"/>
        <v>1.4142135623730949</v>
      </c>
    </row>
    <row r="141" spans="1:3" ht="16.149999999999999" x14ac:dyDescent="0.35">
      <c r="A141" s="118">
        <v>136</v>
      </c>
      <c r="B141" s="118">
        <f t="shared" si="5"/>
        <v>2.3736477827122884</v>
      </c>
      <c r="C141" s="163">
        <f t="shared" si="4"/>
        <v>1.4395565396257266</v>
      </c>
    </row>
    <row r="142" spans="1:3" ht="16.149999999999999" x14ac:dyDescent="0.35">
      <c r="A142" s="118">
        <v>137</v>
      </c>
      <c r="B142" s="118">
        <f t="shared" si="5"/>
        <v>2.3911010752322315</v>
      </c>
      <c r="C142" s="163">
        <f t="shared" si="4"/>
        <v>1.4662791856396247</v>
      </c>
    </row>
    <row r="143" spans="1:3" ht="16.149999999999999" x14ac:dyDescent="0.35">
      <c r="A143" s="118">
        <v>138</v>
      </c>
      <c r="B143" s="118">
        <f t="shared" si="5"/>
        <v>2.4085543677521746</v>
      </c>
      <c r="C143" s="163">
        <f t="shared" si="4"/>
        <v>1.4944765498646084</v>
      </c>
    </row>
    <row r="144" spans="1:3" ht="16.149999999999999" x14ac:dyDescent="0.35">
      <c r="A144" s="118">
        <v>139</v>
      </c>
      <c r="B144" s="118">
        <f t="shared" si="5"/>
        <v>2.4260076602721181</v>
      </c>
      <c r="C144" s="163">
        <f t="shared" si="4"/>
        <v>1.5242530867058142</v>
      </c>
    </row>
    <row r="145" spans="1:3" ht="16.149999999999999" x14ac:dyDescent="0.35">
      <c r="A145" s="118">
        <v>140</v>
      </c>
      <c r="B145" s="118">
        <f t="shared" si="5"/>
        <v>2.4434609527920612</v>
      </c>
      <c r="C145" s="163">
        <f t="shared" si="4"/>
        <v>1.5557238268604119</v>
      </c>
    </row>
    <row r="146" spans="1:3" ht="16.149999999999999" x14ac:dyDescent="0.35">
      <c r="A146" s="118">
        <v>141</v>
      </c>
      <c r="B146" s="118">
        <f t="shared" si="5"/>
        <v>2.4609142453120048</v>
      </c>
      <c r="C146" s="163">
        <f t="shared" si="4"/>
        <v>1.5890157290657496</v>
      </c>
    </row>
    <row r="147" spans="1:3" ht="16.149999999999999" x14ac:dyDescent="0.35">
      <c r="A147" s="118">
        <v>142</v>
      </c>
      <c r="B147" s="118">
        <f t="shared" si="5"/>
        <v>2.4783675378319479</v>
      </c>
      <c r="C147" s="163">
        <f t="shared" si="4"/>
        <v>1.6242692454827437</v>
      </c>
    </row>
    <row r="148" spans="1:3" ht="16.149999999999999" x14ac:dyDescent="0.35">
      <c r="A148" s="118">
        <v>143</v>
      </c>
      <c r="B148" s="118">
        <f t="shared" si="5"/>
        <v>2.4958208303518914</v>
      </c>
      <c r="C148" s="163">
        <f t="shared" si="4"/>
        <v>1.6616401411224835</v>
      </c>
    </row>
    <row r="149" spans="1:3" ht="16.149999999999999" x14ac:dyDescent="0.35">
      <c r="A149" s="118">
        <v>144</v>
      </c>
      <c r="B149" s="118">
        <f t="shared" si="5"/>
        <v>2.5132741228718345</v>
      </c>
      <c r="C149" s="163">
        <f t="shared" si="4"/>
        <v>1.7013016167040795</v>
      </c>
    </row>
    <row r="150" spans="1:3" ht="16.149999999999999" x14ac:dyDescent="0.35">
      <c r="A150" s="118">
        <v>145</v>
      </c>
      <c r="B150" s="118">
        <f t="shared" si="5"/>
        <v>2.530727415391778</v>
      </c>
      <c r="C150" s="163">
        <f t="shared" si="4"/>
        <v>1.7434467956210986</v>
      </c>
    </row>
    <row r="151" spans="1:3" ht="16.149999999999999" x14ac:dyDescent="0.35">
      <c r="A151" s="118">
        <v>146</v>
      </c>
      <c r="B151" s="118">
        <f t="shared" si="5"/>
        <v>2.5481807079117211</v>
      </c>
      <c r="C151" s="163">
        <f t="shared" si="4"/>
        <v>1.7882916499714003</v>
      </c>
    </row>
    <row r="152" spans="1:3" ht="16.149999999999999" x14ac:dyDescent="0.35">
      <c r="A152" s="118">
        <v>147</v>
      </c>
      <c r="B152" s="118">
        <f t="shared" si="5"/>
        <v>2.5656340004316642</v>
      </c>
      <c r="C152" s="163">
        <f t="shared" si="4"/>
        <v>1.8360784587766623</v>
      </c>
    </row>
    <row r="153" spans="1:3" ht="16.149999999999999" x14ac:dyDescent="0.35">
      <c r="A153" s="118">
        <v>148</v>
      </c>
      <c r="B153" s="118">
        <f t="shared" si="5"/>
        <v>2.5830872929516078</v>
      </c>
      <c r="C153" s="163">
        <f t="shared" si="4"/>
        <v>1.8870799147998585</v>
      </c>
    </row>
    <row r="154" spans="1:3" ht="16.149999999999999" x14ac:dyDescent="0.35">
      <c r="A154" s="118">
        <v>149</v>
      </c>
      <c r="B154" s="118">
        <f t="shared" si="5"/>
        <v>2.6005405854715509</v>
      </c>
      <c r="C154" s="163">
        <f t="shared" si="4"/>
        <v>1.9416040264103558</v>
      </c>
    </row>
    <row r="155" spans="1:3" ht="16.149999999999999" x14ac:dyDescent="0.35">
      <c r="A155" s="118">
        <v>150</v>
      </c>
      <c r="B155" s="118">
        <f t="shared" si="5"/>
        <v>2.6179938779914944</v>
      </c>
      <c r="C155" s="163">
        <f t="shared" si="4"/>
        <v>2</v>
      </c>
    </row>
    <row r="156" spans="1:3" ht="16.149999999999999" x14ac:dyDescent="0.35">
      <c r="A156" s="118">
        <v>151</v>
      </c>
      <c r="B156" s="118">
        <f t="shared" si="5"/>
        <v>2.6354471705114375</v>
      </c>
      <c r="C156" s="163">
        <f t="shared" si="4"/>
        <v>2.0626653396273138</v>
      </c>
    </row>
    <row r="157" spans="1:3" ht="16.149999999999999" x14ac:dyDescent="0.35">
      <c r="A157" s="118">
        <v>152</v>
      </c>
      <c r="B157" s="118">
        <f t="shared" si="5"/>
        <v>2.6529004630313811</v>
      </c>
      <c r="C157" s="163">
        <f t="shared" si="4"/>
        <v>2.1300544681895133</v>
      </c>
    </row>
    <row r="158" spans="1:3" ht="16.149999999999999" x14ac:dyDescent="0.35">
      <c r="A158" s="118">
        <v>153</v>
      </c>
      <c r="B158" s="118">
        <f t="shared" si="5"/>
        <v>2.6703537555513241</v>
      </c>
      <c r="C158" s="163">
        <f t="shared" si="4"/>
        <v>2.2026892645852665</v>
      </c>
    </row>
    <row r="159" spans="1:3" ht="16.149999999999999" x14ac:dyDescent="0.35">
      <c r="A159" s="118">
        <v>154</v>
      </c>
      <c r="B159" s="118">
        <f t="shared" si="5"/>
        <v>2.6878070480712677</v>
      </c>
      <c r="C159" s="163">
        <f t="shared" si="4"/>
        <v>2.2811720327048599</v>
      </c>
    </row>
    <row r="160" spans="1:3" ht="16.149999999999999" x14ac:dyDescent="0.35">
      <c r="A160" s="118">
        <v>155</v>
      </c>
      <c r="B160" s="118">
        <f t="shared" si="5"/>
        <v>2.7052603405912108</v>
      </c>
      <c r="C160" s="163">
        <f t="shared" si="4"/>
        <v>2.3662015831524981</v>
      </c>
    </row>
    <row r="161" spans="1:3" ht="16.149999999999999" x14ac:dyDescent="0.35">
      <c r="A161" s="118">
        <v>156</v>
      </c>
      <c r="B161" s="118">
        <f t="shared" si="5"/>
        <v>2.7227136331111539</v>
      </c>
      <c r="C161" s="163">
        <f t="shared" si="4"/>
        <v>2.4585933355742369</v>
      </c>
    </row>
    <row r="162" spans="1:3" ht="16.149999999999999" x14ac:dyDescent="0.35">
      <c r="A162" s="118">
        <v>157</v>
      </c>
      <c r="B162" s="118">
        <f t="shared" si="5"/>
        <v>2.7401669256310974</v>
      </c>
      <c r="C162" s="163">
        <f t="shared" si="4"/>
        <v>2.5593046652474523</v>
      </c>
    </row>
    <row r="163" spans="1:3" ht="16.149999999999999" x14ac:dyDescent="0.35">
      <c r="A163" s="118">
        <v>158</v>
      </c>
      <c r="B163" s="118">
        <f t="shared" si="5"/>
        <v>2.7576202181510405</v>
      </c>
      <c r="C163" s="163">
        <f t="shared" si="4"/>
        <v>2.669467162554013</v>
      </c>
    </row>
    <row r="164" spans="1:3" ht="16.149999999999999" x14ac:dyDescent="0.35">
      <c r="A164" s="118">
        <v>159</v>
      </c>
      <c r="B164" s="118">
        <f t="shared" si="5"/>
        <v>2.7750735106709841</v>
      </c>
      <c r="C164" s="163">
        <f t="shared" si="4"/>
        <v>2.7904281096253363</v>
      </c>
    </row>
    <row r="165" spans="1:3" ht="16.149999999999999" x14ac:dyDescent="0.35">
      <c r="A165" s="118">
        <v>160</v>
      </c>
      <c r="B165" s="118">
        <f t="shared" si="5"/>
        <v>2.7925268031909272</v>
      </c>
      <c r="C165" s="163">
        <f t="shared" si="4"/>
        <v>2.9238044001630858</v>
      </c>
    </row>
    <row r="166" spans="1:3" ht="16.149999999999999" x14ac:dyDescent="0.35">
      <c r="A166" s="118">
        <v>161</v>
      </c>
      <c r="B166" s="118">
        <f t="shared" si="5"/>
        <v>2.8099800957108707</v>
      </c>
      <c r="C166" s="163">
        <f t="shared" si="4"/>
        <v>3.0715534867572432</v>
      </c>
    </row>
    <row r="167" spans="1:3" ht="16.149999999999999" x14ac:dyDescent="0.35">
      <c r="A167" s="118">
        <v>162</v>
      </c>
      <c r="B167" s="118">
        <f t="shared" si="5"/>
        <v>2.8274333882308138</v>
      </c>
      <c r="C167" s="163">
        <f t="shared" si="4"/>
        <v>3.2360679774997889</v>
      </c>
    </row>
    <row r="168" spans="1:3" ht="16.149999999999999" x14ac:dyDescent="0.35">
      <c r="A168" s="118">
        <v>163</v>
      </c>
      <c r="B168" s="118">
        <f t="shared" si="5"/>
        <v>2.8448866807507573</v>
      </c>
      <c r="C168" s="163">
        <f t="shared" si="4"/>
        <v>3.4203036198332701</v>
      </c>
    </row>
    <row r="169" spans="1:3" ht="16.149999999999999" x14ac:dyDescent="0.35">
      <c r="A169" s="118">
        <v>164</v>
      </c>
      <c r="B169" s="118">
        <f t="shared" si="5"/>
        <v>2.8623399732707004</v>
      </c>
      <c r="C169" s="163">
        <f t="shared" si="4"/>
        <v>3.6279552785432996</v>
      </c>
    </row>
    <row r="170" spans="1:3" ht="16.149999999999999" x14ac:dyDescent="0.35">
      <c r="A170" s="118">
        <v>165</v>
      </c>
      <c r="B170" s="118">
        <f t="shared" si="5"/>
        <v>2.8797932657906435</v>
      </c>
      <c r="C170" s="163">
        <f t="shared" si="4"/>
        <v>3.8637033051562693</v>
      </c>
    </row>
    <row r="171" spans="1:3" ht="16.149999999999999" x14ac:dyDescent="0.35">
      <c r="A171" s="118">
        <v>166</v>
      </c>
      <c r="B171" s="118">
        <f t="shared" si="5"/>
        <v>2.8972465583105871</v>
      </c>
      <c r="C171" s="163">
        <f t="shared" si="4"/>
        <v>4.1335654944387494</v>
      </c>
    </row>
    <row r="172" spans="1:3" ht="16.149999999999999" x14ac:dyDescent="0.35">
      <c r="A172" s="118">
        <v>167</v>
      </c>
      <c r="B172" s="118">
        <f t="shared" si="5"/>
        <v>2.9146998508305302</v>
      </c>
      <c r="C172" s="163">
        <f t="shared" si="4"/>
        <v>4.4454114825857971</v>
      </c>
    </row>
    <row r="173" spans="1:3" ht="16.149999999999999" x14ac:dyDescent="0.35">
      <c r="A173" s="118">
        <v>168</v>
      </c>
      <c r="B173" s="118">
        <f t="shared" si="5"/>
        <v>2.9321531433504737</v>
      </c>
      <c r="C173" s="163">
        <f t="shared" si="4"/>
        <v>4.8097343447441316</v>
      </c>
    </row>
    <row r="174" spans="1:3" ht="16.149999999999999" x14ac:dyDescent="0.35">
      <c r="A174" s="118">
        <v>169</v>
      </c>
      <c r="B174" s="118">
        <f t="shared" si="5"/>
        <v>2.9496064358704168</v>
      </c>
      <c r="C174" s="163">
        <f t="shared" si="4"/>
        <v>5.2408430641678443</v>
      </c>
    </row>
    <row r="175" spans="1:3" ht="16.149999999999999" x14ac:dyDescent="0.35">
      <c r="A175" s="118">
        <v>170</v>
      </c>
      <c r="B175" s="118">
        <f t="shared" si="5"/>
        <v>2.9670597283903604</v>
      </c>
      <c r="C175" s="163">
        <f t="shared" si="4"/>
        <v>5.7587704831436364</v>
      </c>
    </row>
    <row r="176" spans="1:3" ht="16.149999999999999" x14ac:dyDescent="0.35">
      <c r="A176" s="118">
        <v>171</v>
      </c>
      <c r="B176" s="118">
        <f t="shared" si="5"/>
        <v>2.9845130209103035</v>
      </c>
      <c r="C176" s="163">
        <f t="shared" si="4"/>
        <v>6.3924532214996574</v>
      </c>
    </row>
    <row r="177" spans="1:3" ht="16.149999999999999" x14ac:dyDescent="0.35">
      <c r="A177" s="118">
        <v>172</v>
      </c>
      <c r="B177" s="118">
        <f t="shared" si="5"/>
        <v>3.001966313430247</v>
      </c>
      <c r="C177" s="163">
        <f t="shared" si="4"/>
        <v>7.1852965343277253</v>
      </c>
    </row>
    <row r="178" spans="1:3" ht="16.149999999999999" x14ac:dyDescent="0.35">
      <c r="A178" s="118">
        <v>173</v>
      </c>
      <c r="B178" s="118">
        <f t="shared" si="5"/>
        <v>3.0194196059501901</v>
      </c>
      <c r="C178" s="163">
        <f t="shared" si="4"/>
        <v>8.2055090481250748</v>
      </c>
    </row>
    <row r="179" spans="1:3" ht="16.149999999999999" x14ac:dyDescent="0.35">
      <c r="A179" s="118">
        <v>174</v>
      </c>
      <c r="B179" s="118">
        <f t="shared" si="5"/>
        <v>3.0368728984701332</v>
      </c>
      <c r="C179" s="163">
        <f t="shared" si="4"/>
        <v>9.5667722335056027</v>
      </c>
    </row>
    <row r="180" spans="1:3" ht="16.149999999999999" x14ac:dyDescent="0.35">
      <c r="A180" s="118">
        <v>175</v>
      </c>
      <c r="B180" s="118">
        <f t="shared" si="5"/>
        <v>3.0543261909900767</v>
      </c>
      <c r="C180" s="163">
        <f t="shared" si="4"/>
        <v>11.473713245669853</v>
      </c>
    </row>
    <row r="181" spans="1:3" ht="16.149999999999999" x14ac:dyDescent="0.35">
      <c r="A181" s="118">
        <v>176</v>
      </c>
      <c r="B181" s="118">
        <f t="shared" si="5"/>
        <v>3.0717794835100198</v>
      </c>
      <c r="C181" s="163">
        <f t="shared" si="4"/>
        <v>14.33558702620363</v>
      </c>
    </row>
    <row r="182" spans="1:3" ht="16.149999999999999" x14ac:dyDescent="0.35">
      <c r="A182" s="118">
        <v>177</v>
      </c>
      <c r="B182" s="118">
        <f t="shared" si="5"/>
        <v>3.0892327760299634</v>
      </c>
      <c r="C182" s="163">
        <f t="shared" si="4"/>
        <v>19.107322609297409</v>
      </c>
    </row>
    <row r="183" spans="1:3" ht="16.149999999999999" x14ac:dyDescent="0.35">
      <c r="A183" s="118">
        <v>178</v>
      </c>
      <c r="B183" s="118">
        <f t="shared" si="5"/>
        <v>3.1066860685499065</v>
      </c>
      <c r="C183" s="163">
        <f t="shared" si="4"/>
        <v>28.653708347843679</v>
      </c>
    </row>
    <row r="184" spans="1:3" ht="16.149999999999999" x14ac:dyDescent="0.35">
      <c r="A184" s="118">
        <v>179</v>
      </c>
      <c r="B184" s="118">
        <f t="shared" si="5"/>
        <v>3.12413936106985</v>
      </c>
      <c r="C184" s="163">
        <f t="shared" si="4"/>
        <v>57.298688498550426</v>
      </c>
    </row>
    <row r="185" spans="1:3" ht="16.149999999999999" x14ac:dyDescent="0.35">
      <c r="A185" s="118"/>
      <c r="B185" s="118"/>
      <c r="C185" s="163"/>
    </row>
    <row r="186" spans="1:3" ht="16.149999999999999" x14ac:dyDescent="0.35">
      <c r="A186" s="118">
        <v>181</v>
      </c>
      <c r="B186" s="118">
        <f t="shared" si="5"/>
        <v>3.1590459461097367</v>
      </c>
      <c r="C186" s="163">
        <f t="shared" si="4"/>
        <v>-57.29868849854978</v>
      </c>
    </row>
    <row r="187" spans="1:3" ht="16.149999999999999" x14ac:dyDescent="0.35">
      <c r="A187" s="118">
        <v>182</v>
      </c>
      <c r="B187" s="118">
        <f t="shared" si="5"/>
        <v>3.1764992386296798</v>
      </c>
      <c r="C187" s="163">
        <f t="shared" si="4"/>
        <v>-28.653708347843882</v>
      </c>
    </row>
    <row r="188" spans="1:3" ht="16.149999999999999" x14ac:dyDescent="0.35">
      <c r="A188" s="118">
        <v>183</v>
      </c>
      <c r="B188" s="118">
        <f t="shared" si="5"/>
        <v>3.1939525311496229</v>
      </c>
      <c r="C188" s="163">
        <f t="shared" si="4"/>
        <v>-19.107322609297498</v>
      </c>
    </row>
    <row r="189" spans="1:3" ht="16.149999999999999" x14ac:dyDescent="0.35">
      <c r="A189" s="118">
        <v>184</v>
      </c>
      <c r="B189" s="118">
        <f t="shared" si="5"/>
        <v>3.2114058236695664</v>
      </c>
      <c r="C189" s="163">
        <f t="shared" si="4"/>
        <v>-14.335587026203681</v>
      </c>
    </row>
    <row r="190" spans="1:3" ht="16.149999999999999" x14ac:dyDescent="0.35">
      <c r="A190" s="118">
        <v>185</v>
      </c>
      <c r="B190" s="118">
        <f t="shared" si="5"/>
        <v>3.2288591161895095</v>
      </c>
      <c r="C190" s="163">
        <f t="shared" si="4"/>
        <v>-11.473713245669884</v>
      </c>
    </row>
    <row r="191" spans="1:3" ht="16.149999999999999" x14ac:dyDescent="0.35">
      <c r="A191" s="118">
        <v>186</v>
      </c>
      <c r="B191" s="118">
        <f t="shared" si="5"/>
        <v>3.246312408709453</v>
      </c>
      <c r="C191" s="163">
        <f t="shared" si="4"/>
        <v>-9.566772233505624</v>
      </c>
    </row>
    <row r="192" spans="1:3" ht="16.149999999999999" x14ac:dyDescent="0.35">
      <c r="A192" s="118">
        <v>187</v>
      </c>
      <c r="B192" s="118">
        <f t="shared" si="5"/>
        <v>3.2637657012293961</v>
      </c>
      <c r="C192" s="163">
        <f t="shared" si="4"/>
        <v>-8.2055090481250907</v>
      </c>
    </row>
    <row r="193" spans="1:3" ht="16.149999999999999" x14ac:dyDescent="0.35">
      <c r="A193" s="118">
        <v>188</v>
      </c>
      <c r="B193" s="118">
        <f t="shared" si="5"/>
        <v>3.2812189937493397</v>
      </c>
      <c r="C193" s="163">
        <f t="shared" si="4"/>
        <v>-7.1852965343277155</v>
      </c>
    </row>
    <row r="194" spans="1:3" ht="16.149999999999999" x14ac:dyDescent="0.35">
      <c r="A194" s="118">
        <v>189</v>
      </c>
      <c r="B194" s="118">
        <f t="shared" si="5"/>
        <v>3.2986722862692828</v>
      </c>
      <c r="C194" s="163">
        <f t="shared" si="4"/>
        <v>-6.3924532214996672</v>
      </c>
    </row>
    <row r="195" spans="1:3" ht="16.149999999999999" x14ac:dyDescent="0.35">
      <c r="A195" s="118">
        <v>190</v>
      </c>
      <c r="B195" s="118">
        <f t="shared" si="5"/>
        <v>3.3161255787892263</v>
      </c>
      <c r="C195" s="163">
        <f t="shared" si="4"/>
        <v>-5.7587704831436293</v>
      </c>
    </row>
    <row r="196" spans="1:3" ht="16.149999999999999" x14ac:dyDescent="0.35">
      <c r="A196" s="118">
        <v>191</v>
      </c>
      <c r="B196" s="118">
        <f t="shared" si="5"/>
        <v>3.3335788713091694</v>
      </c>
      <c r="C196" s="163">
        <f t="shared" si="4"/>
        <v>-5.2408430641678514</v>
      </c>
    </row>
    <row r="197" spans="1:3" ht="16.149999999999999" x14ac:dyDescent="0.35">
      <c r="A197" s="118">
        <v>192</v>
      </c>
      <c r="B197" s="118">
        <f t="shared" si="5"/>
        <v>3.351032163829113</v>
      </c>
      <c r="C197" s="163">
        <f t="shared" si="4"/>
        <v>-4.8097343447441263</v>
      </c>
    </row>
    <row r="198" spans="1:3" ht="16.149999999999999" x14ac:dyDescent="0.35">
      <c r="A198" s="118">
        <v>193</v>
      </c>
      <c r="B198" s="118">
        <f t="shared" si="5"/>
        <v>3.3684854563490561</v>
      </c>
      <c r="C198" s="163">
        <f t="shared" ref="C198:C261" si="6">_xlfn.CSC(B198)</f>
        <v>-4.4454114825858015</v>
      </c>
    </row>
    <row r="199" spans="1:3" ht="16.149999999999999" x14ac:dyDescent="0.35">
      <c r="A199" s="118">
        <v>194</v>
      </c>
      <c r="B199" s="118">
        <f t="shared" ref="B199:B262" si="7">RADIANS(A199)</f>
        <v>3.3859387488689991</v>
      </c>
      <c r="C199" s="163">
        <f t="shared" si="6"/>
        <v>-4.133565494438753</v>
      </c>
    </row>
    <row r="200" spans="1:3" ht="16.149999999999999" x14ac:dyDescent="0.35">
      <c r="A200" s="118">
        <v>195</v>
      </c>
      <c r="B200" s="118">
        <f t="shared" si="7"/>
        <v>3.4033920413889427</v>
      </c>
      <c r="C200" s="163">
        <f t="shared" si="6"/>
        <v>-3.8637033051562728</v>
      </c>
    </row>
    <row r="201" spans="1:3" ht="16.149999999999999" x14ac:dyDescent="0.35">
      <c r="A201" s="118">
        <v>196</v>
      </c>
      <c r="B201" s="118">
        <f t="shared" si="7"/>
        <v>3.4208453339088858</v>
      </c>
      <c r="C201" s="163">
        <f t="shared" si="6"/>
        <v>-3.6279552785433027</v>
      </c>
    </row>
    <row r="202" spans="1:3" ht="16.149999999999999" x14ac:dyDescent="0.35">
      <c r="A202" s="118">
        <v>197</v>
      </c>
      <c r="B202" s="118">
        <f t="shared" si="7"/>
        <v>3.4382986264288293</v>
      </c>
      <c r="C202" s="163">
        <f t="shared" si="6"/>
        <v>-3.4203036198332684</v>
      </c>
    </row>
    <row r="203" spans="1:3" ht="16.149999999999999" x14ac:dyDescent="0.35">
      <c r="A203" s="118">
        <v>198</v>
      </c>
      <c r="B203" s="118">
        <f t="shared" si="7"/>
        <v>3.4557519189487724</v>
      </c>
      <c r="C203" s="163">
        <f t="shared" si="6"/>
        <v>-3.2360679774997911</v>
      </c>
    </row>
    <row r="204" spans="1:3" ht="16.149999999999999" x14ac:dyDescent="0.35">
      <c r="A204" s="118">
        <v>199</v>
      </c>
      <c r="B204" s="118">
        <f t="shared" si="7"/>
        <v>3.473205211468716</v>
      </c>
      <c r="C204" s="163">
        <f t="shared" si="6"/>
        <v>-3.0715534867572414</v>
      </c>
    </row>
    <row r="205" spans="1:3" ht="16.149999999999999" x14ac:dyDescent="0.35">
      <c r="A205" s="118">
        <v>200</v>
      </c>
      <c r="B205" s="118">
        <f t="shared" si="7"/>
        <v>3.4906585039886591</v>
      </c>
      <c r="C205" s="163">
        <f t="shared" si="6"/>
        <v>-2.9238044001630881</v>
      </c>
    </row>
    <row r="206" spans="1:3" ht="16.149999999999999" x14ac:dyDescent="0.35">
      <c r="A206" s="118">
        <v>201</v>
      </c>
      <c r="B206" s="118">
        <f t="shared" si="7"/>
        <v>3.5081117965086026</v>
      </c>
      <c r="C206" s="163">
        <f t="shared" si="6"/>
        <v>-2.7904281096253345</v>
      </c>
    </row>
    <row r="207" spans="1:3" ht="16.149999999999999" x14ac:dyDescent="0.35">
      <c r="A207" s="118">
        <v>202</v>
      </c>
      <c r="B207" s="118">
        <f t="shared" si="7"/>
        <v>3.5255650890285457</v>
      </c>
      <c r="C207" s="163">
        <f t="shared" si="6"/>
        <v>-2.6694671625540143</v>
      </c>
    </row>
    <row r="208" spans="1:3" ht="16.149999999999999" x14ac:dyDescent="0.35">
      <c r="A208" s="118">
        <v>203</v>
      </c>
      <c r="B208" s="118">
        <f t="shared" si="7"/>
        <v>3.5430183815484888</v>
      </c>
      <c r="C208" s="163">
        <f t="shared" si="6"/>
        <v>-2.5593046652474536</v>
      </c>
    </row>
    <row r="209" spans="1:3" ht="16.149999999999999" x14ac:dyDescent="0.35">
      <c r="A209" s="118">
        <v>204</v>
      </c>
      <c r="B209" s="118">
        <f t="shared" si="7"/>
        <v>3.5604716740684323</v>
      </c>
      <c r="C209" s="163">
        <f t="shared" si="6"/>
        <v>-2.4585933355742382</v>
      </c>
    </row>
    <row r="210" spans="1:3" ht="16.149999999999999" x14ac:dyDescent="0.35">
      <c r="A210" s="118">
        <v>205</v>
      </c>
      <c r="B210" s="118">
        <f t="shared" si="7"/>
        <v>3.5779249665883754</v>
      </c>
      <c r="C210" s="163">
        <f t="shared" si="6"/>
        <v>-2.3662015831524994</v>
      </c>
    </row>
    <row r="211" spans="1:3" ht="16.149999999999999" x14ac:dyDescent="0.35">
      <c r="A211" s="118">
        <v>206</v>
      </c>
      <c r="B211" s="118">
        <f t="shared" si="7"/>
        <v>3.595378259108319</v>
      </c>
      <c r="C211" s="163">
        <f t="shared" si="6"/>
        <v>-2.281172032704859</v>
      </c>
    </row>
    <row r="212" spans="1:3" ht="16.149999999999999" x14ac:dyDescent="0.35">
      <c r="A212" s="118">
        <v>207</v>
      </c>
      <c r="B212" s="118">
        <f t="shared" si="7"/>
        <v>3.6128315516282621</v>
      </c>
      <c r="C212" s="163">
        <f t="shared" si="6"/>
        <v>-2.2026892645852669</v>
      </c>
    </row>
    <row r="213" spans="1:3" ht="16.149999999999999" x14ac:dyDescent="0.35">
      <c r="A213" s="118">
        <v>208</v>
      </c>
      <c r="B213" s="118">
        <f t="shared" si="7"/>
        <v>3.6302848441482056</v>
      </c>
      <c r="C213" s="163">
        <f t="shared" si="6"/>
        <v>-2.1300544681895124</v>
      </c>
    </row>
    <row r="214" spans="1:3" ht="16.149999999999999" x14ac:dyDescent="0.35">
      <c r="A214" s="118">
        <v>209</v>
      </c>
      <c r="B214" s="118">
        <f t="shared" si="7"/>
        <v>3.6477381366681487</v>
      </c>
      <c r="C214" s="163">
        <f t="shared" si="6"/>
        <v>-2.0626653396273147</v>
      </c>
    </row>
    <row r="215" spans="1:3" ht="16.149999999999999" x14ac:dyDescent="0.35">
      <c r="A215" s="118">
        <v>210</v>
      </c>
      <c r="B215" s="118">
        <f t="shared" si="7"/>
        <v>3.6651914291880923</v>
      </c>
      <c r="C215" s="163">
        <f t="shared" si="6"/>
        <v>-1.9999999999999996</v>
      </c>
    </row>
    <row r="216" spans="1:3" ht="16.149999999999999" x14ac:dyDescent="0.35">
      <c r="A216" s="118">
        <v>211</v>
      </c>
      <c r="B216" s="118">
        <f t="shared" si="7"/>
        <v>3.6826447217080354</v>
      </c>
      <c r="C216" s="163">
        <f t="shared" si="6"/>
        <v>-1.9416040264103567</v>
      </c>
    </row>
    <row r="217" spans="1:3" ht="16.149999999999999" x14ac:dyDescent="0.35">
      <c r="A217" s="118">
        <v>212</v>
      </c>
      <c r="B217" s="118">
        <f t="shared" si="7"/>
        <v>3.7000980142279785</v>
      </c>
      <c r="C217" s="163">
        <f t="shared" si="6"/>
        <v>-1.8870799147998589</v>
      </c>
    </row>
    <row r="218" spans="1:3" ht="16.149999999999999" x14ac:dyDescent="0.35">
      <c r="A218" s="118">
        <v>213</v>
      </c>
      <c r="B218" s="118">
        <f t="shared" si="7"/>
        <v>3.717551306747922</v>
      </c>
      <c r="C218" s="163">
        <f t="shared" si="6"/>
        <v>-1.8360784587766632</v>
      </c>
    </row>
    <row r="219" spans="1:3" ht="16.149999999999999" x14ac:dyDescent="0.35">
      <c r="A219" s="118">
        <v>214</v>
      </c>
      <c r="B219" s="118">
        <f t="shared" si="7"/>
        <v>3.7350045992678651</v>
      </c>
      <c r="C219" s="163">
        <f t="shared" si="6"/>
        <v>-1.788291649971401</v>
      </c>
    </row>
    <row r="220" spans="1:3" ht="16.149999999999999" x14ac:dyDescent="0.35">
      <c r="A220" s="118">
        <v>215</v>
      </c>
      <c r="B220" s="118">
        <f t="shared" si="7"/>
        <v>3.7524578917878086</v>
      </c>
      <c r="C220" s="163">
        <f t="shared" si="6"/>
        <v>-1.7434467956210977</v>
      </c>
    </row>
    <row r="221" spans="1:3" ht="16.149999999999999" x14ac:dyDescent="0.35">
      <c r="A221" s="118">
        <v>216</v>
      </c>
      <c r="B221" s="118">
        <f t="shared" si="7"/>
        <v>3.7699111843077517</v>
      </c>
      <c r="C221" s="163">
        <f t="shared" si="6"/>
        <v>-1.7013016167040802</v>
      </c>
    </row>
    <row r="222" spans="1:3" ht="16.149999999999999" x14ac:dyDescent="0.35">
      <c r="A222" s="118">
        <v>217</v>
      </c>
      <c r="B222" s="118">
        <f t="shared" si="7"/>
        <v>3.7873644768276953</v>
      </c>
      <c r="C222" s="163">
        <f t="shared" si="6"/>
        <v>-1.661640141122483</v>
      </c>
    </row>
    <row r="223" spans="1:3" ht="16.149999999999999" x14ac:dyDescent="0.35">
      <c r="A223" s="118">
        <v>218</v>
      </c>
      <c r="B223" s="118">
        <f t="shared" si="7"/>
        <v>3.8048177693476384</v>
      </c>
      <c r="C223" s="163">
        <f t="shared" si="6"/>
        <v>-1.6242692454827443</v>
      </c>
    </row>
    <row r="224" spans="1:3" ht="16.149999999999999" x14ac:dyDescent="0.35">
      <c r="A224" s="118">
        <v>219</v>
      </c>
      <c r="B224" s="118">
        <f t="shared" si="7"/>
        <v>3.8222710618675819</v>
      </c>
      <c r="C224" s="163">
        <f t="shared" si="6"/>
        <v>-1.5890157290657489</v>
      </c>
    </row>
    <row r="225" spans="1:3" ht="16.149999999999999" x14ac:dyDescent="0.35">
      <c r="A225" s="118">
        <v>220</v>
      </c>
      <c r="B225" s="118">
        <f t="shared" si="7"/>
        <v>3.839724354387525</v>
      </c>
      <c r="C225" s="163">
        <f t="shared" si="6"/>
        <v>-1.5557238268604126</v>
      </c>
    </row>
    <row r="226" spans="1:3" ht="16.149999999999999" x14ac:dyDescent="0.35">
      <c r="A226" s="118">
        <v>221</v>
      </c>
      <c r="B226" s="118">
        <f t="shared" si="7"/>
        <v>3.8571776469074681</v>
      </c>
      <c r="C226" s="163">
        <f t="shared" si="6"/>
        <v>-1.5242530867058148</v>
      </c>
    </row>
    <row r="227" spans="1:3" ht="16.149999999999999" x14ac:dyDescent="0.35">
      <c r="A227" s="118">
        <v>222</v>
      </c>
      <c r="B227" s="118">
        <f t="shared" si="7"/>
        <v>3.8746309394274117</v>
      </c>
      <c r="C227" s="163">
        <f t="shared" si="6"/>
        <v>-1.4944765498646086</v>
      </c>
    </row>
    <row r="228" spans="1:3" ht="16.149999999999999" x14ac:dyDescent="0.35">
      <c r="A228" s="118">
        <v>223</v>
      </c>
      <c r="B228" s="118">
        <f t="shared" si="7"/>
        <v>3.8920842319473548</v>
      </c>
      <c r="C228" s="163">
        <f t="shared" si="6"/>
        <v>-1.4662791856396251</v>
      </c>
    </row>
    <row r="229" spans="1:3" ht="16.149999999999999" x14ac:dyDescent="0.35">
      <c r="A229" s="118">
        <v>224</v>
      </c>
      <c r="B229" s="118">
        <f t="shared" si="7"/>
        <v>3.9095375244672983</v>
      </c>
      <c r="C229" s="163">
        <f t="shared" si="6"/>
        <v>-1.4395565396257262</v>
      </c>
    </row>
    <row r="230" spans="1:3" ht="16.149999999999999" x14ac:dyDescent="0.35">
      <c r="A230" s="118">
        <v>225</v>
      </c>
      <c r="B230" s="118">
        <f t="shared" si="7"/>
        <v>3.9269908169872414</v>
      </c>
      <c r="C230" s="163">
        <f t="shared" si="6"/>
        <v>-1.4142135623730951</v>
      </c>
    </row>
    <row r="231" spans="1:3" ht="16.149999999999999" x14ac:dyDescent="0.35">
      <c r="A231" s="118">
        <v>226</v>
      </c>
      <c r="B231" s="118">
        <f t="shared" si="7"/>
        <v>3.9444441095071849</v>
      </c>
      <c r="C231" s="163">
        <f t="shared" si="6"/>
        <v>-1.3901635910166787</v>
      </c>
    </row>
    <row r="232" spans="1:3" ht="16.149999999999999" x14ac:dyDescent="0.35">
      <c r="A232" s="118">
        <v>227</v>
      </c>
      <c r="B232" s="118">
        <f t="shared" si="7"/>
        <v>3.961897402027128</v>
      </c>
      <c r="C232" s="163">
        <f t="shared" si="6"/>
        <v>-1.3673274610985953</v>
      </c>
    </row>
    <row r="233" spans="1:3" ht="16.149999999999999" x14ac:dyDescent="0.35">
      <c r="A233" s="118">
        <v>228</v>
      </c>
      <c r="B233" s="118">
        <f t="shared" si="7"/>
        <v>3.9793506945470716</v>
      </c>
      <c r="C233" s="163">
        <f t="shared" si="6"/>
        <v>-1.3456327296063759</v>
      </c>
    </row>
    <row r="234" spans="1:3" ht="16.149999999999999" x14ac:dyDescent="0.35">
      <c r="A234" s="118">
        <v>229</v>
      </c>
      <c r="B234" s="118">
        <f t="shared" si="7"/>
        <v>3.9968039870670147</v>
      </c>
      <c r="C234" s="163">
        <f t="shared" si="6"/>
        <v>-1.3250129933488113</v>
      </c>
    </row>
    <row r="235" spans="1:3" ht="16.149999999999999" x14ac:dyDescent="0.35">
      <c r="A235" s="118">
        <v>230</v>
      </c>
      <c r="B235" s="118">
        <f t="shared" si="7"/>
        <v>4.0142572795869578</v>
      </c>
      <c r="C235" s="163">
        <f t="shared" si="6"/>
        <v>-1.3054072893322788</v>
      </c>
    </row>
    <row r="236" spans="1:3" ht="16.149999999999999" x14ac:dyDescent="0.35">
      <c r="A236" s="118">
        <v>231</v>
      </c>
      <c r="B236" s="118">
        <f t="shared" si="7"/>
        <v>4.0317105721069009</v>
      </c>
      <c r="C236" s="163">
        <f t="shared" si="6"/>
        <v>-1.2867595658931679</v>
      </c>
    </row>
    <row r="237" spans="1:3" ht="16.149999999999999" x14ac:dyDescent="0.35">
      <c r="A237" s="118">
        <v>232</v>
      </c>
      <c r="B237" s="118">
        <f t="shared" si="7"/>
        <v>4.0491638646268449</v>
      </c>
      <c r="C237" s="163">
        <f t="shared" si="6"/>
        <v>-1.2690182150725786</v>
      </c>
    </row>
    <row r="238" spans="1:3" ht="16.149999999999999" x14ac:dyDescent="0.35">
      <c r="A238" s="118">
        <v>233</v>
      </c>
      <c r="B238" s="118">
        <f t="shared" si="7"/>
        <v>4.066617157146788</v>
      </c>
      <c r="C238" s="163">
        <f t="shared" si="6"/>
        <v>-1.2521356581562257</v>
      </c>
    </row>
    <row r="239" spans="1:3" ht="16.149999999999999" x14ac:dyDescent="0.35">
      <c r="A239" s="118">
        <v>234</v>
      </c>
      <c r="B239" s="118">
        <f t="shared" si="7"/>
        <v>4.0840704496667311</v>
      </c>
      <c r="C239" s="163">
        <f t="shared" si="6"/>
        <v>-1.2360679774997898</v>
      </c>
    </row>
    <row r="240" spans="1:3" ht="16.149999999999999" x14ac:dyDescent="0.35">
      <c r="A240" s="118">
        <v>235</v>
      </c>
      <c r="B240" s="118">
        <f t="shared" si="7"/>
        <v>4.1015237421866741</v>
      </c>
      <c r="C240" s="163">
        <f t="shared" si="6"/>
        <v>-1.2207745887614563</v>
      </c>
    </row>
    <row r="241" spans="1:3" ht="16.149999999999999" x14ac:dyDescent="0.35">
      <c r="A241" s="118">
        <v>236</v>
      </c>
      <c r="B241" s="118">
        <f t="shared" si="7"/>
        <v>4.1189770347066181</v>
      </c>
      <c r="C241" s="163">
        <f t="shared" si="6"/>
        <v>-1.2062179485039051</v>
      </c>
    </row>
    <row r="242" spans="1:3" ht="16.149999999999999" x14ac:dyDescent="0.35">
      <c r="A242" s="118">
        <v>237</v>
      </c>
      <c r="B242" s="118">
        <f t="shared" si="7"/>
        <v>4.1364303272265612</v>
      </c>
      <c r="C242" s="163">
        <f t="shared" si="6"/>
        <v>-1.1923632928359473</v>
      </c>
    </row>
    <row r="243" spans="1:3" ht="16.149999999999999" x14ac:dyDescent="0.35">
      <c r="A243" s="118">
        <v>238</v>
      </c>
      <c r="B243" s="118">
        <f t="shared" si="7"/>
        <v>4.1538836197465043</v>
      </c>
      <c r="C243" s="163">
        <f t="shared" si="6"/>
        <v>-1.1791784033620965</v>
      </c>
    </row>
    <row r="244" spans="1:3" ht="16.149999999999999" x14ac:dyDescent="0.35">
      <c r="A244" s="118">
        <v>239</v>
      </c>
      <c r="B244" s="118">
        <f t="shared" si="7"/>
        <v>4.1713369122664474</v>
      </c>
      <c r="C244" s="163">
        <f t="shared" si="6"/>
        <v>-1.1666333972153307</v>
      </c>
    </row>
    <row r="245" spans="1:3" ht="16.149999999999999" x14ac:dyDescent="0.35">
      <c r="A245" s="118">
        <v>240</v>
      </c>
      <c r="B245" s="118">
        <f t="shared" si="7"/>
        <v>4.1887902047863905</v>
      </c>
      <c r="C245" s="163">
        <f t="shared" si="6"/>
        <v>-1.1547005383792519</v>
      </c>
    </row>
    <row r="246" spans="1:3" ht="16.149999999999999" x14ac:dyDescent="0.35">
      <c r="A246" s="118">
        <v>241</v>
      </c>
      <c r="B246" s="118">
        <f t="shared" si="7"/>
        <v>4.2062434973063345</v>
      </c>
      <c r="C246" s="163">
        <f t="shared" si="6"/>
        <v>-1.1433540678733198</v>
      </c>
    </row>
    <row r="247" spans="1:3" ht="16.149999999999999" x14ac:dyDescent="0.35">
      <c r="A247" s="118">
        <v>242</v>
      </c>
      <c r="B247" s="118">
        <f t="shared" si="7"/>
        <v>4.2236967898262776</v>
      </c>
      <c r="C247" s="163">
        <f t="shared" si="6"/>
        <v>-1.132570050689039</v>
      </c>
    </row>
    <row r="248" spans="1:3" ht="16.149999999999999" x14ac:dyDescent="0.35">
      <c r="A248" s="118">
        <v>243</v>
      </c>
      <c r="B248" s="118">
        <f t="shared" si="7"/>
        <v>4.2411500823462207</v>
      </c>
      <c r="C248" s="163">
        <f t="shared" si="6"/>
        <v>-1.1223262376343608</v>
      </c>
    </row>
    <row r="249" spans="1:3" ht="16.149999999999999" x14ac:dyDescent="0.35">
      <c r="A249" s="118">
        <v>244</v>
      </c>
      <c r="B249" s="118">
        <f t="shared" si="7"/>
        <v>4.2586033748661638</v>
      </c>
      <c r="C249" s="163">
        <f t="shared" si="6"/>
        <v>-1.1126019404751892</v>
      </c>
    </row>
    <row r="250" spans="1:3" ht="16.149999999999999" x14ac:dyDescent="0.35">
      <c r="A250" s="118">
        <v>245</v>
      </c>
      <c r="B250" s="118">
        <f t="shared" si="7"/>
        <v>4.2760566673861078</v>
      </c>
      <c r="C250" s="163">
        <f t="shared" si="6"/>
        <v>-1.1033779189624917</v>
      </c>
    </row>
    <row r="251" spans="1:3" ht="16.149999999999999" x14ac:dyDescent="0.35">
      <c r="A251" s="118">
        <v>246</v>
      </c>
      <c r="B251" s="118">
        <f t="shared" si="7"/>
        <v>4.2935099599060509</v>
      </c>
      <c r="C251" s="163">
        <f t="shared" si="6"/>
        <v>-1.0946362785060466</v>
      </c>
    </row>
    <row r="252" spans="1:3" ht="16.149999999999999" x14ac:dyDescent="0.35">
      <c r="A252" s="118">
        <v>247</v>
      </c>
      <c r="B252" s="118">
        <f t="shared" si="7"/>
        <v>4.310963252425994</v>
      </c>
      <c r="C252" s="163">
        <f t="shared" si="6"/>
        <v>-1.0863603774052963</v>
      </c>
    </row>
    <row r="253" spans="1:3" ht="16.149999999999999" x14ac:dyDescent="0.35">
      <c r="A253" s="118">
        <v>248</v>
      </c>
      <c r="B253" s="118">
        <f t="shared" si="7"/>
        <v>4.3284165449459371</v>
      </c>
      <c r="C253" s="163">
        <f t="shared" si="6"/>
        <v>-1.0785347426775835</v>
      </c>
    </row>
    <row r="254" spans="1:3" ht="16.149999999999999" x14ac:dyDescent="0.35">
      <c r="A254" s="118">
        <v>249</v>
      </c>
      <c r="B254" s="118">
        <f t="shared" si="7"/>
        <v>4.3458698374658802</v>
      </c>
      <c r="C254" s="163">
        <f t="shared" si="6"/>
        <v>-1.0711449936370292</v>
      </c>
    </row>
    <row r="255" spans="1:3" ht="16.149999999999999" x14ac:dyDescent="0.35">
      <c r="A255" s="118">
        <v>250</v>
      </c>
      <c r="B255" s="118">
        <f t="shared" si="7"/>
        <v>4.3633231299858242</v>
      </c>
      <c r="C255" s="163">
        <f t="shared" si="6"/>
        <v>-1.0641777724759121</v>
      </c>
    </row>
    <row r="256" spans="1:3" ht="16.149999999999999" x14ac:dyDescent="0.35">
      <c r="A256" s="118">
        <v>251</v>
      </c>
      <c r="B256" s="118">
        <f t="shared" si="7"/>
        <v>4.3807764225057673</v>
      </c>
      <c r="C256" s="163">
        <f t="shared" si="6"/>
        <v>-1.0576206811866706</v>
      </c>
    </row>
    <row r="257" spans="1:3" ht="16.149999999999999" x14ac:dyDescent="0.35">
      <c r="A257" s="118">
        <v>252</v>
      </c>
      <c r="B257" s="118">
        <f t="shared" si="7"/>
        <v>4.3982297150257104</v>
      </c>
      <c r="C257" s="163">
        <f t="shared" si="6"/>
        <v>-1.0514622242382672</v>
      </c>
    </row>
    <row r="258" spans="1:3" ht="16.149999999999999" x14ac:dyDescent="0.35">
      <c r="A258" s="118">
        <v>253</v>
      </c>
      <c r="B258" s="118">
        <f t="shared" si="7"/>
        <v>4.4156830075456535</v>
      </c>
      <c r="C258" s="163">
        <f t="shared" si="6"/>
        <v>-1.0456917564871482</v>
      </c>
    </row>
    <row r="259" spans="1:3" ht="16.149999999999999" x14ac:dyDescent="0.35">
      <c r="A259" s="118">
        <v>254</v>
      </c>
      <c r="B259" s="118">
        <f t="shared" si="7"/>
        <v>4.4331363000655974</v>
      </c>
      <c r="C259" s="163">
        <f t="shared" si="6"/>
        <v>-1.040299435861602</v>
      </c>
    </row>
    <row r="260" spans="1:3" ht="16.149999999999999" x14ac:dyDescent="0.35">
      <c r="A260" s="118">
        <v>255</v>
      </c>
      <c r="B260" s="118">
        <f t="shared" si="7"/>
        <v>4.4505895925855405</v>
      </c>
      <c r="C260" s="163">
        <f t="shared" si="6"/>
        <v>-1.035276180410083</v>
      </c>
    </row>
    <row r="261" spans="1:3" ht="16.149999999999999" x14ac:dyDescent="0.35">
      <c r="A261" s="118">
        <v>256</v>
      </c>
      <c r="B261" s="118">
        <f t="shared" si="7"/>
        <v>4.4680428851054836</v>
      </c>
      <c r="C261" s="163">
        <f t="shared" si="6"/>
        <v>-1.0306136293498982</v>
      </c>
    </row>
    <row r="262" spans="1:3" ht="16.149999999999999" x14ac:dyDescent="0.35">
      <c r="A262" s="118">
        <v>257</v>
      </c>
      <c r="B262" s="118">
        <f t="shared" si="7"/>
        <v>4.4854961776254267</v>
      </c>
      <c r="C262" s="163">
        <f t="shared" ref="C262:C325" si="8">_xlfn.CSC(B262)</f>
        <v>-1.0263041077933917</v>
      </c>
    </row>
    <row r="263" spans="1:3" ht="16.149999999999999" x14ac:dyDescent="0.35">
      <c r="A263" s="118">
        <v>258</v>
      </c>
      <c r="B263" s="118">
        <f t="shared" ref="B263:B326" si="9">RADIANS(A263)</f>
        <v>4.5029494701453698</v>
      </c>
      <c r="C263" s="163">
        <f t="shared" si="8"/>
        <v>-1.0223405948650293</v>
      </c>
    </row>
    <row r="264" spans="1:3" ht="16.149999999999999" x14ac:dyDescent="0.35">
      <c r="A264" s="118">
        <v>259</v>
      </c>
      <c r="B264" s="118">
        <f t="shared" si="9"/>
        <v>4.5204027626653138</v>
      </c>
      <c r="C264" s="163">
        <f t="shared" si="8"/>
        <v>-1.0187166949552142</v>
      </c>
    </row>
    <row r="265" spans="1:3" ht="16.149999999999999" x14ac:dyDescent="0.35">
      <c r="A265" s="118">
        <v>260</v>
      </c>
      <c r="B265" s="118">
        <f t="shared" si="9"/>
        <v>4.5378560551852569</v>
      </c>
      <c r="C265" s="163">
        <f t="shared" si="8"/>
        <v>-1.0154266118857451</v>
      </c>
    </row>
    <row r="266" spans="1:3" ht="16.149999999999999" x14ac:dyDescent="0.35">
      <c r="A266" s="118">
        <v>261</v>
      </c>
      <c r="B266" s="118">
        <f t="shared" si="9"/>
        <v>4.5553093477052</v>
      </c>
      <c r="C266" s="163">
        <f t="shared" si="8"/>
        <v>-1.0124651257880031</v>
      </c>
    </row>
    <row r="267" spans="1:3" ht="16.149999999999999" x14ac:dyDescent="0.35">
      <c r="A267" s="118">
        <v>262</v>
      </c>
      <c r="B267" s="118">
        <f t="shared" si="9"/>
        <v>4.5727626402251431</v>
      </c>
      <c r="C267" s="163">
        <f t="shared" si="8"/>
        <v>-1.0098275725186181</v>
      </c>
    </row>
    <row r="268" spans="1:3" ht="16.149999999999999" x14ac:dyDescent="0.35">
      <c r="A268" s="118">
        <v>263</v>
      </c>
      <c r="B268" s="118">
        <f t="shared" si="9"/>
        <v>4.5902159327450871</v>
      </c>
      <c r="C268" s="163">
        <f t="shared" si="8"/>
        <v>-1.0075098254588484</v>
      </c>
    </row>
    <row r="269" spans="1:3" ht="16.149999999999999" x14ac:dyDescent="0.35">
      <c r="A269" s="118">
        <v>264</v>
      </c>
      <c r="B269" s="118">
        <f t="shared" si="9"/>
        <v>4.6076692252650302</v>
      </c>
      <c r="C269" s="163">
        <f t="shared" si="8"/>
        <v>-1.0055082795635164</v>
      </c>
    </row>
    <row r="270" spans="1:3" ht="16.149999999999999" x14ac:dyDescent="0.35">
      <c r="A270" s="118">
        <v>265</v>
      </c>
      <c r="B270" s="118">
        <f t="shared" si="9"/>
        <v>4.6251225177849733</v>
      </c>
      <c r="C270" s="163">
        <f t="shared" si="8"/>
        <v>-1.0038198375433474</v>
      </c>
    </row>
    <row r="271" spans="1:3" ht="16.149999999999999" x14ac:dyDescent="0.35">
      <c r="A271" s="118">
        <v>266</v>
      </c>
      <c r="B271" s="118">
        <f t="shared" si="9"/>
        <v>4.6425758103049164</v>
      </c>
      <c r="C271" s="163">
        <f t="shared" si="8"/>
        <v>-1.0024418980811722</v>
      </c>
    </row>
    <row r="272" spans="1:3" ht="16.149999999999999" x14ac:dyDescent="0.35">
      <c r="A272" s="118">
        <v>267</v>
      </c>
      <c r="B272" s="118">
        <f t="shared" si="9"/>
        <v>4.6600291028248595</v>
      </c>
      <c r="C272" s="163">
        <f t="shared" si="8"/>
        <v>-1.0013723459979209</v>
      </c>
    </row>
    <row r="273" spans="1:3" ht="16.149999999999999" x14ac:dyDescent="0.35">
      <c r="A273" s="118">
        <v>268</v>
      </c>
      <c r="B273" s="118">
        <f t="shared" si="9"/>
        <v>4.6774823953448035</v>
      </c>
      <c r="C273" s="163">
        <f t="shared" si="8"/>
        <v>-1.0006095442988217</v>
      </c>
    </row>
    <row r="274" spans="1:3" ht="16.149999999999999" x14ac:dyDescent="0.35">
      <c r="A274" s="118">
        <v>269</v>
      </c>
      <c r="B274" s="118">
        <f t="shared" si="9"/>
        <v>4.6949356878647466</v>
      </c>
      <c r="C274" s="163">
        <f t="shared" si="8"/>
        <v>-1.0001523280439077</v>
      </c>
    </row>
    <row r="275" spans="1:3" ht="16.149999999999999" x14ac:dyDescent="0.35">
      <c r="A275" s="118">
        <v>270</v>
      </c>
      <c r="B275" s="118">
        <f t="shared" si="9"/>
        <v>4.7123889803846897</v>
      </c>
      <c r="C275" s="163">
        <f t="shared" si="8"/>
        <v>-1</v>
      </c>
    </row>
    <row r="276" spans="1:3" ht="16.149999999999999" x14ac:dyDescent="0.35">
      <c r="A276" s="118">
        <v>271</v>
      </c>
      <c r="B276" s="118">
        <f t="shared" si="9"/>
        <v>4.7298422729046328</v>
      </c>
      <c r="C276" s="163">
        <f t="shared" si="8"/>
        <v>-1.0001523280439077</v>
      </c>
    </row>
    <row r="277" spans="1:3" ht="16.149999999999999" x14ac:dyDescent="0.35">
      <c r="A277" s="118">
        <v>272</v>
      </c>
      <c r="B277" s="118">
        <f t="shared" si="9"/>
        <v>4.7472955654245768</v>
      </c>
      <c r="C277" s="163">
        <f t="shared" si="8"/>
        <v>-1.0006095442988217</v>
      </c>
    </row>
    <row r="278" spans="1:3" ht="16.149999999999999" x14ac:dyDescent="0.35">
      <c r="A278" s="118">
        <v>273</v>
      </c>
      <c r="B278" s="118">
        <f t="shared" si="9"/>
        <v>4.7647488579445199</v>
      </c>
      <c r="C278" s="163">
        <f t="shared" si="8"/>
        <v>-1.0013723459979209</v>
      </c>
    </row>
    <row r="279" spans="1:3" ht="16.149999999999999" x14ac:dyDescent="0.35">
      <c r="A279" s="118">
        <v>274</v>
      </c>
      <c r="B279" s="118">
        <f t="shared" si="9"/>
        <v>4.782202150464463</v>
      </c>
      <c r="C279" s="163">
        <f t="shared" si="8"/>
        <v>-1.002441898081172</v>
      </c>
    </row>
    <row r="280" spans="1:3" ht="16.149999999999999" x14ac:dyDescent="0.35">
      <c r="A280" s="118">
        <v>275</v>
      </c>
      <c r="B280" s="118">
        <f t="shared" si="9"/>
        <v>4.7996554429844061</v>
      </c>
      <c r="C280" s="163">
        <f t="shared" si="8"/>
        <v>-1.0038198375433474</v>
      </c>
    </row>
    <row r="281" spans="1:3" ht="16.149999999999999" x14ac:dyDescent="0.35">
      <c r="A281" s="118">
        <v>276</v>
      </c>
      <c r="B281" s="118">
        <f t="shared" si="9"/>
        <v>4.8171087355043491</v>
      </c>
      <c r="C281" s="163">
        <f t="shared" si="8"/>
        <v>-1.0055082795635164</v>
      </c>
    </row>
    <row r="282" spans="1:3" ht="16.149999999999999" x14ac:dyDescent="0.35">
      <c r="A282" s="118">
        <v>277</v>
      </c>
      <c r="B282" s="118">
        <f t="shared" si="9"/>
        <v>4.8345620280242931</v>
      </c>
      <c r="C282" s="163">
        <f t="shared" si="8"/>
        <v>-1.0075098254588484</v>
      </c>
    </row>
    <row r="283" spans="1:3" ht="16.149999999999999" x14ac:dyDescent="0.35">
      <c r="A283" s="118">
        <v>278</v>
      </c>
      <c r="B283" s="118">
        <f t="shared" si="9"/>
        <v>4.8520153205442362</v>
      </c>
      <c r="C283" s="163">
        <f t="shared" si="8"/>
        <v>-1.0098275725186181</v>
      </c>
    </row>
    <row r="284" spans="1:3" ht="16.149999999999999" x14ac:dyDescent="0.35">
      <c r="A284" s="118">
        <v>279</v>
      </c>
      <c r="B284" s="118">
        <f t="shared" si="9"/>
        <v>4.8694686130641793</v>
      </c>
      <c r="C284" s="163">
        <f t="shared" si="8"/>
        <v>-1.0124651257880029</v>
      </c>
    </row>
    <row r="285" spans="1:3" ht="16.149999999999999" x14ac:dyDescent="0.35">
      <c r="A285" s="118">
        <v>280</v>
      </c>
      <c r="B285" s="118">
        <f t="shared" si="9"/>
        <v>4.8869219055841224</v>
      </c>
      <c r="C285" s="163">
        <f t="shared" si="8"/>
        <v>-1.0154266118857449</v>
      </c>
    </row>
    <row r="286" spans="1:3" ht="16.149999999999999" x14ac:dyDescent="0.35">
      <c r="A286" s="118">
        <v>281</v>
      </c>
      <c r="B286" s="118">
        <f t="shared" si="9"/>
        <v>4.9043751981040664</v>
      </c>
      <c r="C286" s="163">
        <f t="shared" si="8"/>
        <v>-1.0187166949552142</v>
      </c>
    </row>
    <row r="287" spans="1:3" ht="16.149999999999999" x14ac:dyDescent="0.35">
      <c r="A287" s="118">
        <v>282</v>
      </c>
      <c r="B287" s="118">
        <f t="shared" si="9"/>
        <v>4.9218284906240095</v>
      </c>
      <c r="C287" s="163">
        <f t="shared" si="8"/>
        <v>-1.0223405948650293</v>
      </c>
    </row>
    <row r="288" spans="1:3" ht="16.149999999999999" x14ac:dyDescent="0.35">
      <c r="A288" s="118">
        <v>283</v>
      </c>
      <c r="B288" s="118">
        <f t="shared" si="9"/>
        <v>4.9392817831439526</v>
      </c>
      <c r="C288" s="163">
        <f t="shared" si="8"/>
        <v>-1.0263041077933917</v>
      </c>
    </row>
    <row r="289" spans="1:3" ht="16.149999999999999" x14ac:dyDescent="0.35">
      <c r="A289" s="118">
        <v>284</v>
      </c>
      <c r="B289" s="118">
        <f t="shared" si="9"/>
        <v>4.9567350756638957</v>
      </c>
      <c r="C289" s="163">
        <f t="shared" si="8"/>
        <v>-1.030613629349898</v>
      </c>
    </row>
    <row r="290" spans="1:3" ht="16.149999999999999" x14ac:dyDescent="0.35">
      <c r="A290" s="118">
        <v>285</v>
      </c>
      <c r="B290" s="118">
        <f t="shared" si="9"/>
        <v>4.9741883681838388</v>
      </c>
      <c r="C290" s="163">
        <f t="shared" si="8"/>
        <v>-1.035276180410083</v>
      </c>
    </row>
    <row r="291" spans="1:3" ht="16.149999999999999" x14ac:dyDescent="0.35">
      <c r="A291" s="118">
        <v>286</v>
      </c>
      <c r="B291" s="118">
        <f t="shared" si="9"/>
        <v>4.9916416607037828</v>
      </c>
      <c r="C291" s="163">
        <f t="shared" si="8"/>
        <v>-1.0402994358616022</v>
      </c>
    </row>
    <row r="292" spans="1:3" ht="16.149999999999999" x14ac:dyDescent="0.35">
      <c r="A292" s="118">
        <v>287</v>
      </c>
      <c r="B292" s="118">
        <f t="shared" si="9"/>
        <v>5.0090949532237259</v>
      </c>
      <c r="C292" s="163">
        <f t="shared" si="8"/>
        <v>-1.045691756487148</v>
      </c>
    </row>
    <row r="293" spans="1:3" ht="16.149999999999999" x14ac:dyDescent="0.35">
      <c r="A293" s="118">
        <v>288</v>
      </c>
      <c r="B293" s="118">
        <f t="shared" si="9"/>
        <v>5.026548245743669</v>
      </c>
      <c r="C293" s="163">
        <f t="shared" si="8"/>
        <v>-1.0514622242382672</v>
      </c>
    </row>
    <row r="294" spans="1:3" ht="16.149999999999999" x14ac:dyDescent="0.35">
      <c r="A294" s="118">
        <v>289</v>
      </c>
      <c r="B294" s="118">
        <f t="shared" si="9"/>
        <v>5.0440015382636121</v>
      </c>
      <c r="C294" s="163">
        <f t="shared" si="8"/>
        <v>-1.0576206811866704</v>
      </c>
    </row>
    <row r="295" spans="1:3" ht="16.149999999999999" x14ac:dyDescent="0.35">
      <c r="A295" s="118">
        <v>290</v>
      </c>
      <c r="B295" s="118">
        <f t="shared" si="9"/>
        <v>5.0614548307835561</v>
      </c>
      <c r="C295" s="163">
        <f t="shared" si="8"/>
        <v>-1.0641777724759123</v>
      </c>
    </row>
    <row r="296" spans="1:3" ht="16.149999999999999" x14ac:dyDescent="0.35">
      <c r="A296" s="118">
        <v>291</v>
      </c>
      <c r="B296" s="118">
        <f t="shared" si="9"/>
        <v>5.0789081233034992</v>
      </c>
      <c r="C296" s="163">
        <f t="shared" si="8"/>
        <v>-1.071144993637029</v>
      </c>
    </row>
    <row r="297" spans="1:3" ht="16.149999999999999" x14ac:dyDescent="0.35">
      <c r="A297" s="118">
        <v>292</v>
      </c>
      <c r="B297" s="118">
        <f t="shared" si="9"/>
        <v>5.0963614158234423</v>
      </c>
      <c r="C297" s="163">
        <f t="shared" si="8"/>
        <v>-1.0785347426775833</v>
      </c>
    </row>
    <row r="298" spans="1:3" ht="16.149999999999999" x14ac:dyDescent="0.35">
      <c r="A298" s="118">
        <v>293</v>
      </c>
      <c r="B298" s="118">
        <f t="shared" si="9"/>
        <v>5.1138147083433854</v>
      </c>
      <c r="C298" s="163">
        <f t="shared" si="8"/>
        <v>-1.0863603774052961</v>
      </c>
    </row>
    <row r="299" spans="1:3" ht="16.149999999999999" x14ac:dyDescent="0.35">
      <c r="A299" s="118">
        <v>294</v>
      </c>
      <c r="B299" s="118">
        <f t="shared" si="9"/>
        <v>5.1312680008633285</v>
      </c>
      <c r="C299" s="163">
        <f t="shared" si="8"/>
        <v>-1.0946362785060466</v>
      </c>
    </row>
    <row r="300" spans="1:3" ht="16.149999999999999" x14ac:dyDescent="0.35">
      <c r="A300" s="118">
        <v>295</v>
      </c>
      <c r="B300" s="118">
        <f t="shared" si="9"/>
        <v>5.1487212933832724</v>
      </c>
      <c r="C300" s="163">
        <f t="shared" si="8"/>
        <v>-1.1033779189624917</v>
      </c>
    </row>
    <row r="301" spans="1:3" ht="16.149999999999999" x14ac:dyDescent="0.35">
      <c r="A301" s="118">
        <v>296</v>
      </c>
      <c r="B301" s="118">
        <f t="shared" si="9"/>
        <v>5.1661745859032155</v>
      </c>
      <c r="C301" s="163">
        <f t="shared" si="8"/>
        <v>-1.1126019404751888</v>
      </c>
    </row>
    <row r="302" spans="1:3" ht="16.149999999999999" x14ac:dyDescent="0.35">
      <c r="A302" s="118">
        <v>297</v>
      </c>
      <c r="B302" s="118">
        <f t="shared" si="9"/>
        <v>5.1836278784231586</v>
      </c>
      <c r="C302" s="163">
        <f t="shared" si="8"/>
        <v>-1.1223262376343608</v>
      </c>
    </row>
    <row r="303" spans="1:3" ht="16.149999999999999" x14ac:dyDescent="0.35">
      <c r="A303" s="118">
        <v>298</v>
      </c>
      <c r="B303" s="118">
        <f t="shared" si="9"/>
        <v>5.2010811709431017</v>
      </c>
      <c r="C303" s="163">
        <f t="shared" si="8"/>
        <v>-1.132570050689039</v>
      </c>
    </row>
    <row r="304" spans="1:3" ht="16.149999999999999" x14ac:dyDescent="0.35">
      <c r="A304" s="118">
        <v>299</v>
      </c>
      <c r="B304" s="118">
        <f t="shared" si="9"/>
        <v>5.2185344634630457</v>
      </c>
      <c r="C304" s="163">
        <f t="shared" si="8"/>
        <v>-1.1433540678733203</v>
      </c>
    </row>
    <row r="305" spans="1:3" ht="16.149999999999999" x14ac:dyDescent="0.35">
      <c r="A305" s="118">
        <v>300</v>
      </c>
      <c r="B305" s="118">
        <f t="shared" si="9"/>
        <v>5.2359877559829888</v>
      </c>
      <c r="C305" s="163">
        <f t="shared" si="8"/>
        <v>-1.1547005383792517</v>
      </c>
    </row>
    <row r="306" spans="1:3" ht="16.149999999999999" x14ac:dyDescent="0.35">
      <c r="A306" s="118">
        <v>301</v>
      </c>
      <c r="B306" s="118">
        <f t="shared" si="9"/>
        <v>5.2534410485029319</v>
      </c>
      <c r="C306" s="163">
        <f t="shared" si="8"/>
        <v>-1.1666333972153304</v>
      </c>
    </row>
    <row r="307" spans="1:3" ht="16.149999999999999" x14ac:dyDescent="0.35">
      <c r="A307" s="118">
        <v>302</v>
      </c>
      <c r="B307" s="118">
        <f t="shared" si="9"/>
        <v>5.270894341022875</v>
      </c>
      <c r="C307" s="163">
        <f t="shared" si="8"/>
        <v>-1.1791784033620962</v>
      </c>
    </row>
    <row r="308" spans="1:3" ht="16.149999999999999" x14ac:dyDescent="0.35">
      <c r="A308" s="118">
        <v>303</v>
      </c>
      <c r="B308" s="118">
        <f t="shared" si="9"/>
        <v>5.2883476335428181</v>
      </c>
      <c r="C308" s="163">
        <f t="shared" si="8"/>
        <v>-1.1923632928359471</v>
      </c>
    </row>
    <row r="309" spans="1:3" ht="16.149999999999999" x14ac:dyDescent="0.35">
      <c r="A309" s="118">
        <v>304</v>
      </c>
      <c r="B309" s="118">
        <f t="shared" si="9"/>
        <v>5.3058009260627621</v>
      </c>
      <c r="C309" s="163">
        <f t="shared" si="8"/>
        <v>-1.2062179485039055</v>
      </c>
    </row>
    <row r="310" spans="1:3" ht="16.149999999999999" x14ac:dyDescent="0.35">
      <c r="A310" s="118">
        <v>305</v>
      </c>
      <c r="B310" s="118">
        <f t="shared" si="9"/>
        <v>5.3232542185827052</v>
      </c>
      <c r="C310" s="163">
        <f t="shared" si="8"/>
        <v>-1.2207745887614561</v>
      </c>
    </row>
    <row r="311" spans="1:3" ht="16.149999999999999" x14ac:dyDescent="0.35">
      <c r="A311" s="118">
        <v>306</v>
      </c>
      <c r="B311" s="118">
        <f t="shared" si="9"/>
        <v>5.3407075111026483</v>
      </c>
      <c r="C311" s="163">
        <f t="shared" si="8"/>
        <v>-1.2360679774997896</v>
      </c>
    </row>
    <row r="312" spans="1:3" ht="16.149999999999999" x14ac:dyDescent="0.35">
      <c r="A312" s="118">
        <v>307</v>
      </c>
      <c r="B312" s="118">
        <f t="shared" si="9"/>
        <v>5.3581608036225914</v>
      </c>
      <c r="C312" s="163">
        <f t="shared" si="8"/>
        <v>-1.2521356581562253</v>
      </c>
    </row>
    <row r="313" spans="1:3" ht="16.149999999999999" x14ac:dyDescent="0.35">
      <c r="A313" s="118">
        <v>308</v>
      </c>
      <c r="B313" s="118">
        <f t="shared" si="9"/>
        <v>5.3756140961425354</v>
      </c>
      <c r="C313" s="163">
        <f t="shared" si="8"/>
        <v>-1.2690182150725791</v>
      </c>
    </row>
    <row r="314" spans="1:3" ht="16.149999999999999" x14ac:dyDescent="0.35">
      <c r="A314" s="118">
        <v>309</v>
      </c>
      <c r="B314" s="118">
        <f t="shared" si="9"/>
        <v>5.3930673886624785</v>
      </c>
      <c r="C314" s="163">
        <f t="shared" si="8"/>
        <v>-1.2867595658931674</v>
      </c>
    </row>
    <row r="315" spans="1:3" ht="16.149999999999999" x14ac:dyDescent="0.35">
      <c r="A315" s="118">
        <v>310</v>
      </c>
      <c r="B315" s="118">
        <f t="shared" si="9"/>
        <v>5.4105206811824216</v>
      </c>
      <c r="C315" s="163">
        <f t="shared" si="8"/>
        <v>-1.3054072893322783</v>
      </c>
    </row>
    <row r="316" spans="1:3" ht="16.149999999999999" x14ac:dyDescent="0.35">
      <c r="A316" s="118">
        <v>311</v>
      </c>
      <c r="B316" s="118">
        <f t="shared" si="9"/>
        <v>5.4279739737023647</v>
      </c>
      <c r="C316" s="163">
        <f t="shared" si="8"/>
        <v>-1.3250129933488108</v>
      </c>
    </row>
    <row r="317" spans="1:3" ht="16.149999999999999" x14ac:dyDescent="0.35">
      <c r="A317" s="118">
        <v>312</v>
      </c>
      <c r="B317" s="118">
        <f t="shared" si="9"/>
        <v>5.4454272662223078</v>
      </c>
      <c r="C317" s="163">
        <f t="shared" si="8"/>
        <v>-1.3456327296063755</v>
      </c>
    </row>
    <row r="318" spans="1:3" ht="16.149999999999999" x14ac:dyDescent="0.35">
      <c r="A318" s="118">
        <v>313</v>
      </c>
      <c r="B318" s="118">
        <f t="shared" si="9"/>
        <v>5.4628805587422518</v>
      </c>
      <c r="C318" s="163">
        <f t="shared" si="8"/>
        <v>-1.3673274610985955</v>
      </c>
    </row>
    <row r="319" spans="1:3" ht="16.149999999999999" x14ac:dyDescent="0.35">
      <c r="A319" s="118">
        <v>314</v>
      </c>
      <c r="B319" s="118">
        <f t="shared" si="9"/>
        <v>5.4803338512621949</v>
      </c>
      <c r="C319" s="163">
        <f t="shared" si="8"/>
        <v>-1.3901635910166787</v>
      </c>
    </row>
    <row r="320" spans="1:3" ht="16.149999999999999" x14ac:dyDescent="0.35">
      <c r="A320" s="118">
        <v>315</v>
      </c>
      <c r="B320" s="118">
        <f t="shared" si="9"/>
        <v>5.497787143782138</v>
      </c>
      <c r="C320" s="163">
        <f t="shared" si="8"/>
        <v>-1.4142135623730947</v>
      </c>
    </row>
    <row r="321" spans="1:3" ht="16.149999999999999" x14ac:dyDescent="0.35">
      <c r="A321" s="118">
        <v>316</v>
      </c>
      <c r="B321" s="118">
        <f t="shared" si="9"/>
        <v>5.5152404363020811</v>
      </c>
      <c r="C321" s="163">
        <f t="shared" si="8"/>
        <v>-1.4395565396257257</v>
      </c>
    </row>
    <row r="322" spans="1:3" ht="16.149999999999999" x14ac:dyDescent="0.35">
      <c r="A322" s="118">
        <v>317</v>
      </c>
      <c r="B322" s="118">
        <f t="shared" si="9"/>
        <v>5.532693728822025</v>
      </c>
      <c r="C322" s="163">
        <f t="shared" si="8"/>
        <v>-1.4662791856396256</v>
      </c>
    </row>
    <row r="323" spans="1:3" ht="16.149999999999999" x14ac:dyDescent="0.35">
      <c r="A323" s="118">
        <v>318</v>
      </c>
      <c r="B323" s="118">
        <f t="shared" si="9"/>
        <v>5.5501470213419681</v>
      </c>
      <c r="C323" s="163">
        <f t="shared" si="8"/>
        <v>-1.4944765498646089</v>
      </c>
    </row>
    <row r="324" spans="1:3" ht="16.149999999999999" x14ac:dyDescent="0.35">
      <c r="A324" s="118">
        <v>319</v>
      </c>
      <c r="B324" s="118">
        <f t="shared" si="9"/>
        <v>5.5676003138619112</v>
      </c>
      <c r="C324" s="163">
        <f t="shared" si="8"/>
        <v>-1.5242530867058139</v>
      </c>
    </row>
    <row r="325" spans="1:3" ht="16.149999999999999" x14ac:dyDescent="0.35">
      <c r="A325" s="118">
        <v>320</v>
      </c>
      <c r="B325" s="118">
        <f t="shared" si="9"/>
        <v>5.5850536063818543</v>
      </c>
      <c r="C325" s="163">
        <f t="shared" si="8"/>
        <v>-1.5557238268604117</v>
      </c>
    </row>
    <row r="326" spans="1:3" ht="16.149999999999999" x14ac:dyDescent="0.35">
      <c r="A326" s="118">
        <v>321</v>
      </c>
      <c r="B326" s="118">
        <f t="shared" si="9"/>
        <v>5.6025068989017974</v>
      </c>
      <c r="C326" s="163">
        <f t="shared" ref="C326:C364" si="10">_xlfn.CSC(B326)</f>
        <v>-1.5890157290657485</v>
      </c>
    </row>
    <row r="327" spans="1:3" ht="16.149999999999999" x14ac:dyDescent="0.35">
      <c r="A327" s="118">
        <v>322</v>
      </c>
      <c r="B327" s="118">
        <f t="shared" ref="B327:B364" si="11">RADIANS(A327)</f>
        <v>5.6199601914217414</v>
      </c>
      <c r="C327" s="163">
        <f t="shared" si="10"/>
        <v>-1.6242692454827443</v>
      </c>
    </row>
    <row r="328" spans="1:3" ht="16.149999999999999" x14ac:dyDescent="0.35">
      <c r="A328" s="118">
        <v>323</v>
      </c>
      <c r="B328" s="118">
        <f t="shared" si="11"/>
        <v>5.6374134839416845</v>
      </c>
      <c r="C328" s="163">
        <f t="shared" si="10"/>
        <v>-1.6616401411224833</v>
      </c>
    </row>
    <row r="329" spans="1:3" ht="16.149999999999999" x14ac:dyDescent="0.35">
      <c r="A329" s="118">
        <v>324</v>
      </c>
      <c r="B329" s="118">
        <f t="shared" si="11"/>
        <v>5.6548667764616276</v>
      </c>
      <c r="C329" s="163">
        <f t="shared" si="10"/>
        <v>-1.7013016167040791</v>
      </c>
    </row>
    <row r="330" spans="1:3" ht="16.149999999999999" x14ac:dyDescent="0.35">
      <c r="A330" s="118">
        <v>325</v>
      </c>
      <c r="B330" s="118">
        <f t="shared" si="11"/>
        <v>5.6723200689815707</v>
      </c>
      <c r="C330" s="163">
        <f t="shared" si="10"/>
        <v>-1.7434467956210968</v>
      </c>
    </row>
    <row r="331" spans="1:3" ht="16.149999999999999" x14ac:dyDescent="0.35">
      <c r="A331" s="118">
        <v>326</v>
      </c>
      <c r="B331" s="118">
        <f t="shared" si="11"/>
        <v>5.6897733615015147</v>
      </c>
      <c r="C331" s="163">
        <f t="shared" si="10"/>
        <v>-1.7882916499714014</v>
      </c>
    </row>
    <row r="332" spans="1:3" ht="16.149999999999999" x14ac:dyDescent="0.35">
      <c r="A332" s="118">
        <v>327</v>
      </c>
      <c r="B332" s="118">
        <f t="shared" si="11"/>
        <v>5.7072266540214578</v>
      </c>
      <c r="C332" s="163">
        <f t="shared" si="10"/>
        <v>-1.8360784587766634</v>
      </c>
    </row>
    <row r="333" spans="1:3" ht="16.149999999999999" x14ac:dyDescent="0.35">
      <c r="A333" s="118">
        <v>328</v>
      </c>
      <c r="B333" s="118">
        <f t="shared" si="11"/>
        <v>5.7246799465414009</v>
      </c>
      <c r="C333" s="163">
        <f t="shared" si="10"/>
        <v>-1.887079914799858</v>
      </c>
    </row>
    <row r="334" spans="1:3" ht="16.149999999999999" x14ac:dyDescent="0.35">
      <c r="A334" s="118">
        <v>329</v>
      </c>
      <c r="B334" s="118">
        <f t="shared" si="11"/>
        <v>5.742133239061344</v>
      </c>
      <c r="C334" s="163">
        <f t="shared" si="10"/>
        <v>-1.9416040264103553</v>
      </c>
    </row>
    <row r="335" spans="1:3" ht="16.149999999999999" x14ac:dyDescent="0.35">
      <c r="A335" s="118">
        <v>330</v>
      </c>
      <c r="B335" s="118">
        <f t="shared" si="11"/>
        <v>5.7595865315812871</v>
      </c>
      <c r="C335" s="163">
        <f t="shared" si="10"/>
        <v>-1.9999999999999982</v>
      </c>
    </row>
    <row r="336" spans="1:3" ht="16.149999999999999" x14ac:dyDescent="0.35">
      <c r="A336" s="118">
        <v>331</v>
      </c>
      <c r="B336" s="118">
        <f t="shared" si="11"/>
        <v>5.7770398241012311</v>
      </c>
      <c r="C336" s="163">
        <f t="shared" si="10"/>
        <v>-2.0626653396273147</v>
      </c>
    </row>
    <row r="337" spans="1:3" ht="16.149999999999999" x14ac:dyDescent="0.35">
      <c r="A337" s="118">
        <v>332</v>
      </c>
      <c r="B337" s="118">
        <f t="shared" si="11"/>
        <v>5.7944931166211742</v>
      </c>
      <c r="C337" s="163">
        <f t="shared" si="10"/>
        <v>-2.1300544681895124</v>
      </c>
    </row>
    <row r="338" spans="1:3" ht="16.149999999999999" x14ac:dyDescent="0.35">
      <c r="A338" s="118">
        <v>333</v>
      </c>
      <c r="B338" s="118">
        <f t="shared" si="11"/>
        <v>5.8119464091411173</v>
      </c>
      <c r="C338" s="163">
        <f t="shared" si="10"/>
        <v>-2.2026892645852656</v>
      </c>
    </row>
    <row r="339" spans="1:3" ht="16.149999999999999" x14ac:dyDescent="0.35">
      <c r="A339" s="118">
        <v>334</v>
      </c>
      <c r="B339" s="118">
        <f t="shared" si="11"/>
        <v>5.8293997016610604</v>
      </c>
      <c r="C339" s="163">
        <f t="shared" si="10"/>
        <v>-2.2811720327048572</v>
      </c>
    </row>
    <row r="340" spans="1:3" ht="16.149999999999999" x14ac:dyDescent="0.35">
      <c r="A340" s="118">
        <v>335</v>
      </c>
      <c r="B340" s="118">
        <f t="shared" si="11"/>
        <v>5.8468529941810043</v>
      </c>
      <c r="C340" s="163">
        <f t="shared" si="10"/>
        <v>-2.3662015831524998</v>
      </c>
    </row>
    <row r="341" spans="1:3" ht="16.149999999999999" x14ac:dyDescent="0.35">
      <c r="A341" s="118">
        <v>336</v>
      </c>
      <c r="B341" s="118">
        <f t="shared" si="11"/>
        <v>5.8643062867009474</v>
      </c>
      <c r="C341" s="163">
        <f t="shared" si="10"/>
        <v>-2.4585933355742386</v>
      </c>
    </row>
    <row r="342" spans="1:3" ht="16.149999999999999" x14ac:dyDescent="0.35">
      <c r="A342" s="118">
        <v>337</v>
      </c>
      <c r="B342" s="118">
        <f t="shared" si="11"/>
        <v>5.8817595792208905</v>
      </c>
      <c r="C342" s="163">
        <f t="shared" si="10"/>
        <v>-2.5593046652474514</v>
      </c>
    </row>
    <row r="343" spans="1:3" ht="16.149999999999999" x14ac:dyDescent="0.35">
      <c r="A343" s="118">
        <v>338</v>
      </c>
      <c r="B343" s="118">
        <f t="shared" si="11"/>
        <v>5.8992128717408336</v>
      </c>
      <c r="C343" s="163">
        <f t="shared" si="10"/>
        <v>-2.6694671625540121</v>
      </c>
    </row>
    <row r="344" spans="1:3" ht="16.149999999999999" x14ac:dyDescent="0.35">
      <c r="A344" s="118">
        <v>339</v>
      </c>
      <c r="B344" s="118">
        <f t="shared" si="11"/>
        <v>5.9166661642607767</v>
      </c>
      <c r="C344" s="163">
        <f t="shared" si="10"/>
        <v>-2.7904281096253323</v>
      </c>
    </row>
    <row r="345" spans="1:3" ht="16.149999999999999" x14ac:dyDescent="0.35">
      <c r="A345" s="118">
        <v>340</v>
      </c>
      <c r="B345" s="118">
        <f t="shared" si="11"/>
        <v>5.9341194567807207</v>
      </c>
      <c r="C345" s="163">
        <f t="shared" si="10"/>
        <v>-2.9238044001630885</v>
      </c>
    </row>
    <row r="346" spans="1:3" ht="16.149999999999999" x14ac:dyDescent="0.35">
      <c r="A346" s="118">
        <v>341</v>
      </c>
      <c r="B346" s="118">
        <f t="shared" si="11"/>
        <v>5.9515727493006638</v>
      </c>
      <c r="C346" s="163">
        <f t="shared" si="10"/>
        <v>-3.0715534867572423</v>
      </c>
    </row>
    <row r="347" spans="1:3" ht="16.149999999999999" x14ac:dyDescent="0.35">
      <c r="A347" s="118">
        <v>342</v>
      </c>
      <c r="B347" s="118">
        <f t="shared" si="11"/>
        <v>5.9690260418206069</v>
      </c>
      <c r="C347" s="163">
        <f t="shared" si="10"/>
        <v>-3.2360679774997876</v>
      </c>
    </row>
    <row r="348" spans="1:3" ht="16.149999999999999" x14ac:dyDescent="0.35">
      <c r="A348" s="118">
        <v>343</v>
      </c>
      <c r="B348" s="118">
        <f t="shared" si="11"/>
        <v>5.98647933434055</v>
      </c>
      <c r="C348" s="163">
        <f t="shared" si="10"/>
        <v>-3.4203036198332635</v>
      </c>
    </row>
    <row r="349" spans="1:3" ht="16.149999999999999" x14ac:dyDescent="0.35">
      <c r="A349" s="118">
        <v>344</v>
      </c>
      <c r="B349" s="118">
        <f t="shared" si="11"/>
        <v>6.003932626860494</v>
      </c>
      <c r="C349" s="163">
        <f t="shared" si="10"/>
        <v>-3.6279552785433031</v>
      </c>
    </row>
    <row r="350" spans="1:3" ht="16.149999999999999" x14ac:dyDescent="0.35">
      <c r="A350" s="118">
        <v>345</v>
      </c>
      <c r="B350" s="118">
        <f t="shared" si="11"/>
        <v>6.0213859193804371</v>
      </c>
      <c r="C350" s="163">
        <f t="shared" si="10"/>
        <v>-3.8637033051562741</v>
      </c>
    </row>
    <row r="351" spans="1:3" ht="16.149999999999999" x14ac:dyDescent="0.35">
      <c r="A351" s="118">
        <v>346</v>
      </c>
      <c r="B351" s="118">
        <f t="shared" si="11"/>
        <v>6.0388392119003802</v>
      </c>
      <c r="C351" s="163">
        <f t="shared" si="10"/>
        <v>-4.1335654944387468</v>
      </c>
    </row>
    <row r="352" spans="1:3" ht="16.149999999999999" x14ac:dyDescent="0.35">
      <c r="A352" s="118">
        <v>347</v>
      </c>
      <c r="B352" s="118">
        <f t="shared" si="11"/>
        <v>6.0562925044203233</v>
      </c>
      <c r="C352" s="163">
        <f t="shared" si="10"/>
        <v>-4.4454114825857944</v>
      </c>
    </row>
    <row r="353" spans="1:3" ht="16.149999999999999" x14ac:dyDescent="0.35">
      <c r="A353" s="118">
        <v>348</v>
      </c>
      <c r="B353" s="118">
        <f t="shared" si="11"/>
        <v>6.0737457969402664</v>
      </c>
      <c r="C353" s="163">
        <f t="shared" si="10"/>
        <v>-4.8097343447441183</v>
      </c>
    </row>
    <row r="354" spans="1:3" ht="16.149999999999999" x14ac:dyDescent="0.35">
      <c r="A354" s="118">
        <v>349</v>
      </c>
      <c r="B354" s="118">
        <f t="shared" si="11"/>
        <v>6.0911990894602104</v>
      </c>
      <c r="C354" s="163">
        <f t="shared" si="10"/>
        <v>-5.2408430641678532</v>
      </c>
    </row>
    <row r="355" spans="1:3" ht="16.149999999999999" x14ac:dyDescent="0.35">
      <c r="A355" s="118">
        <v>350</v>
      </c>
      <c r="B355" s="118">
        <f t="shared" si="11"/>
        <v>6.1086523819801535</v>
      </c>
      <c r="C355" s="163">
        <f t="shared" si="10"/>
        <v>-5.7587704831436319</v>
      </c>
    </row>
    <row r="356" spans="1:3" ht="16.149999999999999" x14ac:dyDescent="0.35">
      <c r="A356" s="118">
        <v>351</v>
      </c>
      <c r="B356" s="118">
        <f t="shared" si="11"/>
        <v>6.1261056745000966</v>
      </c>
      <c r="C356" s="163">
        <f t="shared" si="10"/>
        <v>-6.3924532214996512</v>
      </c>
    </row>
    <row r="357" spans="1:3" ht="16.149999999999999" x14ac:dyDescent="0.35">
      <c r="A357" s="118">
        <v>352</v>
      </c>
      <c r="B357" s="118">
        <f t="shared" si="11"/>
        <v>6.1435589670200397</v>
      </c>
      <c r="C357" s="163">
        <f t="shared" si="10"/>
        <v>-7.1852965343276969</v>
      </c>
    </row>
    <row r="358" spans="1:3" ht="16.149999999999999" x14ac:dyDescent="0.35">
      <c r="A358" s="118">
        <v>353</v>
      </c>
      <c r="B358" s="118">
        <f t="shared" si="11"/>
        <v>6.1610122595399837</v>
      </c>
      <c r="C358" s="163">
        <f t="shared" si="10"/>
        <v>-8.2055090481250961</v>
      </c>
    </row>
    <row r="359" spans="1:3" ht="16.149999999999999" x14ac:dyDescent="0.35">
      <c r="A359" s="118">
        <v>354</v>
      </c>
      <c r="B359" s="118">
        <f t="shared" si="11"/>
        <v>6.1784655520599268</v>
      </c>
      <c r="C359" s="163">
        <f t="shared" si="10"/>
        <v>-9.5667722335056311</v>
      </c>
    </row>
    <row r="360" spans="1:3" ht="16.149999999999999" x14ac:dyDescent="0.35">
      <c r="A360" s="118">
        <v>355</v>
      </c>
      <c r="B360" s="118">
        <f t="shared" si="11"/>
        <v>6.1959188445798699</v>
      </c>
      <c r="C360" s="163">
        <f t="shared" si="10"/>
        <v>-11.473713245669837</v>
      </c>
    </row>
    <row r="361" spans="1:3" ht="16.149999999999999" x14ac:dyDescent="0.35">
      <c r="A361" s="118">
        <v>356</v>
      </c>
      <c r="B361" s="118">
        <f t="shared" si="11"/>
        <v>6.213372137099813</v>
      </c>
      <c r="C361" s="163">
        <f t="shared" si="10"/>
        <v>-14.335587026203607</v>
      </c>
    </row>
    <row r="362" spans="1:3" ht="16.149999999999999" x14ac:dyDescent="0.35">
      <c r="A362" s="118">
        <v>357</v>
      </c>
      <c r="B362" s="118">
        <f t="shared" si="11"/>
        <v>6.2308254296197561</v>
      </c>
      <c r="C362" s="163">
        <f t="shared" si="10"/>
        <v>-19.107322609297203</v>
      </c>
    </row>
    <row r="363" spans="1:3" ht="16.149999999999999" x14ac:dyDescent="0.35">
      <c r="A363" s="118">
        <v>358</v>
      </c>
      <c r="B363" s="118">
        <f t="shared" si="11"/>
        <v>6.2482787221397</v>
      </c>
      <c r="C363" s="163">
        <f t="shared" si="10"/>
        <v>-28.653708347843942</v>
      </c>
    </row>
    <row r="364" spans="1:3" ht="16.149999999999999" x14ac:dyDescent="0.35">
      <c r="A364" s="118">
        <v>359</v>
      </c>
      <c r="B364" s="118">
        <f t="shared" si="11"/>
        <v>6.2657320146596431</v>
      </c>
      <c r="C364" s="163">
        <f t="shared" si="10"/>
        <v>-57.298688498550028</v>
      </c>
    </row>
    <row r="365" spans="1:3" ht="16.149999999999999" x14ac:dyDescent="0.35">
      <c r="A365" s="118"/>
      <c r="B365" s="118"/>
      <c r="C365" s="163"/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75"/>
  <dimension ref="A2:C726"/>
  <sheetViews>
    <sheetView workbookViewId="0">
      <selection activeCell="C6" sqref="C6"/>
    </sheetView>
  </sheetViews>
  <sheetFormatPr baseColWidth="10" defaultColWidth="11.44140625" defaultRowHeight="14.4" x14ac:dyDescent="0.3"/>
  <cols>
    <col min="1" max="1" width="11.44140625" style="84"/>
    <col min="2" max="2" width="18.33203125" style="84" customWidth="1"/>
    <col min="3" max="3" width="17.5546875" style="84" customWidth="1"/>
    <col min="4" max="16384" width="11.44140625" style="84"/>
  </cols>
  <sheetData>
    <row r="2" spans="1:3" ht="17.850000000000001" x14ac:dyDescent="0.35">
      <c r="A2" s="85" t="s">
        <v>324</v>
      </c>
    </row>
    <row r="4" spans="1:3" ht="16.149999999999999" x14ac:dyDescent="0.35">
      <c r="A4" s="22" t="s">
        <v>61</v>
      </c>
      <c r="B4" s="16" t="s">
        <v>60</v>
      </c>
      <c r="C4" s="66" t="s">
        <v>325</v>
      </c>
    </row>
    <row r="5" spans="1:3" ht="16.149999999999999" x14ac:dyDescent="0.35">
      <c r="A5" s="118"/>
      <c r="B5" s="81"/>
      <c r="C5" s="161"/>
    </row>
    <row r="6" spans="1:3" ht="16.149999999999999" x14ac:dyDescent="0.35">
      <c r="A6" s="118">
        <v>-360</v>
      </c>
      <c r="B6" s="81">
        <f>RADIANS(A6)</f>
        <v>-6.2831853071795862</v>
      </c>
      <c r="C6" s="161">
        <f>_xlfn.CSCH(B6)</f>
        <v>-3.7348984882856731E-3</v>
      </c>
    </row>
    <row r="7" spans="1:3" ht="16.149999999999999" x14ac:dyDescent="0.35">
      <c r="A7" s="118">
        <v>-359</v>
      </c>
      <c r="B7" s="81">
        <f t="shared" ref="B7:B70" si="0">RADIANS(A7)</f>
        <v>-6.2657320146596431</v>
      </c>
      <c r="C7" s="161">
        <f t="shared" ref="C7:C70" si="1">_xlfn.CSCH(B7)</f>
        <v>-3.8006574165043981E-3</v>
      </c>
    </row>
    <row r="8" spans="1:3" ht="16.149999999999999" x14ac:dyDescent="0.35">
      <c r="A8" s="118">
        <v>-358</v>
      </c>
      <c r="B8" s="81">
        <f t="shared" si="0"/>
        <v>-6.2482787221397</v>
      </c>
      <c r="C8" s="161">
        <f t="shared" si="1"/>
        <v>-3.8675741540240539E-3</v>
      </c>
    </row>
    <row r="9" spans="1:3" ht="16.149999999999999" x14ac:dyDescent="0.35">
      <c r="A9" s="118">
        <v>-357</v>
      </c>
      <c r="B9" s="81">
        <f t="shared" si="0"/>
        <v>-6.2308254296197561</v>
      </c>
      <c r="C9" s="161">
        <f t="shared" si="1"/>
        <v>-3.9356690871644433E-3</v>
      </c>
    </row>
    <row r="10" spans="1:3" ht="16.149999999999999" x14ac:dyDescent="0.35">
      <c r="A10" s="118">
        <v>-356</v>
      </c>
      <c r="B10" s="81">
        <f t="shared" si="0"/>
        <v>-6.213372137099813</v>
      </c>
      <c r="C10" s="161">
        <f t="shared" si="1"/>
        <v>-4.0049629612500517E-3</v>
      </c>
    </row>
    <row r="11" spans="1:3" ht="16.149999999999999" x14ac:dyDescent="0.35">
      <c r="A11" s="118">
        <v>-355</v>
      </c>
      <c r="B11" s="81">
        <f t="shared" si="0"/>
        <v>-6.1959188445798699</v>
      </c>
      <c r="C11" s="161">
        <f t="shared" si="1"/>
        <v>-4.0754768869348196E-3</v>
      </c>
    </row>
    <row r="12" spans="1:3" ht="16.149999999999999" x14ac:dyDescent="0.35">
      <c r="A12" s="118">
        <v>-354</v>
      </c>
      <c r="B12" s="81">
        <f t="shared" si="0"/>
        <v>-6.1784655520599268</v>
      </c>
      <c r="C12" s="161">
        <f t="shared" si="1"/>
        <v>-4.1472323466384331E-3</v>
      </c>
    </row>
    <row r="13" spans="1:3" ht="16.149999999999999" x14ac:dyDescent="0.35">
      <c r="A13" s="118">
        <v>-353</v>
      </c>
      <c r="B13" s="81">
        <f t="shared" si="0"/>
        <v>-6.1610122595399837</v>
      </c>
      <c r="C13" s="161">
        <f t="shared" si="1"/>
        <v>-4.2202512010961896E-3</v>
      </c>
    </row>
    <row r="14" spans="1:3" ht="16.149999999999999" x14ac:dyDescent="0.35">
      <c r="A14" s="118">
        <v>-352</v>
      </c>
      <c r="B14" s="81">
        <f t="shared" si="0"/>
        <v>-6.1435589670200397</v>
      </c>
      <c r="C14" s="161">
        <f t="shared" si="1"/>
        <v>-4.2945556960244094E-3</v>
      </c>
    </row>
    <row r="15" spans="1:3" ht="16.149999999999999" x14ac:dyDescent="0.35">
      <c r="A15" s="118">
        <v>-351</v>
      </c>
      <c r="B15" s="81">
        <f t="shared" si="0"/>
        <v>-6.1261056745000966</v>
      </c>
      <c r="C15" s="161">
        <f t="shared" si="1"/>
        <v>-4.3701684689034341E-3</v>
      </c>
    </row>
    <row r="16" spans="1:3" ht="16.149999999999999" x14ac:dyDescent="0.35">
      <c r="A16" s="118">
        <v>-350</v>
      </c>
      <c r="B16" s="81">
        <f t="shared" si="0"/>
        <v>-6.1086523819801535</v>
      </c>
      <c r="C16" s="161">
        <f t="shared" si="1"/>
        <v>-4.4471125558803457E-3</v>
      </c>
    </row>
    <row r="17" spans="1:3" ht="16.149999999999999" x14ac:dyDescent="0.35">
      <c r="A17" s="118">
        <v>-349</v>
      </c>
      <c r="B17" s="81">
        <f t="shared" si="0"/>
        <v>-6.0911990894602104</v>
      </c>
      <c r="C17" s="161">
        <f t="shared" si="1"/>
        <v>-4.5254113987934609E-3</v>
      </c>
    </row>
    <row r="18" spans="1:3" ht="16.149999999999999" x14ac:dyDescent="0.35">
      <c r="A18" s="118">
        <v>-348</v>
      </c>
      <c r="B18" s="81">
        <f t="shared" si="0"/>
        <v>-6.0737457969402664</v>
      </c>
      <c r="C18" s="161">
        <f t="shared" si="1"/>
        <v>-4.6050888523208018E-3</v>
      </c>
    </row>
    <row r="19" spans="1:3" ht="16.149999999999999" x14ac:dyDescent="0.35">
      <c r="A19" s="118">
        <v>-347</v>
      </c>
      <c r="B19" s="81">
        <f t="shared" si="0"/>
        <v>-6.0562925044203233</v>
      </c>
      <c r="C19" s="161">
        <f t="shared" si="1"/>
        <v>-4.686169191254726E-3</v>
      </c>
    </row>
    <row r="20" spans="1:3" ht="16.149999999999999" x14ac:dyDescent="0.35">
      <c r="A20" s="118">
        <v>-346</v>
      </c>
      <c r="B20" s="81">
        <f t="shared" si="0"/>
        <v>-6.0388392119003802</v>
      </c>
      <c r="C20" s="161">
        <f t="shared" si="1"/>
        <v>-4.7686771179049799E-3</v>
      </c>
    </row>
    <row r="21" spans="1:3" ht="16.149999999999999" x14ac:dyDescent="0.35">
      <c r="A21" s="118">
        <v>-345</v>
      </c>
      <c r="B21" s="81">
        <f t="shared" si="0"/>
        <v>-6.0213859193804371</v>
      </c>
      <c r="C21" s="161">
        <f t="shared" si="1"/>
        <v>-4.8526377696324046E-3</v>
      </c>
    </row>
    <row r="22" spans="1:3" ht="16.149999999999999" x14ac:dyDescent="0.35">
      <c r="A22" s="118">
        <v>-344</v>
      </c>
      <c r="B22" s="81">
        <f t="shared" si="0"/>
        <v>-6.003932626860494</v>
      </c>
      <c r="C22" s="161">
        <f t="shared" si="1"/>
        <v>-4.9380767265156562E-3</v>
      </c>
    </row>
    <row r="23" spans="1:3" ht="16.149999999999999" x14ac:dyDescent="0.35">
      <c r="A23" s="118">
        <v>-343</v>
      </c>
      <c r="B23" s="81">
        <f t="shared" si="0"/>
        <v>-5.98647933434055</v>
      </c>
      <c r="C23" s="161">
        <f t="shared" si="1"/>
        <v>-5.025020019153289E-3</v>
      </c>
    </row>
    <row r="24" spans="1:3" ht="16.149999999999999" x14ac:dyDescent="0.35">
      <c r="A24" s="118">
        <v>-342</v>
      </c>
      <c r="B24" s="81">
        <f t="shared" si="0"/>
        <v>-5.9690260418206069</v>
      </c>
      <c r="C24" s="161">
        <f t="shared" si="1"/>
        <v>-5.1134941366035727E-3</v>
      </c>
    </row>
    <row r="25" spans="1:3" ht="16.149999999999999" x14ac:dyDescent="0.35">
      <c r="A25" s="118">
        <v>-341</v>
      </c>
      <c r="B25" s="81">
        <f t="shared" si="0"/>
        <v>-5.9515727493006638</v>
      </c>
      <c r="C25" s="161">
        <f t="shared" si="1"/>
        <v>-5.2035260344645761E-3</v>
      </c>
    </row>
    <row r="26" spans="1:3" ht="16.149999999999999" x14ac:dyDescent="0.35">
      <c r="A26" s="118">
        <v>-340</v>
      </c>
      <c r="B26" s="81">
        <f t="shared" si="0"/>
        <v>-5.9341194567807207</v>
      </c>
      <c r="C26" s="161">
        <f t="shared" si="1"/>
        <v>-5.2951431430968967E-3</v>
      </c>
    </row>
    <row r="27" spans="1:3" ht="16.149999999999999" x14ac:dyDescent="0.35">
      <c r="A27" s="118">
        <v>-339</v>
      </c>
      <c r="B27" s="81">
        <f t="shared" si="0"/>
        <v>-5.9166661642607767</v>
      </c>
      <c r="C27" s="161">
        <f t="shared" si="1"/>
        <v>-5.3883733759916607E-3</v>
      </c>
    </row>
    <row r="28" spans="1:3" ht="16.149999999999999" x14ac:dyDescent="0.35">
      <c r="A28" s="118">
        <v>-338</v>
      </c>
      <c r="B28" s="81">
        <f t="shared" si="0"/>
        <v>-5.8992128717408336</v>
      </c>
      <c r="C28" s="161">
        <f t="shared" si="1"/>
        <v>-5.4832451382863141E-3</v>
      </c>
    </row>
    <row r="29" spans="1:3" ht="16.149999999999999" x14ac:dyDescent="0.35">
      <c r="A29" s="118">
        <v>-337</v>
      </c>
      <c r="B29" s="81">
        <f t="shared" si="0"/>
        <v>-5.8817595792208905</v>
      </c>
      <c r="C29" s="161">
        <f t="shared" si="1"/>
        <v>-5.5797873354309037E-3</v>
      </c>
    </row>
    <row r="30" spans="1:3" ht="16.149999999999999" x14ac:dyDescent="0.35">
      <c r="A30" s="118">
        <v>-336</v>
      </c>
      <c r="B30" s="81">
        <f t="shared" si="0"/>
        <v>-5.8643062867009474</v>
      </c>
      <c r="C30" s="161">
        <f t="shared" si="1"/>
        <v>-5.6780293820074467E-3</v>
      </c>
    </row>
    <row r="31" spans="1:3" ht="16.149999999999999" x14ac:dyDescent="0.35">
      <c r="A31" s="118">
        <v>-335</v>
      </c>
      <c r="B31" s="81">
        <f t="shared" si="0"/>
        <v>-5.8468529941810043</v>
      </c>
      <c r="C31" s="161">
        <f t="shared" si="1"/>
        <v>-5.7780012107051587E-3</v>
      </c>
    </row>
    <row r="32" spans="1:3" ht="16.149999999999999" x14ac:dyDescent="0.35">
      <c r="A32" s="118">
        <v>-334</v>
      </c>
      <c r="B32" s="81">
        <f t="shared" si="0"/>
        <v>-5.8293997016610604</v>
      </c>
      <c r="C32" s="161">
        <f t="shared" si="1"/>
        <v>-5.8797332814543215E-3</v>
      </c>
    </row>
    <row r="33" spans="1:3" ht="16.149999999999999" x14ac:dyDescent="0.35">
      <c r="A33" s="118">
        <v>-333</v>
      </c>
      <c r="B33" s="81">
        <f t="shared" si="0"/>
        <v>-5.8119464091411173</v>
      </c>
      <c r="C33" s="161">
        <f t="shared" si="1"/>
        <v>-5.9832565907215673E-3</v>
      </c>
    </row>
    <row r="34" spans="1:3" ht="16.149999999999999" x14ac:dyDescent="0.35">
      <c r="A34" s="118">
        <v>-332</v>
      </c>
      <c r="B34" s="81">
        <f t="shared" si="0"/>
        <v>-5.7944931166211742</v>
      </c>
      <c r="C34" s="161">
        <f t="shared" si="1"/>
        <v>-6.0886026809695397E-3</v>
      </c>
    </row>
    <row r="35" spans="1:3" ht="16.149999999999999" x14ac:dyDescent="0.35">
      <c r="A35" s="118">
        <v>-331</v>
      </c>
      <c r="B35" s="81">
        <f t="shared" si="0"/>
        <v>-5.7770398241012311</v>
      </c>
      <c r="C35" s="161">
        <f t="shared" si="1"/>
        <v>-6.1958036502837684E-3</v>
      </c>
    </row>
    <row r="36" spans="1:3" ht="16.149999999999999" x14ac:dyDescent="0.35">
      <c r="A36" s="118">
        <v>-330</v>
      </c>
      <c r="B36" s="81">
        <f t="shared" si="0"/>
        <v>-5.7595865315812871</v>
      </c>
      <c r="C36" s="161">
        <f t="shared" si="1"/>
        <v>-6.3048921621697944E-3</v>
      </c>
    </row>
    <row r="37" spans="1:3" ht="16.149999999999999" x14ac:dyDescent="0.35">
      <c r="A37" s="118">
        <v>-329</v>
      </c>
      <c r="B37" s="81">
        <f t="shared" si="0"/>
        <v>-5.742133239061344</v>
      </c>
      <c r="C37" s="161">
        <f t="shared" si="1"/>
        <v>-6.4159014555235658E-3</v>
      </c>
    </row>
    <row r="38" spans="1:3" ht="16.149999999999999" x14ac:dyDescent="0.35">
      <c r="A38" s="118">
        <v>-328</v>
      </c>
      <c r="B38" s="81">
        <f t="shared" si="0"/>
        <v>-5.7246799465414009</v>
      </c>
      <c r="C38" s="161">
        <f t="shared" si="1"/>
        <v>-6.5288653547782285E-3</v>
      </c>
    </row>
    <row r="39" spans="1:3" ht="16.149999999999999" x14ac:dyDescent="0.35">
      <c r="A39" s="118">
        <v>-327</v>
      </c>
      <c r="B39" s="81">
        <f t="shared" si="0"/>
        <v>-5.7072266540214578</v>
      </c>
      <c r="C39" s="161">
        <f t="shared" si="1"/>
        <v>-6.6438182802304015E-3</v>
      </c>
    </row>
    <row r="40" spans="1:3" ht="16.149999999999999" x14ac:dyDescent="0.35">
      <c r="A40" s="118">
        <v>-326</v>
      </c>
      <c r="B40" s="81">
        <f t="shared" si="0"/>
        <v>-5.6897733615015147</v>
      </c>
      <c r="C40" s="161">
        <f t="shared" si="1"/>
        <v>-6.7607952585491933E-3</v>
      </c>
    </row>
    <row r="41" spans="1:3" ht="16.149999999999999" x14ac:dyDescent="0.35">
      <c r="A41" s="118">
        <v>-325</v>
      </c>
      <c r="B41" s="81">
        <f t="shared" si="0"/>
        <v>-5.6723200689815707</v>
      </c>
      <c r="C41" s="161">
        <f t="shared" si="1"/>
        <v>-6.8798319334712164E-3</v>
      </c>
    </row>
    <row r="42" spans="1:3" ht="16.149999999999999" x14ac:dyDescent="0.35">
      <c r="A42" s="118">
        <v>-324</v>
      </c>
      <c r="B42" s="81">
        <f t="shared" si="0"/>
        <v>-5.6548667764616276</v>
      </c>
      <c r="C42" s="161">
        <f t="shared" si="1"/>
        <v>-7.0009645766848866E-3</v>
      </c>
    </row>
    <row r="43" spans="1:3" ht="16.149999999999999" x14ac:dyDescent="0.35">
      <c r="A43" s="118">
        <v>-323</v>
      </c>
      <c r="B43" s="81">
        <f t="shared" si="0"/>
        <v>-5.6374134839416845</v>
      </c>
      <c r="C43" s="161">
        <f t="shared" si="1"/>
        <v>-7.1242300989074912E-3</v>
      </c>
    </row>
    <row r="44" spans="1:3" ht="16.149999999999999" x14ac:dyDescent="0.35">
      <c r="A44" s="118">
        <v>-322</v>
      </c>
      <c r="B44" s="81">
        <f t="shared" si="0"/>
        <v>-5.6199601914217414</v>
      </c>
      <c r="C44" s="161">
        <f t="shared" si="1"/>
        <v>-7.2496660611583493E-3</v>
      </c>
    </row>
    <row r="45" spans="1:3" ht="16.149999999999999" x14ac:dyDescent="0.35">
      <c r="A45" s="118">
        <v>-321</v>
      </c>
      <c r="B45" s="81">
        <f t="shared" si="0"/>
        <v>-5.6025068989017974</v>
      </c>
      <c r="C45" s="161">
        <f t="shared" si="1"/>
        <v>-7.3773106862316867E-3</v>
      </c>
    </row>
    <row r="46" spans="1:3" ht="16.149999999999999" x14ac:dyDescent="0.35">
      <c r="A46" s="118">
        <v>-320</v>
      </c>
      <c r="B46" s="81">
        <f t="shared" si="0"/>
        <v>-5.5850536063818543</v>
      </c>
      <c r="C46" s="161">
        <f t="shared" si="1"/>
        <v>-7.5072028703727246E-3</v>
      </c>
    </row>
    <row r="47" spans="1:3" ht="16.149999999999999" x14ac:dyDescent="0.35">
      <c r="A47" s="118">
        <v>-319</v>
      </c>
      <c r="B47" s="81">
        <f t="shared" si="0"/>
        <v>-5.5676003138619112</v>
      </c>
      <c r="C47" s="161">
        <f t="shared" si="1"/>
        <v>-7.6393821951607141E-3</v>
      </c>
    </row>
    <row r="48" spans="1:3" ht="16.149999999999999" x14ac:dyDescent="0.35">
      <c r="A48" s="118">
        <v>-318</v>
      </c>
      <c r="B48" s="81">
        <f t="shared" si="0"/>
        <v>-5.5501470213419681</v>
      </c>
      <c r="C48" s="161">
        <f t="shared" si="1"/>
        <v>-7.7738889396025291E-3</v>
      </c>
    </row>
    <row r="49" spans="1:3" ht="16.149999999999999" x14ac:dyDescent="0.35">
      <c r="A49" s="118">
        <v>-317</v>
      </c>
      <c r="B49" s="81">
        <f t="shared" si="0"/>
        <v>-5.532693728822025</v>
      </c>
      <c r="C49" s="161">
        <f t="shared" si="1"/>
        <v>-7.9107640924406929E-3</v>
      </c>
    </row>
    <row r="50" spans="1:3" ht="16.149999999999999" x14ac:dyDescent="0.35">
      <c r="A50" s="118">
        <v>-316</v>
      </c>
      <c r="B50" s="81">
        <f t="shared" si="0"/>
        <v>-5.5152404363020811</v>
      </c>
      <c r="C50" s="161">
        <f t="shared" si="1"/>
        <v>-8.0500493646796303E-3</v>
      </c>
    </row>
    <row r="51" spans="1:3" ht="16.149999999999999" x14ac:dyDescent="0.35">
      <c r="A51" s="118">
        <v>-315</v>
      </c>
      <c r="B51" s="81">
        <f t="shared" si="0"/>
        <v>-5.497787143782138</v>
      </c>
      <c r="C51" s="161">
        <f t="shared" si="1"/>
        <v>-8.1917872023340738E-3</v>
      </c>
    </row>
    <row r="52" spans="1:3" ht="16.149999999999999" x14ac:dyDescent="0.35">
      <c r="A52" s="118">
        <v>-314</v>
      </c>
      <c r="B52" s="81">
        <f t="shared" si="0"/>
        <v>-5.4803338512621949</v>
      </c>
      <c r="C52" s="161">
        <f t="shared" si="1"/>
        <v>-8.336020799403706E-3</v>
      </c>
    </row>
    <row r="53" spans="1:3" ht="16.149999999999999" x14ac:dyDescent="0.35">
      <c r="A53" s="118">
        <v>-313</v>
      </c>
      <c r="B53" s="81">
        <f t="shared" si="0"/>
        <v>-5.4628805587422518</v>
      </c>
      <c r="C53" s="161">
        <f t="shared" si="1"/>
        <v>-8.4827941110779785E-3</v>
      </c>
    </row>
    <row r="54" spans="1:3" ht="16.149999999999999" x14ac:dyDescent="0.35">
      <c r="A54" s="118">
        <v>-312</v>
      </c>
      <c r="B54" s="81">
        <f t="shared" si="0"/>
        <v>-5.4454272662223078</v>
      </c>
      <c r="C54" s="161">
        <f t="shared" si="1"/>
        <v>-8.632151867175376E-3</v>
      </c>
    </row>
    <row r="55" spans="1:3" ht="16.149999999999999" x14ac:dyDescent="0.35">
      <c r="A55" s="118">
        <v>-311</v>
      </c>
      <c r="B55" s="81">
        <f t="shared" si="0"/>
        <v>-5.4279739737023647</v>
      </c>
      <c r="C55" s="161">
        <f t="shared" si="1"/>
        <v>-8.7841395858212507E-3</v>
      </c>
    </row>
    <row r="56" spans="1:3" ht="16.149999999999999" x14ac:dyDescent="0.35">
      <c r="A56" s="118">
        <v>-310</v>
      </c>
      <c r="B56" s="81">
        <f t="shared" si="0"/>
        <v>-5.4105206811824216</v>
      </c>
      <c r="C56" s="161">
        <f t="shared" si="1"/>
        <v>-8.9388035873686784E-3</v>
      </c>
    </row>
    <row r="57" spans="1:3" ht="16.149999999999999" x14ac:dyDescent="0.35">
      <c r="A57" s="118">
        <v>-309</v>
      </c>
      <c r="B57" s="81">
        <f t="shared" si="0"/>
        <v>-5.3930673886624785</v>
      </c>
      <c r="C57" s="161">
        <f t="shared" si="1"/>
        <v>-9.0961910085665641E-3</v>
      </c>
    </row>
    <row r="58" spans="1:3" ht="16.149999999999999" x14ac:dyDescent="0.35">
      <c r="A58" s="118">
        <v>-308</v>
      </c>
      <c r="B58" s="81">
        <f t="shared" si="0"/>
        <v>-5.3756140961425354</v>
      </c>
      <c r="C58" s="161">
        <f t="shared" si="1"/>
        <v>-9.2563498169795904E-3</v>
      </c>
    </row>
    <row r="59" spans="1:3" ht="16.149999999999999" x14ac:dyDescent="0.35">
      <c r="A59" s="118">
        <v>-307</v>
      </c>
      <c r="B59" s="81">
        <f t="shared" si="0"/>
        <v>-5.3581608036225914</v>
      </c>
      <c r="C59" s="161">
        <f t="shared" si="1"/>
        <v>-9.4193288256645136E-3</v>
      </c>
    </row>
    <row r="60" spans="1:3" ht="16.149999999999999" x14ac:dyDescent="0.35">
      <c r="A60" s="118">
        <v>-306</v>
      </c>
      <c r="B60" s="81">
        <f t="shared" si="0"/>
        <v>-5.3407075111026483</v>
      </c>
      <c r="C60" s="161">
        <f t="shared" si="1"/>
        <v>-9.585177708107448E-3</v>
      </c>
    </row>
    <row r="61" spans="1:3" ht="16.149999999999999" x14ac:dyDescent="0.35">
      <c r="A61" s="118">
        <v>-305</v>
      </c>
      <c r="B61" s="81">
        <f t="shared" si="0"/>
        <v>-5.3232542185827052</v>
      </c>
      <c r="C61" s="161">
        <f t="shared" si="1"/>
        <v>-9.7539470134269651E-3</v>
      </c>
    </row>
    <row r="62" spans="1:3" ht="16.149999999999999" x14ac:dyDescent="0.35">
      <c r="A62" s="118">
        <v>-304</v>
      </c>
      <c r="B62" s="81">
        <f t="shared" si="0"/>
        <v>-5.3058009260627621</v>
      </c>
      <c r="C62" s="161">
        <f t="shared" si="1"/>
        <v>-9.9256881818476708E-3</v>
      </c>
    </row>
    <row r="63" spans="1:3" ht="16.149999999999999" x14ac:dyDescent="0.35">
      <c r="A63" s="118">
        <v>-303</v>
      </c>
      <c r="B63" s="81">
        <f t="shared" si="0"/>
        <v>-5.2883476335428181</v>
      </c>
      <c r="C63" s="161">
        <f t="shared" si="1"/>
        <v>-1.0100453560449358E-2</v>
      </c>
    </row>
    <row r="64" spans="1:3" ht="16.149999999999999" x14ac:dyDescent="0.35">
      <c r="A64" s="118">
        <v>-302</v>
      </c>
      <c r="B64" s="81">
        <f t="shared" si="0"/>
        <v>-5.270894341022875</v>
      </c>
      <c r="C64" s="161">
        <f t="shared" si="1"/>
        <v>-1.0278296419196564E-2</v>
      </c>
    </row>
    <row r="65" spans="1:3" ht="16.149999999999999" x14ac:dyDescent="0.35">
      <c r="A65" s="118">
        <v>-301</v>
      </c>
      <c r="B65" s="81">
        <f t="shared" si="0"/>
        <v>-5.2534410485029319</v>
      </c>
      <c r="C65" s="161">
        <f t="shared" si="1"/>
        <v>-1.0459270967253876E-2</v>
      </c>
    </row>
    <row r="66" spans="1:3" ht="16.149999999999999" x14ac:dyDescent="0.35">
      <c r="A66" s="118">
        <v>-300</v>
      </c>
      <c r="B66" s="81">
        <f t="shared" si="0"/>
        <v>-5.2359877559829888</v>
      </c>
      <c r="C66" s="161">
        <f t="shared" si="1"/>
        <v>-1.0643432369591947E-2</v>
      </c>
    </row>
    <row r="67" spans="1:3" ht="16.149999999999999" x14ac:dyDescent="0.35">
      <c r="A67" s="118">
        <v>-299</v>
      </c>
      <c r="B67" s="81">
        <f t="shared" si="0"/>
        <v>-5.2185344634630457</v>
      </c>
      <c r="C67" s="161">
        <f t="shared" si="1"/>
        <v>-1.0830836763889724E-2</v>
      </c>
    </row>
    <row r="68" spans="1:3" ht="16.149999999999999" x14ac:dyDescent="0.35">
      <c r="A68" s="118">
        <v>-298</v>
      </c>
      <c r="B68" s="81">
        <f t="shared" si="0"/>
        <v>-5.2010811709431017</v>
      </c>
      <c r="C68" s="161">
        <f t="shared" si="1"/>
        <v>-1.1021541277738208E-2</v>
      </c>
    </row>
    <row r="69" spans="1:3" ht="16.149999999999999" x14ac:dyDescent="0.35">
      <c r="A69" s="118">
        <v>-297</v>
      </c>
      <c r="B69" s="81">
        <f t="shared" si="0"/>
        <v>-5.1836278784231586</v>
      </c>
      <c r="C69" s="161">
        <f t="shared" si="1"/>
        <v>-1.121560404615125E-2</v>
      </c>
    </row>
    <row r="70" spans="1:3" ht="16.149999999999999" x14ac:dyDescent="0.35">
      <c r="A70" s="118">
        <v>-296</v>
      </c>
      <c r="B70" s="81">
        <f t="shared" si="0"/>
        <v>-5.1661745859032155</v>
      </c>
      <c r="C70" s="161">
        <f t="shared" si="1"/>
        <v>-1.1413084229389185E-2</v>
      </c>
    </row>
    <row r="71" spans="1:3" ht="16.149999999999999" x14ac:dyDescent="0.35">
      <c r="A71" s="118">
        <v>-295</v>
      </c>
      <c r="B71" s="81">
        <f t="shared" ref="B71:B134" si="2">RADIANS(A71)</f>
        <v>-5.1487212933832724</v>
      </c>
      <c r="C71" s="161">
        <f t="shared" ref="C71:C134" si="3">_xlfn.CSCH(B71)</f>
        <v>-1.161404203110078E-2</v>
      </c>
    </row>
    <row r="72" spans="1:3" ht="16.149999999999999" x14ac:dyDescent="0.35">
      <c r="A72" s="118">
        <v>-294</v>
      </c>
      <c r="B72" s="81">
        <f t="shared" si="2"/>
        <v>-5.1312680008633285</v>
      </c>
      <c r="C72" s="161">
        <f t="shared" si="3"/>
        <v>-1.1818538716789583E-2</v>
      </c>
    </row>
    <row r="73" spans="1:3" ht="16.149999999999999" x14ac:dyDescent="0.35">
      <c r="A73" s="118">
        <v>-293</v>
      </c>
      <c r="B73" s="81">
        <f t="shared" si="2"/>
        <v>-5.1138147083433854</v>
      </c>
      <c r="C73" s="161">
        <f t="shared" si="3"/>
        <v>-1.2026636632610482E-2</v>
      </c>
    </row>
    <row r="74" spans="1:3" ht="16.149999999999999" x14ac:dyDescent="0.35">
      <c r="A74" s="118">
        <v>-292</v>
      </c>
      <c r="B74" s="81">
        <f t="shared" si="2"/>
        <v>-5.0963614158234423</v>
      </c>
      <c r="C74" s="161">
        <f t="shared" si="3"/>
        <v>-1.2238399224502764E-2</v>
      </c>
    </row>
    <row r="75" spans="1:3" ht="16.149999999999999" x14ac:dyDescent="0.35">
      <c r="A75" s="118">
        <v>-291</v>
      </c>
      <c r="B75" s="81">
        <f t="shared" si="2"/>
        <v>-5.0789081233034992</v>
      </c>
      <c r="C75" s="161">
        <f t="shared" si="3"/>
        <v>-1.2453891057665619E-2</v>
      </c>
    </row>
    <row r="76" spans="1:3" ht="16.149999999999999" x14ac:dyDescent="0.35">
      <c r="A76" s="118">
        <v>-290</v>
      </c>
      <c r="B76" s="81">
        <f t="shared" si="2"/>
        <v>-5.0614548307835561</v>
      </c>
      <c r="C76" s="161">
        <f t="shared" si="3"/>
        <v>-1.2673177836382674E-2</v>
      </c>
    </row>
    <row r="77" spans="1:3" ht="16.149999999999999" x14ac:dyDescent="0.35">
      <c r="A77" s="118">
        <v>-289</v>
      </c>
      <c r="B77" s="81">
        <f t="shared" si="2"/>
        <v>-5.0440015382636121</v>
      </c>
      <c r="C77" s="161">
        <f t="shared" si="3"/>
        <v>-1.2896326424201904E-2</v>
      </c>
    </row>
    <row r="78" spans="1:3" ht="16.149999999999999" x14ac:dyDescent="0.35">
      <c r="A78" s="118">
        <v>-288</v>
      </c>
      <c r="B78" s="81">
        <f t="shared" si="2"/>
        <v>-5.026548245743669</v>
      </c>
      <c r="C78" s="161">
        <f t="shared" si="3"/>
        <v>-1.3123404864477493E-2</v>
      </c>
    </row>
    <row r="79" spans="1:3" ht="16.149999999999999" x14ac:dyDescent="0.35">
      <c r="A79" s="118">
        <v>-287</v>
      </c>
      <c r="B79" s="81">
        <f t="shared" si="2"/>
        <v>-5.0090949532237259</v>
      </c>
      <c r="C79" s="161">
        <f t="shared" si="3"/>
        <v>-1.3354482401280529E-2</v>
      </c>
    </row>
    <row r="80" spans="1:3" ht="16.149999999999999" x14ac:dyDescent="0.35">
      <c r="A80" s="118">
        <v>-286</v>
      </c>
      <c r="B80" s="81">
        <f t="shared" si="2"/>
        <v>-4.9916416607037828</v>
      </c>
      <c r="C80" s="161">
        <f t="shared" si="3"/>
        <v>-1.358962950068522E-2</v>
      </c>
    </row>
    <row r="81" spans="1:3" ht="16.149999999999999" x14ac:dyDescent="0.35">
      <c r="A81" s="118">
        <v>-285</v>
      </c>
      <c r="B81" s="81">
        <f t="shared" si="2"/>
        <v>-4.9741883681838388</v>
      </c>
      <c r="C81" s="161">
        <f t="shared" si="3"/>
        <v>-1.3828917872437752E-2</v>
      </c>
    </row>
    <row r="82" spans="1:3" ht="16.149999999999999" x14ac:dyDescent="0.35">
      <c r="A82" s="118">
        <v>-284</v>
      </c>
      <c r="B82" s="81">
        <f t="shared" si="2"/>
        <v>-4.9567350756638957</v>
      </c>
      <c r="C82" s="161">
        <f t="shared" si="3"/>
        <v>-1.4072420492014901E-2</v>
      </c>
    </row>
    <row r="83" spans="1:3" ht="16.149999999999999" x14ac:dyDescent="0.35">
      <c r="A83" s="118">
        <v>-283</v>
      </c>
      <c r="B83" s="81">
        <f t="shared" si="2"/>
        <v>-4.9392817831439526</v>
      </c>
      <c r="C83" s="161">
        <f t="shared" si="3"/>
        <v>-1.4320211623079816E-2</v>
      </c>
    </row>
    <row r="84" spans="1:3" ht="16.149999999999999" x14ac:dyDescent="0.35">
      <c r="A84" s="118">
        <v>-282</v>
      </c>
      <c r="B84" s="81">
        <f t="shared" si="2"/>
        <v>-4.9218284906240095</v>
      </c>
      <c r="C84" s="161">
        <f t="shared" si="3"/>
        <v>-1.4572366840342245E-2</v>
      </c>
    </row>
    <row r="85" spans="1:3" ht="16.149999999999999" x14ac:dyDescent="0.35">
      <c r="A85" s="118">
        <v>-281</v>
      </c>
      <c r="B85" s="81">
        <f t="shared" si="2"/>
        <v>-4.9043751981040664</v>
      </c>
      <c r="C85" s="161">
        <f t="shared" si="3"/>
        <v>-1.4828963052830964E-2</v>
      </c>
    </row>
    <row r="86" spans="1:3" ht="16.149999999999999" x14ac:dyDescent="0.35">
      <c r="A86" s="118">
        <v>-280</v>
      </c>
      <c r="B86" s="81">
        <f t="shared" si="2"/>
        <v>-4.8869219055841224</v>
      </c>
      <c r="C86" s="161">
        <f t="shared" si="3"/>
        <v>-1.5090078527586178E-2</v>
      </c>
    </row>
    <row r="87" spans="1:3" ht="16.149999999999999" x14ac:dyDescent="0.35">
      <c r="A87" s="118">
        <v>-279</v>
      </c>
      <c r="B87" s="81">
        <f t="shared" si="2"/>
        <v>-4.8694686130641793</v>
      </c>
      <c r="C87" s="161">
        <f t="shared" si="3"/>
        <v>-1.5355792913779672E-2</v>
      </c>
    </row>
    <row r="88" spans="1:3" ht="16.149999999999999" x14ac:dyDescent="0.35">
      <c r="A88" s="118">
        <v>-278</v>
      </c>
      <c r="B88" s="81">
        <f t="shared" si="2"/>
        <v>-4.8520153205442362</v>
      </c>
      <c r="C88" s="161">
        <f t="shared" si="3"/>
        <v>-1.562618726727117E-2</v>
      </c>
    </row>
    <row r="89" spans="1:3" ht="16.149999999999999" x14ac:dyDescent="0.35">
      <c r="A89" s="118">
        <v>-277</v>
      </c>
      <c r="B89" s="81">
        <f t="shared" si="2"/>
        <v>-4.8345620280242931</v>
      </c>
      <c r="C89" s="161">
        <f t="shared" si="3"/>
        <v>-1.5901344075608767E-2</v>
      </c>
    </row>
    <row r="90" spans="1:3" ht="16.149999999999999" x14ac:dyDescent="0.35">
      <c r="A90" s="118">
        <v>-276</v>
      </c>
      <c r="B90" s="81">
        <f t="shared" si="2"/>
        <v>-4.8171087355043491</v>
      </c>
      <c r="C90" s="161">
        <f t="shared" si="3"/>
        <v>-1.6181347283482223E-2</v>
      </c>
    </row>
    <row r="91" spans="1:3" ht="16.149999999999999" x14ac:dyDescent="0.35">
      <c r="A91" s="118">
        <v>-275</v>
      </c>
      <c r="B91" s="81">
        <f t="shared" si="2"/>
        <v>-4.7996554429844061</v>
      </c>
      <c r="C91" s="161">
        <f t="shared" si="3"/>
        <v>-1.6466282318637528E-2</v>
      </c>
    </row>
    <row r="92" spans="1:3" ht="16.149999999999999" x14ac:dyDescent="0.35">
      <c r="A92" s="118">
        <v>-274</v>
      </c>
      <c r="B92" s="81">
        <f t="shared" si="2"/>
        <v>-4.782202150464463</v>
      </c>
      <c r="C92" s="161">
        <f t="shared" si="3"/>
        <v>-1.6756236118261877E-2</v>
      </c>
    </row>
    <row r="93" spans="1:3" ht="16.149999999999999" x14ac:dyDescent="0.35">
      <c r="A93" s="118">
        <v>-273</v>
      </c>
      <c r="B93" s="81">
        <f t="shared" si="2"/>
        <v>-4.7647488579445199</v>
      </c>
      <c r="C93" s="161">
        <f t="shared" si="3"/>
        <v>-1.705129715584771E-2</v>
      </c>
    </row>
    <row r="94" spans="1:3" ht="16.149999999999999" x14ac:dyDescent="0.35">
      <c r="A94" s="118">
        <v>-272</v>
      </c>
      <c r="B94" s="81">
        <f t="shared" si="2"/>
        <v>-4.7472955654245768</v>
      </c>
      <c r="C94" s="161">
        <f t="shared" si="3"/>
        <v>-1.7351555468545343E-2</v>
      </c>
    </row>
    <row r="95" spans="1:3" ht="16.149999999999999" x14ac:dyDescent="0.35">
      <c r="A95" s="118">
        <v>-271</v>
      </c>
      <c r="B95" s="81">
        <f t="shared" si="2"/>
        <v>-4.7298422729046328</v>
      </c>
      <c r="C95" s="161">
        <f t="shared" si="3"/>
        <v>-1.7657102685013484E-2</v>
      </c>
    </row>
    <row r="96" spans="1:3" ht="16.149999999999999" x14ac:dyDescent="0.35">
      <c r="A96" s="118">
        <v>-270</v>
      </c>
      <c r="B96" s="81">
        <f t="shared" si="2"/>
        <v>-4.7123889803846897</v>
      </c>
      <c r="C96" s="161">
        <f t="shared" si="3"/>
        <v>-1.7968032053777287E-2</v>
      </c>
    </row>
    <row r="97" spans="1:3" ht="16.149999999999999" x14ac:dyDescent="0.35">
      <c r="A97" s="118">
        <v>-269</v>
      </c>
      <c r="B97" s="81">
        <f t="shared" si="2"/>
        <v>-4.6949356878647466</v>
      </c>
      <c r="C97" s="161">
        <f t="shared" si="3"/>
        <v>-1.8284438472103922E-2</v>
      </c>
    </row>
    <row r="98" spans="1:3" ht="16.149999999999999" x14ac:dyDescent="0.35">
      <c r="A98" s="118">
        <v>-268</v>
      </c>
      <c r="B98" s="81">
        <f t="shared" si="2"/>
        <v>-4.6774823953448035</v>
      </c>
      <c r="C98" s="161">
        <f t="shared" si="3"/>
        <v>-1.8606418515405568E-2</v>
      </c>
    </row>
    <row r="99" spans="1:3" ht="16.149999999999999" x14ac:dyDescent="0.35">
      <c r="A99" s="118">
        <v>-267</v>
      </c>
      <c r="B99" s="81">
        <f t="shared" si="2"/>
        <v>-4.6600291028248595</v>
      </c>
      <c r="C99" s="161">
        <f t="shared" si="3"/>
        <v>-1.8934070467180281E-2</v>
      </c>
    </row>
    <row r="100" spans="1:3" ht="16.149999999999999" x14ac:dyDescent="0.35">
      <c r="A100" s="118">
        <v>-266</v>
      </c>
      <c r="B100" s="81">
        <f t="shared" si="2"/>
        <v>-4.6425758103049164</v>
      </c>
      <c r="C100" s="161">
        <f t="shared" si="3"/>
        <v>-1.9267494349501188E-2</v>
      </c>
    </row>
    <row r="101" spans="1:3" ht="16.149999999999999" x14ac:dyDescent="0.35">
      <c r="A101" s="118">
        <v>-265</v>
      </c>
      <c r="B101" s="81">
        <f t="shared" si="2"/>
        <v>-4.6251225177849733</v>
      </c>
      <c r="C101" s="161">
        <f t="shared" si="3"/>
        <v>-1.9606791954064989E-2</v>
      </c>
    </row>
    <row r="102" spans="1:3" ht="16.149999999999999" x14ac:dyDescent="0.35">
      <c r="A102" s="118">
        <v>-264</v>
      </c>
      <c r="B102" s="81">
        <f t="shared" si="2"/>
        <v>-4.6076692252650302</v>
      </c>
      <c r="C102" s="161">
        <f t="shared" si="3"/>
        <v>-1.9952066873810553E-2</v>
      </c>
    </row>
    <row r="103" spans="1:3" ht="16.149999999999999" x14ac:dyDescent="0.35">
      <c r="A103" s="118">
        <v>-263</v>
      </c>
      <c r="B103" s="81">
        <f t="shared" si="2"/>
        <v>-4.5902159327450871</v>
      </c>
      <c r="C103" s="161">
        <f t="shared" si="3"/>
        <v>-2.0303424535119154E-2</v>
      </c>
    </row>
    <row r="104" spans="1:3" ht="16.149999999999999" x14ac:dyDescent="0.35">
      <c r="A104" s="118">
        <v>-262</v>
      </c>
      <c r="B104" s="81">
        <f t="shared" si="2"/>
        <v>-4.5727626402251431</v>
      </c>
      <c r="C104" s="161">
        <f t="shared" si="3"/>
        <v>-2.0660972230607765E-2</v>
      </c>
    </row>
    <row r="105" spans="1:3" ht="16.149999999999999" x14ac:dyDescent="0.35">
      <c r="A105" s="118">
        <v>-261</v>
      </c>
      <c r="B105" s="81">
        <f t="shared" si="2"/>
        <v>-4.5553093477052</v>
      </c>
      <c r="C105" s="161">
        <f t="shared" si="3"/>
        <v>-2.102481915252731E-2</v>
      </c>
    </row>
    <row r="106" spans="1:3" ht="16.149999999999999" x14ac:dyDescent="0.35">
      <c r="A106" s="118">
        <v>-260</v>
      </c>
      <c r="B106" s="81">
        <f t="shared" si="2"/>
        <v>-4.5378560551852569</v>
      </c>
      <c r="C106" s="161">
        <f t="shared" si="3"/>
        <v>-2.1395076426778153E-2</v>
      </c>
    </row>
    <row r="107" spans="1:3" ht="16.149999999999999" x14ac:dyDescent="0.35">
      <c r="A107" s="118">
        <v>-259</v>
      </c>
      <c r="B107" s="81">
        <f t="shared" si="2"/>
        <v>-4.5204027626653138</v>
      </c>
      <c r="C107" s="161">
        <f t="shared" si="3"/>
        <v>-2.177185714755495E-2</v>
      </c>
    </row>
    <row r="108" spans="1:3" ht="16.149999999999999" x14ac:dyDescent="0.35">
      <c r="A108" s="118">
        <v>-258</v>
      </c>
      <c r="B108" s="81">
        <f t="shared" si="2"/>
        <v>-4.5029494701453698</v>
      </c>
      <c r="C108" s="161">
        <f t="shared" si="3"/>
        <v>-2.2155276412633918E-2</v>
      </c>
    </row>
    <row r="109" spans="1:3" ht="16.149999999999999" x14ac:dyDescent="0.35">
      <c r="A109" s="118">
        <v>-257</v>
      </c>
      <c r="B109" s="81">
        <f t="shared" si="2"/>
        <v>-4.4854961776254267</v>
      </c>
      <c r="C109" s="161">
        <f t="shared" si="3"/>
        <v>-2.2545451359315283E-2</v>
      </c>
    </row>
    <row r="110" spans="1:3" ht="16.149999999999999" x14ac:dyDescent="0.35">
      <c r="A110" s="118">
        <v>-256</v>
      </c>
      <c r="B110" s="81">
        <f t="shared" si="2"/>
        <v>-4.4680428851054836</v>
      </c>
      <c r="C110" s="161">
        <f t="shared" si="3"/>
        <v>-2.294250120103462E-2</v>
      </c>
    </row>
    <row r="111" spans="1:3" ht="16.149999999999999" x14ac:dyDescent="0.35">
      <c r="A111" s="118">
        <v>-255</v>
      </c>
      <c r="B111" s="81">
        <f t="shared" si="2"/>
        <v>-4.4505895925855405</v>
      </c>
      <c r="C111" s="161">
        <f t="shared" si="3"/>
        <v>-2.3346547264656403E-2</v>
      </c>
    </row>
    <row r="112" spans="1:3" ht="16.149999999999999" x14ac:dyDescent="0.35">
      <c r="A112" s="118">
        <v>-254</v>
      </c>
      <c r="B112" s="81">
        <f t="shared" si="2"/>
        <v>-4.4331363000655974</v>
      </c>
      <c r="C112" s="161">
        <f t="shared" si="3"/>
        <v>-2.3757713028464109E-2</v>
      </c>
    </row>
    <row r="113" spans="1:3" ht="16.149999999999999" x14ac:dyDescent="0.35">
      <c r="A113" s="118">
        <v>-253</v>
      </c>
      <c r="B113" s="81">
        <f t="shared" si="2"/>
        <v>-4.4156830075456535</v>
      </c>
      <c r="C113" s="161">
        <f t="shared" si="3"/>
        <v>-2.4176124160861172E-2</v>
      </c>
    </row>
    <row r="114" spans="1:3" ht="16.149999999999999" x14ac:dyDescent="0.35">
      <c r="A114" s="118">
        <v>-252</v>
      </c>
      <c r="B114" s="81">
        <f t="shared" si="2"/>
        <v>-4.3982297150257104</v>
      </c>
      <c r="C114" s="161">
        <f t="shared" si="3"/>
        <v>-2.4601908559797468E-2</v>
      </c>
    </row>
    <row r="115" spans="1:3" ht="16.149999999999999" x14ac:dyDescent="0.35">
      <c r="A115" s="118">
        <v>-251</v>
      </c>
      <c r="B115" s="81">
        <f t="shared" si="2"/>
        <v>-4.3807764225057673</v>
      </c>
      <c r="C115" s="161">
        <f t="shared" si="3"/>
        <v>-2.5035196392936835E-2</v>
      </c>
    </row>
    <row r="116" spans="1:3" ht="16.149999999999999" x14ac:dyDescent="0.35">
      <c r="A116" s="118">
        <v>-250</v>
      </c>
      <c r="B116" s="81">
        <f t="shared" si="2"/>
        <v>-4.3633231299858242</v>
      </c>
      <c r="C116" s="161">
        <f t="shared" si="3"/>
        <v>-2.5476120138580687E-2</v>
      </c>
    </row>
    <row r="117" spans="1:3" ht="16.149999999999999" x14ac:dyDescent="0.35">
      <c r="A117" s="118">
        <v>-249</v>
      </c>
      <c r="B117" s="81">
        <f t="shared" si="2"/>
        <v>-4.3458698374658802</v>
      </c>
      <c r="C117" s="161">
        <f t="shared" si="3"/>
        <v>-2.5924814627364137E-2</v>
      </c>
    </row>
    <row r="118" spans="1:3" ht="16.149999999999999" x14ac:dyDescent="0.35">
      <c r="A118" s="118">
        <v>-248</v>
      </c>
      <c r="B118" s="81">
        <f t="shared" si="2"/>
        <v>-4.3284165449459371</v>
      </c>
      <c r="C118" s="161">
        <f t="shared" si="3"/>
        <v>-2.6381417084740642E-2</v>
      </c>
    </row>
    <row r="119" spans="1:3" ht="16.149999999999999" x14ac:dyDescent="0.35">
      <c r="A119" s="118">
        <v>-247</v>
      </c>
      <c r="B119" s="81">
        <f t="shared" si="2"/>
        <v>-4.310963252425994</v>
      </c>
      <c r="C119" s="161">
        <f t="shared" si="3"/>
        <v>-2.6846067174272435E-2</v>
      </c>
    </row>
    <row r="120" spans="1:3" ht="16.149999999999999" x14ac:dyDescent="0.35">
      <c r="A120" s="118">
        <v>-246</v>
      </c>
      <c r="B120" s="81">
        <f t="shared" si="2"/>
        <v>-4.2935099599060509</v>
      </c>
      <c r="C120" s="161">
        <f t="shared" si="3"/>
        <v>-2.731890704174356E-2</v>
      </c>
    </row>
    <row r="121" spans="1:3" ht="16.149999999999999" x14ac:dyDescent="0.35">
      <c r="A121" s="118">
        <v>-245</v>
      </c>
      <c r="B121" s="81">
        <f t="shared" si="2"/>
        <v>-4.2760566673861078</v>
      </c>
      <c r="C121" s="161">
        <f t="shared" si="3"/>
        <v>-2.7800081360113599E-2</v>
      </c>
    </row>
    <row r="122" spans="1:3" ht="16.149999999999999" x14ac:dyDescent="0.35">
      <c r="A122" s="118">
        <v>-244</v>
      </c>
      <c r="B122" s="81">
        <f t="shared" si="2"/>
        <v>-4.2586033748661638</v>
      </c>
      <c r="C122" s="161">
        <f t="shared" si="3"/>
        <v>-2.8289737375330203E-2</v>
      </c>
    </row>
    <row r="123" spans="1:3" ht="16.149999999999999" x14ac:dyDescent="0.35">
      <c r="A123" s="118">
        <v>-243</v>
      </c>
      <c r="B123" s="81">
        <f t="shared" si="2"/>
        <v>-4.2411500823462207</v>
      </c>
      <c r="C123" s="161">
        <f t="shared" si="3"/>
        <v>-2.8788024953019079E-2</v>
      </c>
    </row>
    <row r="124" spans="1:3" ht="16.149999999999999" x14ac:dyDescent="0.35">
      <c r="A124" s="118">
        <v>-242</v>
      </c>
      <c r="B124" s="81">
        <f t="shared" si="2"/>
        <v>-4.2236967898262776</v>
      </c>
      <c r="C124" s="161">
        <f t="shared" si="3"/>
        <v>-2.9295096626071142E-2</v>
      </c>
    </row>
    <row r="125" spans="1:3" ht="16.149999999999999" x14ac:dyDescent="0.35">
      <c r="A125" s="118">
        <v>-241</v>
      </c>
      <c r="B125" s="81">
        <f t="shared" si="2"/>
        <v>-4.2062434973063345</v>
      </c>
      <c r="C125" s="161">
        <f t="shared" si="3"/>
        <v>-2.9811107643145988E-2</v>
      </c>
    </row>
    <row r="126" spans="1:3" ht="16.149999999999999" x14ac:dyDescent="0.35">
      <c r="A126" s="118">
        <v>-240</v>
      </c>
      <c r="B126" s="81">
        <f t="shared" si="2"/>
        <v>-4.1887902047863905</v>
      </c>
      <c r="C126" s="161">
        <f t="shared" si="3"/>
        <v>-3.0336216018112733E-2</v>
      </c>
    </row>
    <row r="127" spans="1:3" ht="16.149999999999999" x14ac:dyDescent="0.35">
      <c r="A127" s="118">
        <v>-239</v>
      </c>
      <c r="B127" s="81">
        <f t="shared" si="2"/>
        <v>-4.1713369122664474</v>
      </c>
      <c r="C127" s="161">
        <f t="shared" si="3"/>
        <v>-3.0870582580448575E-2</v>
      </c>
    </row>
    <row r="128" spans="1:3" ht="16.149999999999999" x14ac:dyDescent="0.35">
      <c r="A128" s="118">
        <v>-238</v>
      </c>
      <c r="B128" s="81">
        <f t="shared" si="2"/>
        <v>-4.1538836197465043</v>
      </c>
      <c r="C128" s="161">
        <f t="shared" si="3"/>
        <v>-3.1414371026617469E-2</v>
      </c>
    </row>
    <row r="129" spans="1:3" ht="16.149999999999999" x14ac:dyDescent="0.35">
      <c r="A129" s="118">
        <v>-237</v>
      </c>
      <c r="B129" s="81">
        <f t="shared" si="2"/>
        <v>-4.1364303272265612</v>
      </c>
      <c r="C129" s="161">
        <f t="shared" si="3"/>
        <v>-3.1967747972450271E-2</v>
      </c>
    </row>
    <row r="130" spans="1:3" ht="16.149999999999999" x14ac:dyDescent="0.35">
      <c r="A130" s="118">
        <v>-236</v>
      </c>
      <c r="B130" s="81">
        <f t="shared" si="2"/>
        <v>-4.1189770347066181</v>
      </c>
      <c r="C130" s="161">
        <f t="shared" si="3"/>
        <v>-3.2530883006549827E-2</v>
      </c>
    </row>
    <row r="131" spans="1:3" ht="16.149999999999999" x14ac:dyDescent="0.35">
      <c r="A131" s="118">
        <v>-235</v>
      </c>
      <c r="B131" s="81">
        <f t="shared" si="2"/>
        <v>-4.1015237421866741</v>
      </c>
      <c r="C131" s="161">
        <f t="shared" si="3"/>
        <v>-3.3103948744744448E-2</v>
      </c>
    </row>
    <row r="132" spans="1:3" ht="16.149999999999999" x14ac:dyDescent="0.35">
      <c r="A132" s="118">
        <v>-234</v>
      </c>
      <c r="B132" s="81">
        <f t="shared" si="2"/>
        <v>-4.0840704496667311</v>
      </c>
      <c r="C132" s="161">
        <f t="shared" si="3"/>
        <v>-3.3687120885613861E-2</v>
      </c>
    </row>
    <row r="133" spans="1:3" ht="16.149999999999999" x14ac:dyDescent="0.35">
      <c r="A133" s="118">
        <v>-233</v>
      </c>
      <c r="B133" s="81">
        <f t="shared" si="2"/>
        <v>-4.066617157146788</v>
      </c>
      <c r="C133" s="161">
        <f t="shared" si="3"/>
        <v>-3.4280578267113081E-2</v>
      </c>
    </row>
    <row r="134" spans="1:3" ht="16.149999999999999" x14ac:dyDescent="0.35">
      <c r="A134" s="118">
        <v>-232</v>
      </c>
      <c r="B134" s="81">
        <f t="shared" si="2"/>
        <v>-4.0491638646268449</v>
      </c>
      <c r="C134" s="161">
        <f t="shared" si="3"/>
        <v>-3.488450292431957E-2</v>
      </c>
    </row>
    <row r="135" spans="1:3" ht="16.149999999999999" x14ac:dyDescent="0.35">
      <c r="A135" s="118">
        <v>-231</v>
      </c>
      <c r="B135" s="81">
        <f t="shared" ref="B135:B198" si="4">RADIANS(A135)</f>
        <v>-4.0317105721069009</v>
      </c>
      <c r="C135" s="161">
        <f t="shared" ref="C135:C198" si="5">_xlfn.CSCH(B135)</f>
        <v>-3.54990801483306E-2</v>
      </c>
    </row>
    <row r="136" spans="1:3" ht="16.149999999999999" x14ac:dyDescent="0.35">
      <c r="A136" s="118">
        <v>-230</v>
      </c>
      <c r="B136" s="81">
        <f t="shared" si="4"/>
        <v>-4.0142572795869578</v>
      </c>
      <c r="C136" s="161">
        <f t="shared" si="5"/>
        <v>-3.6124498546338063E-2</v>
      </c>
    </row>
    <row r="137" spans="1:3" ht="16.149999999999999" x14ac:dyDescent="0.35">
      <c r="A137" s="118">
        <v>-229</v>
      </c>
      <c r="B137" s="81">
        <f t="shared" si="4"/>
        <v>-3.9968039870670147</v>
      </c>
      <c r="C137" s="161">
        <f t="shared" si="5"/>
        <v>-3.676095010290939E-2</v>
      </c>
    </row>
    <row r="138" spans="1:3" ht="16.149999999999999" x14ac:dyDescent="0.35">
      <c r="A138" s="118">
        <v>-228</v>
      </c>
      <c r="B138" s="81">
        <f t="shared" si="4"/>
        <v>-3.9793506945470716</v>
      </c>
      <c r="C138" s="161">
        <f t="shared" si="5"/>
        <v>-3.7408630242503405E-2</v>
      </c>
    </row>
    <row r="139" spans="1:3" ht="16.149999999999999" x14ac:dyDescent="0.35">
      <c r="A139" s="118">
        <v>-227</v>
      </c>
      <c r="B139" s="81">
        <f t="shared" si="4"/>
        <v>-3.961897402027128</v>
      </c>
      <c r="C139" s="161">
        <f t="shared" si="5"/>
        <v>-3.8067737893251567E-2</v>
      </c>
    </row>
    <row r="140" spans="1:3" ht="16.149999999999999" x14ac:dyDescent="0.35">
      <c r="A140" s="118">
        <v>-226</v>
      </c>
      <c r="B140" s="81">
        <f t="shared" si="4"/>
        <v>-3.9444441095071849</v>
      </c>
      <c r="C140" s="161">
        <f t="shared" si="5"/>
        <v>-3.8738475552035675E-2</v>
      </c>
    </row>
    <row r="141" spans="1:3" ht="16.149999999999999" x14ac:dyDescent="0.35">
      <c r="A141" s="118">
        <v>-225</v>
      </c>
      <c r="B141" s="81">
        <f t="shared" si="4"/>
        <v>-3.9269908169872414</v>
      </c>
      <c r="C141" s="161">
        <f t="shared" si="5"/>
        <v>-3.9421049350894397E-2</v>
      </c>
    </row>
    <row r="142" spans="1:3" ht="16.149999999999999" x14ac:dyDescent="0.35">
      <c r="A142" s="118">
        <v>-224</v>
      </c>
      <c r="B142" s="81">
        <f t="shared" si="4"/>
        <v>-3.9095375244672983</v>
      </c>
      <c r="C142" s="161">
        <f t="shared" si="5"/>
        <v>-4.0115669124791642E-2</v>
      </c>
    </row>
    <row r="143" spans="1:3" ht="16.149999999999999" x14ac:dyDescent="0.35">
      <c r="A143" s="118">
        <v>-223</v>
      </c>
      <c r="B143" s="81">
        <f t="shared" si="4"/>
        <v>-3.8920842319473548</v>
      </c>
      <c r="C143" s="161">
        <f t="shared" si="5"/>
        <v>-4.0822548480781498E-2</v>
      </c>
    </row>
    <row r="144" spans="1:3" ht="16.149999999999999" x14ac:dyDescent="0.35">
      <c r="A144" s="118">
        <v>-222</v>
      </c>
      <c r="B144" s="81">
        <f t="shared" si="4"/>
        <v>-3.8746309394274117</v>
      </c>
      <c r="C144" s="161">
        <f t="shared" si="5"/>
        <v>-4.1541904868604998E-2</v>
      </c>
    </row>
    <row r="145" spans="1:3" ht="16.149999999999999" x14ac:dyDescent="0.35">
      <c r="A145" s="118">
        <v>-221</v>
      </c>
      <c r="B145" s="81">
        <f t="shared" si="4"/>
        <v>-3.8571776469074681</v>
      </c>
      <c r="C145" s="161">
        <f t="shared" si="5"/>
        <v>-4.2273959652755898E-2</v>
      </c>
    </row>
    <row r="146" spans="1:3" ht="16.149999999999999" x14ac:dyDescent="0.35">
      <c r="A146" s="118">
        <v>-220</v>
      </c>
      <c r="B146" s="81">
        <f t="shared" si="4"/>
        <v>-3.839724354387525</v>
      </c>
      <c r="C146" s="161">
        <f t="shared" si="5"/>
        <v>-4.3018938186053117E-2</v>
      </c>
    </row>
    <row r="147" spans="1:3" ht="16.149999999999999" x14ac:dyDescent="0.35">
      <c r="A147" s="118">
        <v>-219</v>
      </c>
      <c r="B147" s="81">
        <f t="shared" si="4"/>
        <v>-3.8222710618675819</v>
      </c>
      <c r="C147" s="161">
        <f t="shared" si="5"/>
        <v>-4.3777069884759719E-2</v>
      </c>
    </row>
    <row r="148" spans="1:3" ht="16.149999999999999" x14ac:dyDescent="0.35">
      <c r="A148" s="118">
        <v>-218</v>
      </c>
      <c r="B148" s="81">
        <f t="shared" si="4"/>
        <v>-3.8048177693476384</v>
      </c>
      <c r="C148" s="161">
        <f t="shared" si="5"/>
        <v>-4.4548588305288871E-2</v>
      </c>
    </row>
    <row r="149" spans="1:3" ht="16.149999999999999" x14ac:dyDescent="0.35">
      <c r="A149" s="118">
        <v>-217</v>
      </c>
      <c r="B149" s="81">
        <f t="shared" si="4"/>
        <v>-3.7873644768276953</v>
      </c>
      <c r="C149" s="161">
        <f t="shared" si="5"/>
        <v>-4.5333731222539218E-2</v>
      </c>
    </row>
    <row r="150" spans="1:3" ht="16.149999999999999" x14ac:dyDescent="0.35">
      <c r="A150" s="118">
        <v>-216</v>
      </c>
      <c r="B150" s="81">
        <f t="shared" si="4"/>
        <v>-3.7699111843077517</v>
      </c>
      <c r="C150" s="161">
        <f t="shared" si="5"/>
        <v>-4.6132740709903662E-2</v>
      </c>
    </row>
    <row r="151" spans="1:3" ht="16.149999999999999" x14ac:dyDescent="0.35">
      <c r="A151" s="118">
        <v>-215</v>
      </c>
      <c r="B151" s="81">
        <f t="shared" si="4"/>
        <v>-3.7524578917878086</v>
      </c>
      <c r="C151" s="161">
        <f t="shared" si="5"/>
        <v>-4.6945863220996496E-2</v>
      </c>
    </row>
    <row r="152" spans="1:3" ht="16.149999999999999" x14ac:dyDescent="0.35">
      <c r="A152" s="118">
        <v>-214</v>
      </c>
      <c r="B152" s="81">
        <f t="shared" si="4"/>
        <v>-3.7350045992678651</v>
      </c>
      <c r="C152" s="161">
        <f t="shared" si="5"/>
        <v>-4.7773349673146434E-2</v>
      </c>
    </row>
    <row r="153" spans="1:3" ht="16.149999999999999" x14ac:dyDescent="0.35">
      <c r="A153" s="118">
        <v>-213</v>
      </c>
      <c r="B153" s="81">
        <f t="shared" si="4"/>
        <v>-3.717551306747922</v>
      </c>
      <c r="C153" s="161">
        <f t="shared" si="5"/>
        <v>-4.861545553270398E-2</v>
      </c>
    </row>
    <row r="154" spans="1:3" ht="16.149999999999999" x14ac:dyDescent="0.35">
      <c r="A154" s="118">
        <v>-212</v>
      </c>
      <c r="B154" s="81">
        <f t="shared" si="4"/>
        <v>-3.7000980142279785</v>
      </c>
      <c r="C154" s="161">
        <f t="shared" si="5"/>
        <v>-4.9472440902214143E-2</v>
      </c>
    </row>
    <row r="155" spans="1:3" ht="16.149999999999999" x14ac:dyDescent="0.35">
      <c r="A155" s="118">
        <v>-211</v>
      </c>
      <c r="B155" s="81">
        <f t="shared" si="4"/>
        <v>-3.6826447217080354</v>
      </c>
      <c r="C155" s="161">
        <f t="shared" si="5"/>
        <v>-5.034457060950652E-2</v>
      </c>
    </row>
    <row r="156" spans="1:3" ht="16.149999999999999" x14ac:dyDescent="0.35">
      <c r="A156" s="118">
        <v>-210</v>
      </c>
      <c r="B156" s="81">
        <f t="shared" si="4"/>
        <v>-3.6651914291880923</v>
      </c>
      <c r="C156" s="161">
        <f t="shared" si="5"/>
        <v>-5.1232114298758027E-2</v>
      </c>
    </row>
    <row r="157" spans="1:3" ht="16.149999999999999" x14ac:dyDescent="0.35">
      <c r="A157" s="118">
        <v>-209</v>
      </c>
      <c r="B157" s="81">
        <f t="shared" si="4"/>
        <v>-3.6477381366681487</v>
      </c>
      <c r="C157" s="161">
        <f t="shared" si="5"/>
        <v>-5.2135346523584196E-2</v>
      </c>
    </row>
    <row r="158" spans="1:3" ht="16.149999999999999" x14ac:dyDescent="0.35">
      <c r="A158" s="118">
        <v>-208</v>
      </c>
      <c r="B158" s="81">
        <f t="shared" si="4"/>
        <v>-3.6302848441482056</v>
      </c>
      <c r="C158" s="161">
        <f t="shared" si="5"/>
        <v>-5.3054546842218268E-2</v>
      </c>
    </row>
    <row r="159" spans="1:3" ht="16.149999999999999" x14ac:dyDescent="0.35">
      <c r="A159" s="118">
        <v>-207</v>
      </c>
      <c r="B159" s="81">
        <f t="shared" si="4"/>
        <v>-3.6128315516282621</v>
      </c>
      <c r="C159" s="161">
        <f t="shared" si="5"/>
        <v>-5.39899999148395E-2</v>
      </c>
    </row>
    <row r="160" spans="1:3" ht="16.149999999999999" x14ac:dyDescent="0.35">
      <c r="A160" s="118">
        <v>-206</v>
      </c>
      <c r="B160" s="81">
        <f t="shared" si="4"/>
        <v>-3.595378259108319</v>
      </c>
      <c r="C160" s="161">
        <f t="shared" si="5"/>
        <v>-5.4941995603113442E-2</v>
      </c>
    </row>
    <row r="161" spans="1:3" ht="16.149999999999999" x14ac:dyDescent="0.35">
      <c r="A161" s="118">
        <v>-205</v>
      </c>
      <c r="B161" s="81">
        <f t="shared" si="4"/>
        <v>-3.5779249665883754</v>
      </c>
      <c r="C161" s="161">
        <f t="shared" si="5"/>
        <v>-5.5910829072011205E-2</v>
      </c>
    </row>
    <row r="162" spans="1:3" ht="16.149999999999999" x14ac:dyDescent="0.35">
      <c r="A162" s="118">
        <v>-204</v>
      </c>
      <c r="B162" s="81">
        <f t="shared" si="4"/>
        <v>-3.5604716740684323</v>
      </c>
      <c r="C162" s="161">
        <f t="shared" si="5"/>
        <v>-5.6896800893975689E-2</v>
      </c>
    </row>
    <row r="163" spans="1:3" ht="16.149999999999999" x14ac:dyDescent="0.35">
      <c r="A163" s="118">
        <v>-203</v>
      </c>
      <c r="B163" s="81">
        <f t="shared" si="4"/>
        <v>-3.5430183815484888</v>
      </c>
      <c r="C163" s="161">
        <f t="shared" si="5"/>
        <v>-5.7900217155507062E-2</v>
      </c>
    </row>
    <row r="164" spans="1:3" ht="16.149999999999999" x14ac:dyDescent="0.35">
      <c r="A164" s="118">
        <v>-202</v>
      </c>
      <c r="B164" s="81">
        <f t="shared" si="4"/>
        <v>-3.5255650890285457</v>
      </c>
      <c r="C164" s="161">
        <f t="shared" si="5"/>
        <v>-5.892138956624092E-2</v>
      </c>
    </row>
    <row r="165" spans="1:3" ht="16.149999999999999" x14ac:dyDescent="0.35">
      <c r="A165" s="118">
        <v>-201</v>
      </c>
      <c r="B165" s="81">
        <f t="shared" si="4"/>
        <v>-3.5081117965086026</v>
      </c>
      <c r="C165" s="161">
        <f t="shared" si="5"/>
        <v>-5.9960635570597921E-2</v>
      </c>
    </row>
    <row r="166" spans="1:3" ht="16.149999999999999" x14ac:dyDescent="0.35">
      <c r="A166" s="118">
        <v>-200</v>
      </c>
      <c r="B166" s="81">
        <f t="shared" si="4"/>
        <v>-3.4906585039886591</v>
      </c>
      <c r="C166" s="161">
        <f t="shared" si="5"/>
        <v>-6.1018278462084394E-2</v>
      </c>
    </row>
    <row r="167" spans="1:3" ht="16.149999999999999" x14ac:dyDescent="0.35">
      <c r="A167" s="118">
        <v>-199</v>
      </c>
      <c r="B167" s="81">
        <f t="shared" si="4"/>
        <v>-3.473205211468716</v>
      </c>
      <c r="C167" s="161">
        <f t="shared" si="5"/>
        <v>-6.2094647500328691E-2</v>
      </c>
    </row>
    <row r="168" spans="1:3" ht="16.149999999999999" x14ac:dyDescent="0.35">
      <c r="A168" s="118">
        <v>-198</v>
      </c>
      <c r="B168" s="81">
        <f t="shared" si="4"/>
        <v>-3.4557519189487724</v>
      </c>
      <c r="C168" s="161">
        <f t="shared" si="5"/>
        <v>-6.3190078030941108E-2</v>
      </c>
    </row>
    <row r="169" spans="1:3" ht="16.149999999999999" x14ac:dyDescent="0.35">
      <c r="A169" s="118">
        <v>-197</v>
      </c>
      <c r="B169" s="81">
        <f t="shared" si="4"/>
        <v>-3.4382986264288293</v>
      </c>
      <c r="C169" s="161">
        <f t="shared" si="5"/>
        <v>-6.4304911608287788E-2</v>
      </c>
    </row>
    <row r="170" spans="1:3" ht="16.149999999999999" x14ac:dyDescent="0.35">
      <c r="A170" s="118">
        <v>-196</v>
      </c>
      <c r="B170" s="81">
        <f t="shared" si="4"/>
        <v>-3.4208453339088858</v>
      </c>
      <c r="C170" s="161">
        <f t="shared" si="5"/>
        <v>-6.5439496121275129E-2</v>
      </c>
    </row>
    <row r="171" spans="1:3" ht="16.149999999999999" x14ac:dyDescent="0.35">
      <c r="A171" s="118">
        <v>-195</v>
      </c>
      <c r="B171" s="81">
        <f t="shared" si="4"/>
        <v>-3.4033920413889427</v>
      </c>
      <c r="C171" s="161">
        <f t="shared" si="5"/>
        <v>-6.6594185922242935E-2</v>
      </c>
    </row>
    <row r="172" spans="1:3" ht="16.149999999999999" x14ac:dyDescent="0.35">
      <c r="A172" s="118">
        <v>-194</v>
      </c>
      <c r="B172" s="81">
        <f t="shared" si="4"/>
        <v>-3.3859387488689991</v>
      </c>
      <c r="C172" s="161">
        <f t="shared" si="5"/>
        <v>-6.7769341959070778E-2</v>
      </c>
    </row>
    <row r="173" spans="1:3" ht="16.149999999999999" x14ac:dyDescent="0.35">
      <c r="A173" s="118">
        <v>-193</v>
      </c>
      <c r="B173" s="81">
        <f t="shared" si="4"/>
        <v>-3.3684854563490561</v>
      </c>
      <c r="C173" s="161">
        <f t="shared" si="5"/>
        <v>-6.8965331910605374E-2</v>
      </c>
    </row>
    <row r="174" spans="1:3" ht="16.149999999999999" x14ac:dyDescent="0.35">
      <c r="A174" s="118">
        <v>-192</v>
      </c>
      <c r="B174" s="81">
        <f t="shared" si="4"/>
        <v>-3.351032163829113</v>
      </c>
      <c r="C174" s="161">
        <f t="shared" si="5"/>
        <v>-7.0182530325522102E-2</v>
      </c>
    </row>
    <row r="175" spans="1:3" ht="16.149999999999999" x14ac:dyDescent="0.35">
      <c r="A175" s="118">
        <v>-191</v>
      </c>
      <c r="B175" s="81">
        <f t="shared" si="4"/>
        <v>-3.3335788713091694</v>
      </c>
      <c r="C175" s="161">
        <f t="shared" si="5"/>
        <v>-7.1421318764738714E-2</v>
      </c>
    </row>
    <row r="176" spans="1:3" ht="16.149999999999999" x14ac:dyDescent="0.35">
      <c r="A176" s="118">
        <v>-190</v>
      </c>
      <c r="B176" s="81">
        <f t="shared" si="4"/>
        <v>-3.3161255787892263</v>
      </c>
      <c r="C176" s="161">
        <f t="shared" si="5"/>
        <v>-7.268208594750418E-2</v>
      </c>
    </row>
    <row r="177" spans="1:3" ht="16.149999999999999" x14ac:dyDescent="0.35">
      <c r="A177" s="118">
        <v>-189</v>
      </c>
      <c r="B177" s="81">
        <f t="shared" si="4"/>
        <v>-3.2986722862692828</v>
      </c>
      <c r="C177" s="161">
        <f t="shared" si="5"/>
        <v>-7.396522790129223E-2</v>
      </c>
    </row>
    <row r="178" spans="1:3" ht="16.149999999999999" x14ac:dyDescent="0.35">
      <c r="A178" s="118">
        <v>-188</v>
      </c>
      <c r="B178" s="81">
        <f t="shared" si="4"/>
        <v>-3.2812189937493397</v>
      </c>
      <c r="C178" s="161">
        <f t="shared" si="5"/>
        <v>-7.5271148115633124E-2</v>
      </c>
    </row>
    <row r="179" spans="1:3" ht="16.149999999999999" x14ac:dyDescent="0.35">
      <c r="A179" s="118">
        <v>-187</v>
      </c>
      <c r="B179" s="81">
        <f t="shared" si="4"/>
        <v>-3.2637657012293961</v>
      </c>
      <c r="C179" s="161">
        <f t="shared" si="5"/>
        <v>-7.6600257700025737E-2</v>
      </c>
    </row>
    <row r="180" spans="1:3" ht="16.149999999999999" x14ac:dyDescent="0.35">
      <c r="A180" s="118">
        <v>-186</v>
      </c>
      <c r="B180" s="81">
        <f t="shared" si="4"/>
        <v>-3.246312408709453</v>
      </c>
      <c r="C180" s="161">
        <f t="shared" si="5"/>
        <v>-7.7952975546075942E-2</v>
      </c>
    </row>
    <row r="181" spans="1:3" ht="16.149999999999999" x14ac:dyDescent="0.35">
      <c r="A181" s="118">
        <v>-185</v>
      </c>
      <c r="B181" s="81">
        <f t="shared" si="4"/>
        <v>-3.2288591161895095</v>
      </c>
      <c r="C181" s="161">
        <f t="shared" si="5"/>
        <v>-7.9329728494016524E-2</v>
      </c>
    </row>
    <row r="182" spans="1:3" ht="16.149999999999999" x14ac:dyDescent="0.35">
      <c r="A182" s="118">
        <v>-184</v>
      </c>
      <c r="B182" s="81">
        <f t="shared" si="4"/>
        <v>-3.2114058236695664</v>
      </c>
      <c r="C182" s="161">
        <f t="shared" si="5"/>
        <v>-8.0730951503768716E-2</v>
      </c>
    </row>
    <row r="183" spans="1:3" ht="16.149999999999999" x14ac:dyDescent="0.35">
      <c r="A183" s="118">
        <v>-183</v>
      </c>
      <c r="B183" s="81">
        <f t="shared" si="4"/>
        <v>-3.1939525311496229</v>
      </c>
      <c r="C183" s="161">
        <f t="shared" si="5"/>
        <v>-8.2157087830715389E-2</v>
      </c>
    </row>
    <row r="184" spans="1:3" ht="16.149999999999999" x14ac:dyDescent="0.35">
      <c r="A184" s="118">
        <v>-182</v>
      </c>
      <c r="B184" s="81">
        <f t="shared" si="4"/>
        <v>-3.1764992386296798</v>
      </c>
      <c r="C184" s="161">
        <f t="shared" si="5"/>
        <v>-8.3608589206361258E-2</v>
      </c>
    </row>
    <row r="185" spans="1:3" ht="16.149999999999999" x14ac:dyDescent="0.35">
      <c r="A185" s="118">
        <v>-181</v>
      </c>
      <c r="B185" s="81">
        <f t="shared" si="4"/>
        <v>-3.1590459461097367</v>
      </c>
      <c r="C185" s="161">
        <f t="shared" si="5"/>
        <v>-8.5085916024066552E-2</v>
      </c>
    </row>
    <row r="186" spans="1:3" ht="16.149999999999999" x14ac:dyDescent="0.35">
      <c r="A186" s="118">
        <v>-180</v>
      </c>
      <c r="B186" s="81">
        <f t="shared" si="4"/>
        <v>-3.1415926535897931</v>
      </c>
      <c r="C186" s="161">
        <f t="shared" si="5"/>
        <v>-8.6589537530046945E-2</v>
      </c>
    </row>
    <row r="187" spans="1:3" ht="16.149999999999999" x14ac:dyDescent="0.35">
      <c r="A187" s="118">
        <v>-179</v>
      </c>
      <c r="B187" s="81">
        <f t="shared" si="4"/>
        <v>-3.12413936106985</v>
      </c>
      <c r="C187" s="161">
        <f t="shared" si="5"/>
        <v>-8.811993201984368E-2</v>
      </c>
    </row>
    <row r="188" spans="1:3" ht="16.149999999999999" x14ac:dyDescent="0.35">
      <c r="A188" s="118">
        <v>-178</v>
      </c>
      <c r="B188" s="81">
        <f t="shared" si="4"/>
        <v>-3.1066860685499065</v>
      </c>
      <c r="C188" s="161">
        <f t="shared" si="5"/>
        <v>-8.9677587040476944E-2</v>
      </c>
    </row>
    <row r="189" spans="1:3" ht="16.149999999999999" x14ac:dyDescent="0.35">
      <c r="A189" s="118">
        <v>-177</v>
      </c>
      <c r="B189" s="81">
        <f t="shared" si="4"/>
        <v>-3.0892327760299634</v>
      </c>
      <c r="C189" s="161">
        <f t="shared" si="5"/>
        <v>-9.1262999598505298E-2</v>
      </c>
    </row>
    <row r="190" spans="1:3" ht="16.149999999999999" x14ac:dyDescent="0.35">
      <c r="A190" s="118">
        <v>-176</v>
      </c>
      <c r="B190" s="81">
        <f t="shared" si="4"/>
        <v>-3.0717794835100198</v>
      </c>
      <c r="C190" s="161">
        <f t="shared" si="5"/>
        <v>-9.2876676374226447E-2</v>
      </c>
    </row>
    <row r="191" spans="1:3" ht="16.149999999999999" x14ac:dyDescent="0.35">
      <c r="A191" s="118">
        <v>-175</v>
      </c>
      <c r="B191" s="81">
        <f t="shared" si="4"/>
        <v>-3.0543261909900767</v>
      </c>
      <c r="C191" s="161">
        <f t="shared" si="5"/>
        <v>-9.4519133942263953E-2</v>
      </c>
    </row>
    <row r="192" spans="1:3" ht="16.149999999999999" x14ac:dyDescent="0.35">
      <c r="A192" s="118">
        <v>-174</v>
      </c>
      <c r="B192" s="81">
        <f t="shared" si="4"/>
        <v>-3.0368728984701332</v>
      </c>
      <c r="C192" s="161">
        <f t="shared" si="5"/>
        <v>-9.6190898998799429E-2</v>
      </c>
    </row>
    <row r="193" spans="1:3" ht="16.149999999999999" x14ac:dyDescent="0.35">
      <c r="A193" s="118">
        <v>-173</v>
      </c>
      <c r="B193" s="81">
        <f t="shared" si="4"/>
        <v>-3.0194196059501901</v>
      </c>
      <c r="C193" s="161">
        <f t="shared" si="5"/>
        <v>-9.7892508595719227E-2</v>
      </c>
    </row>
    <row r="194" spans="1:3" ht="16.149999999999999" x14ac:dyDescent="0.35">
      <c r="A194" s="118">
        <v>-172</v>
      </c>
      <c r="B194" s="81">
        <f t="shared" si="4"/>
        <v>-3.001966313430247</v>
      </c>
      <c r="C194" s="161">
        <f t="shared" si="5"/>
        <v>-9.9624510381961726E-2</v>
      </c>
    </row>
    <row r="195" spans="1:3" ht="16.149999999999999" x14ac:dyDescent="0.35">
      <c r="A195" s="118">
        <v>-171</v>
      </c>
      <c r="B195" s="81">
        <f t="shared" si="4"/>
        <v>-2.9845130209103035</v>
      </c>
      <c r="C195" s="161">
        <f t="shared" si="5"/>
        <v>-0.10138746285236266</v>
      </c>
    </row>
    <row r="196" spans="1:3" ht="16.149999999999999" x14ac:dyDescent="0.35">
      <c r="A196" s="118">
        <v>-170</v>
      </c>
      <c r="B196" s="81">
        <f t="shared" si="4"/>
        <v>-2.9670597283903604</v>
      </c>
      <c r="C196" s="161">
        <f t="shared" si="5"/>
        <v>-0.10318193560431251</v>
      </c>
    </row>
    <row r="197" spans="1:3" ht="16.149999999999999" x14ac:dyDescent="0.35">
      <c r="A197" s="118">
        <v>-169</v>
      </c>
      <c r="B197" s="81">
        <f t="shared" si="4"/>
        <v>-2.9496064358704168</v>
      </c>
      <c r="C197" s="161">
        <f t="shared" si="5"/>
        <v>-0.10500850960255616</v>
      </c>
    </row>
    <row r="198" spans="1:3" ht="16.149999999999999" x14ac:dyDescent="0.35">
      <c r="A198" s="118">
        <v>-168</v>
      </c>
      <c r="B198" s="81">
        <f t="shared" si="4"/>
        <v>-2.9321531433504737</v>
      </c>
      <c r="C198" s="161">
        <f t="shared" si="5"/>
        <v>-0.10686777745248051</v>
      </c>
    </row>
    <row r="199" spans="1:3" ht="16.149999999999999" x14ac:dyDescent="0.35">
      <c r="A199" s="118">
        <v>-167</v>
      </c>
      <c r="B199" s="81">
        <f t="shared" ref="B199:B262" si="6">RADIANS(A199)</f>
        <v>-2.9146998508305302</v>
      </c>
      <c r="C199" s="161">
        <f t="shared" ref="C199:C262" si="7">_xlfn.CSCH(B199)</f>
        <v>-0.10876034368225528</v>
      </c>
    </row>
    <row r="200" spans="1:3" ht="16.149999999999999" x14ac:dyDescent="0.35">
      <c r="A200" s="118">
        <v>-166</v>
      </c>
      <c r="B200" s="81">
        <f t="shared" si="6"/>
        <v>-2.8972465583105871</v>
      </c>
      <c r="C200" s="161">
        <f t="shared" si="7"/>
        <v>-0.11068682503420921</v>
      </c>
    </row>
    <row r="201" spans="1:3" ht="16.149999999999999" x14ac:dyDescent="0.35">
      <c r="A201" s="118">
        <v>-165</v>
      </c>
      <c r="B201" s="81">
        <f t="shared" si="6"/>
        <v>-2.8797932657906435</v>
      </c>
      <c r="C201" s="161">
        <f t="shared" si="7"/>
        <v>-0.11264785076584588</v>
      </c>
    </row>
    <row r="202" spans="1:3" ht="16.149999999999999" x14ac:dyDescent="0.35">
      <c r="A202" s="118">
        <v>-164</v>
      </c>
      <c r="B202" s="81">
        <f t="shared" si="6"/>
        <v>-2.8623399732707004</v>
      </c>
      <c r="C202" s="161">
        <f t="shared" si="7"/>
        <v>-0.11464406296092179</v>
      </c>
    </row>
    <row r="203" spans="1:3" ht="16.149999999999999" x14ac:dyDescent="0.35">
      <c r="A203" s="118">
        <v>-163</v>
      </c>
      <c r="B203" s="81">
        <f t="shared" si="6"/>
        <v>-2.8448866807507573</v>
      </c>
      <c r="C203" s="161">
        <f t="shared" si="7"/>
        <v>-0.1166761168510347</v>
      </c>
    </row>
    <row r="204" spans="1:3" ht="16.149999999999999" x14ac:dyDescent="0.35">
      <c r="A204" s="118">
        <v>-162</v>
      </c>
      <c r="B204" s="81">
        <f t="shared" si="6"/>
        <v>-2.8274333882308138</v>
      </c>
      <c r="C204" s="161">
        <f t="shared" si="7"/>
        <v>-0.11874468114819096</v>
      </c>
    </row>
    <row r="205" spans="1:3" ht="16.149999999999999" x14ac:dyDescent="0.35">
      <c r="A205" s="118">
        <v>-161</v>
      </c>
      <c r="B205" s="81">
        <f t="shared" si="6"/>
        <v>-2.8099800957108707</v>
      </c>
      <c r="C205" s="161">
        <f t="shared" si="7"/>
        <v>-0.12085043838884676</v>
      </c>
    </row>
    <row r="206" spans="1:3" ht="16.149999999999999" x14ac:dyDescent="0.35">
      <c r="A206" s="118">
        <v>-160</v>
      </c>
      <c r="B206" s="81">
        <f t="shared" si="6"/>
        <v>-2.7925268031909272</v>
      </c>
      <c r="C206" s="161">
        <f t="shared" si="7"/>
        <v>-0.12299408528994556</v>
      </c>
    </row>
    <row r="207" spans="1:3" ht="16.149999999999999" x14ac:dyDescent="0.35">
      <c r="A207" s="118">
        <v>-159</v>
      </c>
      <c r="B207" s="81">
        <f t="shared" si="6"/>
        <v>-2.7750735106709841</v>
      </c>
      <c r="C207" s="161">
        <f t="shared" si="7"/>
        <v>-0.1251763331174994</v>
      </c>
    </row>
    <row r="208" spans="1:3" ht="16.149999999999999" x14ac:dyDescent="0.35">
      <c r="A208" s="118">
        <v>-158</v>
      </c>
      <c r="B208" s="81">
        <f t="shared" si="6"/>
        <v>-2.7576202181510405</v>
      </c>
      <c r="C208" s="161">
        <f t="shared" si="7"/>
        <v>-0.12739790806829418</v>
      </c>
    </row>
    <row r="209" spans="1:3" ht="16.149999999999999" x14ac:dyDescent="0.35">
      <c r="A209" s="118">
        <v>-157</v>
      </c>
      <c r="B209" s="81">
        <f t="shared" si="6"/>
        <v>-2.7401669256310974</v>
      </c>
      <c r="C209" s="161">
        <f t="shared" si="7"/>
        <v>-0.12965955166532792</v>
      </c>
    </row>
    <row r="210" spans="1:3" ht="16.149999999999999" x14ac:dyDescent="0.35">
      <c r="A210" s="118">
        <v>-156</v>
      </c>
      <c r="B210" s="81">
        <f t="shared" si="6"/>
        <v>-2.7227136331111539</v>
      </c>
      <c r="C210" s="161">
        <f t="shared" si="7"/>
        <v>-0.1319620211676264</v>
      </c>
    </row>
    <row r="211" spans="1:3" ht="16.149999999999999" x14ac:dyDescent="0.35">
      <c r="A211" s="118">
        <v>-155</v>
      </c>
      <c r="B211" s="81">
        <f t="shared" si="6"/>
        <v>-2.7052603405912108</v>
      </c>
      <c r="C211" s="161">
        <f t="shared" si="7"/>
        <v>-0.13430608999511329</v>
      </c>
    </row>
    <row r="212" spans="1:3" ht="16.149999999999999" x14ac:dyDescent="0.35">
      <c r="A212" s="118">
        <v>-154</v>
      </c>
      <c r="B212" s="81">
        <f t="shared" si="6"/>
        <v>-2.6878070480712677</v>
      </c>
      <c r="C212" s="161">
        <f t="shared" si="7"/>
        <v>-0.13669254816925253</v>
      </c>
    </row>
    <row r="213" spans="1:3" ht="16.149999999999999" x14ac:dyDescent="0.35">
      <c r="A213" s="118">
        <v>-153</v>
      </c>
      <c r="B213" s="81">
        <f t="shared" si="6"/>
        <v>-2.6703537555513241</v>
      </c>
      <c r="C213" s="161">
        <f t="shared" si="7"/>
        <v>-0.13912220277021653</v>
      </c>
    </row>
    <row r="214" spans="1:3" ht="16.149999999999999" x14ac:dyDescent="0.35">
      <c r="A214" s="118">
        <v>-152</v>
      </c>
      <c r="B214" s="81">
        <f t="shared" si="6"/>
        <v>-2.6529004630313811</v>
      </c>
      <c r="C214" s="161">
        <f t="shared" si="7"/>
        <v>-0.14159587841137836</v>
      </c>
    </row>
    <row r="215" spans="1:3" ht="16.149999999999999" x14ac:dyDescent="0.35">
      <c r="A215" s="118">
        <v>-151</v>
      </c>
      <c r="B215" s="81">
        <f t="shared" si="6"/>
        <v>-2.6354471705114375</v>
      </c>
      <c r="C215" s="161">
        <f t="shared" si="7"/>
        <v>-0.1441144177319709</v>
      </c>
    </row>
    <row r="216" spans="1:3" ht="16.149999999999999" x14ac:dyDescent="0.35">
      <c r="A216" s="118">
        <v>-150</v>
      </c>
      <c r="B216" s="81">
        <f t="shared" si="6"/>
        <v>-2.6179938779914944</v>
      </c>
      <c r="C216" s="161">
        <f t="shared" si="7"/>
        <v>-0.1466786819088001</v>
      </c>
    </row>
    <row r="217" spans="1:3" ht="16.149999999999999" x14ac:dyDescent="0.35">
      <c r="A217" s="118">
        <v>-149</v>
      </c>
      <c r="B217" s="81">
        <f t="shared" si="6"/>
        <v>-2.6005405854715509</v>
      </c>
      <c r="C217" s="161">
        <f t="shared" si="7"/>
        <v>-0.14928955118795428</v>
      </c>
    </row>
    <row r="218" spans="1:3" ht="16.149999999999999" x14ac:dyDescent="0.35">
      <c r="A218" s="118">
        <v>-148</v>
      </c>
      <c r="B218" s="81">
        <f t="shared" si="6"/>
        <v>-2.5830872929516078</v>
      </c>
      <c r="C218" s="161">
        <f t="shared" si="7"/>
        <v>-0.1519479254375001</v>
      </c>
    </row>
    <row r="219" spans="1:3" ht="16.149999999999999" x14ac:dyDescent="0.35">
      <c r="A219" s="118">
        <v>-147</v>
      </c>
      <c r="B219" s="81">
        <f t="shared" si="6"/>
        <v>-2.5656340004316642</v>
      </c>
      <c r="C219" s="161">
        <f t="shared" si="7"/>
        <v>-0.1546547247222167</v>
      </c>
    </row>
    <row r="220" spans="1:3" ht="16.149999999999999" x14ac:dyDescent="0.35">
      <c r="A220" s="118">
        <v>-146</v>
      </c>
      <c r="B220" s="81">
        <f t="shared" si="6"/>
        <v>-2.5481807079117211</v>
      </c>
      <c r="C220" s="161">
        <f t="shared" si="7"/>
        <v>-0.157410889901476</v>
      </c>
    </row>
    <row r="221" spans="1:3" ht="16.149999999999999" x14ac:dyDescent="0.35">
      <c r="A221" s="118">
        <v>-145</v>
      </c>
      <c r="B221" s="81">
        <f t="shared" si="6"/>
        <v>-2.530727415391778</v>
      </c>
      <c r="C221" s="161">
        <f t="shared" si="7"/>
        <v>-0.16021738325144466</v>
      </c>
    </row>
    <row r="222" spans="1:3" ht="16.149999999999999" x14ac:dyDescent="0.35">
      <c r="A222" s="118">
        <v>-144</v>
      </c>
      <c r="B222" s="81">
        <f t="shared" si="6"/>
        <v>-2.5132741228718345</v>
      </c>
      <c r="C222" s="161">
        <f t="shared" si="7"/>
        <v>-0.16307518911284818</v>
      </c>
    </row>
    <row r="223" spans="1:3" ht="16.149999999999999" x14ac:dyDescent="0.35">
      <c r="A223" s="118">
        <v>-143</v>
      </c>
      <c r="B223" s="81">
        <f t="shared" si="6"/>
        <v>-2.4958208303518914</v>
      </c>
      <c r="C223" s="161">
        <f t="shared" si="7"/>
        <v>-0.16598531456561208</v>
      </c>
    </row>
    <row r="224" spans="1:3" ht="16.149999999999999" x14ac:dyDescent="0.35">
      <c r="A224" s="118">
        <v>-142</v>
      </c>
      <c r="B224" s="81">
        <f t="shared" si="6"/>
        <v>-2.4783675378319479</v>
      </c>
      <c r="C224" s="161">
        <f t="shared" si="7"/>
        <v>-0.16894879013177194</v>
      </c>
    </row>
    <row r="225" spans="1:3" ht="16.149999999999999" x14ac:dyDescent="0.35">
      <c r="A225" s="118">
        <v>-141</v>
      </c>
      <c r="B225" s="81">
        <f t="shared" si="6"/>
        <v>-2.4609142453120048</v>
      </c>
      <c r="C225" s="161">
        <f t="shared" si="7"/>
        <v>-0.17196667050812497</v>
      </c>
    </row>
    <row r="226" spans="1:3" ht="16.149999999999999" x14ac:dyDescent="0.35">
      <c r="A226" s="118">
        <v>-140</v>
      </c>
      <c r="B226" s="81">
        <f t="shared" si="6"/>
        <v>-2.4434609527920612</v>
      </c>
      <c r="C226" s="161">
        <f t="shared" si="7"/>
        <v>-0.17504003533018533</v>
      </c>
    </row>
    <row r="227" spans="1:3" ht="16.149999999999999" x14ac:dyDescent="0.35">
      <c r="A227" s="118">
        <v>-139</v>
      </c>
      <c r="B227" s="81">
        <f t="shared" si="6"/>
        <v>-2.4260076602721181</v>
      </c>
      <c r="C227" s="161">
        <f t="shared" si="7"/>
        <v>-0.17816998996909536</v>
      </c>
    </row>
    <row r="228" spans="1:3" ht="16.149999999999999" x14ac:dyDescent="0.35">
      <c r="A228" s="118">
        <v>-138</v>
      </c>
      <c r="B228" s="81">
        <f t="shared" si="6"/>
        <v>-2.4085543677521746</v>
      </c>
      <c r="C228" s="161">
        <f t="shared" si="7"/>
        <v>-0.1813576663632484</v>
      </c>
    </row>
    <row r="229" spans="1:3" ht="16.149999999999999" x14ac:dyDescent="0.35">
      <c r="A229" s="118">
        <v>-137</v>
      </c>
      <c r="B229" s="81">
        <f t="shared" si="6"/>
        <v>-2.3911010752322315</v>
      </c>
      <c r="C229" s="161">
        <f t="shared" si="7"/>
        <v>-0.18460422388648035</v>
      </c>
    </row>
    <row r="230" spans="1:3" ht="16.149999999999999" x14ac:dyDescent="0.35">
      <c r="A230" s="118">
        <v>-136</v>
      </c>
      <c r="B230" s="81">
        <f t="shared" si="6"/>
        <v>-2.3736477827122884</v>
      </c>
      <c r="C230" s="161">
        <f t="shared" si="7"/>
        <v>-0.18791085025480328</v>
      </c>
    </row>
    <row r="231" spans="1:3" ht="16.149999999999999" x14ac:dyDescent="0.35">
      <c r="A231" s="118">
        <v>-135</v>
      </c>
      <c r="B231" s="81">
        <f t="shared" si="6"/>
        <v>-2.3561944901923448</v>
      </c>
      <c r="C231" s="161">
        <f t="shared" si="7"/>
        <v>-0.19127876247377312</v>
      </c>
    </row>
    <row r="232" spans="1:3" ht="16.149999999999999" x14ac:dyDescent="0.35">
      <c r="A232" s="118">
        <v>-134</v>
      </c>
      <c r="B232" s="81">
        <f t="shared" si="6"/>
        <v>-2.3387411976724017</v>
      </c>
      <c r="C232" s="161">
        <f t="shared" si="7"/>
        <v>-0.19470920782871234</v>
      </c>
    </row>
    <row r="233" spans="1:3" ht="16.149999999999999" x14ac:dyDescent="0.35">
      <c r="A233" s="118">
        <v>-133</v>
      </c>
      <c r="B233" s="81">
        <f t="shared" si="6"/>
        <v>-2.3212879051524582</v>
      </c>
      <c r="C233" s="161">
        <f t="shared" si="7"/>
        <v>-0.19820346492014704</v>
      </c>
    </row>
    <row r="234" spans="1:3" ht="16.149999999999999" x14ac:dyDescent="0.35">
      <c r="A234" s="118">
        <v>-132</v>
      </c>
      <c r="B234" s="81">
        <f t="shared" si="6"/>
        <v>-2.3038346126325151</v>
      </c>
      <c r="C234" s="161">
        <f t="shared" si="7"/>
        <v>-0.20176284474696204</v>
      </c>
    </row>
    <row r="235" spans="1:3" ht="16.149999999999999" x14ac:dyDescent="0.35">
      <c r="A235" s="118">
        <v>-131</v>
      </c>
      <c r="B235" s="81">
        <f t="shared" si="6"/>
        <v>-2.2863813201125716</v>
      </c>
      <c r="C235" s="161">
        <f t="shared" si="7"/>
        <v>-0.20538869183993808</v>
      </c>
    </row>
    <row r="236" spans="1:3" ht="16.149999999999999" x14ac:dyDescent="0.35">
      <c r="A236" s="118">
        <v>-130</v>
      </c>
      <c r="B236" s="81">
        <f t="shared" si="6"/>
        <v>-2.2689280275926285</v>
      </c>
      <c r="C236" s="161">
        <f t="shared" si="7"/>
        <v>-0.209082385448498</v>
      </c>
    </row>
    <row r="237" spans="1:3" ht="16.149999999999999" x14ac:dyDescent="0.35">
      <c r="A237" s="118">
        <v>-129</v>
      </c>
      <c r="B237" s="81">
        <f t="shared" si="6"/>
        <v>-2.2514747350726849</v>
      </c>
      <c r="C237" s="161">
        <f t="shared" si="7"/>
        <v>-0.21284534078367492</v>
      </c>
    </row>
    <row r="238" spans="1:3" ht="16.149999999999999" x14ac:dyDescent="0.35">
      <c r="A238" s="118">
        <v>-128</v>
      </c>
      <c r="B238" s="81">
        <f t="shared" si="6"/>
        <v>-2.2340214425527418</v>
      </c>
      <c r="C238" s="161">
        <f t="shared" si="7"/>
        <v>-0.21667901032049924</v>
      </c>
    </row>
    <row r="239" spans="1:3" ht="16.149999999999999" x14ac:dyDescent="0.35">
      <c r="A239" s="118">
        <v>-127</v>
      </c>
      <c r="B239" s="81">
        <f t="shared" si="6"/>
        <v>-2.2165681500327987</v>
      </c>
      <c r="C239" s="161">
        <f t="shared" si="7"/>
        <v>-0.22058488516321587</v>
      </c>
    </row>
    <row r="240" spans="1:3" ht="16.149999999999999" x14ac:dyDescent="0.35">
      <c r="A240" s="118">
        <v>-126</v>
      </c>
      <c r="B240" s="81">
        <f t="shared" si="6"/>
        <v>-2.1991148575128552</v>
      </c>
      <c r="C240" s="161">
        <f t="shared" si="7"/>
        <v>-0.2245644964769552</v>
      </c>
    </row>
    <row r="241" spans="1:3" ht="16.149999999999999" x14ac:dyDescent="0.35">
      <c r="A241" s="118">
        <v>-125</v>
      </c>
      <c r="B241" s="81">
        <f t="shared" si="6"/>
        <v>-2.1816615649929121</v>
      </c>
      <c r="C241" s="161">
        <f t="shared" si="7"/>
        <v>-0.22861941698972335</v>
      </c>
    </row>
    <row r="242" spans="1:3" ht="16.149999999999999" x14ac:dyDescent="0.35">
      <c r="A242" s="118">
        <v>-124</v>
      </c>
      <c r="B242" s="81">
        <f t="shared" si="6"/>
        <v>-2.1642082724729685</v>
      </c>
      <c r="C242" s="161">
        <f t="shared" si="7"/>
        <v>-0.23275126256882944</v>
      </c>
    </row>
    <row r="243" spans="1:3" ht="16.149999999999999" x14ac:dyDescent="0.35">
      <c r="A243" s="118">
        <v>-123</v>
      </c>
      <c r="B243" s="81">
        <f t="shared" si="6"/>
        <v>-2.1467549799530254</v>
      </c>
      <c r="C243" s="161">
        <f t="shared" si="7"/>
        <v>-0.23696169387613544</v>
      </c>
    </row>
    <row r="244" spans="1:3" ht="16.149999999999999" x14ac:dyDescent="0.35">
      <c r="A244" s="118">
        <v>-122</v>
      </c>
      <c r="B244" s="81">
        <f t="shared" si="6"/>
        <v>-2.1293016874330819</v>
      </c>
      <c r="C244" s="161">
        <f t="shared" si="7"/>
        <v>-0.24125241810681344</v>
      </c>
    </row>
    <row r="245" spans="1:3" ht="16.149999999999999" x14ac:dyDescent="0.35">
      <c r="A245" s="118">
        <v>-121</v>
      </c>
      <c r="B245" s="81">
        <f t="shared" si="6"/>
        <v>-2.1118483949131388</v>
      </c>
      <c r="C245" s="161">
        <f t="shared" si="7"/>
        <v>-0.24562519081660106</v>
      </c>
    </row>
    <row r="246" spans="1:3" ht="16.149999999999999" x14ac:dyDescent="0.35">
      <c r="A246" s="118">
        <v>-120</v>
      </c>
      <c r="B246" s="81">
        <f t="shared" si="6"/>
        <v>-2.0943951023931953</v>
      </c>
      <c r="C246" s="161">
        <f t="shared" si="7"/>
        <v>-0.25008181784288847</v>
      </c>
    </row>
    <row r="247" spans="1:3" ht="16.149999999999999" x14ac:dyDescent="0.35">
      <c r="A247" s="118">
        <v>-119</v>
      </c>
      <c r="B247" s="81">
        <f t="shared" si="6"/>
        <v>-2.0769418098732522</v>
      </c>
      <c r="C247" s="161">
        <f t="shared" si="7"/>
        <v>-0.25462415732532984</v>
      </c>
    </row>
    <row r="248" spans="1:3" ht="16.149999999999999" x14ac:dyDescent="0.35">
      <c r="A248" s="118">
        <v>-118</v>
      </c>
      <c r="B248" s="81">
        <f t="shared" si="6"/>
        <v>-2.0594885173533091</v>
      </c>
      <c r="C248" s="161">
        <f t="shared" si="7"/>
        <v>-0.25925412183206303</v>
      </c>
    </row>
    <row r="249" spans="1:3" ht="16.149999999999999" x14ac:dyDescent="0.35">
      <c r="A249" s="118">
        <v>-117</v>
      </c>
      <c r="B249" s="81">
        <f t="shared" si="6"/>
        <v>-2.0420352248333655</v>
      </c>
      <c r="C249" s="161">
        <f t="shared" si="7"/>
        <v>-0.2639736805980421</v>
      </c>
    </row>
    <row r="250" spans="1:3" ht="16.149999999999999" x14ac:dyDescent="0.35">
      <c r="A250" s="118">
        <v>-116</v>
      </c>
      <c r="B250" s="81">
        <f t="shared" si="6"/>
        <v>-2.0245819323134224</v>
      </c>
      <c r="C250" s="161">
        <f t="shared" si="7"/>
        <v>-0.26878486188243611</v>
      </c>
    </row>
    <row r="251" spans="1:3" ht="16.149999999999999" x14ac:dyDescent="0.35">
      <c r="A251" s="118">
        <v>-115</v>
      </c>
      <c r="B251" s="81">
        <f t="shared" si="6"/>
        <v>-2.0071286397934789</v>
      </c>
      <c r="C251" s="161">
        <f t="shared" si="7"/>
        <v>-0.27368975545254204</v>
      </c>
    </row>
    <row r="252" spans="1:3" ht="16.149999999999999" x14ac:dyDescent="0.35">
      <c r="A252" s="118">
        <v>-114</v>
      </c>
      <c r="B252" s="81">
        <f t="shared" si="6"/>
        <v>-1.9896753472735358</v>
      </c>
      <c r="C252" s="161">
        <f t="shared" si="7"/>
        <v>-0.27869051520217725</v>
      </c>
    </row>
    <row r="253" spans="1:3" ht="16.149999999999999" x14ac:dyDescent="0.35">
      <c r="A253" s="118">
        <v>-113</v>
      </c>
      <c r="B253" s="81">
        <f t="shared" si="6"/>
        <v>-1.9722220547535925</v>
      </c>
      <c r="C253" s="161">
        <f t="shared" si="7"/>
        <v>-0.28378936191309262</v>
      </c>
    </row>
    <row r="254" spans="1:3" ht="16.149999999999999" x14ac:dyDescent="0.35">
      <c r="A254" s="118">
        <v>-112</v>
      </c>
      <c r="B254" s="81">
        <f t="shared" si="6"/>
        <v>-1.9547687622336491</v>
      </c>
      <c r="C254" s="161">
        <f t="shared" si="7"/>
        <v>-0.2889885861685545</v>
      </c>
    </row>
    <row r="255" spans="1:3" ht="16.149999999999999" x14ac:dyDescent="0.35">
      <c r="A255" s="118">
        <v>-111</v>
      </c>
      <c r="B255" s="81">
        <f t="shared" si="6"/>
        <v>-1.9373154697137058</v>
      </c>
      <c r="C255" s="161">
        <f t="shared" si="7"/>
        <v>-0.29429055142891064</v>
      </c>
    </row>
    <row r="256" spans="1:3" ht="16.149999999999999" x14ac:dyDescent="0.35">
      <c r="A256" s="118">
        <v>-110</v>
      </c>
      <c r="B256" s="81">
        <f t="shared" si="6"/>
        <v>-1.9198621771937625</v>
      </c>
      <c r="C256" s="161">
        <f t="shared" si="7"/>
        <v>-0.29969769727967027</v>
      </c>
    </row>
    <row r="257" spans="1:3" ht="16.149999999999999" x14ac:dyDescent="0.35">
      <c r="A257" s="118">
        <v>-109</v>
      </c>
      <c r="B257" s="81">
        <f t="shared" si="6"/>
        <v>-1.9024088846738192</v>
      </c>
      <c r="C257" s="161">
        <f t="shared" si="7"/>
        <v>-0.3052125428634036</v>
      </c>
    </row>
    <row r="258" spans="1:3" ht="16.149999999999999" x14ac:dyDescent="0.35">
      <c r="A258" s="118">
        <v>-108</v>
      </c>
      <c r="B258" s="81">
        <f t="shared" si="6"/>
        <v>-1.8849555921538759</v>
      </c>
      <c r="C258" s="161">
        <f t="shared" si="7"/>
        <v>-0.31083769050760851</v>
      </c>
    </row>
    <row r="259" spans="1:3" ht="16.149999999999999" x14ac:dyDescent="0.35">
      <c r="A259" s="118">
        <v>-107</v>
      </c>
      <c r="B259" s="81">
        <f t="shared" si="6"/>
        <v>-1.8675022996339325</v>
      </c>
      <c r="C259" s="161">
        <f t="shared" si="7"/>
        <v>-0.31657582956159991</v>
      </c>
    </row>
    <row r="260" spans="1:3" ht="16.149999999999999" x14ac:dyDescent="0.35">
      <c r="A260" s="118">
        <v>-106</v>
      </c>
      <c r="B260" s="81">
        <f t="shared" si="6"/>
        <v>-1.8500490071139892</v>
      </c>
      <c r="C260" s="161">
        <f t="shared" si="7"/>
        <v>-0.32242974045646738</v>
      </c>
    </row>
    <row r="261" spans="1:3" ht="16.149999999999999" x14ac:dyDescent="0.35">
      <c r="A261" s="118">
        <v>-105</v>
      </c>
      <c r="B261" s="81">
        <f t="shared" si="6"/>
        <v>-1.8325957145940461</v>
      </c>
      <c r="C261" s="161">
        <f t="shared" si="7"/>
        <v>-0.32840229900321755</v>
      </c>
    </row>
    <row r="262" spans="1:3" ht="16.149999999999999" x14ac:dyDescent="0.35">
      <c r="A262" s="118">
        <v>-104</v>
      </c>
      <c r="B262" s="81">
        <f t="shared" si="6"/>
        <v>-1.8151424220741028</v>
      </c>
      <c r="C262" s="161">
        <f t="shared" si="7"/>
        <v>-0.33449648094538142</v>
      </c>
    </row>
    <row r="263" spans="1:3" ht="16.149999999999999" x14ac:dyDescent="0.35">
      <c r="A263" s="118">
        <v>-103</v>
      </c>
      <c r="B263" s="81">
        <f t="shared" ref="B263:B326" si="8">RADIANS(A263)</f>
        <v>-1.7976891295541595</v>
      </c>
      <c r="C263" s="161">
        <f t="shared" ref="C263:C326" si="9">_xlfn.CSCH(B263)</f>
        <v>-0.34071536678363423</v>
      </c>
    </row>
    <row r="264" spans="1:3" ht="16.149999999999999" x14ac:dyDescent="0.35">
      <c r="A264" s="118">
        <v>-102</v>
      </c>
      <c r="B264" s="81">
        <f t="shared" si="8"/>
        <v>-1.7802358370342162</v>
      </c>
      <c r="C264" s="161">
        <f t="shared" si="9"/>
        <v>-0.3470621468913514</v>
      </c>
    </row>
    <row r="265" spans="1:3" ht="16.149999999999999" x14ac:dyDescent="0.35">
      <c r="A265" s="118">
        <v>-101</v>
      </c>
      <c r="B265" s="81">
        <f t="shared" si="8"/>
        <v>-1.7627825445142729</v>
      </c>
      <c r="C265" s="161">
        <f t="shared" si="9"/>
        <v>-0.35354012694152398</v>
      </c>
    </row>
    <row r="266" spans="1:3" ht="16.149999999999999" x14ac:dyDescent="0.35">
      <c r="A266" s="118">
        <v>-100</v>
      </c>
      <c r="B266" s="81">
        <f t="shared" si="8"/>
        <v>-1.7453292519943295</v>
      </c>
      <c r="C266" s="161">
        <f t="shared" si="9"/>
        <v>-0.36015273366709155</v>
      </c>
    </row>
    <row r="267" spans="1:3" ht="16.149999999999999" x14ac:dyDescent="0.35">
      <c r="A267" s="118">
        <v>-99</v>
      </c>
      <c r="B267" s="81">
        <f t="shared" si="8"/>
        <v>-1.7278759594743862</v>
      </c>
      <c r="C267" s="161">
        <f t="shared" si="9"/>
        <v>-0.36690352097853018</v>
      </c>
    </row>
    <row r="268" spans="1:3" ht="16.149999999999999" x14ac:dyDescent="0.35">
      <c r="A268" s="118">
        <v>-98</v>
      </c>
      <c r="B268" s="81">
        <f t="shared" si="8"/>
        <v>-1.7104226669544429</v>
      </c>
      <c r="C268" s="161">
        <f t="shared" si="9"/>
        <v>-0.37379617646448365</v>
      </c>
    </row>
    <row r="269" spans="1:3" ht="16.149999999999999" x14ac:dyDescent="0.35">
      <c r="A269" s="118">
        <v>-97</v>
      </c>
      <c r="B269" s="81">
        <f t="shared" si="8"/>
        <v>-1.6929693744344996</v>
      </c>
      <c r="C269" s="161">
        <f t="shared" si="9"/>
        <v>-0.3808345283033433</v>
      </c>
    </row>
    <row r="270" spans="1:3" ht="16.149999999999999" x14ac:dyDescent="0.35">
      <c r="A270" s="118">
        <v>-96</v>
      </c>
      <c r="B270" s="81">
        <f t="shared" si="8"/>
        <v>-1.6755160819145565</v>
      </c>
      <c r="C270" s="161">
        <f t="shared" si="9"/>
        <v>-0.38802255261601515</v>
      </c>
    </row>
    <row r="271" spans="1:3" ht="16.149999999999999" x14ac:dyDescent="0.35">
      <c r="A271" s="118">
        <v>-95</v>
      </c>
      <c r="B271" s="81">
        <f t="shared" si="8"/>
        <v>-1.6580627893946132</v>
      </c>
      <c r="C271" s="161">
        <f t="shared" si="9"/>
        <v>-0.39536438129264889</v>
      </c>
    </row>
    <row r="272" spans="1:3" ht="16.149999999999999" x14ac:dyDescent="0.35">
      <c r="A272" s="118">
        <v>-94</v>
      </c>
      <c r="B272" s="81">
        <f t="shared" si="8"/>
        <v>-1.6406094968746698</v>
      </c>
      <c r="C272" s="161">
        <f t="shared" si="9"/>
        <v>-0.40286431032889347</v>
      </c>
    </row>
    <row r="273" spans="1:3" ht="16.149999999999999" x14ac:dyDescent="0.35">
      <c r="A273" s="118">
        <v>-93</v>
      </c>
      <c r="B273" s="81">
        <f t="shared" si="8"/>
        <v>-1.6231562043547265</v>
      </c>
      <c r="C273" s="161">
        <f t="shared" si="9"/>
        <v>-0.41052680871029995</v>
      </c>
    </row>
    <row r="274" spans="1:3" ht="16.149999999999999" x14ac:dyDescent="0.35">
      <c r="A274" s="118">
        <v>-92</v>
      </c>
      <c r="B274" s="81">
        <f t="shared" si="8"/>
        <v>-1.6057029118347832</v>
      </c>
      <c r="C274" s="161">
        <f t="shared" si="9"/>
        <v>-0.41835652788684541</v>
      </c>
    </row>
    <row r="275" spans="1:3" ht="16.149999999999999" x14ac:dyDescent="0.35">
      <c r="A275" s="118">
        <v>-91</v>
      </c>
      <c r="B275" s="81">
        <f t="shared" si="8"/>
        <v>-1.5882496193148399</v>
      </c>
      <c r="C275" s="161">
        <f t="shared" si="9"/>
        <v>-0.42635831188323497</v>
      </c>
    </row>
    <row r="276" spans="1:3" ht="16.149999999999999" x14ac:dyDescent="0.35">
      <c r="A276" s="118">
        <v>-90</v>
      </c>
      <c r="B276" s="81">
        <f t="shared" si="8"/>
        <v>-1.5707963267948966</v>
      </c>
      <c r="C276" s="161">
        <f t="shared" si="9"/>
        <v>-0.43453720809469581</v>
      </c>
    </row>
    <row r="277" spans="1:3" ht="16.149999999999999" x14ac:dyDescent="0.35">
      <c r="A277" s="118">
        <v>-89</v>
      </c>
      <c r="B277" s="81">
        <f t="shared" si="8"/>
        <v>-1.5533430342749532</v>
      </c>
      <c r="C277" s="161">
        <f t="shared" si="9"/>
        <v>-0.44289847882243411</v>
      </c>
    </row>
    <row r="278" spans="1:3" ht="16.149999999999999" x14ac:dyDescent="0.35">
      <c r="A278" s="118">
        <v>-88</v>
      </c>
      <c r="B278" s="81">
        <f t="shared" si="8"/>
        <v>-1.5358897417550099</v>
      </c>
      <c r="C278" s="161">
        <f t="shared" si="9"/>
        <v>-0.45144761360784808</v>
      </c>
    </row>
    <row r="279" spans="1:3" ht="16.149999999999999" x14ac:dyDescent="0.35">
      <c r="A279" s="118">
        <v>-87</v>
      </c>
      <c r="B279" s="81">
        <f t="shared" si="8"/>
        <v>-1.5184364492350666</v>
      </c>
      <c r="C279" s="161">
        <f t="shared" si="9"/>
        <v>-0.46019034243001256</v>
      </c>
    </row>
    <row r="280" spans="1:3" ht="16.149999999999999" x14ac:dyDescent="0.35">
      <c r="A280" s="118">
        <v>-86</v>
      </c>
      <c r="B280" s="81">
        <f t="shared" si="8"/>
        <v>-1.5009831567151235</v>
      </c>
      <c r="C280" s="161">
        <f t="shared" si="9"/>
        <v>-0.46913264983694297</v>
      </c>
    </row>
    <row r="281" spans="1:3" ht="16.149999999999999" x14ac:dyDescent="0.35">
      <c r="A281" s="118">
        <v>-85</v>
      </c>
      <c r="B281" s="81">
        <f t="shared" si="8"/>
        <v>-1.4835298641951802</v>
      </c>
      <c r="C281" s="161">
        <f t="shared" si="9"/>
        <v>-0.47828079008777513</v>
      </c>
    </row>
    <row r="282" spans="1:3" ht="16.149999999999999" x14ac:dyDescent="0.35">
      <c r="A282" s="118">
        <v>-84</v>
      </c>
      <c r="B282" s="81">
        <f t="shared" si="8"/>
        <v>-1.4660765716752369</v>
      </c>
      <c r="C282" s="161">
        <f t="shared" si="9"/>
        <v>-0.48764130339032996</v>
      </c>
    </row>
    <row r="283" spans="1:3" ht="16.149999999999999" x14ac:dyDescent="0.35">
      <c r="A283" s="118">
        <v>-83</v>
      </c>
      <c r="B283" s="81">
        <f t="shared" si="8"/>
        <v>-1.4486232791552935</v>
      </c>
      <c r="C283" s="161">
        <f t="shared" si="9"/>
        <v>-0.49722103332666362</v>
      </c>
    </row>
    <row r="284" spans="1:3" ht="16.149999999999999" x14ac:dyDescent="0.35">
      <c r="A284" s="118">
        <v>-82</v>
      </c>
      <c r="B284" s="81">
        <f t="shared" si="8"/>
        <v>-1.4311699866353502</v>
      </c>
      <c r="C284" s="161">
        <f t="shared" si="9"/>
        <v>-0.50702714556822248</v>
      </c>
    </row>
    <row r="285" spans="1:3" ht="16.149999999999999" x14ac:dyDescent="0.35">
      <c r="A285" s="118">
        <v>-81</v>
      </c>
      <c r="B285" s="81">
        <f t="shared" si="8"/>
        <v>-1.4137166941154069</v>
      </c>
      <c r="C285" s="161">
        <f t="shared" si="9"/>
        <v>-0.51706714799224973</v>
      </c>
    </row>
    <row r="286" spans="1:3" ht="16.149999999999999" x14ac:dyDescent="0.35">
      <c r="A286" s="118">
        <v>-80</v>
      </c>
      <c r="B286" s="81">
        <f t="shared" si="8"/>
        <v>-1.3962634015954636</v>
      </c>
      <c r="C286" s="161">
        <f t="shared" si="9"/>
        <v>-0.52734891232223158</v>
      </c>
    </row>
    <row r="287" spans="1:3" ht="16.149999999999999" x14ac:dyDescent="0.35">
      <c r="A287" s="118">
        <v>-79</v>
      </c>
      <c r="B287" s="81">
        <f t="shared" si="8"/>
        <v>-1.3788101090755203</v>
      </c>
      <c r="C287" s="161">
        <f t="shared" si="9"/>
        <v>-0.53788069742759914</v>
      </c>
    </row>
    <row r="288" spans="1:3" ht="16.149999999999999" x14ac:dyDescent="0.35">
      <c r="A288" s="118">
        <v>-78</v>
      </c>
      <c r="B288" s="81">
        <f t="shared" si="8"/>
        <v>-1.3613568165555769</v>
      </c>
      <c r="C288" s="161">
        <f t="shared" si="9"/>
        <v>-0.5486711744317434</v>
      </c>
    </row>
    <row r="289" spans="1:3" ht="16.149999999999999" x14ac:dyDescent="0.35">
      <c r="A289" s="118">
        <v>-77</v>
      </c>
      <c r="B289" s="81">
        <f t="shared" si="8"/>
        <v>-1.3439035240356338</v>
      </c>
      <c r="C289" s="161">
        <f t="shared" si="9"/>
        <v>-0.55972945379287642</v>
      </c>
    </row>
    <row r="290" spans="1:3" ht="16.149999999999999" x14ac:dyDescent="0.35">
      <c r="A290" s="118">
        <v>-76</v>
      </c>
      <c r="B290" s="81">
        <f t="shared" si="8"/>
        <v>-1.3264502315156905</v>
      </c>
      <c r="C290" s="161">
        <f t="shared" si="9"/>
        <v>-0.57106511453956499</v>
      </c>
    </row>
    <row r="291" spans="1:3" ht="16.149999999999999" x14ac:dyDescent="0.35">
      <c r="A291" s="118">
        <v>-75</v>
      </c>
      <c r="B291" s="81">
        <f t="shared" si="8"/>
        <v>-1.3089969389957472</v>
      </c>
      <c r="C291" s="161">
        <f t="shared" si="9"/>
        <v>-0.58268823586214114</v>
      </c>
    </row>
    <row r="292" spans="1:3" ht="16.149999999999999" x14ac:dyDescent="0.35">
      <c r="A292" s="118">
        <v>-74</v>
      </c>
      <c r="B292" s="81">
        <f t="shared" si="8"/>
        <v>-1.2915436464758039</v>
      </c>
      <c r="C292" s="161">
        <f t="shared" si="9"/>
        <v>-0.59460943128292076</v>
      </c>
    </row>
    <row r="293" spans="1:3" ht="16.149999999999999" x14ac:dyDescent="0.35">
      <c r="A293" s="118">
        <v>-73</v>
      </c>
      <c r="B293" s="81">
        <f t="shared" si="8"/>
        <v>-1.2740903539558606</v>
      </c>
      <c r="C293" s="161">
        <f t="shared" si="9"/>
        <v>-0.60683988565257174</v>
      </c>
    </row>
    <row r="294" spans="1:3" ht="16.149999999999999" x14ac:dyDescent="0.35">
      <c r="A294" s="118">
        <v>-72</v>
      </c>
      <c r="B294" s="81">
        <f t="shared" si="8"/>
        <v>-1.2566370614359172</v>
      </c>
      <c r="C294" s="161">
        <f t="shared" si="9"/>
        <v>-0.61939139524742515</v>
      </c>
    </row>
    <row r="295" spans="1:3" ht="16.149999999999999" x14ac:dyDescent="0.35">
      <c r="A295" s="118">
        <v>-71</v>
      </c>
      <c r="B295" s="81">
        <f t="shared" si="8"/>
        <v>-1.2391837689159739</v>
      </c>
      <c r="C295" s="161">
        <f t="shared" si="9"/>
        <v>-0.63227641127346579</v>
      </c>
    </row>
    <row r="296" spans="1:3" ht="16.149999999999999" x14ac:dyDescent="0.35">
      <c r="A296" s="118">
        <v>-70</v>
      </c>
      <c r="B296" s="81">
        <f t="shared" si="8"/>
        <v>-1.2217304763960306</v>
      </c>
      <c r="C296" s="161">
        <f t="shared" si="9"/>
        <v>-0.64550808711764707</v>
      </c>
    </row>
    <row r="297" spans="1:3" ht="16.149999999999999" x14ac:dyDescent="0.35">
      <c r="A297" s="118">
        <v>-69</v>
      </c>
      <c r="B297" s="81">
        <f t="shared" si="8"/>
        <v>-1.2042771838760873</v>
      </c>
      <c r="C297" s="161">
        <f t="shared" si="9"/>
        <v>-0.65910032972664423</v>
      </c>
    </row>
    <row r="298" spans="1:3" ht="16.149999999999999" x14ac:dyDescent="0.35">
      <c r="A298" s="118">
        <v>-68</v>
      </c>
      <c r="B298" s="81">
        <f t="shared" si="8"/>
        <v>-1.1868238913561442</v>
      </c>
      <c r="C298" s="161">
        <f t="shared" si="9"/>
        <v>-0.67306785553784731</v>
      </c>
    </row>
    <row r="299" spans="1:3" ht="16.149999999999999" x14ac:dyDescent="0.35">
      <c r="A299" s="118">
        <v>-67</v>
      </c>
      <c r="B299" s="81">
        <f t="shared" si="8"/>
        <v>-1.1693705988362009</v>
      </c>
      <c r="C299" s="161">
        <f t="shared" si="9"/>
        <v>-0.68742625143808833</v>
      </c>
    </row>
    <row r="300" spans="1:3" ht="16.149999999999999" x14ac:dyDescent="0.35">
      <c r="A300" s="118">
        <v>-66</v>
      </c>
      <c r="B300" s="81">
        <f t="shared" si="8"/>
        <v>-1.1519173063162575</v>
      </c>
      <c r="C300" s="161">
        <f t="shared" si="9"/>
        <v>-0.70219204128319423</v>
      </c>
    </row>
    <row r="301" spans="1:3" ht="16.149999999999999" x14ac:dyDescent="0.35">
      <c r="A301" s="118">
        <v>-65</v>
      </c>
      <c r="B301" s="81">
        <f t="shared" si="8"/>
        <v>-1.1344640137963142</v>
      </c>
      <c r="C301" s="161">
        <f t="shared" si="9"/>
        <v>-0.71738275857704403</v>
      </c>
    </row>
    <row r="302" spans="1:3" ht="16.149999999999999" x14ac:dyDescent="0.35">
      <c r="A302" s="118">
        <v>-64</v>
      </c>
      <c r="B302" s="81">
        <f t="shared" si="8"/>
        <v>-1.1170107212763709</v>
      </c>
      <c r="C302" s="161">
        <f t="shared" si="9"/>
        <v>-0.73301702598359697</v>
      </c>
    </row>
    <row r="303" spans="1:3" ht="16.149999999999999" x14ac:dyDescent="0.35">
      <c r="A303" s="118">
        <v>-63</v>
      </c>
      <c r="B303" s="81">
        <f t="shared" si="8"/>
        <v>-1.0995574287564276</v>
      </c>
      <c r="C303" s="161">
        <f t="shared" si="9"/>
        <v>-0.7491146424308478</v>
      </c>
    </row>
    <row r="304" spans="1:3" ht="16.149999999999999" x14ac:dyDescent="0.35">
      <c r="A304" s="118">
        <v>-62</v>
      </c>
      <c r="B304" s="81">
        <f t="shared" si="8"/>
        <v>-1.0821041362364843</v>
      </c>
      <c r="C304" s="161">
        <f t="shared" si="9"/>
        <v>-0.7656966786635554</v>
      </c>
    </row>
    <row r="305" spans="1:3" ht="16.149999999999999" x14ac:dyDescent="0.35">
      <c r="A305" s="118">
        <v>-61</v>
      </c>
      <c r="B305" s="81">
        <f t="shared" si="8"/>
        <v>-1.064650843716541</v>
      </c>
      <c r="C305" s="161">
        <f t="shared" si="9"/>
        <v>-0.7827855822139228</v>
      </c>
    </row>
    <row r="306" spans="1:3" ht="16.149999999999999" x14ac:dyDescent="0.35">
      <c r="A306" s="118">
        <v>-60</v>
      </c>
      <c r="B306" s="81">
        <f t="shared" si="8"/>
        <v>-1.0471975511965976</v>
      </c>
      <c r="C306" s="161">
        <f t="shared" si="9"/>
        <v>-0.80040529288859308</v>
      </c>
    </row>
    <row r="307" spans="1:3" ht="16.149999999999999" x14ac:dyDescent="0.35">
      <c r="A307" s="118">
        <v>-59</v>
      </c>
      <c r="B307" s="81">
        <f t="shared" si="8"/>
        <v>-1.0297442586766545</v>
      </c>
      <c r="C307" s="161">
        <f t="shared" si="9"/>
        <v>-0.81858137001920983</v>
      </c>
    </row>
    <row r="308" spans="1:3" ht="16.149999999999999" x14ac:dyDescent="0.35">
      <c r="A308" s="118">
        <v>-58</v>
      </c>
      <c r="B308" s="81">
        <f t="shared" si="8"/>
        <v>-1.0122909661567112</v>
      </c>
      <c r="C308" s="161">
        <f t="shared" si="9"/>
        <v>-0.8373411328957886</v>
      </c>
    </row>
    <row r="309" spans="1:3" ht="16.149999999999999" x14ac:dyDescent="0.35">
      <c r="A309" s="118">
        <v>-57</v>
      </c>
      <c r="B309" s="81">
        <f t="shared" si="8"/>
        <v>-0.99483767363676789</v>
      </c>
      <c r="C309" s="161">
        <f t="shared" si="9"/>
        <v>-0.85671381600128416</v>
      </c>
    </row>
    <row r="310" spans="1:3" ht="16.149999999999999" x14ac:dyDescent="0.35">
      <c r="A310" s="118">
        <v>-56</v>
      </c>
      <c r="B310" s="81">
        <f t="shared" si="8"/>
        <v>-0.97738438111682457</v>
      </c>
      <c r="C310" s="161">
        <f t="shared" si="9"/>
        <v>-0.87673074089690417</v>
      </c>
    </row>
    <row r="311" spans="1:3" ht="16.149999999999999" x14ac:dyDescent="0.35">
      <c r="A311" s="118">
        <v>-55</v>
      </c>
      <c r="B311" s="81">
        <f t="shared" si="8"/>
        <v>-0.95993108859688125</v>
      </c>
      <c r="C311" s="161">
        <f t="shared" si="9"/>
        <v>-0.89742550687668743</v>
      </c>
    </row>
    <row r="312" spans="1:3" ht="16.149999999999999" x14ac:dyDescent="0.35">
      <c r="A312" s="118">
        <v>-54</v>
      </c>
      <c r="B312" s="81">
        <f t="shared" si="8"/>
        <v>-0.94247779607693793</v>
      </c>
      <c r="C312" s="161">
        <f t="shared" si="9"/>
        <v>-0.91883420282367689</v>
      </c>
    </row>
    <row r="313" spans="1:3" ht="16.149999999999999" x14ac:dyDescent="0.35">
      <c r="A313" s="118">
        <v>-53</v>
      </c>
      <c r="B313" s="81">
        <f t="shared" si="8"/>
        <v>-0.92502450355699462</v>
      </c>
      <c r="C313" s="161">
        <f t="shared" si="9"/>
        <v>-0.94099564306711814</v>
      </c>
    </row>
    <row r="314" spans="1:3" ht="16.149999999999999" x14ac:dyDescent="0.35">
      <c r="A314" s="118">
        <v>-52</v>
      </c>
      <c r="B314" s="81">
        <f t="shared" si="8"/>
        <v>-0.90757121103705141</v>
      </c>
      <c r="C314" s="161">
        <f t="shared" si="9"/>
        <v>-0.96395163047074051</v>
      </c>
    </row>
    <row r="315" spans="1:3" ht="16.149999999999999" x14ac:dyDescent="0.35">
      <c r="A315" s="118">
        <v>-51</v>
      </c>
      <c r="B315" s="81">
        <f t="shared" si="8"/>
        <v>-0.89011791851710809</v>
      </c>
      <c r="C315" s="161">
        <f t="shared" si="9"/>
        <v>-0.98774725048880663</v>
      </c>
    </row>
    <row r="316" spans="1:3" ht="16.149999999999999" x14ac:dyDescent="0.35">
      <c r="A316" s="118">
        <v>-50</v>
      </c>
      <c r="B316" s="81">
        <f t="shared" si="8"/>
        <v>-0.87266462599716477</v>
      </c>
      <c r="C316" s="161">
        <f t="shared" si="9"/>
        <v>-1.0124312005244418</v>
      </c>
    </row>
    <row r="317" spans="1:3" ht="16.149999999999999" x14ac:dyDescent="0.35">
      <c r="A317" s="118">
        <v>-49</v>
      </c>
      <c r="B317" s="81">
        <f t="shared" si="8"/>
        <v>-0.85521133347722145</v>
      </c>
      <c r="C317" s="161">
        <f t="shared" si="9"/>
        <v>-1.0380561596323696</v>
      </c>
    </row>
    <row r="318" spans="1:3" ht="16.149999999999999" x14ac:dyDescent="0.35">
      <c r="A318" s="118">
        <v>-48</v>
      </c>
      <c r="B318" s="81">
        <f t="shared" si="8"/>
        <v>-0.83775804095727824</v>
      </c>
      <c r="C318" s="161">
        <f t="shared" si="9"/>
        <v>-1.0646792044484983</v>
      </c>
    </row>
    <row r="319" spans="1:3" ht="16.149999999999999" x14ac:dyDescent="0.35">
      <c r="A319" s="118">
        <v>-47</v>
      </c>
      <c r="B319" s="81">
        <f t="shared" si="8"/>
        <v>-0.82030474843733492</v>
      </c>
      <c r="C319" s="161">
        <f t="shared" si="9"/>
        <v>-1.0923622782300055</v>
      </c>
    </row>
    <row r="320" spans="1:3" ht="16.149999999999999" x14ac:dyDescent="0.35">
      <c r="A320" s="118">
        <v>-46</v>
      </c>
      <c r="B320" s="81">
        <f t="shared" si="8"/>
        <v>-0.8028514559173916</v>
      </c>
      <c r="C320" s="161">
        <f t="shared" si="9"/>
        <v>-1.1211727210866853</v>
      </c>
    </row>
    <row r="321" spans="1:3" ht="16.149999999999999" x14ac:dyDescent="0.35">
      <c r="A321" s="118">
        <v>-45</v>
      </c>
      <c r="B321" s="81">
        <f t="shared" si="8"/>
        <v>-0.78539816339744828</v>
      </c>
      <c r="C321" s="161">
        <f t="shared" si="9"/>
        <v>-1.1511838709208486</v>
      </c>
    </row>
    <row r="322" spans="1:3" ht="16.149999999999999" x14ac:dyDescent="0.35">
      <c r="A322" s="118">
        <v>-44</v>
      </c>
      <c r="B322" s="81">
        <f t="shared" si="8"/>
        <v>-0.76794487087750496</v>
      </c>
      <c r="C322" s="161">
        <f t="shared" si="9"/>
        <v>-1.1824757463234363</v>
      </c>
    </row>
    <row r="323" spans="1:3" ht="16.149999999999999" x14ac:dyDescent="0.35">
      <c r="A323" s="118">
        <v>-43</v>
      </c>
      <c r="B323" s="81">
        <f t="shared" si="8"/>
        <v>-0.75049157835756175</v>
      </c>
      <c r="C323" s="161">
        <f t="shared" si="9"/>
        <v>-1.2151358247665411</v>
      </c>
    </row>
    <row r="324" spans="1:3" ht="16.149999999999999" x14ac:dyDescent="0.35">
      <c r="A324" s="118">
        <v>-42</v>
      </c>
      <c r="B324" s="81">
        <f t="shared" si="8"/>
        <v>-0.73303828583761843</v>
      </c>
      <c r="C324" s="161">
        <f t="shared" si="9"/>
        <v>-1.2492599319734834</v>
      </c>
    </row>
    <row r="325" spans="1:3" ht="16.149999999999999" x14ac:dyDescent="0.35">
      <c r="A325" s="118">
        <v>-41</v>
      </c>
      <c r="B325" s="81">
        <f t="shared" si="8"/>
        <v>-0.71558499331767511</v>
      </c>
      <c r="C325" s="161">
        <f t="shared" si="9"/>
        <v>-1.28495326144629</v>
      </c>
    </row>
    <row r="326" spans="1:3" ht="16.149999999999999" x14ac:dyDescent="0.35">
      <c r="A326" s="118">
        <v>-40</v>
      </c>
      <c r="B326" s="81">
        <f t="shared" si="8"/>
        <v>-0.69813170079773179</v>
      </c>
      <c r="C326" s="161">
        <f t="shared" si="9"/>
        <v>-1.3223315469263612</v>
      </c>
    </row>
    <row r="327" spans="1:3" ht="16.149999999999999" x14ac:dyDescent="0.35">
      <c r="A327" s="118">
        <v>-39</v>
      </c>
      <c r="B327" s="81">
        <f t="shared" ref="B327:B365" si="10">RADIANS(A327)</f>
        <v>-0.68067840827778847</v>
      </c>
      <c r="C327" s="161">
        <f t="shared" ref="C327:C365" si="11">_xlfn.CSCH(B327)</f>
        <v>-1.361522415236015</v>
      </c>
    </row>
    <row r="328" spans="1:3" ht="16.149999999999999" x14ac:dyDescent="0.35">
      <c r="A328" s="118">
        <v>-38</v>
      </c>
      <c r="B328" s="81">
        <f t="shared" si="10"/>
        <v>-0.66322511575784526</v>
      </c>
      <c r="C328" s="161">
        <f t="shared" si="11"/>
        <v>-1.4026669527270192</v>
      </c>
    </row>
    <row r="329" spans="1:3" ht="16.149999999999999" x14ac:dyDescent="0.35">
      <c r="A329" s="118">
        <v>-37</v>
      </c>
      <c r="B329" s="81">
        <f t="shared" si="10"/>
        <v>-0.64577182323790194</v>
      </c>
      <c r="C329" s="161">
        <f t="shared" si="11"/>
        <v>-1.4459215257462172</v>
      </c>
    </row>
    <row r="330" spans="1:3" ht="16.149999999999999" x14ac:dyDescent="0.35">
      <c r="A330" s="118">
        <v>-36</v>
      </c>
      <c r="B330" s="81">
        <f t="shared" si="10"/>
        <v>-0.62831853071795862</v>
      </c>
      <c r="C330" s="161">
        <f t="shared" si="11"/>
        <v>-1.4914599045083163</v>
      </c>
    </row>
    <row r="331" spans="1:3" ht="16.149999999999999" x14ac:dyDescent="0.35">
      <c r="A331" s="118">
        <v>-35</v>
      </c>
      <c r="B331" s="81">
        <f t="shared" si="10"/>
        <v>-0.6108652381980153</v>
      </c>
      <c r="C331" s="161">
        <f t="shared" si="11"/>
        <v>-1.5394757510550632</v>
      </c>
    </row>
    <row r="332" spans="1:3" ht="16.149999999999999" x14ac:dyDescent="0.35">
      <c r="A332" s="118">
        <v>-34</v>
      </c>
      <c r="B332" s="81">
        <f t="shared" si="10"/>
        <v>-0.59341194567807209</v>
      </c>
      <c r="C332" s="161">
        <f t="shared" si="11"/>
        <v>-1.590185546257441</v>
      </c>
    </row>
    <row r="333" spans="1:3" ht="16.149999999999999" x14ac:dyDescent="0.35">
      <c r="A333" s="118">
        <v>-33</v>
      </c>
      <c r="B333" s="81">
        <f t="shared" si="10"/>
        <v>-0.57595865315812877</v>
      </c>
      <c r="C333" s="161">
        <f t="shared" si="11"/>
        <v>-1.6438320489888125</v>
      </c>
    </row>
    <row r="334" spans="1:3" ht="16.149999999999999" x14ac:dyDescent="0.35">
      <c r="A334" s="118">
        <v>-32</v>
      </c>
      <c r="B334" s="81">
        <f t="shared" si="10"/>
        <v>-0.55850536063818546</v>
      </c>
      <c r="C334" s="161">
        <f t="shared" si="11"/>
        <v>-1.7006884038788896</v>
      </c>
    </row>
    <row r="335" spans="1:3" ht="16.149999999999999" x14ac:dyDescent="0.35">
      <c r="A335" s="118">
        <v>-31</v>
      </c>
      <c r="B335" s="81">
        <f t="shared" si="10"/>
        <v>-0.54105206811824214</v>
      </c>
      <c r="C335" s="161">
        <f t="shared" si="11"/>
        <v>-1.7610630440996515</v>
      </c>
    </row>
    <row r="336" spans="1:3" ht="16.149999999999999" x14ac:dyDescent="0.35">
      <c r="A336" s="118">
        <v>-30</v>
      </c>
      <c r="B336" s="81">
        <f t="shared" si="10"/>
        <v>-0.52359877559829882</v>
      </c>
      <c r="C336" s="161">
        <f t="shared" si="11"/>
        <v>-1.8253055746879534</v>
      </c>
    </row>
    <row r="337" spans="1:3" ht="16.149999999999999" x14ac:dyDescent="0.35">
      <c r="A337" s="118">
        <v>-29</v>
      </c>
      <c r="B337" s="81">
        <f t="shared" si="10"/>
        <v>-0.50614548307835561</v>
      </c>
      <c r="C337" s="161">
        <f t="shared" si="11"/>
        <v>-1.8938138730832752</v>
      </c>
    </row>
    <row r="338" spans="1:3" ht="16.149999999999999" x14ac:dyDescent="0.35">
      <c r="A338" s="118">
        <v>-28</v>
      </c>
      <c r="B338" s="81">
        <f t="shared" si="10"/>
        <v>-0.48869219055841229</v>
      </c>
      <c r="C338" s="161">
        <f t="shared" si="11"/>
        <v>-1.9670427111814888</v>
      </c>
    </row>
    <row r="339" spans="1:3" ht="16.149999999999999" x14ac:dyDescent="0.35">
      <c r="A339" s="118">
        <v>-27</v>
      </c>
      <c r="B339" s="81">
        <f t="shared" si="10"/>
        <v>-0.47123889803846897</v>
      </c>
      <c r="C339" s="161">
        <f t="shared" si="11"/>
        <v>-2.045514293368726</v>
      </c>
    </row>
    <row r="340" spans="1:3" ht="16.149999999999999" x14ac:dyDescent="0.35">
      <c r="A340" s="118">
        <v>-26</v>
      </c>
      <c r="B340" s="81">
        <f t="shared" si="10"/>
        <v>-0.4537856055185257</v>
      </c>
      <c r="C340" s="161">
        <f t="shared" si="11"/>
        <v>-2.1298312263730241</v>
      </c>
    </row>
    <row r="341" spans="1:3" ht="16.149999999999999" x14ac:dyDescent="0.35">
      <c r="A341" s="118">
        <v>-25</v>
      </c>
      <c r="B341" s="81">
        <f t="shared" si="10"/>
        <v>-0.43633231299858238</v>
      </c>
      <c r="C341" s="161">
        <f t="shared" si="11"/>
        <v>-2.2206926018394997</v>
      </c>
    </row>
    <row r="342" spans="1:3" ht="16.149999999999999" x14ac:dyDescent="0.35">
      <c r="A342" s="118">
        <v>-24</v>
      </c>
      <c r="B342" s="81">
        <f t="shared" si="10"/>
        <v>-0.41887902047863912</v>
      </c>
      <c r="C342" s="161">
        <f t="shared" si="11"/>
        <v>-2.318914099503393</v>
      </c>
    </row>
    <row r="343" spans="1:3" ht="16.149999999999999" x14ac:dyDescent="0.35">
      <c r="A343" s="118">
        <v>-23</v>
      </c>
      <c r="B343" s="81">
        <f t="shared" si="10"/>
        <v>-0.4014257279586958</v>
      </c>
      <c r="C343" s="161">
        <f t="shared" si="11"/>
        <v>-2.4254533346177833</v>
      </c>
    </row>
    <row r="344" spans="1:3" ht="16.149999999999999" x14ac:dyDescent="0.35">
      <c r="A344" s="118">
        <v>-22</v>
      </c>
      <c r="B344" s="81">
        <f t="shared" si="10"/>
        <v>-0.38397243543875248</v>
      </c>
      <c r="C344" s="161">
        <f t="shared" si="11"/>
        <v>-2.541442118258876</v>
      </c>
    </row>
    <row r="345" spans="1:3" ht="16.149999999999999" x14ac:dyDescent="0.35">
      <c r="A345" s="118">
        <v>-21</v>
      </c>
      <c r="B345" s="81">
        <f t="shared" si="10"/>
        <v>-0.36651914291880922</v>
      </c>
      <c r="C345" s="161">
        <f t="shared" si="11"/>
        <v>-2.6682279347977449</v>
      </c>
    </row>
    <row r="346" spans="1:3" ht="16.149999999999999" x14ac:dyDescent="0.35">
      <c r="A346" s="118">
        <v>-20</v>
      </c>
      <c r="B346" s="81">
        <f t="shared" si="10"/>
        <v>-0.3490658503988659</v>
      </c>
      <c r="C346" s="161">
        <f t="shared" si="11"/>
        <v>-2.8074278625429976</v>
      </c>
    </row>
    <row r="347" spans="1:3" ht="16.149999999999999" x14ac:dyDescent="0.35">
      <c r="A347" s="118">
        <v>-19</v>
      </c>
      <c r="B347" s="81">
        <f t="shared" si="10"/>
        <v>-0.33161255787892263</v>
      </c>
      <c r="C347" s="161">
        <f t="shared" si="11"/>
        <v>-2.9609995218766012</v>
      </c>
    </row>
    <row r="348" spans="1:3" ht="16.149999999999999" x14ac:dyDescent="0.35">
      <c r="A348" s="118">
        <v>-18</v>
      </c>
      <c r="B348" s="81">
        <f t="shared" si="10"/>
        <v>-0.31415926535897931</v>
      </c>
      <c r="C348" s="161">
        <f t="shared" si="11"/>
        <v>-3.1313356726817583</v>
      </c>
    </row>
    <row r="349" spans="1:3" ht="16.149999999999999" x14ac:dyDescent="0.35">
      <c r="A349" s="118">
        <v>-17</v>
      </c>
      <c r="B349" s="81">
        <f t="shared" si="10"/>
        <v>-0.29670597283903605</v>
      </c>
      <c r="C349" s="161">
        <f t="shared" si="11"/>
        <v>-3.3213921990024797</v>
      </c>
    </row>
    <row r="350" spans="1:3" ht="16.149999999999999" x14ac:dyDescent="0.35">
      <c r="A350" s="118">
        <v>-16</v>
      </c>
      <c r="B350" s="81">
        <f t="shared" si="10"/>
        <v>-0.27925268031909273</v>
      </c>
      <c r="C350" s="161">
        <f t="shared" si="11"/>
        <v>-3.5348640878444821</v>
      </c>
    </row>
    <row r="351" spans="1:3" ht="16.149999999999999" x14ac:dyDescent="0.35">
      <c r="A351" s="118">
        <v>-15</v>
      </c>
      <c r="B351" s="81">
        <f t="shared" si="10"/>
        <v>-0.26179938779914941</v>
      </c>
      <c r="C351" s="161">
        <f t="shared" si="11"/>
        <v>-3.7764317993789547</v>
      </c>
    </row>
    <row r="352" spans="1:3" ht="16.149999999999999" x14ac:dyDescent="0.35">
      <c r="A352" s="118">
        <v>-14</v>
      </c>
      <c r="B352" s="81">
        <f t="shared" si="10"/>
        <v>-0.24434609527920614</v>
      </c>
      <c r="C352" s="161">
        <f t="shared" si="11"/>
        <v>-4.0521132242461277</v>
      </c>
    </row>
    <row r="353" spans="1:3" ht="16.149999999999999" x14ac:dyDescent="0.35">
      <c r="A353" s="118">
        <v>-13</v>
      </c>
      <c r="B353" s="81">
        <f t="shared" si="10"/>
        <v>-0.22689280275926285</v>
      </c>
      <c r="C353" s="161">
        <f t="shared" si="11"/>
        <v>-4.3697780825461843</v>
      </c>
    </row>
    <row r="354" spans="1:3" ht="16.149999999999999" x14ac:dyDescent="0.35">
      <c r="A354" s="118">
        <v>-12</v>
      </c>
      <c r="B354" s="81">
        <f t="shared" si="10"/>
        <v>-0.20943951023931956</v>
      </c>
      <c r="C354" s="161">
        <f t="shared" si="11"/>
        <v>-4.7399195221636168</v>
      </c>
    </row>
    <row r="355" spans="1:3" ht="16.149999999999999" x14ac:dyDescent="0.35">
      <c r="A355" s="118">
        <v>-11</v>
      </c>
      <c r="B355" s="81">
        <f t="shared" si="10"/>
        <v>-0.19198621771937624</v>
      </c>
      <c r="C355" s="161">
        <f t="shared" si="11"/>
        <v>-5.176846588723186</v>
      </c>
    </row>
    <row r="356" spans="1:3" ht="16.149999999999999" x14ac:dyDescent="0.35">
      <c r="A356" s="118">
        <v>-10</v>
      </c>
      <c r="B356" s="81">
        <f t="shared" si="10"/>
        <v>-0.17453292519943295</v>
      </c>
      <c r="C356" s="161">
        <f t="shared" si="11"/>
        <v>-5.7005921773143893</v>
      </c>
    </row>
    <row r="357" spans="1:3" ht="16.149999999999999" x14ac:dyDescent="0.35">
      <c r="A357" s="118">
        <v>-9</v>
      </c>
      <c r="B357" s="81">
        <f t="shared" si="10"/>
        <v>-0.15707963267948966</v>
      </c>
      <c r="C357" s="161">
        <f t="shared" si="11"/>
        <v>-6.3400929517990292</v>
      </c>
    </row>
    <row r="358" spans="1:3" ht="16.149999999999999" x14ac:dyDescent="0.35">
      <c r="A358" s="118">
        <v>-8</v>
      </c>
      <c r="B358" s="81">
        <f t="shared" si="10"/>
        <v>-0.13962634015954636</v>
      </c>
      <c r="C358" s="161">
        <f t="shared" si="11"/>
        <v>-7.1387542033314348</v>
      </c>
    </row>
    <row r="359" spans="1:3" ht="16.149999999999999" x14ac:dyDescent="0.35">
      <c r="A359" s="118">
        <v>-7</v>
      </c>
      <c r="B359" s="81">
        <f t="shared" si="10"/>
        <v>-0.12217304763960307</v>
      </c>
      <c r="C359" s="161">
        <f t="shared" si="11"/>
        <v>-8.1647845872980653</v>
      </c>
    </row>
    <row r="360" spans="1:3" ht="16.149999999999999" x14ac:dyDescent="0.35">
      <c r="A360" s="118">
        <v>-6</v>
      </c>
      <c r="B360" s="81">
        <f t="shared" si="10"/>
        <v>-0.10471975511965978</v>
      </c>
      <c r="C360" s="161">
        <f t="shared" si="11"/>
        <v>-9.5318655968260604</v>
      </c>
    </row>
    <row r="361" spans="1:3" ht="16.149999999999999" x14ac:dyDescent="0.35">
      <c r="A361" s="118">
        <v>-5</v>
      </c>
      <c r="B361" s="81">
        <f t="shared" si="10"/>
        <v>-8.7266462599716474E-2</v>
      </c>
      <c r="C361" s="161">
        <f t="shared" si="11"/>
        <v>-11.444624404050467</v>
      </c>
    </row>
    <row r="362" spans="1:3" ht="16.149999999999999" x14ac:dyDescent="0.35">
      <c r="A362" s="118">
        <v>-4</v>
      </c>
      <c r="B362" s="81">
        <f t="shared" si="10"/>
        <v>-6.9813170079773182E-2</v>
      </c>
      <c r="C362" s="161">
        <f t="shared" si="11"/>
        <v>-14.312315962710136</v>
      </c>
    </row>
    <row r="363" spans="1:3" ht="16.149999999999999" x14ac:dyDescent="0.35">
      <c r="A363" s="118">
        <v>-3</v>
      </c>
      <c r="B363" s="81">
        <f t="shared" si="10"/>
        <v>-5.235987755982989E-2</v>
      </c>
      <c r="C363" s="161">
        <f t="shared" si="11"/>
        <v>-19.089869315163718</v>
      </c>
    </row>
    <row r="364" spans="1:3" ht="16.149999999999999" x14ac:dyDescent="0.35">
      <c r="A364" s="118">
        <v>-2</v>
      </c>
      <c r="B364" s="81">
        <f t="shared" si="10"/>
        <v>-3.4906585039886591E-2</v>
      </c>
      <c r="C364" s="161">
        <f t="shared" si="11"/>
        <v>-28.642072819284689</v>
      </c>
    </row>
    <row r="365" spans="1:3" ht="16.149999999999999" x14ac:dyDescent="0.35">
      <c r="A365" s="118">
        <v>-1</v>
      </c>
      <c r="B365" s="81">
        <f t="shared" si="10"/>
        <v>-1.7453292519943295E-2</v>
      </c>
      <c r="C365" s="161">
        <f t="shared" si="11"/>
        <v>-57.292870734370226</v>
      </c>
    </row>
    <row r="366" spans="1:3" ht="16.149999999999999" x14ac:dyDescent="0.35">
      <c r="A366" s="118"/>
      <c r="B366" s="117"/>
      <c r="C366" s="161"/>
    </row>
    <row r="367" spans="1:3" ht="16.149999999999999" x14ac:dyDescent="0.35">
      <c r="A367" s="118">
        <v>1</v>
      </c>
      <c r="B367" s="117">
        <f>RADIANS(A367)</f>
        <v>1.7453292519943295E-2</v>
      </c>
      <c r="C367" s="161">
        <f>_xlfn.CSCH(B367)</f>
        <v>57.292870734370226</v>
      </c>
    </row>
    <row r="368" spans="1:3" ht="16.149999999999999" x14ac:dyDescent="0.35">
      <c r="A368" s="118">
        <v>2</v>
      </c>
      <c r="B368" s="117">
        <f t="shared" ref="B368:B431" si="12">RADIANS(A368)</f>
        <v>3.4906585039886591E-2</v>
      </c>
      <c r="C368" s="161">
        <f t="shared" ref="C368:C431" si="13">_xlfn.CSCH(B368)</f>
        <v>28.642072819284689</v>
      </c>
    </row>
    <row r="369" spans="1:3" ht="16.149999999999999" x14ac:dyDescent="0.35">
      <c r="A369" s="118">
        <v>3</v>
      </c>
      <c r="B369" s="117">
        <f t="shared" si="12"/>
        <v>5.235987755982989E-2</v>
      </c>
      <c r="C369" s="161">
        <f t="shared" si="13"/>
        <v>19.089869315163718</v>
      </c>
    </row>
    <row r="370" spans="1:3" ht="16.149999999999999" x14ac:dyDescent="0.35">
      <c r="A370" s="118">
        <v>4</v>
      </c>
      <c r="B370" s="117">
        <f t="shared" si="12"/>
        <v>6.9813170079773182E-2</v>
      </c>
      <c r="C370" s="161">
        <f t="shared" si="13"/>
        <v>14.312315962710136</v>
      </c>
    </row>
    <row r="371" spans="1:3" ht="16.149999999999999" x14ac:dyDescent="0.35">
      <c r="A371" s="118">
        <v>5</v>
      </c>
      <c r="B371" s="117">
        <f t="shared" si="12"/>
        <v>8.7266462599716474E-2</v>
      </c>
      <c r="C371" s="161">
        <f t="shared" si="13"/>
        <v>11.444624404050467</v>
      </c>
    </row>
    <row r="372" spans="1:3" ht="16.149999999999999" x14ac:dyDescent="0.35">
      <c r="A372" s="118">
        <v>6</v>
      </c>
      <c r="B372" s="117">
        <f t="shared" si="12"/>
        <v>0.10471975511965978</v>
      </c>
      <c r="C372" s="161">
        <f t="shared" si="13"/>
        <v>9.5318655968260604</v>
      </c>
    </row>
    <row r="373" spans="1:3" ht="16.149999999999999" x14ac:dyDescent="0.35">
      <c r="A373" s="118">
        <v>7</v>
      </c>
      <c r="B373" s="117">
        <f t="shared" si="12"/>
        <v>0.12217304763960307</v>
      </c>
      <c r="C373" s="161">
        <f t="shared" si="13"/>
        <v>8.1647845872980653</v>
      </c>
    </row>
    <row r="374" spans="1:3" ht="16.149999999999999" x14ac:dyDescent="0.35">
      <c r="A374" s="118">
        <v>8</v>
      </c>
      <c r="B374" s="117">
        <f t="shared" si="12"/>
        <v>0.13962634015954636</v>
      </c>
      <c r="C374" s="161">
        <f t="shared" si="13"/>
        <v>7.1387542033314348</v>
      </c>
    </row>
    <row r="375" spans="1:3" ht="16.149999999999999" x14ac:dyDescent="0.35">
      <c r="A375" s="118">
        <v>9</v>
      </c>
      <c r="B375" s="117">
        <f t="shared" si="12"/>
        <v>0.15707963267948966</v>
      </c>
      <c r="C375" s="161">
        <f t="shared" si="13"/>
        <v>6.3400929517990292</v>
      </c>
    </row>
    <row r="376" spans="1:3" ht="16.149999999999999" x14ac:dyDescent="0.35">
      <c r="A376" s="118">
        <v>10</v>
      </c>
      <c r="B376" s="117">
        <f t="shared" si="12"/>
        <v>0.17453292519943295</v>
      </c>
      <c r="C376" s="161">
        <f t="shared" si="13"/>
        <v>5.7005921773143893</v>
      </c>
    </row>
    <row r="377" spans="1:3" ht="16.149999999999999" x14ac:dyDescent="0.35">
      <c r="A377" s="118">
        <v>11</v>
      </c>
      <c r="B377" s="117">
        <f t="shared" si="12"/>
        <v>0.19198621771937624</v>
      </c>
      <c r="C377" s="161">
        <f t="shared" si="13"/>
        <v>5.176846588723186</v>
      </c>
    </row>
    <row r="378" spans="1:3" ht="16.149999999999999" x14ac:dyDescent="0.35">
      <c r="A378" s="118">
        <v>12</v>
      </c>
      <c r="B378" s="117">
        <f t="shared" si="12"/>
        <v>0.20943951023931956</v>
      </c>
      <c r="C378" s="161">
        <f t="shared" si="13"/>
        <v>4.7399195221636168</v>
      </c>
    </row>
    <row r="379" spans="1:3" ht="16.149999999999999" x14ac:dyDescent="0.35">
      <c r="A379" s="118">
        <v>13</v>
      </c>
      <c r="B379" s="117">
        <f t="shared" si="12"/>
        <v>0.22689280275926285</v>
      </c>
      <c r="C379" s="161">
        <f t="shared" si="13"/>
        <v>4.3697780825461843</v>
      </c>
    </row>
    <row r="380" spans="1:3" ht="16.149999999999999" x14ac:dyDescent="0.35">
      <c r="A380" s="118">
        <v>14</v>
      </c>
      <c r="B380" s="117">
        <f t="shared" si="12"/>
        <v>0.24434609527920614</v>
      </c>
      <c r="C380" s="161">
        <f t="shared" si="13"/>
        <v>4.0521132242461277</v>
      </c>
    </row>
    <row r="381" spans="1:3" ht="16.149999999999999" x14ac:dyDescent="0.35">
      <c r="A381" s="118">
        <v>15</v>
      </c>
      <c r="B381" s="117">
        <f t="shared" si="12"/>
        <v>0.26179938779914941</v>
      </c>
      <c r="C381" s="161">
        <f t="shared" si="13"/>
        <v>3.7764317993789547</v>
      </c>
    </row>
    <row r="382" spans="1:3" ht="16.149999999999999" x14ac:dyDescent="0.35">
      <c r="A382" s="118">
        <v>16</v>
      </c>
      <c r="B382" s="117">
        <f t="shared" si="12"/>
        <v>0.27925268031909273</v>
      </c>
      <c r="C382" s="161">
        <f t="shared" si="13"/>
        <v>3.5348640878444821</v>
      </c>
    </row>
    <row r="383" spans="1:3" ht="16.149999999999999" x14ac:dyDescent="0.35">
      <c r="A383" s="118">
        <v>17</v>
      </c>
      <c r="B383" s="117">
        <f t="shared" si="12"/>
        <v>0.29670597283903605</v>
      </c>
      <c r="C383" s="161">
        <f t="shared" si="13"/>
        <v>3.3213921990024797</v>
      </c>
    </row>
    <row r="384" spans="1:3" ht="16.149999999999999" x14ac:dyDescent="0.35">
      <c r="A384" s="118">
        <v>18</v>
      </c>
      <c r="B384" s="117">
        <f t="shared" si="12"/>
        <v>0.31415926535897931</v>
      </c>
      <c r="C384" s="161">
        <f t="shared" si="13"/>
        <v>3.1313356726817583</v>
      </c>
    </row>
    <row r="385" spans="1:3" ht="16.149999999999999" x14ac:dyDescent="0.35">
      <c r="A385" s="118">
        <v>19</v>
      </c>
      <c r="B385" s="117">
        <f t="shared" si="12"/>
        <v>0.33161255787892263</v>
      </c>
      <c r="C385" s="161">
        <f t="shared" si="13"/>
        <v>2.9609995218766012</v>
      </c>
    </row>
    <row r="386" spans="1:3" ht="16.149999999999999" x14ac:dyDescent="0.35">
      <c r="A386" s="118">
        <v>20</v>
      </c>
      <c r="B386" s="117">
        <f t="shared" si="12"/>
        <v>0.3490658503988659</v>
      </c>
      <c r="C386" s="161">
        <f t="shared" si="13"/>
        <v>2.8074278625429976</v>
      </c>
    </row>
    <row r="387" spans="1:3" ht="16.149999999999999" x14ac:dyDescent="0.35">
      <c r="A387" s="118">
        <v>21</v>
      </c>
      <c r="B387" s="117">
        <f t="shared" si="12"/>
        <v>0.36651914291880922</v>
      </c>
      <c r="C387" s="161">
        <f t="shared" si="13"/>
        <v>2.6682279347977449</v>
      </c>
    </row>
    <row r="388" spans="1:3" ht="16.149999999999999" x14ac:dyDescent="0.35">
      <c r="A388" s="118">
        <v>22</v>
      </c>
      <c r="B388" s="117">
        <f t="shared" si="12"/>
        <v>0.38397243543875248</v>
      </c>
      <c r="C388" s="161">
        <f t="shared" si="13"/>
        <v>2.541442118258876</v>
      </c>
    </row>
    <row r="389" spans="1:3" ht="16.149999999999999" x14ac:dyDescent="0.35">
      <c r="A389" s="118">
        <v>23</v>
      </c>
      <c r="B389" s="117">
        <f t="shared" si="12"/>
        <v>0.4014257279586958</v>
      </c>
      <c r="C389" s="161">
        <f t="shared" si="13"/>
        <v>2.4254533346177833</v>
      </c>
    </row>
    <row r="390" spans="1:3" ht="16.149999999999999" x14ac:dyDescent="0.35">
      <c r="A390" s="118">
        <v>24</v>
      </c>
      <c r="B390" s="117">
        <f t="shared" si="12"/>
        <v>0.41887902047863912</v>
      </c>
      <c r="C390" s="161">
        <f t="shared" si="13"/>
        <v>2.318914099503393</v>
      </c>
    </row>
    <row r="391" spans="1:3" ht="16.149999999999999" x14ac:dyDescent="0.35">
      <c r="A391" s="118">
        <v>25</v>
      </c>
      <c r="B391" s="117">
        <f t="shared" si="12"/>
        <v>0.43633231299858238</v>
      </c>
      <c r="C391" s="161">
        <f t="shared" si="13"/>
        <v>2.2206926018394997</v>
      </c>
    </row>
    <row r="392" spans="1:3" ht="16.149999999999999" x14ac:dyDescent="0.35">
      <c r="A392" s="118">
        <v>26</v>
      </c>
      <c r="B392" s="117">
        <f t="shared" si="12"/>
        <v>0.4537856055185257</v>
      </c>
      <c r="C392" s="161">
        <f t="shared" si="13"/>
        <v>2.1298312263730241</v>
      </c>
    </row>
    <row r="393" spans="1:3" ht="16.149999999999999" x14ac:dyDescent="0.35">
      <c r="A393" s="118">
        <v>27</v>
      </c>
      <c r="B393" s="117">
        <f t="shared" si="12"/>
        <v>0.47123889803846897</v>
      </c>
      <c r="C393" s="161">
        <f t="shared" si="13"/>
        <v>2.045514293368726</v>
      </c>
    </row>
    <row r="394" spans="1:3" ht="16.149999999999999" x14ac:dyDescent="0.35">
      <c r="A394" s="118">
        <v>28</v>
      </c>
      <c r="B394" s="117">
        <f t="shared" si="12"/>
        <v>0.48869219055841229</v>
      </c>
      <c r="C394" s="161">
        <f t="shared" si="13"/>
        <v>1.9670427111814888</v>
      </c>
    </row>
    <row r="395" spans="1:3" ht="16.149999999999999" x14ac:dyDescent="0.35">
      <c r="A395" s="118">
        <v>29</v>
      </c>
      <c r="B395" s="117">
        <f t="shared" si="12"/>
        <v>0.50614548307835561</v>
      </c>
      <c r="C395" s="161">
        <f t="shared" si="13"/>
        <v>1.8938138730832752</v>
      </c>
    </row>
    <row r="396" spans="1:3" ht="16.149999999999999" x14ac:dyDescent="0.35">
      <c r="A396" s="118">
        <v>30</v>
      </c>
      <c r="B396" s="117">
        <f t="shared" si="12"/>
        <v>0.52359877559829882</v>
      </c>
      <c r="C396" s="161">
        <f t="shared" si="13"/>
        <v>1.8253055746879534</v>
      </c>
    </row>
    <row r="397" spans="1:3" ht="16.149999999999999" x14ac:dyDescent="0.35">
      <c r="A397" s="118">
        <v>31</v>
      </c>
      <c r="B397" s="117">
        <f t="shared" si="12"/>
        <v>0.54105206811824214</v>
      </c>
      <c r="C397" s="161">
        <f t="shared" si="13"/>
        <v>1.7610630440996515</v>
      </c>
    </row>
    <row r="398" spans="1:3" ht="16.149999999999999" x14ac:dyDescent="0.35">
      <c r="A398" s="118">
        <v>32</v>
      </c>
      <c r="B398" s="117">
        <f t="shared" si="12"/>
        <v>0.55850536063818546</v>
      </c>
      <c r="C398" s="161">
        <f t="shared" si="13"/>
        <v>1.7006884038788896</v>
      </c>
    </row>
    <row r="399" spans="1:3" ht="16.149999999999999" x14ac:dyDescent="0.35">
      <c r="A399" s="118">
        <v>33</v>
      </c>
      <c r="B399" s="117">
        <f t="shared" si="12"/>
        <v>0.57595865315812877</v>
      </c>
      <c r="C399" s="161">
        <f t="shared" si="13"/>
        <v>1.6438320489888125</v>
      </c>
    </row>
    <row r="400" spans="1:3" ht="16.149999999999999" x14ac:dyDescent="0.35">
      <c r="A400" s="118">
        <v>34</v>
      </c>
      <c r="B400" s="117">
        <f t="shared" si="12"/>
        <v>0.59341194567807209</v>
      </c>
      <c r="C400" s="161">
        <f t="shared" si="13"/>
        <v>1.590185546257441</v>
      </c>
    </row>
    <row r="401" spans="1:3" ht="16.149999999999999" x14ac:dyDescent="0.35">
      <c r="A401" s="118">
        <v>35</v>
      </c>
      <c r="B401" s="117">
        <f t="shared" si="12"/>
        <v>0.6108652381980153</v>
      </c>
      <c r="C401" s="161">
        <f t="shared" si="13"/>
        <v>1.5394757510550632</v>
      </c>
    </row>
    <row r="402" spans="1:3" ht="16.149999999999999" x14ac:dyDescent="0.35">
      <c r="A402" s="118">
        <v>36</v>
      </c>
      <c r="B402" s="117">
        <f t="shared" si="12"/>
        <v>0.62831853071795862</v>
      </c>
      <c r="C402" s="161">
        <f t="shared" si="13"/>
        <v>1.4914599045083163</v>
      </c>
    </row>
    <row r="403" spans="1:3" ht="16.149999999999999" x14ac:dyDescent="0.35">
      <c r="A403" s="118">
        <v>37</v>
      </c>
      <c r="B403" s="117">
        <f t="shared" si="12"/>
        <v>0.64577182323790194</v>
      </c>
      <c r="C403" s="161">
        <f t="shared" si="13"/>
        <v>1.4459215257462172</v>
      </c>
    </row>
    <row r="404" spans="1:3" ht="16.149999999999999" x14ac:dyDescent="0.35">
      <c r="A404" s="118">
        <v>38</v>
      </c>
      <c r="B404" s="117">
        <f t="shared" si="12"/>
        <v>0.66322511575784526</v>
      </c>
      <c r="C404" s="161">
        <f t="shared" si="13"/>
        <v>1.4026669527270192</v>
      </c>
    </row>
    <row r="405" spans="1:3" ht="16.149999999999999" x14ac:dyDescent="0.35">
      <c r="A405" s="118">
        <v>39</v>
      </c>
      <c r="B405" s="117">
        <f t="shared" si="12"/>
        <v>0.68067840827778847</v>
      </c>
      <c r="C405" s="161">
        <f t="shared" si="13"/>
        <v>1.361522415236015</v>
      </c>
    </row>
    <row r="406" spans="1:3" ht="16.149999999999999" x14ac:dyDescent="0.35">
      <c r="A406" s="118">
        <v>40</v>
      </c>
      <c r="B406" s="117">
        <f t="shared" si="12"/>
        <v>0.69813170079773179</v>
      </c>
      <c r="C406" s="161">
        <f t="shared" si="13"/>
        <v>1.3223315469263612</v>
      </c>
    </row>
    <row r="407" spans="1:3" ht="16.149999999999999" x14ac:dyDescent="0.35">
      <c r="A407" s="118">
        <v>41</v>
      </c>
      <c r="B407" s="117">
        <f t="shared" si="12"/>
        <v>0.71558499331767511</v>
      </c>
      <c r="C407" s="161">
        <f t="shared" si="13"/>
        <v>1.28495326144629</v>
      </c>
    </row>
    <row r="408" spans="1:3" ht="16.149999999999999" x14ac:dyDescent="0.35">
      <c r="A408" s="118">
        <v>42</v>
      </c>
      <c r="B408" s="117">
        <f t="shared" si="12"/>
        <v>0.73303828583761843</v>
      </c>
      <c r="C408" s="161">
        <f t="shared" si="13"/>
        <v>1.2492599319734834</v>
      </c>
    </row>
    <row r="409" spans="1:3" ht="16.149999999999999" x14ac:dyDescent="0.35">
      <c r="A409" s="118">
        <v>43</v>
      </c>
      <c r="B409" s="117">
        <f t="shared" si="12"/>
        <v>0.75049157835756175</v>
      </c>
      <c r="C409" s="161">
        <f t="shared" si="13"/>
        <v>1.2151358247665411</v>
      </c>
    </row>
    <row r="410" spans="1:3" ht="16.149999999999999" x14ac:dyDescent="0.35">
      <c r="A410" s="118">
        <v>44</v>
      </c>
      <c r="B410" s="117">
        <f t="shared" si="12"/>
        <v>0.76794487087750496</v>
      </c>
      <c r="C410" s="161">
        <f t="shared" si="13"/>
        <v>1.1824757463234363</v>
      </c>
    </row>
    <row r="411" spans="1:3" ht="16.149999999999999" x14ac:dyDescent="0.35">
      <c r="A411" s="118">
        <v>45</v>
      </c>
      <c r="B411" s="117">
        <f t="shared" si="12"/>
        <v>0.78539816339744828</v>
      </c>
      <c r="C411" s="161">
        <f t="shared" si="13"/>
        <v>1.1511838709208486</v>
      </c>
    </row>
    <row r="412" spans="1:3" ht="16.149999999999999" x14ac:dyDescent="0.35">
      <c r="A412" s="118">
        <v>46</v>
      </c>
      <c r="B412" s="117">
        <f t="shared" si="12"/>
        <v>0.8028514559173916</v>
      </c>
      <c r="C412" s="161">
        <f t="shared" si="13"/>
        <v>1.1211727210866853</v>
      </c>
    </row>
    <row r="413" spans="1:3" ht="16.149999999999999" x14ac:dyDescent="0.35">
      <c r="A413" s="118">
        <v>47</v>
      </c>
      <c r="B413" s="117">
        <f t="shared" si="12"/>
        <v>0.82030474843733492</v>
      </c>
      <c r="C413" s="161">
        <f t="shared" si="13"/>
        <v>1.0923622782300055</v>
      </c>
    </row>
    <row r="414" spans="1:3" ht="16.149999999999999" x14ac:dyDescent="0.35">
      <c r="A414" s="118">
        <v>48</v>
      </c>
      <c r="B414" s="117">
        <f t="shared" si="12"/>
        <v>0.83775804095727824</v>
      </c>
      <c r="C414" s="161">
        <f t="shared" si="13"/>
        <v>1.0646792044484983</v>
      </c>
    </row>
    <row r="415" spans="1:3" ht="16.149999999999999" x14ac:dyDescent="0.35">
      <c r="A415" s="118">
        <v>49</v>
      </c>
      <c r="B415" s="117">
        <f t="shared" si="12"/>
        <v>0.85521133347722145</v>
      </c>
      <c r="C415" s="161">
        <f t="shared" si="13"/>
        <v>1.0380561596323696</v>
      </c>
    </row>
    <row r="416" spans="1:3" ht="16.149999999999999" x14ac:dyDescent="0.35">
      <c r="A416" s="118">
        <v>50</v>
      </c>
      <c r="B416" s="117">
        <f t="shared" si="12"/>
        <v>0.87266462599716477</v>
      </c>
      <c r="C416" s="161">
        <f t="shared" si="13"/>
        <v>1.0124312005244418</v>
      </c>
    </row>
    <row r="417" spans="1:3" ht="16.149999999999999" x14ac:dyDescent="0.35">
      <c r="A417" s="118">
        <v>51</v>
      </c>
      <c r="B417" s="117">
        <f t="shared" si="12"/>
        <v>0.89011791851710809</v>
      </c>
      <c r="C417" s="161">
        <f t="shared" si="13"/>
        <v>0.98774725048880663</v>
      </c>
    </row>
    <row r="418" spans="1:3" ht="16.149999999999999" x14ac:dyDescent="0.35">
      <c r="A418" s="118">
        <v>52</v>
      </c>
      <c r="B418" s="117">
        <f t="shared" si="12"/>
        <v>0.90757121103705141</v>
      </c>
      <c r="C418" s="161">
        <f t="shared" si="13"/>
        <v>0.96395163047074051</v>
      </c>
    </row>
    <row r="419" spans="1:3" ht="16.149999999999999" x14ac:dyDescent="0.35">
      <c r="A419" s="118">
        <v>53</v>
      </c>
      <c r="B419" s="117">
        <f t="shared" si="12"/>
        <v>0.92502450355699462</v>
      </c>
      <c r="C419" s="161">
        <f t="shared" si="13"/>
        <v>0.94099564306711814</v>
      </c>
    </row>
    <row r="420" spans="1:3" ht="16.149999999999999" x14ac:dyDescent="0.35">
      <c r="A420" s="118">
        <v>54</v>
      </c>
      <c r="B420" s="117">
        <f t="shared" si="12"/>
        <v>0.94247779607693793</v>
      </c>
      <c r="C420" s="161">
        <f t="shared" si="13"/>
        <v>0.91883420282367689</v>
      </c>
    </row>
    <row r="421" spans="1:3" ht="16.149999999999999" x14ac:dyDescent="0.35">
      <c r="A421" s="118">
        <v>55</v>
      </c>
      <c r="B421" s="117">
        <f t="shared" si="12"/>
        <v>0.95993108859688125</v>
      </c>
      <c r="C421" s="161">
        <f t="shared" si="13"/>
        <v>0.89742550687668743</v>
      </c>
    </row>
    <row r="422" spans="1:3" ht="16.149999999999999" x14ac:dyDescent="0.35">
      <c r="A422" s="118">
        <v>56</v>
      </c>
      <c r="B422" s="117">
        <f t="shared" si="12"/>
        <v>0.97738438111682457</v>
      </c>
      <c r="C422" s="161">
        <f t="shared" si="13"/>
        <v>0.87673074089690417</v>
      </c>
    </row>
    <row r="423" spans="1:3" ht="16.149999999999999" x14ac:dyDescent="0.35">
      <c r="A423" s="118">
        <v>57</v>
      </c>
      <c r="B423" s="117">
        <f t="shared" si="12"/>
        <v>0.99483767363676789</v>
      </c>
      <c r="C423" s="161">
        <f t="shared" si="13"/>
        <v>0.85671381600128416</v>
      </c>
    </row>
    <row r="424" spans="1:3" ht="16.149999999999999" x14ac:dyDescent="0.35">
      <c r="A424" s="118">
        <v>58</v>
      </c>
      <c r="B424" s="117">
        <f t="shared" si="12"/>
        <v>1.0122909661567112</v>
      </c>
      <c r="C424" s="161">
        <f t="shared" si="13"/>
        <v>0.8373411328957886</v>
      </c>
    </row>
    <row r="425" spans="1:3" ht="16.149999999999999" x14ac:dyDescent="0.35">
      <c r="A425" s="118">
        <v>59</v>
      </c>
      <c r="B425" s="117">
        <f t="shared" si="12"/>
        <v>1.0297442586766545</v>
      </c>
      <c r="C425" s="161">
        <f t="shared" si="13"/>
        <v>0.81858137001920983</v>
      </c>
    </row>
    <row r="426" spans="1:3" ht="16.149999999999999" x14ac:dyDescent="0.35">
      <c r="A426" s="118">
        <v>60</v>
      </c>
      <c r="B426" s="117">
        <f t="shared" si="12"/>
        <v>1.0471975511965976</v>
      </c>
      <c r="C426" s="161">
        <f t="shared" si="13"/>
        <v>0.80040529288859308</v>
      </c>
    </row>
    <row r="427" spans="1:3" ht="16.149999999999999" x14ac:dyDescent="0.35">
      <c r="A427" s="118">
        <v>61</v>
      </c>
      <c r="B427" s="117">
        <f t="shared" si="12"/>
        <v>1.064650843716541</v>
      </c>
      <c r="C427" s="161">
        <f t="shared" si="13"/>
        <v>0.7827855822139228</v>
      </c>
    </row>
    <row r="428" spans="1:3" ht="16.149999999999999" x14ac:dyDescent="0.35">
      <c r="A428" s="118">
        <v>62</v>
      </c>
      <c r="B428" s="117">
        <f t="shared" si="12"/>
        <v>1.0821041362364843</v>
      </c>
      <c r="C428" s="161">
        <f t="shared" si="13"/>
        <v>0.7656966786635554</v>
      </c>
    </row>
    <row r="429" spans="1:3" ht="16.149999999999999" x14ac:dyDescent="0.35">
      <c r="A429" s="118">
        <v>63</v>
      </c>
      <c r="B429" s="117">
        <f t="shared" si="12"/>
        <v>1.0995574287564276</v>
      </c>
      <c r="C429" s="161">
        <f t="shared" si="13"/>
        <v>0.7491146424308478</v>
      </c>
    </row>
    <row r="430" spans="1:3" ht="16.149999999999999" x14ac:dyDescent="0.35">
      <c r="A430" s="118">
        <v>64</v>
      </c>
      <c r="B430" s="117">
        <f t="shared" si="12"/>
        <v>1.1170107212763709</v>
      </c>
      <c r="C430" s="161">
        <f t="shared" si="13"/>
        <v>0.73301702598359697</v>
      </c>
    </row>
    <row r="431" spans="1:3" ht="16.149999999999999" x14ac:dyDescent="0.35">
      <c r="A431" s="118">
        <v>65</v>
      </c>
      <c r="B431" s="117">
        <f t="shared" si="12"/>
        <v>1.1344640137963142</v>
      </c>
      <c r="C431" s="161">
        <f t="shared" si="13"/>
        <v>0.71738275857704403</v>
      </c>
    </row>
    <row r="432" spans="1:3" ht="16.149999999999999" x14ac:dyDescent="0.35">
      <c r="A432" s="118">
        <v>66</v>
      </c>
      <c r="B432" s="117">
        <f t="shared" ref="B432:B495" si="14">RADIANS(A432)</f>
        <v>1.1519173063162575</v>
      </c>
      <c r="C432" s="161">
        <f t="shared" ref="C432:C495" si="15">_xlfn.CSCH(B432)</f>
        <v>0.70219204128319423</v>
      </c>
    </row>
    <row r="433" spans="1:3" ht="16.149999999999999" x14ac:dyDescent="0.35">
      <c r="A433" s="118">
        <v>67</v>
      </c>
      <c r="B433" s="117">
        <f t="shared" si="14"/>
        <v>1.1693705988362009</v>
      </c>
      <c r="C433" s="161">
        <f t="shared" si="15"/>
        <v>0.68742625143808833</v>
      </c>
    </row>
    <row r="434" spans="1:3" ht="16.149999999999999" x14ac:dyDescent="0.35">
      <c r="A434" s="118">
        <v>68</v>
      </c>
      <c r="B434" s="117">
        <f t="shared" si="14"/>
        <v>1.1868238913561442</v>
      </c>
      <c r="C434" s="161">
        <f t="shared" si="15"/>
        <v>0.67306785553784731</v>
      </c>
    </row>
    <row r="435" spans="1:3" ht="16.149999999999999" x14ac:dyDescent="0.35">
      <c r="A435" s="118">
        <v>69</v>
      </c>
      <c r="B435" s="117">
        <f t="shared" si="14"/>
        <v>1.2042771838760873</v>
      </c>
      <c r="C435" s="161">
        <f t="shared" si="15"/>
        <v>0.65910032972664423</v>
      </c>
    </row>
    <row r="436" spans="1:3" ht="16.149999999999999" x14ac:dyDescent="0.35">
      <c r="A436" s="118">
        <v>70</v>
      </c>
      <c r="B436" s="117">
        <f t="shared" si="14"/>
        <v>1.2217304763960306</v>
      </c>
      <c r="C436" s="161">
        <f t="shared" si="15"/>
        <v>0.64550808711764707</v>
      </c>
    </row>
    <row r="437" spans="1:3" ht="16.149999999999999" x14ac:dyDescent="0.35">
      <c r="A437" s="118">
        <v>71</v>
      </c>
      <c r="B437" s="117">
        <f t="shared" si="14"/>
        <v>1.2391837689159739</v>
      </c>
      <c r="C437" s="161">
        <f t="shared" si="15"/>
        <v>0.63227641127346579</v>
      </c>
    </row>
    <row r="438" spans="1:3" ht="16.149999999999999" x14ac:dyDescent="0.35">
      <c r="A438" s="118">
        <v>72</v>
      </c>
      <c r="B438" s="117">
        <f t="shared" si="14"/>
        <v>1.2566370614359172</v>
      </c>
      <c r="C438" s="161">
        <f t="shared" si="15"/>
        <v>0.61939139524742515</v>
      </c>
    </row>
    <row r="439" spans="1:3" ht="16.149999999999999" x14ac:dyDescent="0.35">
      <c r="A439" s="118">
        <v>73</v>
      </c>
      <c r="B439" s="117">
        <f t="shared" si="14"/>
        <v>1.2740903539558606</v>
      </c>
      <c r="C439" s="161">
        <f t="shared" si="15"/>
        <v>0.60683988565257174</v>
      </c>
    </row>
    <row r="440" spans="1:3" ht="16.149999999999999" x14ac:dyDescent="0.35">
      <c r="A440" s="118">
        <v>74</v>
      </c>
      <c r="B440" s="117">
        <f t="shared" si="14"/>
        <v>1.2915436464758039</v>
      </c>
      <c r="C440" s="161">
        <f t="shared" si="15"/>
        <v>0.59460943128292076</v>
      </c>
    </row>
    <row r="441" spans="1:3" ht="16.149999999999999" x14ac:dyDescent="0.35">
      <c r="A441" s="118">
        <v>75</v>
      </c>
      <c r="B441" s="117">
        <f t="shared" si="14"/>
        <v>1.3089969389957472</v>
      </c>
      <c r="C441" s="161">
        <f t="shared" si="15"/>
        <v>0.58268823586214114</v>
      </c>
    </row>
    <row r="442" spans="1:3" ht="16.149999999999999" x14ac:dyDescent="0.35">
      <c r="A442" s="118">
        <v>76</v>
      </c>
      <c r="B442" s="117">
        <f t="shared" si="14"/>
        <v>1.3264502315156905</v>
      </c>
      <c r="C442" s="161">
        <f t="shared" si="15"/>
        <v>0.57106511453956499</v>
      </c>
    </row>
    <row r="443" spans="1:3" ht="16.149999999999999" x14ac:dyDescent="0.35">
      <c r="A443" s="118">
        <v>77</v>
      </c>
      <c r="B443" s="117">
        <f t="shared" si="14"/>
        <v>1.3439035240356338</v>
      </c>
      <c r="C443" s="161">
        <f t="shared" si="15"/>
        <v>0.55972945379287642</v>
      </c>
    </row>
    <row r="444" spans="1:3" ht="16.149999999999999" x14ac:dyDescent="0.35">
      <c r="A444" s="118">
        <v>78</v>
      </c>
      <c r="B444" s="117">
        <f t="shared" si="14"/>
        <v>1.3613568165555769</v>
      </c>
      <c r="C444" s="161">
        <f t="shared" si="15"/>
        <v>0.5486711744317434</v>
      </c>
    </row>
    <row r="445" spans="1:3" ht="16.149999999999999" x14ac:dyDescent="0.35">
      <c r="A445" s="118">
        <v>79</v>
      </c>
      <c r="B445" s="117">
        <f t="shared" si="14"/>
        <v>1.3788101090755203</v>
      </c>
      <c r="C445" s="161">
        <f t="shared" si="15"/>
        <v>0.53788069742759914</v>
      </c>
    </row>
    <row r="446" spans="1:3" ht="16.149999999999999" x14ac:dyDescent="0.35">
      <c r="A446" s="118">
        <v>80</v>
      </c>
      <c r="B446" s="117">
        <f t="shared" si="14"/>
        <v>1.3962634015954636</v>
      </c>
      <c r="C446" s="161">
        <f t="shared" si="15"/>
        <v>0.52734891232223158</v>
      </c>
    </row>
    <row r="447" spans="1:3" ht="16.149999999999999" x14ac:dyDescent="0.35">
      <c r="A447" s="118">
        <v>81</v>
      </c>
      <c r="B447" s="117">
        <f t="shared" si="14"/>
        <v>1.4137166941154069</v>
      </c>
      <c r="C447" s="161">
        <f t="shared" si="15"/>
        <v>0.51706714799224973</v>
      </c>
    </row>
    <row r="448" spans="1:3" ht="16.149999999999999" x14ac:dyDescent="0.35">
      <c r="A448" s="118">
        <v>82</v>
      </c>
      <c r="B448" s="117">
        <f t="shared" si="14"/>
        <v>1.4311699866353502</v>
      </c>
      <c r="C448" s="161">
        <f t="shared" si="15"/>
        <v>0.50702714556822248</v>
      </c>
    </row>
    <row r="449" spans="1:3" ht="16.149999999999999" x14ac:dyDescent="0.35">
      <c r="A449" s="118">
        <v>83</v>
      </c>
      <c r="B449" s="117">
        <f t="shared" si="14"/>
        <v>1.4486232791552935</v>
      </c>
      <c r="C449" s="161">
        <f t="shared" si="15"/>
        <v>0.49722103332666362</v>
      </c>
    </row>
    <row r="450" spans="1:3" ht="16.149999999999999" x14ac:dyDescent="0.35">
      <c r="A450" s="118">
        <v>84</v>
      </c>
      <c r="B450" s="117">
        <f t="shared" si="14"/>
        <v>1.4660765716752369</v>
      </c>
      <c r="C450" s="161">
        <f t="shared" si="15"/>
        <v>0.48764130339032996</v>
      </c>
    </row>
    <row r="451" spans="1:3" ht="16.149999999999999" x14ac:dyDescent="0.35">
      <c r="A451" s="118">
        <v>85</v>
      </c>
      <c r="B451" s="117">
        <f t="shared" si="14"/>
        <v>1.4835298641951802</v>
      </c>
      <c r="C451" s="161">
        <f t="shared" si="15"/>
        <v>0.47828079008777513</v>
      </c>
    </row>
    <row r="452" spans="1:3" ht="16.149999999999999" x14ac:dyDescent="0.35">
      <c r="A452" s="118">
        <v>86</v>
      </c>
      <c r="B452" s="117">
        <f t="shared" si="14"/>
        <v>1.5009831567151235</v>
      </c>
      <c r="C452" s="161">
        <f t="shared" si="15"/>
        <v>0.46913264983694297</v>
      </c>
    </row>
    <row r="453" spans="1:3" ht="16.149999999999999" x14ac:dyDescent="0.35">
      <c r="A453" s="118">
        <v>87</v>
      </c>
      <c r="B453" s="117">
        <f t="shared" si="14"/>
        <v>1.5184364492350666</v>
      </c>
      <c r="C453" s="161">
        <f t="shared" si="15"/>
        <v>0.46019034243001256</v>
      </c>
    </row>
    <row r="454" spans="1:3" ht="16.149999999999999" x14ac:dyDescent="0.35">
      <c r="A454" s="118">
        <v>88</v>
      </c>
      <c r="B454" s="117">
        <f t="shared" si="14"/>
        <v>1.5358897417550099</v>
      </c>
      <c r="C454" s="161">
        <f t="shared" si="15"/>
        <v>0.45144761360784808</v>
      </c>
    </row>
    <row r="455" spans="1:3" ht="16.149999999999999" x14ac:dyDescent="0.35">
      <c r="A455" s="118">
        <v>89</v>
      </c>
      <c r="B455" s="117">
        <f t="shared" si="14"/>
        <v>1.5533430342749532</v>
      </c>
      <c r="C455" s="161">
        <f t="shared" si="15"/>
        <v>0.44289847882243411</v>
      </c>
    </row>
    <row r="456" spans="1:3" ht="16.149999999999999" x14ac:dyDescent="0.35">
      <c r="A456" s="118">
        <v>90</v>
      </c>
      <c r="B456" s="117">
        <f t="shared" si="14"/>
        <v>1.5707963267948966</v>
      </c>
      <c r="C456" s="161">
        <f t="shared" si="15"/>
        <v>0.43453720809469581</v>
      </c>
    </row>
    <row r="457" spans="1:3" ht="16.149999999999999" x14ac:dyDescent="0.35">
      <c r="A457" s="118">
        <v>91</v>
      </c>
      <c r="B457" s="117">
        <f t="shared" si="14"/>
        <v>1.5882496193148399</v>
      </c>
      <c r="C457" s="161">
        <f t="shared" si="15"/>
        <v>0.42635831188323497</v>
      </c>
    </row>
    <row r="458" spans="1:3" ht="16.149999999999999" x14ac:dyDescent="0.35">
      <c r="A458" s="118">
        <v>92</v>
      </c>
      <c r="B458" s="117">
        <f t="shared" si="14"/>
        <v>1.6057029118347832</v>
      </c>
      <c r="C458" s="161">
        <f t="shared" si="15"/>
        <v>0.41835652788684541</v>
      </c>
    </row>
    <row r="459" spans="1:3" ht="16.149999999999999" x14ac:dyDescent="0.35">
      <c r="A459" s="118">
        <v>93</v>
      </c>
      <c r="B459" s="117">
        <f t="shared" si="14"/>
        <v>1.6231562043547265</v>
      </c>
      <c r="C459" s="161">
        <f t="shared" si="15"/>
        <v>0.41052680871029995</v>
      </c>
    </row>
    <row r="460" spans="1:3" ht="16.149999999999999" x14ac:dyDescent="0.35">
      <c r="A460" s="118">
        <v>94</v>
      </c>
      <c r="B460" s="117">
        <f t="shared" si="14"/>
        <v>1.6406094968746698</v>
      </c>
      <c r="C460" s="161">
        <f t="shared" si="15"/>
        <v>0.40286431032889347</v>
      </c>
    </row>
    <row r="461" spans="1:3" ht="16.149999999999999" x14ac:dyDescent="0.35">
      <c r="A461" s="118">
        <v>95</v>
      </c>
      <c r="B461" s="117">
        <f t="shared" si="14"/>
        <v>1.6580627893946132</v>
      </c>
      <c r="C461" s="161">
        <f t="shared" si="15"/>
        <v>0.39536438129264889</v>
      </c>
    </row>
    <row r="462" spans="1:3" ht="16.149999999999999" x14ac:dyDescent="0.35">
      <c r="A462" s="118">
        <v>96</v>
      </c>
      <c r="B462" s="117">
        <f t="shared" si="14"/>
        <v>1.6755160819145565</v>
      </c>
      <c r="C462" s="161">
        <f t="shared" si="15"/>
        <v>0.38802255261601515</v>
      </c>
    </row>
    <row r="463" spans="1:3" ht="16.149999999999999" x14ac:dyDescent="0.35">
      <c r="A463" s="118">
        <v>97</v>
      </c>
      <c r="B463" s="117">
        <f t="shared" si="14"/>
        <v>1.6929693744344996</v>
      </c>
      <c r="C463" s="161">
        <f t="shared" si="15"/>
        <v>0.3808345283033433</v>
      </c>
    </row>
    <row r="464" spans="1:3" ht="16.149999999999999" x14ac:dyDescent="0.35">
      <c r="A464" s="118">
        <v>98</v>
      </c>
      <c r="B464" s="117">
        <f t="shared" si="14"/>
        <v>1.7104226669544429</v>
      </c>
      <c r="C464" s="161">
        <f t="shared" si="15"/>
        <v>0.37379617646448365</v>
      </c>
    </row>
    <row r="465" spans="1:3" ht="16.149999999999999" x14ac:dyDescent="0.35">
      <c r="A465" s="118">
        <v>99</v>
      </c>
      <c r="B465" s="117">
        <f t="shared" si="14"/>
        <v>1.7278759594743862</v>
      </c>
      <c r="C465" s="161">
        <f t="shared" si="15"/>
        <v>0.36690352097853018</v>
      </c>
    </row>
    <row r="466" spans="1:3" ht="16.149999999999999" x14ac:dyDescent="0.35">
      <c r="A466" s="118">
        <v>100</v>
      </c>
      <c r="B466" s="117">
        <f t="shared" si="14"/>
        <v>1.7453292519943295</v>
      </c>
      <c r="C466" s="161">
        <f t="shared" si="15"/>
        <v>0.36015273366709155</v>
      </c>
    </row>
    <row r="467" spans="1:3" ht="16.149999999999999" x14ac:dyDescent="0.35">
      <c r="A467" s="118">
        <v>101</v>
      </c>
      <c r="B467" s="117">
        <f t="shared" si="14"/>
        <v>1.7627825445142729</v>
      </c>
      <c r="C467" s="161">
        <f t="shared" si="15"/>
        <v>0.35354012694152398</v>
      </c>
    </row>
    <row r="468" spans="1:3" ht="16.149999999999999" x14ac:dyDescent="0.35">
      <c r="A468" s="118">
        <v>102</v>
      </c>
      <c r="B468" s="117">
        <f t="shared" si="14"/>
        <v>1.7802358370342162</v>
      </c>
      <c r="C468" s="161">
        <f t="shared" si="15"/>
        <v>0.3470621468913514</v>
      </c>
    </row>
    <row r="469" spans="1:3" ht="16.149999999999999" x14ac:dyDescent="0.35">
      <c r="A469" s="118">
        <v>103</v>
      </c>
      <c r="B469" s="117">
        <f t="shared" si="14"/>
        <v>1.7976891295541595</v>
      </c>
      <c r="C469" s="161">
        <f t="shared" si="15"/>
        <v>0.34071536678363423</v>
      </c>
    </row>
    <row r="470" spans="1:3" ht="16.149999999999999" x14ac:dyDescent="0.35">
      <c r="A470" s="118">
        <v>104</v>
      </c>
      <c r="B470" s="117">
        <f t="shared" si="14"/>
        <v>1.8151424220741028</v>
      </c>
      <c r="C470" s="161">
        <f t="shared" si="15"/>
        <v>0.33449648094538142</v>
      </c>
    </row>
    <row r="471" spans="1:3" ht="16.149999999999999" x14ac:dyDescent="0.35">
      <c r="A471" s="118">
        <v>105</v>
      </c>
      <c r="B471" s="117">
        <f t="shared" si="14"/>
        <v>1.8325957145940461</v>
      </c>
      <c r="C471" s="161">
        <f t="shared" si="15"/>
        <v>0.32840229900321755</v>
      </c>
    </row>
    <row r="472" spans="1:3" ht="16.149999999999999" x14ac:dyDescent="0.35">
      <c r="A472" s="118">
        <v>106</v>
      </c>
      <c r="B472" s="117">
        <f t="shared" si="14"/>
        <v>1.8500490071139892</v>
      </c>
      <c r="C472" s="161">
        <f t="shared" si="15"/>
        <v>0.32242974045646738</v>
      </c>
    </row>
    <row r="473" spans="1:3" ht="16.149999999999999" x14ac:dyDescent="0.35">
      <c r="A473" s="118">
        <v>107</v>
      </c>
      <c r="B473" s="117">
        <f t="shared" si="14"/>
        <v>1.8675022996339325</v>
      </c>
      <c r="C473" s="161">
        <f t="shared" si="15"/>
        <v>0.31657582956159991</v>
      </c>
    </row>
    <row r="474" spans="1:3" ht="16.149999999999999" x14ac:dyDescent="0.35">
      <c r="A474" s="118">
        <v>108</v>
      </c>
      <c r="B474" s="117">
        <f t="shared" si="14"/>
        <v>1.8849555921538759</v>
      </c>
      <c r="C474" s="161">
        <f t="shared" si="15"/>
        <v>0.31083769050760851</v>
      </c>
    </row>
    <row r="475" spans="1:3" ht="16.149999999999999" x14ac:dyDescent="0.35">
      <c r="A475" s="118">
        <v>109</v>
      </c>
      <c r="B475" s="117">
        <f t="shared" si="14"/>
        <v>1.9024088846738192</v>
      </c>
      <c r="C475" s="161">
        <f t="shared" si="15"/>
        <v>0.3052125428634036</v>
      </c>
    </row>
    <row r="476" spans="1:3" ht="16.149999999999999" x14ac:dyDescent="0.35">
      <c r="A476" s="118">
        <v>110</v>
      </c>
      <c r="B476" s="117">
        <f t="shared" si="14"/>
        <v>1.9198621771937625</v>
      </c>
      <c r="C476" s="161">
        <f t="shared" si="15"/>
        <v>0.29969769727967027</v>
      </c>
    </row>
    <row r="477" spans="1:3" ht="16.149999999999999" x14ac:dyDescent="0.35">
      <c r="A477" s="118">
        <v>111</v>
      </c>
      <c r="B477" s="117">
        <f t="shared" si="14"/>
        <v>1.9373154697137058</v>
      </c>
      <c r="C477" s="161">
        <f t="shared" si="15"/>
        <v>0.29429055142891064</v>
      </c>
    </row>
    <row r="478" spans="1:3" ht="16.149999999999999" x14ac:dyDescent="0.35">
      <c r="A478" s="118">
        <v>112</v>
      </c>
      <c r="B478" s="117">
        <f t="shared" si="14"/>
        <v>1.9547687622336491</v>
      </c>
      <c r="C478" s="161">
        <f t="shared" si="15"/>
        <v>0.2889885861685545</v>
      </c>
    </row>
    <row r="479" spans="1:3" ht="16.149999999999999" x14ac:dyDescent="0.35">
      <c r="A479" s="118">
        <v>113</v>
      </c>
      <c r="B479" s="117">
        <f t="shared" si="14"/>
        <v>1.9722220547535925</v>
      </c>
      <c r="C479" s="161">
        <f t="shared" si="15"/>
        <v>0.28378936191309262</v>
      </c>
    </row>
    <row r="480" spans="1:3" ht="16.149999999999999" x14ac:dyDescent="0.35">
      <c r="A480" s="118">
        <v>114</v>
      </c>
      <c r="B480" s="117">
        <f t="shared" si="14"/>
        <v>1.9896753472735358</v>
      </c>
      <c r="C480" s="161">
        <f t="shared" si="15"/>
        <v>0.27869051520217725</v>
      </c>
    </row>
    <row r="481" spans="1:3" ht="16.149999999999999" x14ac:dyDescent="0.35">
      <c r="A481" s="118">
        <v>115</v>
      </c>
      <c r="B481" s="117">
        <f t="shared" si="14"/>
        <v>2.0071286397934789</v>
      </c>
      <c r="C481" s="161">
        <f t="shared" si="15"/>
        <v>0.27368975545254204</v>
      </c>
    </row>
    <row r="482" spans="1:3" ht="16.149999999999999" x14ac:dyDescent="0.35">
      <c r="A482" s="118">
        <v>116</v>
      </c>
      <c r="B482" s="117">
        <f t="shared" si="14"/>
        <v>2.0245819323134224</v>
      </c>
      <c r="C482" s="161">
        <f t="shared" si="15"/>
        <v>0.26878486188243611</v>
      </c>
    </row>
    <row r="483" spans="1:3" ht="16.149999999999999" x14ac:dyDescent="0.35">
      <c r="A483" s="118">
        <v>117</v>
      </c>
      <c r="B483" s="117">
        <f t="shared" si="14"/>
        <v>2.0420352248333655</v>
      </c>
      <c r="C483" s="161">
        <f t="shared" si="15"/>
        <v>0.2639736805980421</v>
      </c>
    </row>
    <row r="484" spans="1:3" ht="16.149999999999999" x14ac:dyDescent="0.35">
      <c r="A484" s="118">
        <v>118</v>
      </c>
      <c r="B484" s="117">
        <f t="shared" si="14"/>
        <v>2.0594885173533091</v>
      </c>
      <c r="C484" s="161">
        <f t="shared" si="15"/>
        <v>0.25925412183206303</v>
      </c>
    </row>
    <row r="485" spans="1:3" ht="16.149999999999999" x14ac:dyDescent="0.35">
      <c r="A485" s="118">
        <v>119</v>
      </c>
      <c r="B485" s="117">
        <f t="shared" si="14"/>
        <v>2.0769418098732522</v>
      </c>
      <c r="C485" s="161">
        <f t="shared" si="15"/>
        <v>0.25462415732532984</v>
      </c>
    </row>
    <row r="486" spans="1:3" ht="16.149999999999999" x14ac:dyDescent="0.35">
      <c r="A486" s="118">
        <v>120</v>
      </c>
      <c r="B486" s="117">
        <f t="shared" si="14"/>
        <v>2.0943951023931953</v>
      </c>
      <c r="C486" s="161">
        <f t="shared" si="15"/>
        <v>0.25008181784288847</v>
      </c>
    </row>
    <row r="487" spans="1:3" ht="16.149999999999999" x14ac:dyDescent="0.35">
      <c r="A487" s="118">
        <v>121</v>
      </c>
      <c r="B487" s="117">
        <f t="shared" si="14"/>
        <v>2.1118483949131388</v>
      </c>
      <c r="C487" s="161">
        <f t="shared" si="15"/>
        <v>0.24562519081660106</v>
      </c>
    </row>
    <row r="488" spans="1:3" ht="16.149999999999999" x14ac:dyDescent="0.35">
      <c r="A488" s="118">
        <v>122</v>
      </c>
      <c r="B488" s="117">
        <f t="shared" si="14"/>
        <v>2.1293016874330819</v>
      </c>
      <c r="C488" s="161">
        <f t="shared" si="15"/>
        <v>0.24125241810681344</v>
      </c>
    </row>
    <row r="489" spans="1:3" ht="16.149999999999999" x14ac:dyDescent="0.35">
      <c r="A489" s="118">
        <v>123</v>
      </c>
      <c r="B489" s="117">
        <f t="shared" si="14"/>
        <v>2.1467549799530254</v>
      </c>
      <c r="C489" s="161">
        <f t="shared" si="15"/>
        <v>0.23696169387613544</v>
      </c>
    </row>
    <row r="490" spans="1:3" ht="16.149999999999999" x14ac:dyDescent="0.35">
      <c r="A490" s="118">
        <v>124</v>
      </c>
      <c r="B490" s="117">
        <f t="shared" si="14"/>
        <v>2.1642082724729685</v>
      </c>
      <c r="C490" s="161">
        <f t="shared" si="15"/>
        <v>0.23275126256882944</v>
      </c>
    </row>
    <row r="491" spans="1:3" ht="16.149999999999999" x14ac:dyDescent="0.35">
      <c r="A491" s="118">
        <v>125</v>
      </c>
      <c r="B491" s="117">
        <f t="shared" si="14"/>
        <v>2.1816615649929121</v>
      </c>
      <c r="C491" s="161">
        <f t="shared" si="15"/>
        <v>0.22861941698972335</v>
      </c>
    </row>
    <row r="492" spans="1:3" ht="16.149999999999999" x14ac:dyDescent="0.35">
      <c r="A492" s="118">
        <v>126</v>
      </c>
      <c r="B492" s="117">
        <f t="shared" si="14"/>
        <v>2.1991148575128552</v>
      </c>
      <c r="C492" s="161">
        <f t="shared" si="15"/>
        <v>0.2245644964769552</v>
      </c>
    </row>
    <row r="493" spans="1:3" ht="16.149999999999999" x14ac:dyDescent="0.35">
      <c r="A493" s="118">
        <v>127</v>
      </c>
      <c r="B493" s="117">
        <f t="shared" si="14"/>
        <v>2.2165681500327987</v>
      </c>
      <c r="C493" s="161">
        <f t="shared" si="15"/>
        <v>0.22058488516321587</v>
      </c>
    </row>
    <row r="494" spans="1:3" ht="16.149999999999999" x14ac:dyDescent="0.35">
      <c r="A494" s="118">
        <v>128</v>
      </c>
      <c r="B494" s="117">
        <f t="shared" si="14"/>
        <v>2.2340214425527418</v>
      </c>
      <c r="C494" s="161">
        <f t="shared" si="15"/>
        <v>0.21667901032049924</v>
      </c>
    </row>
    <row r="495" spans="1:3" ht="16.149999999999999" x14ac:dyDescent="0.35">
      <c r="A495" s="118">
        <v>129</v>
      </c>
      <c r="B495" s="117">
        <f t="shared" si="14"/>
        <v>2.2514747350726849</v>
      </c>
      <c r="C495" s="161">
        <f t="shared" si="15"/>
        <v>0.21284534078367492</v>
      </c>
    </row>
    <row r="496" spans="1:3" ht="16.149999999999999" x14ac:dyDescent="0.35">
      <c r="A496" s="118">
        <v>130</v>
      </c>
      <c r="B496" s="117">
        <f t="shared" ref="B496:B559" si="16">RADIANS(A496)</f>
        <v>2.2689280275926285</v>
      </c>
      <c r="C496" s="161">
        <f t="shared" ref="C496:C559" si="17">_xlfn.CSCH(B496)</f>
        <v>0.209082385448498</v>
      </c>
    </row>
    <row r="497" spans="1:3" ht="16.149999999999999" x14ac:dyDescent="0.35">
      <c r="A497" s="118">
        <v>131</v>
      </c>
      <c r="B497" s="117">
        <f t="shared" si="16"/>
        <v>2.2863813201125716</v>
      </c>
      <c r="C497" s="161">
        <f t="shared" si="17"/>
        <v>0.20538869183993808</v>
      </c>
    </row>
    <row r="498" spans="1:3" ht="16.149999999999999" x14ac:dyDescent="0.35">
      <c r="A498" s="118">
        <v>132</v>
      </c>
      <c r="B498" s="117">
        <f t="shared" si="16"/>
        <v>2.3038346126325151</v>
      </c>
      <c r="C498" s="161">
        <f t="shared" si="17"/>
        <v>0.20176284474696204</v>
      </c>
    </row>
    <row r="499" spans="1:3" ht="16.149999999999999" x14ac:dyDescent="0.35">
      <c r="A499" s="118">
        <v>133</v>
      </c>
      <c r="B499" s="117">
        <f t="shared" si="16"/>
        <v>2.3212879051524582</v>
      </c>
      <c r="C499" s="161">
        <f t="shared" si="17"/>
        <v>0.19820346492014704</v>
      </c>
    </row>
    <row r="500" spans="1:3" ht="16.149999999999999" x14ac:dyDescent="0.35">
      <c r="A500" s="118">
        <v>134</v>
      </c>
      <c r="B500" s="117">
        <f t="shared" si="16"/>
        <v>2.3387411976724017</v>
      </c>
      <c r="C500" s="161">
        <f t="shared" si="17"/>
        <v>0.19470920782871234</v>
      </c>
    </row>
    <row r="501" spans="1:3" ht="16.149999999999999" x14ac:dyDescent="0.35">
      <c r="A501" s="118">
        <v>135</v>
      </c>
      <c r="B501" s="117">
        <f t="shared" si="16"/>
        <v>2.3561944901923448</v>
      </c>
      <c r="C501" s="161">
        <f t="shared" si="17"/>
        <v>0.19127876247377312</v>
      </c>
    </row>
    <row r="502" spans="1:3" ht="16.149999999999999" x14ac:dyDescent="0.35">
      <c r="A502" s="118">
        <v>136</v>
      </c>
      <c r="B502" s="117">
        <f t="shared" si="16"/>
        <v>2.3736477827122884</v>
      </c>
      <c r="C502" s="161">
        <f t="shared" si="17"/>
        <v>0.18791085025480328</v>
      </c>
    </row>
    <row r="503" spans="1:3" ht="16.149999999999999" x14ac:dyDescent="0.35">
      <c r="A503" s="118">
        <v>137</v>
      </c>
      <c r="B503" s="117">
        <f t="shared" si="16"/>
        <v>2.3911010752322315</v>
      </c>
      <c r="C503" s="161">
        <f t="shared" si="17"/>
        <v>0.18460422388648035</v>
      </c>
    </row>
    <row r="504" spans="1:3" ht="16.149999999999999" x14ac:dyDescent="0.35">
      <c r="A504" s="118">
        <v>138</v>
      </c>
      <c r="B504" s="117">
        <f t="shared" si="16"/>
        <v>2.4085543677521746</v>
      </c>
      <c r="C504" s="161">
        <f t="shared" si="17"/>
        <v>0.1813576663632484</v>
      </c>
    </row>
    <row r="505" spans="1:3" ht="16.149999999999999" x14ac:dyDescent="0.35">
      <c r="A505" s="118">
        <v>139</v>
      </c>
      <c r="B505" s="117">
        <f t="shared" si="16"/>
        <v>2.4260076602721181</v>
      </c>
      <c r="C505" s="161">
        <f t="shared" si="17"/>
        <v>0.17816998996909536</v>
      </c>
    </row>
    <row r="506" spans="1:3" ht="16.149999999999999" x14ac:dyDescent="0.35">
      <c r="A506" s="118">
        <v>140</v>
      </c>
      <c r="B506" s="117">
        <f t="shared" si="16"/>
        <v>2.4434609527920612</v>
      </c>
      <c r="C506" s="161">
        <f t="shared" si="17"/>
        <v>0.17504003533018533</v>
      </c>
    </row>
    <row r="507" spans="1:3" ht="16.149999999999999" x14ac:dyDescent="0.35">
      <c r="A507" s="118">
        <v>141</v>
      </c>
      <c r="B507" s="117">
        <f t="shared" si="16"/>
        <v>2.4609142453120048</v>
      </c>
      <c r="C507" s="161">
        <f t="shared" si="17"/>
        <v>0.17196667050812497</v>
      </c>
    </row>
    <row r="508" spans="1:3" ht="16.149999999999999" x14ac:dyDescent="0.35">
      <c r="A508" s="118">
        <v>142</v>
      </c>
      <c r="B508" s="117">
        <f t="shared" si="16"/>
        <v>2.4783675378319479</v>
      </c>
      <c r="C508" s="161">
        <f t="shared" si="17"/>
        <v>0.16894879013177194</v>
      </c>
    </row>
    <row r="509" spans="1:3" ht="16.149999999999999" x14ac:dyDescent="0.35">
      <c r="A509" s="118">
        <v>143</v>
      </c>
      <c r="B509" s="117">
        <f t="shared" si="16"/>
        <v>2.4958208303518914</v>
      </c>
      <c r="C509" s="161">
        <f t="shared" si="17"/>
        <v>0.16598531456561208</v>
      </c>
    </row>
    <row r="510" spans="1:3" ht="16.149999999999999" x14ac:dyDescent="0.35">
      <c r="A510" s="118">
        <v>144</v>
      </c>
      <c r="B510" s="117">
        <f t="shared" si="16"/>
        <v>2.5132741228718345</v>
      </c>
      <c r="C510" s="161">
        <f t="shared" si="17"/>
        <v>0.16307518911284818</v>
      </c>
    </row>
    <row r="511" spans="1:3" ht="16.149999999999999" x14ac:dyDescent="0.35">
      <c r="A511" s="118">
        <v>145</v>
      </c>
      <c r="B511" s="117">
        <f t="shared" si="16"/>
        <v>2.530727415391778</v>
      </c>
      <c r="C511" s="161">
        <f t="shared" si="17"/>
        <v>0.16021738325144466</v>
      </c>
    </row>
    <row r="512" spans="1:3" ht="16.149999999999999" x14ac:dyDescent="0.35">
      <c r="A512" s="118">
        <v>146</v>
      </c>
      <c r="B512" s="117">
        <f t="shared" si="16"/>
        <v>2.5481807079117211</v>
      </c>
      <c r="C512" s="161">
        <f t="shared" si="17"/>
        <v>0.157410889901476</v>
      </c>
    </row>
    <row r="513" spans="1:3" ht="16.149999999999999" x14ac:dyDescent="0.35">
      <c r="A513" s="118">
        <v>147</v>
      </c>
      <c r="B513" s="117">
        <f t="shared" si="16"/>
        <v>2.5656340004316642</v>
      </c>
      <c r="C513" s="161">
        <f t="shared" si="17"/>
        <v>0.1546547247222167</v>
      </c>
    </row>
    <row r="514" spans="1:3" ht="16.149999999999999" x14ac:dyDescent="0.35">
      <c r="A514" s="118">
        <v>148</v>
      </c>
      <c r="B514" s="117">
        <f t="shared" si="16"/>
        <v>2.5830872929516078</v>
      </c>
      <c r="C514" s="161">
        <f t="shared" si="17"/>
        <v>0.1519479254375001</v>
      </c>
    </row>
    <row r="515" spans="1:3" ht="16.149999999999999" x14ac:dyDescent="0.35">
      <c r="A515" s="118">
        <v>149</v>
      </c>
      <c r="B515" s="117">
        <f t="shared" si="16"/>
        <v>2.6005405854715509</v>
      </c>
      <c r="C515" s="161">
        <f t="shared" si="17"/>
        <v>0.14928955118795428</v>
      </c>
    </row>
    <row r="516" spans="1:3" ht="16.149999999999999" x14ac:dyDescent="0.35">
      <c r="A516" s="118">
        <v>150</v>
      </c>
      <c r="B516" s="117">
        <f t="shared" si="16"/>
        <v>2.6179938779914944</v>
      </c>
      <c r="C516" s="161">
        <f t="shared" si="17"/>
        <v>0.1466786819088001</v>
      </c>
    </row>
    <row r="517" spans="1:3" ht="16.149999999999999" x14ac:dyDescent="0.35">
      <c r="A517" s="118">
        <v>151</v>
      </c>
      <c r="B517" s="117">
        <f t="shared" si="16"/>
        <v>2.6354471705114375</v>
      </c>
      <c r="C517" s="161">
        <f t="shared" si="17"/>
        <v>0.1441144177319709</v>
      </c>
    </row>
    <row r="518" spans="1:3" ht="16.149999999999999" x14ac:dyDescent="0.35">
      <c r="A518" s="118">
        <v>152</v>
      </c>
      <c r="B518" s="117">
        <f t="shared" si="16"/>
        <v>2.6529004630313811</v>
      </c>
      <c r="C518" s="161">
        <f t="shared" si="17"/>
        <v>0.14159587841137836</v>
      </c>
    </row>
    <row r="519" spans="1:3" ht="16.149999999999999" x14ac:dyDescent="0.35">
      <c r="A519" s="118">
        <v>153</v>
      </c>
      <c r="B519" s="117">
        <f t="shared" si="16"/>
        <v>2.6703537555513241</v>
      </c>
      <c r="C519" s="161">
        <f t="shared" si="17"/>
        <v>0.13912220277021653</v>
      </c>
    </row>
    <row r="520" spans="1:3" ht="16.149999999999999" x14ac:dyDescent="0.35">
      <c r="A520" s="118">
        <v>154</v>
      </c>
      <c r="B520" s="117">
        <f t="shared" si="16"/>
        <v>2.6878070480712677</v>
      </c>
      <c r="C520" s="161">
        <f t="shared" si="17"/>
        <v>0.13669254816925253</v>
      </c>
    </row>
    <row r="521" spans="1:3" ht="16.149999999999999" x14ac:dyDescent="0.35">
      <c r="A521" s="118">
        <v>155</v>
      </c>
      <c r="B521" s="117">
        <f t="shared" si="16"/>
        <v>2.7052603405912108</v>
      </c>
      <c r="C521" s="161">
        <f t="shared" si="17"/>
        <v>0.13430608999511329</v>
      </c>
    </row>
    <row r="522" spans="1:3" ht="16.149999999999999" x14ac:dyDescent="0.35">
      <c r="A522" s="118">
        <v>156</v>
      </c>
      <c r="B522" s="117">
        <f t="shared" si="16"/>
        <v>2.7227136331111539</v>
      </c>
      <c r="C522" s="161">
        <f t="shared" si="17"/>
        <v>0.1319620211676264</v>
      </c>
    </row>
    <row r="523" spans="1:3" ht="16.149999999999999" x14ac:dyDescent="0.35">
      <c r="A523" s="118">
        <v>157</v>
      </c>
      <c r="B523" s="117">
        <f t="shared" si="16"/>
        <v>2.7401669256310974</v>
      </c>
      <c r="C523" s="161">
        <f t="shared" si="17"/>
        <v>0.12965955166532792</v>
      </c>
    </row>
    <row r="524" spans="1:3" ht="16.149999999999999" x14ac:dyDescent="0.35">
      <c r="A524" s="118">
        <v>158</v>
      </c>
      <c r="B524" s="117">
        <f t="shared" si="16"/>
        <v>2.7576202181510405</v>
      </c>
      <c r="C524" s="161">
        <f t="shared" si="17"/>
        <v>0.12739790806829418</v>
      </c>
    </row>
    <row r="525" spans="1:3" ht="16.149999999999999" x14ac:dyDescent="0.35">
      <c r="A525" s="118">
        <v>159</v>
      </c>
      <c r="B525" s="117">
        <f t="shared" si="16"/>
        <v>2.7750735106709841</v>
      </c>
      <c r="C525" s="161">
        <f t="shared" si="17"/>
        <v>0.1251763331174994</v>
      </c>
    </row>
    <row r="526" spans="1:3" ht="16.149999999999999" x14ac:dyDescent="0.35">
      <c r="A526" s="118">
        <v>160</v>
      </c>
      <c r="B526" s="117">
        <f t="shared" si="16"/>
        <v>2.7925268031909272</v>
      </c>
      <c r="C526" s="161">
        <f t="shared" si="17"/>
        <v>0.12299408528994556</v>
      </c>
    </row>
    <row r="527" spans="1:3" ht="16.149999999999999" x14ac:dyDescent="0.35">
      <c r="A527" s="118">
        <v>161</v>
      </c>
      <c r="B527" s="117">
        <f t="shared" si="16"/>
        <v>2.8099800957108707</v>
      </c>
      <c r="C527" s="161">
        <f t="shared" si="17"/>
        <v>0.12085043838884676</v>
      </c>
    </row>
    <row r="528" spans="1:3" ht="16.149999999999999" x14ac:dyDescent="0.35">
      <c r="A528" s="118">
        <v>162</v>
      </c>
      <c r="B528" s="117">
        <f t="shared" si="16"/>
        <v>2.8274333882308138</v>
      </c>
      <c r="C528" s="161">
        <f t="shared" si="17"/>
        <v>0.11874468114819096</v>
      </c>
    </row>
    <row r="529" spans="1:3" ht="16.149999999999999" x14ac:dyDescent="0.35">
      <c r="A529" s="118">
        <v>163</v>
      </c>
      <c r="B529" s="117">
        <f t="shared" si="16"/>
        <v>2.8448866807507573</v>
      </c>
      <c r="C529" s="161">
        <f t="shared" si="17"/>
        <v>0.1166761168510347</v>
      </c>
    </row>
    <row r="530" spans="1:3" ht="16.149999999999999" x14ac:dyDescent="0.35">
      <c r="A530" s="118">
        <v>164</v>
      </c>
      <c r="B530" s="117">
        <f t="shared" si="16"/>
        <v>2.8623399732707004</v>
      </c>
      <c r="C530" s="161">
        <f t="shared" si="17"/>
        <v>0.11464406296092179</v>
      </c>
    </row>
    <row r="531" spans="1:3" ht="16.149999999999999" x14ac:dyDescent="0.35">
      <c r="A531" s="118">
        <v>165</v>
      </c>
      <c r="B531" s="117">
        <f t="shared" si="16"/>
        <v>2.8797932657906435</v>
      </c>
      <c r="C531" s="161">
        <f t="shared" si="17"/>
        <v>0.11264785076584588</v>
      </c>
    </row>
    <row r="532" spans="1:3" ht="16.149999999999999" x14ac:dyDescent="0.35">
      <c r="A532" s="118">
        <v>166</v>
      </c>
      <c r="B532" s="117">
        <f t="shared" si="16"/>
        <v>2.8972465583105871</v>
      </c>
      <c r="C532" s="161">
        <f t="shared" si="17"/>
        <v>0.11068682503420921</v>
      </c>
    </row>
    <row r="533" spans="1:3" ht="16.149999999999999" x14ac:dyDescent="0.35">
      <c r="A533" s="118">
        <v>167</v>
      </c>
      <c r="B533" s="117">
        <f t="shared" si="16"/>
        <v>2.9146998508305302</v>
      </c>
      <c r="C533" s="161">
        <f t="shared" si="17"/>
        <v>0.10876034368225528</v>
      </c>
    </row>
    <row r="534" spans="1:3" ht="16.149999999999999" x14ac:dyDescent="0.35">
      <c r="A534" s="118">
        <v>168</v>
      </c>
      <c r="B534" s="117">
        <f t="shared" si="16"/>
        <v>2.9321531433504737</v>
      </c>
      <c r="C534" s="161">
        <f t="shared" si="17"/>
        <v>0.10686777745248051</v>
      </c>
    </row>
    <row r="535" spans="1:3" ht="16.149999999999999" x14ac:dyDescent="0.35">
      <c r="A535" s="118">
        <v>169</v>
      </c>
      <c r="B535" s="117">
        <f t="shared" si="16"/>
        <v>2.9496064358704168</v>
      </c>
      <c r="C535" s="161">
        <f t="shared" si="17"/>
        <v>0.10500850960255616</v>
      </c>
    </row>
    <row r="536" spans="1:3" ht="16.149999999999999" x14ac:dyDescent="0.35">
      <c r="A536" s="118">
        <v>170</v>
      </c>
      <c r="B536" s="117">
        <f t="shared" si="16"/>
        <v>2.9670597283903604</v>
      </c>
      <c r="C536" s="161">
        <f t="shared" si="17"/>
        <v>0.10318193560431251</v>
      </c>
    </row>
    <row r="537" spans="1:3" ht="16.149999999999999" x14ac:dyDescent="0.35">
      <c r="A537" s="118">
        <v>171</v>
      </c>
      <c r="B537" s="117">
        <f t="shared" si="16"/>
        <v>2.9845130209103035</v>
      </c>
      <c r="C537" s="161">
        <f t="shared" si="17"/>
        <v>0.10138746285236266</v>
      </c>
    </row>
    <row r="538" spans="1:3" ht="16.149999999999999" x14ac:dyDescent="0.35">
      <c r="A538" s="118">
        <v>172</v>
      </c>
      <c r="B538" s="117">
        <f t="shared" si="16"/>
        <v>3.001966313430247</v>
      </c>
      <c r="C538" s="161">
        <f t="shared" si="17"/>
        <v>9.9624510381961726E-2</v>
      </c>
    </row>
    <row r="539" spans="1:3" ht="16.149999999999999" x14ac:dyDescent="0.35">
      <c r="A539" s="118">
        <v>173</v>
      </c>
      <c r="B539" s="117">
        <f t="shared" si="16"/>
        <v>3.0194196059501901</v>
      </c>
      <c r="C539" s="161">
        <f t="shared" si="17"/>
        <v>9.7892508595719227E-2</v>
      </c>
    </row>
    <row r="540" spans="1:3" ht="16.149999999999999" x14ac:dyDescent="0.35">
      <c r="A540" s="118">
        <v>174</v>
      </c>
      <c r="B540" s="117">
        <f t="shared" si="16"/>
        <v>3.0368728984701332</v>
      </c>
      <c r="C540" s="161">
        <f t="shared" si="17"/>
        <v>9.6190898998799429E-2</v>
      </c>
    </row>
    <row r="541" spans="1:3" ht="16.149999999999999" x14ac:dyDescent="0.35">
      <c r="A541" s="118">
        <v>175</v>
      </c>
      <c r="B541" s="117">
        <f t="shared" si="16"/>
        <v>3.0543261909900767</v>
      </c>
      <c r="C541" s="161">
        <f t="shared" si="17"/>
        <v>9.4519133942263953E-2</v>
      </c>
    </row>
    <row r="542" spans="1:3" ht="16.149999999999999" x14ac:dyDescent="0.35">
      <c r="A542" s="118">
        <v>176</v>
      </c>
      <c r="B542" s="117">
        <f t="shared" si="16"/>
        <v>3.0717794835100198</v>
      </c>
      <c r="C542" s="161">
        <f t="shared" si="17"/>
        <v>9.2876676374226447E-2</v>
      </c>
    </row>
    <row r="543" spans="1:3" ht="16.149999999999999" x14ac:dyDescent="0.35">
      <c r="A543" s="118">
        <v>177</v>
      </c>
      <c r="B543" s="117">
        <f t="shared" si="16"/>
        <v>3.0892327760299634</v>
      </c>
      <c r="C543" s="161">
        <f t="shared" si="17"/>
        <v>9.1262999598505298E-2</v>
      </c>
    </row>
    <row r="544" spans="1:3" ht="16.149999999999999" x14ac:dyDescent="0.35">
      <c r="A544" s="118">
        <v>178</v>
      </c>
      <c r="B544" s="117">
        <f t="shared" si="16"/>
        <v>3.1066860685499065</v>
      </c>
      <c r="C544" s="161">
        <f t="shared" si="17"/>
        <v>8.9677587040476944E-2</v>
      </c>
    </row>
    <row r="545" spans="1:3" ht="16.149999999999999" x14ac:dyDescent="0.35">
      <c r="A545" s="118">
        <v>179</v>
      </c>
      <c r="B545" s="117">
        <f t="shared" si="16"/>
        <v>3.12413936106985</v>
      </c>
      <c r="C545" s="161">
        <f t="shared" si="17"/>
        <v>8.811993201984368E-2</v>
      </c>
    </row>
    <row r="546" spans="1:3" ht="16.149999999999999" x14ac:dyDescent="0.35">
      <c r="A546" s="118">
        <v>180</v>
      </c>
      <c r="B546" s="117">
        <f t="shared" si="16"/>
        <v>3.1415926535897931</v>
      </c>
      <c r="C546" s="161">
        <f t="shared" si="17"/>
        <v>8.6589537530046945E-2</v>
      </c>
    </row>
    <row r="547" spans="1:3" ht="16.149999999999999" x14ac:dyDescent="0.35">
      <c r="A547" s="118">
        <v>181</v>
      </c>
      <c r="B547" s="117">
        <f t="shared" si="16"/>
        <v>3.1590459461097367</v>
      </c>
      <c r="C547" s="161">
        <f t="shared" si="17"/>
        <v>8.5085916024066552E-2</v>
      </c>
    </row>
    <row r="548" spans="1:3" ht="16.149999999999999" x14ac:dyDescent="0.35">
      <c r="A548" s="118">
        <v>182</v>
      </c>
      <c r="B548" s="117">
        <f t="shared" si="16"/>
        <v>3.1764992386296798</v>
      </c>
      <c r="C548" s="161">
        <f t="shared" si="17"/>
        <v>8.3608589206361258E-2</v>
      </c>
    </row>
    <row r="549" spans="1:3" ht="16.149999999999999" x14ac:dyDescent="0.35">
      <c r="A549" s="118">
        <v>183</v>
      </c>
      <c r="B549" s="117">
        <f t="shared" si="16"/>
        <v>3.1939525311496229</v>
      </c>
      <c r="C549" s="161">
        <f t="shared" si="17"/>
        <v>8.2157087830715389E-2</v>
      </c>
    </row>
    <row r="550" spans="1:3" ht="16.149999999999999" x14ac:dyDescent="0.35">
      <c r="A550" s="118">
        <v>184</v>
      </c>
      <c r="B550" s="117">
        <f t="shared" si="16"/>
        <v>3.2114058236695664</v>
      </c>
      <c r="C550" s="161">
        <f t="shared" si="17"/>
        <v>8.0730951503768716E-2</v>
      </c>
    </row>
    <row r="551" spans="1:3" ht="16.149999999999999" x14ac:dyDescent="0.35">
      <c r="A551" s="118">
        <v>185</v>
      </c>
      <c r="B551" s="117">
        <f t="shared" si="16"/>
        <v>3.2288591161895095</v>
      </c>
      <c r="C551" s="161">
        <f t="shared" si="17"/>
        <v>7.9329728494016524E-2</v>
      </c>
    </row>
    <row r="552" spans="1:3" ht="16.149999999999999" x14ac:dyDescent="0.35">
      <c r="A552" s="118">
        <v>186</v>
      </c>
      <c r="B552" s="117">
        <f t="shared" si="16"/>
        <v>3.246312408709453</v>
      </c>
      <c r="C552" s="161">
        <f t="shared" si="17"/>
        <v>7.7952975546075942E-2</v>
      </c>
    </row>
    <row r="553" spans="1:3" ht="16.149999999999999" x14ac:dyDescent="0.35">
      <c r="A553" s="118">
        <v>187</v>
      </c>
      <c r="B553" s="117">
        <f t="shared" si="16"/>
        <v>3.2637657012293961</v>
      </c>
      <c r="C553" s="161">
        <f t="shared" si="17"/>
        <v>7.6600257700025737E-2</v>
      </c>
    </row>
    <row r="554" spans="1:3" ht="16.149999999999999" x14ac:dyDescent="0.35">
      <c r="A554" s="118">
        <v>188</v>
      </c>
      <c r="B554" s="117">
        <f t="shared" si="16"/>
        <v>3.2812189937493397</v>
      </c>
      <c r="C554" s="161">
        <f t="shared" si="17"/>
        <v>7.5271148115633124E-2</v>
      </c>
    </row>
    <row r="555" spans="1:3" ht="16.149999999999999" x14ac:dyDescent="0.35">
      <c r="A555" s="118">
        <v>189</v>
      </c>
      <c r="B555" s="117">
        <f t="shared" si="16"/>
        <v>3.2986722862692828</v>
      </c>
      <c r="C555" s="161">
        <f t="shared" si="17"/>
        <v>7.396522790129223E-2</v>
      </c>
    </row>
    <row r="556" spans="1:3" ht="16.149999999999999" x14ac:dyDescent="0.35">
      <c r="A556" s="118">
        <v>190</v>
      </c>
      <c r="B556" s="117">
        <f t="shared" si="16"/>
        <v>3.3161255787892263</v>
      </c>
      <c r="C556" s="161">
        <f t="shared" si="17"/>
        <v>7.268208594750418E-2</v>
      </c>
    </row>
    <row r="557" spans="1:3" ht="16.149999999999999" x14ac:dyDescent="0.35">
      <c r="A557" s="118">
        <v>191</v>
      </c>
      <c r="B557" s="117">
        <f t="shared" si="16"/>
        <v>3.3335788713091694</v>
      </c>
      <c r="C557" s="161">
        <f t="shared" si="17"/>
        <v>7.1421318764738714E-2</v>
      </c>
    </row>
    <row r="558" spans="1:3" ht="16.149999999999999" x14ac:dyDescent="0.35">
      <c r="A558" s="118">
        <v>192</v>
      </c>
      <c r="B558" s="117">
        <f t="shared" si="16"/>
        <v>3.351032163829113</v>
      </c>
      <c r="C558" s="161">
        <f t="shared" si="17"/>
        <v>7.0182530325522102E-2</v>
      </c>
    </row>
    <row r="559" spans="1:3" ht="16.149999999999999" x14ac:dyDescent="0.35">
      <c r="A559" s="118">
        <v>193</v>
      </c>
      <c r="B559" s="117">
        <f t="shared" si="16"/>
        <v>3.3684854563490561</v>
      </c>
      <c r="C559" s="161">
        <f t="shared" si="17"/>
        <v>6.8965331910605374E-2</v>
      </c>
    </row>
    <row r="560" spans="1:3" ht="16.149999999999999" x14ac:dyDescent="0.35">
      <c r="A560" s="118">
        <v>194</v>
      </c>
      <c r="B560" s="117">
        <f t="shared" ref="B560:B623" si="18">RADIANS(A560)</f>
        <v>3.3859387488689991</v>
      </c>
      <c r="C560" s="161">
        <f t="shared" ref="C560:C623" si="19">_xlfn.CSCH(B560)</f>
        <v>6.7769341959070778E-2</v>
      </c>
    </row>
    <row r="561" spans="1:3" ht="16.149999999999999" x14ac:dyDescent="0.35">
      <c r="A561" s="118">
        <v>195</v>
      </c>
      <c r="B561" s="117">
        <f t="shared" si="18"/>
        <v>3.4033920413889427</v>
      </c>
      <c r="C561" s="161">
        <f t="shared" si="19"/>
        <v>6.6594185922242935E-2</v>
      </c>
    </row>
    <row r="562" spans="1:3" ht="16.149999999999999" x14ac:dyDescent="0.35">
      <c r="A562" s="118">
        <v>196</v>
      </c>
      <c r="B562" s="117">
        <f t="shared" si="18"/>
        <v>3.4208453339088858</v>
      </c>
      <c r="C562" s="161">
        <f t="shared" si="19"/>
        <v>6.5439496121275129E-2</v>
      </c>
    </row>
    <row r="563" spans="1:3" ht="16.149999999999999" x14ac:dyDescent="0.35">
      <c r="A563" s="118">
        <v>197</v>
      </c>
      <c r="B563" s="117">
        <f t="shared" si="18"/>
        <v>3.4382986264288293</v>
      </c>
      <c r="C563" s="161">
        <f t="shared" si="19"/>
        <v>6.4304911608287788E-2</v>
      </c>
    </row>
    <row r="564" spans="1:3" ht="16.149999999999999" x14ac:dyDescent="0.35">
      <c r="A564" s="118">
        <v>198</v>
      </c>
      <c r="B564" s="117">
        <f t="shared" si="18"/>
        <v>3.4557519189487724</v>
      </c>
      <c r="C564" s="161">
        <f t="shared" si="19"/>
        <v>6.3190078030941108E-2</v>
      </c>
    </row>
    <row r="565" spans="1:3" ht="16.149999999999999" x14ac:dyDescent="0.35">
      <c r="A565" s="118">
        <v>199</v>
      </c>
      <c r="B565" s="117">
        <f t="shared" si="18"/>
        <v>3.473205211468716</v>
      </c>
      <c r="C565" s="161">
        <f t="shared" si="19"/>
        <v>6.2094647500328691E-2</v>
      </c>
    </row>
    <row r="566" spans="1:3" ht="16.149999999999999" x14ac:dyDescent="0.35">
      <c r="A566" s="118">
        <v>200</v>
      </c>
      <c r="B566" s="117">
        <f t="shared" si="18"/>
        <v>3.4906585039886591</v>
      </c>
      <c r="C566" s="161">
        <f t="shared" si="19"/>
        <v>6.1018278462084394E-2</v>
      </c>
    </row>
    <row r="567" spans="1:3" ht="16.149999999999999" x14ac:dyDescent="0.35">
      <c r="A567" s="118">
        <v>201</v>
      </c>
      <c r="B567" s="117">
        <f t="shared" si="18"/>
        <v>3.5081117965086026</v>
      </c>
      <c r="C567" s="161">
        <f t="shared" si="19"/>
        <v>5.9960635570597921E-2</v>
      </c>
    </row>
    <row r="568" spans="1:3" ht="16.149999999999999" x14ac:dyDescent="0.35">
      <c r="A568" s="118">
        <v>202</v>
      </c>
      <c r="B568" s="117">
        <f t="shared" si="18"/>
        <v>3.5255650890285457</v>
      </c>
      <c r="C568" s="161">
        <f t="shared" si="19"/>
        <v>5.892138956624092E-2</v>
      </c>
    </row>
    <row r="569" spans="1:3" ht="16.149999999999999" x14ac:dyDescent="0.35">
      <c r="A569" s="118">
        <v>203</v>
      </c>
      <c r="B569" s="117">
        <f t="shared" si="18"/>
        <v>3.5430183815484888</v>
      </c>
      <c r="C569" s="161">
        <f t="shared" si="19"/>
        <v>5.7900217155507062E-2</v>
      </c>
    </row>
    <row r="570" spans="1:3" ht="16.149999999999999" x14ac:dyDescent="0.35">
      <c r="A570" s="118">
        <v>204</v>
      </c>
      <c r="B570" s="117">
        <f t="shared" si="18"/>
        <v>3.5604716740684323</v>
      </c>
      <c r="C570" s="161">
        <f t="shared" si="19"/>
        <v>5.6896800893975689E-2</v>
      </c>
    </row>
    <row r="571" spans="1:3" ht="16.149999999999999" x14ac:dyDescent="0.35">
      <c r="A571" s="118">
        <v>205</v>
      </c>
      <c r="B571" s="117">
        <f t="shared" si="18"/>
        <v>3.5779249665883754</v>
      </c>
      <c r="C571" s="161">
        <f t="shared" si="19"/>
        <v>5.5910829072011205E-2</v>
      </c>
    </row>
    <row r="572" spans="1:3" ht="16.149999999999999" x14ac:dyDescent="0.35">
      <c r="A572" s="118">
        <v>206</v>
      </c>
      <c r="B572" s="117">
        <f t="shared" si="18"/>
        <v>3.595378259108319</v>
      </c>
      <c r="C572" s="161">
        <f t="shared" si="19"/>
        <v>5.4941995603113442E-2</v>
      </c>
    </row>
    <row r="573" spans="1:3" ht="16.149999999999999" x14ac:dyDescent="0.35">
      <c r="A573" s="118">
        <v>207</v>
      </c>
      <c r="B573" s="117">
        <f t="shared" si="18"/>
        <v>3.6128315516282621</v>
      </c>
      <c r="C573" s="161">
        <f t="shared" si="19"/>
        <v>5.39899999148395E-2</v>
      </c>
    </row>
    <row r="574" spans="1:3" ht="16.149999999999999" x14ac:dyDescent="0.35">
      <c r="A574" s="118">
        <v>208</v>
      </c>
      <c r="B574" s="117">
        <f t="shared" si="18"/>
        <v>3.6302848441482056</v>
      </c>
      <c r="C574" s="161">
        <f t="shared" si="19"/>
        <v>5.3054546842218268E-2</v>
      </c>
    </row>
    <row r="575" spans="1:3" ht="16.149999999999999" x14ac:dyDescent="0.35">
      <c r="A575" s="118">
        <v>209</v>
      </c>
      <c r="B575" s="117">
        <f t="shared" si="18"/>
        <v>3.6477381366681487</v>
      </c>
      <c r="C575" s="161">
        <f t="shared" si="19"/>
        <v>5.2135346523584196E-2</v>
      </c>
    </row>
    <row r="576" spans="1:3" ht="16.149999999999999" x14ac:dyDescent="0.35">
      <c r="A576" s="118">
        <v>210</v>
      </c>
      <c r="B576" s="117">
        <f t="shared" si="18"/>
        <v>3.6651914291880923</v>
      </c>
      <c r="C576" s="161">
        <f t="shared" si="19"/>
        <v>5.1232114298758027E-2</v>
      </c>
    </row>
    <row r="577" spans="1:3" ht="16.149999999999999" x14ac:dyDescent="0.35">
      <c r="A577" s="118">
        <v>211</v>
      </c>
      <c r="B577" s="117">
        <f t="shared" si="18"/>
        <v>3.6826447217080354</v>
      </c>
      <c r="C577" s="161">
        <f t="shared" si="19"/>
        <v>5.034457060950652E-2</v>
      </c>
    </row>
    <row r="578" spans="1:3" ht="16.149999999999999" x14ac:dyDescent="0.35">
      <c r="A578" s="118">
        <v>212</v>
      </c>
      <c r="B578" s="117">
        <f t="shared" si="18"/>
        <v>3.7000980142279785</v>
      </c>
      <c r="C578" s="161">
        <f t="shared" si="19"/>
        <v>4.9472440902214143E-2</v>
      </c>
    </row>
    <row r="579" spans="1:3" ht="16.149999999999999" x14ac:dyDescent="0.35">
      <c r="A579" s="118">
        <v>213</v>
      </c>
      <c r="B579" s="117">
        <f t="shared" si="18"/>
        <v>3.717551306747922</v>
      </c>
      <c r="C579" s="161">
        <f t="shared" si="19"/>
        <v>4.861545553270398E-2</v>
      </c>
    </row>
    <row r="580" spans="1:3" ht="16.149999999999999" x14ac:dyDescent="0.35">
      <c r="A580" s="118">
        <v>214</v>
      </c>
      <c r="B580" s="117">
        <f t="shared" si="18"/>
        <v>3.7350045992678651</v>
      </c>
      <c r="C580" s="161">
        <f t="shared" si="19"/>
        <v>4.7773349673146434E-2</v>
      </c>
    </row>
    <row r="581" spans="1:3" ht="16.149999999999999" x14ac:dyDescent="0.35">
      <c r="A581" s="118">
        <v>215</v>
      </c>
      <c r="B581" s="117">
        <f t="shared" si="18"/>
        <v>3.7524578917878086</v>
      </c>
      <c r="C581" s="161">
        <f t="shared" si="19"/>
        <v>4.6945863220996496E-2</v>
      </c>
    </row>
    <row r="582" spans="1:3" ht="16.149999999999999" x14ac:dyDescent="0.35">
      <c r="A582" s="118">
        <v>216</v>
      </c>
      <c r="B582" s="117">
        <f t="shared" si="18"/>
        <v>3.7699111843077517</v>
      </c>
      <c r="C582" s="161">
        <f t="shared" si="19"/>
        <v>4.6132740709903662E-2</v>
      </c>
    </row>
    <row r="583" spans="1:3" ht="16.149999999999999" x14ac:dyDescent="0.35">
      <c r="A583" s="118">
        <v>217</v>
      </c>
      <c r="B583" s="117">
        <f t="shared" si="18"/>
        <v>3.7873644768276953</v>
      </c>
      <c r="C583" s="161">
        <f t="shared" si="19"/>
        <v>4.5333731222539218E-2</v>
      </c>
    </row>
    <row r="584" spans="1:3" ht="16.149999999999999" x14ac:dyDescent="0.35">
      <c r="A584" s="118">
        <v>218</v>
      </c>
      <c r="B584" s="117">
        <f t="shared" si="18"/>
        <v>3.8048177693476384</v>
      </c>
      <c r="C584" s="161">
        <f t="shared" si="19"/>
        <v>4.4548588305288871E-2</v>
      </c>
    </row>
    <row r="585" spans="1:3" ht="16.149999999999999" x14ac:dyDescent="0.35">
      <c r="A585" s="118">
        <v>219</v>
      </c>
      <c r="B585" s="117">
        <f t="shared" si="18"/>
        <v>3.8222710618675819</v>
      </c>
      <c r="C585" s="161">
        <f t="shared" si="19"/>
        <v>4.3777069884759719E-2</v>
      </c>
    </row>
    <row r="586" spans="1:3" ht="16.149999999999999" x14ac:dyDescent="0.35">
      <c r="A586" s="118">
        <v>220</v>
      </c>
      <c r="B586" s="117">
        <f t="shared" si="18"/>
        <v>3.839724354387525</v>
      </c>
      <c r="C586" s="161">
        <f t="shared" si="19"/>
        <v>4.3018938186053117E-2</v>
      </c>
    </row>
    <row r="587" spans="1:3" ht="16.149999999999999" x14ac:dyDescent="0.35">
      <c r="A587" s="118">
        <v>221</v>
      </c>
      <c r="B587" s="117">
        <f t="shared" si="18"/>
        <v>3.8571776469074681</v>
      </c>
      <c r="C587" s="161">
        <f t="shared" si="19"/>
        <v>4.2273959652755898E-2</v>
      </c>
    </row>
    <row r="588" spans="1:3" ht="16.149999999999999" x14ac:dyDescent="0.35">
      <c r="A588" s="118">
        <v>222</v>
      </c>
      <c r="B588" s="117">
        <f t="shared" si="18"/>
        <v>3.8746309394274117</v>
      </c>
      <c r="C588" s="161">
        <f t="shared" si="19"/>
        <v>4.1541904868604998E-2</v>
      </c>
    </row>
    <row r="589" spans="1:3" ht="16.149999999999999" x14ac:dyDescent="0.35">
      <c r="A589" s="118">
        <v>223</v>
      </c>
      <c r="B589" s="117">
        <f t="shared" si="18"/>
        <v>3.8920842319473548</v>
      </c>
      <c r="C589" s="161">
        <f t="shared" si="19"/>
        <v>4.0822548480781498E-2</v>
      </c>
    </row>
    <row r="590" spans="1:3" ht="16.149999999999999" x14ac:dyDescent="0.35">
      <c r="A590" s="118">
        <v>224</v>
      </c>
      <c r="B590" s="117">
        <f t="shared" si="18"/>
        <v>3.9095375244672983</v>
      </c>
      <c r="C590" s="161">
        <f t="shared" si="19"/>
        <v>4.0115669124791642E-2</v>
      </c>
    </row>
    <row r="591" spans="1:3" ht="16.149999999999999" x14ac:dyDescent="0.35">
      <c r="A591" s="118">
        <v>225</v>
      </c>
      <c r="B591" s="117">
        <f t="shared" si="18"/>
        <v>3.9269908169872414</v>
      </c>
      <c r="C591" s="161">
        <f t="shared" si="19"/>
        <v>3.9421049350894397E-2</v>
      </c>
    </row>
    <row r="592" spans="1:3" ht="16.149999999999999" x14ac:dyDescent="0.35">
      <c r="A592" s="118">
        <v>226</v>
      </c>
      <c r="B592" s="117">
        <f t="shared" si="18"/>
        <v>3.9444441095071849</v>
      </c>
      <c r="C592" s="161">
        <f t="shared" si="19"/>
        <v>3.8738475552035675E-2</v>
      </c>
    </row>
    <row r="593" spans="1:3" ht="16.149999999999999" x14ac:dyDescent="0.35">
      <c r="A593" s="118">
        <v>227</v>
      </c>
      <c r="B593" s="117">
        <f t="shared" si="18"/>
        <v>3.961897402027128</v>
      </c>
      <c r="C593" s="161">
        <f t="shared" si="19"/>
        <v>3.8067737893251567E-2</v>
      </c>
    </row>
    <row r="594" spans="1:3" ht="16.149999999999999" x14ac:dyDescent="0.35">
      <c r="A594" s="118">
        <v>228</v>
      </c>
      <c r="B594" s="117">
        <f t="shared" si="18"/>
        <v>3.9793506945470716</v>
      </c>
      <c r="C594" s="161">
        <f t="shared" si="19"/>
        <v>3.7408630242503405E-2</v>
      </c>
    </row>
    <row r="595" spans="1:3" ht="16.149999999999999" x14ac:dyDescent="0.35">
      <c r="A595" s="118">
        <v>229</v>
      </c>
      <c r="B595" s="117">
        <f t="shared" si="18"/>
        <v>3.9968039870670147</v>
      </c>
      <c r="C595" s="161">
        <f t="shared" si="19"/>
        <v>3.676095010290939E-2</v>
      </c>
    </row>
    <row r="596" spans="1:3" ht="16.149999999999999" x14ac:dyDescent="0.35">
      <c r="A596" s="118">
        <v>230</v>
      </c>
      <c r="B596" s="117">
        <f t="shared" si="18"/>
        <v>4.0142572795869578</v>
      </c>
      <c r="C596" s="161">
        <f t="shared" si="19"/>
        <v>3.6124498546338063E-2</v>
      </c>
    </row>
    <row r="597" spans="1:3" ht="16.149999999999999" x14ac:dyDescent="0.35">
      <c r="A597" s="118">
        <v>231</v>
      </c>
      <c r="B597" s="117">
        <f t="shared" si="18"/>
        <v>4.0317105721069009</v>
      </c>
      <c r="C597" s="161">
        <f t="shared" si="19"/>
        <v>3.54990801483306E-2</v>
      </c>
    </row>
    <row r="598" spans="1:3" ht="16.149999999999999" x14ac:dyDescent="0.35">
      <c r="A598" s="118">
        <v>232</v>
      </c>
      <c r="B598" s="117">
        <f t="shared" si="18"/>
        <v>4.0491638646268449</v>
      </c>
      <c r="C598" s="161">
        <f t="shared" si="19"/>
        <v>3.488450292431957E-2</v>
      </c>
    </row>
    <row r="599" spans="1:3" ht="16.149999999999999" x14ac:dyDescent="0.35">
      <c r="A599" s="118">
        <v>233</v>
      </c>
      <c r="B599" s="117">
        <f t="shared" si="18"/>
        <v>4.066617157146788</v>
      </c>
      <c r="C599" s="161">
        <f t="shared" si="19"/>
        <v>3.4280578267113081E-2</v>
      </c>
    </row>
    <row r="600" spans="1:3" ht="16.149999999999999" x14ac:dyDescent="0.35">
      <c r="A600" s="118">
        <v>234</v>
      </c>
      <c r="B600" s="117">
        <f t="shared" si="18"/>
        <v>4.0840704496667311</v>
      </c>
      <c r="C600" s="161">
        <f t="shared" si="19"/>
        <v>3.3687120885613861E-2</v>
      </c>
    </row>
    <row r="601" spans="1:3" ht="16.149999999999999" x14ac:dyDescent="0.35">
      <c r="A601" s="118">
        <v>235</v>
      </c>
      <c r="B601" s="117">
        <f t="shared" si="18"/>
        <v>4.1015237421866741</v>
      </c>
      <c r="C601" s="161">
        <f t="shared" si="19"/>
        <v>3.3103948744744448E-2</v>
      </c>
    </row>
    <row r="602" spans="1:3" ht="16.149999999999999" x14ac:dyDescent="0.35">
      <c r="A602" s="118">
        <v>236</v>
      </c>
      <c r="B602" s="117">
        <f t="shared" si="18"/>
        <v>4.1189770347066181</v>
      </c>
      <c r="C602" s="161">
        <f t="shared" si="19"/>
        <v>3.2530883006549827E-2</v>
      </c>
    </row>
    <row r="603" spans="1:3" ht="16.149999999999999" x14ac:dyDescent="0.35">
      <c r="A603" s="118">
        <v>237</v>
      </c>
      <c r="B603" s="117">
        <f t="shared" si="18"/>
        <v>4.1364303272265612</v>
      </c>
      <c r="C603" s="161">
        <f t="shared" si="19"/>
        <v>3.1967747972450271E-2</v>
      </c>
    </row>
    <row r="604" spans="1:3" ht="16.149999999999999" x14ac:dyDescent="0.35">
      <c r="A604" s="118">
        <v>238</v>
      </c>
      <c r="B604" s="117">
        <f t="shared" si="18"/>
        <v>4.1538836197465043</v>
      </c>
      <c r="C604" s="161">
        <f t="shared" si="19"/>
        <v>3.1414371026617469E-2</v>
      </c>
    </row>
    <row r="605" spans="1:3" ht="16.149999999999999" x14ac:dyDescent="0.35">
      <c r="A605" s="118">
        <v>239</v>
      </c>
      <c r="B605" s="117">
        <f t="shared" si="18"/>
        <v>4.1713369122664474</v>
      </c>
      <c r="C605" s="161">
        <f t="shared" si="19"/>
        <v>3.0870582580448575E-2</v>
      </c>
    </row>
    <row r="606" spans="1:3" ht="16.149999999999999" x14ac:dyDescent="0.35">
      <c r="A606" s="118">
        <v>240</v>
      </c>
      <c r="B606" s="117">
        <f t="shared" si="18"/>
        <v>4.1887902047863905</v>
      </c>
      <c r="C606" s="161">
        <f t="shared" si="19"/>
        <v>3.0336216018112733E-2</v>
      </c>
    </row>
    <row r="607" spans="1:3" ht="16.149999999999999" x14ac:dyDescent="0.35">
      <c r="A607" s="118">
        <v>241</v>
      </c>
      <c r="B607" s="117">
        <f t="shared" si="18"/>
        <v>4.2062434973063345</v>
      </c>
      <c r="C607" s="161">
        <f t="shared" si="19"/>
        <v>2.9811107643145988E-2</v>
      </c>
    </row>
    <row r="608" spans="1:3" ht="16.149999999999999" x14ac:dyDescent="0.35">
      <c r="A608" s="118">
        <v>242</v>
      </c>
      <c r="B608" s="117">
        <f t="shared" si="18"/>
        <v>4.2236967898262776</v>
      </c>
      <c r="C608" s="161">
        <f t="shared" si="19"/>
        <v>2.9295096626071142E-2</v>
      </c>
    </row>
    <row r="609" spans="1:3" ht="16.149999999999999" x14ac:dyDescent="0.35">
      <c r="A609" s="118">
        <v>243</v>
      </c>
      <c r="B609" s="117">
        <f t="shared" si="18"/>
        <v>4.2411500823462207</v>
      </c>
      <c r="C609" s="161">
        <f t="shared" si="19"/>
        <v>2.8788024953019079E-2</v>
      </c>
    </row>
    <row r="610" spans="1:3" ht="16.149999999999999" x14ac:dyDescent="0.35">
      <c r="A610" s="118">
        <v>244</v>
      </c>
      <c r="B610" s="117">
        <f t="shared" si="18"/>
        <v>4.2586033748661638</v>
      </c>
      <c r="C610" s="161">
        <f t="shared" si="19"/>
        <v>2.8289737375330203E-2</v>
      </c>
    </row>
    <row r="611" spans="1:3" ht="16.149999999999999" x14ac:dyDescent="0.35">
      <c r="A611" s="118">
        <v>245</v>
      </c>
      <c r="B611" s="117">
        <f t="shared" si="18"/>
        <v>4.2760566673861078</v>
      </c>
      <c r="C611" s="161">
        <f t="shared" si="19"/>
        <v>2.7800081360113599E-2</v>
      </c>
    </row>
    <row r="612" spans="1:3" ht="16.149999999999999" x14ac:dyDescent="0.35">
      <c r="A612" s="118">
        <v>246</v>
      </c>
      <c r="B612" s="117">
        <f t="shared" si="18"/>
        <v>4.2935099599060509</v>
      </c>
      <c r="C612" s="161">
        <f t="shared" si="19"/>
        <v>2.731890704174356E-2</v>
      </c>
    </row>
    <row r="613" spans="1:3" ht="16.149999999999999" x14ac:dyDescent="0.35">
      <c r="A613" s="118">
        <v>247</v>
      </c>
      <c r="B613" s="117">
        <f t="shared" si="18"/>
        <v>4.310963252425994</v>
      </c>
      <c r="C613" s="161">
        <f t="shared" si="19"/>
        <v>2.6846067174272435E-2</v>
      </c>
    </row>
    <row r="614" spans="1:3" ht="16.149999999999999" x14ac:dyDescent="0.35">
      <c r="A614" s="118">
        <v>248</v>
      </c>
      <c r="B614" s="117">
        <f t="shared" si="18"/>
        <v>4.3284165449459371</v>
      </c>
      <c r="C614" s="161">
        <f t="shared" si="19"/>
        <v>2.6381417084740642E-2</v>
      </c>
    </row>
    <row r="615" spans="1:3" ht="16.149999999999999" x14ac:dyDescent="0.35">
      <c r="A615" s="118">
        <v>249</v>
      </c>
      <c r="B615" s="117">
        <f t="shared" si="18"/>
        <v>4.3458698374658802</v>
      </c>
      <c r="C615" s="161">
        <f t="shared" si="19"/>
        <v>2.5924814627364137E-2</v>
      </c>
    </row>
    <row r="616" spans="1:3" ht="16.149999999999999" x14ac:dyDescent="0.35">
      <c r="A616" s="118">
        <v>250</v>
      </c>
      <c r="B616" s="117">
        <f t="shared" si="18"/>
        <v>4.3633231299858242</v>
      </c>
      <c r="C616" s="161">
        <f t="shared" si="19"/>
        <v>2.5476120138580687E-2</v>
      </c>
    </row>
    <row r="617" spans="1:3" ht="16.149999999999999" x14ac:dyDescent="0.35">
      <c r="A617" s="118">
        <v>251</v>
      </c>
      <c r="B617" s="117">
        <f t="shared" si="18"/>
        <v>4.3807764225057673</v>
      </c>
      <c r="C617" s="161">
        <f t="shared" si="19"/>
        <v>2.5035196392936835E-2</v>
      </c>
    </row>
    <row r="618" spans="1:3" ht="16.149999999999999" x14ac:dyDescent="0.35">
      <c r="A618" s="118">
        <v>252</v>
      </c>
      <c r="B618" s="117">
        <f t="shared" si="18"/>
        <v>4.3982297150257104</v>
      </c>
      <c r="C618" s="161">
        <f t="shared" si="19"/>
        <v>2.4601908559797468E-2</v>
      </c>
    </row>
    <row r="619" spans="1:3" ht="16.149999999999999" x14ac:dyDescent="0.35">
      <c r="A619" s="118">
        <v>253</v>
      </c>
      <c r="B619" s="117">
        <f t="shared" si="18"/>
        <v>4.4156830075456535</v>
      </c>
      <c r="C619" s="161">
        <f t="shared" si="19"/>
        <v>2.4176124160861172E-2</v>
      </c>
    </row>
    <row r="620" spans="1:3" ht="16.149999999999999" x14ac:dyDescent="0.35">
      <c r="A620" s="118">
        <v>254</v>
      </c>
      <c r="B620" s="117">
        <f t="shared" si="18"/>
        <v>4.4331363000655974</v>
      </c>
      <c r="C620" s="161">
        <f t="shared" si="19"/>
        <v>2.3757713028464109E-2</v>
      </c>
    </row>
    <row r="621" spans="1:3" ht="16.149999999999999" x14ac:dyDescent="0.35">
      <c r="A621" s="118">
        <v>255</v>
      </c>
      <c r="B621" s="117">
        <f t="shared" si="18"/>
        <v>4.4505895925855405</v>
      </c>
      <c r="C621" s="161">
        <f t="shared" si="19"/>
        <v>2.3346547264656403E-2</v>
      </c>
    </row>
    <row r="622" spans="1:3" ht="16.149999999999999" x14ac:dyDescent="0.35">
      <c r="A622" s="118">
        <v>256</v>
      </c>
      <c r="B622" s="117">
        <f t="shared" si="18"/>
        <v>4.4680428851054836</v>
      </c>
      <c r="C622" s="161">
        <f t="shared" si="19"/>
        <v>2.294250120103462E-2</v>
      </c>
    </row>
    <row r="623" spans="1:3" ht="16.149999999999999" x14ac:dyDescent="0.35">
      <c r="A623" s="118">
        <v>257</v>
      </c>
      <c r="B623" s="117">
        <f t="shared" si="18"/>
        <v>4.4854961776254267</v>
      </c>
      <c r="C623" s="161">
        <f t="shared" si="19"/>
        <v>2.2545451359315283E-2</v>
      </c>
    </row>
    <row r="624" spans="1:3" ht="16.149999999999999" x14ac:dyDescent="0.35">
      <c r="A624" s="118">
        <v>258</v>
      </c>
      <c r="B624" s="117">
        <f t="shared" ref="B624:B687" si="20">RADIANS(A624)</f>
        <v>4.5029494701453698</v>
      </c>
      <c r="C624" s="161">
        <f t="shared" ref="C624:C687" si="21">_xlfn.CSCH(B624)</f>
        <v>2.2155276412633918E-2</v>
      </c>
    </row>
    <row r="625" spans="1:3" ht="16.149999999999999" x14ac:dyDescent="0.35">
      <c r="A625" s="118">
        <v>259</v>
      </c>
      <c r="B625" s="117">
        <f t="shared" si="20"/>
        <v>4.5204027626653138</v>
      </c>
      <c r="C625" s="161">
        <f t="shared" si="21"/>
        <v>2.177185714755495E-2</v>
      </c>
    </row>
    <row r="626" spans="1:3" ht="16.149999999999999" x14ac:dyDescent="0.35">
      <c r="A626" s="118">
        <v>260</v>
      </c>
      <c r="B626" s="117">
        <f t="shared" si="20"/>
        <v>4.5378560551852569</v>
      </c>
      <c r="C626" s="161">
        <f t="shared" si="21"/>
        <v>2.1395076426778153E-2</v>
      </c>
    </row>
    <row r="627" spans="1:3" ht="16.149999999999999" x14ac:dyDescent="0.35">
      <c r="A627" s="118">
        <v>261</v>
      </c>
      <c r="B627" s="117">
        <f t="shared" si="20"/>
        <v>4.5553093477052</v>
      </c>
      <c r="C627" s="161">
        <f t="shared" si="21"/>
        <v>2.102481915252731E-2</v>
      </c>
    </row>
    <row r="628" spans="1:3" ht="16.149999999999999" x14ac:dyDescent="0.35">
      <c r="A628" s="118">
        <v>262</v>
      </c>
      <c r="B628" s="117">
        <f t="shared" si="20"/>
        <v>4.5727626402251431</v>
      </c>
      <c r="C628" s="161">
        <f t="shared" si="21"/>
        <v>2.0660972230607765E-2</v>
      </c>
    </row>
    <row r="629" spans="1:3" ht="16.149999999999999" x14ac:dyDescent="0.35">
      <c r="A629" s="118">
        <v>263</v>
      </c>
      <c r="B629" s="117">
        <f t="shared" si="20"/>
        <v>4.5902159327450871</v>
      </c>
      <c r="C629" s="161">
        <f t="shared" si="21"/>
        <v>2.0303424535119154E-2</v>
      </c>
    </row>
    <row r="630" spans="1:3" ht="16.149999999999999" x14ac:dyDescent="0.35">
      <c r="A630" s="118">
        <v>264</v>
      </c>
      <c r="B630" s="117">
        <f t="shared" si="20"/>
        <v>4.6076692252650302</v>
      </c>
      <c r="C630" s="161">
        <f t="shared" si="21"/>
        <v>1.9952066873810553E-2</v>
      </c>
    </row>
    <row r="631" spans="1:3" ht="16.149999999999999" x14ac:dyDescent="0.35">
      <c r="A631" s="118">
        <v>265</v>
      </c>
      <c r="B631" s="117">
        <f t="shared" si="20"/>
        <v>4.6251225177849733</v>
      </c>
      <c r="C631" s="161">
        <f t="shared" si="21"/>
        <v>1.9606791954064989E-2</v>
      </c>
    </row>
    <row r="632" spans="1:3" ht="16.149999999999999" x14ac:dyDescent="0.35">
      <c r="A632" s="118">
        <v>266</v>
      </c>
      <c r="B632" s="117">
        <f t="shared" si="20"/>
        <v>4.6425758103049164</v>
      </c>
      <c r="C632" s="161">
        <f t="shared" si="21"/>
        <v>1.9267494349501188E-2</v>
      </c>
    </row>
    <row r="633" spans="1:3" ht="16.149999999999999" x14ac:dyDescent="0.35">
      <c r="A633" s="118">
        <v>267</v>
      </c>
      <c r="B633" s="117">
        <f t="shared" si="20"/>
        <v>4.6600291028248595</v>
      </c>
      <c r="C633" s="161">
        <f t="shared" si="21"/>
        <v>1.8934070467180281E-2</v>
      </c>
    </row>
    <row r="634" spans="1:3" ht="16.149999999999999" x14ac:dyDescent="0.35">
      <c r="A634" s="118">
        <v>268</v>
      </c>
      <c r="B634" s="117">
        <f t="shared" si="20"/>
        <v>4.6774823953448035</v>
      </c>
      <c r="C634" s="161">
        <f t="shared" si="21"/>
        <v>1.8606418515405568E-2</v>
      </c>
    </row>
    <row r="635" spans="1:3" ht="16.149999999999999" x14ac:dyDescent="0.35">
      <c r="A635" s="118">
        <v>269</v>
      </c>
      <c r="B635" s="117">
        <f t="shared" si="20"/>
        <v>4.6949356878647466</v>
      </c>
      <c r="C635" s="161">
        <f t="shared" si="21"/>
        <v>1.8284438472103922E-2</v>
      </c>
    </row>
    <row r="636" spans="1:3" ht="16.149999999999999" x14ac:dyDescent="0.35">
      <c r="A636" s="118">
        <v>270</v>
      </c>
      <c r="B636" s="117">
        <f t="shared" si="20"/>
        <v>4.7123889803846897</v>
      </c>
      <c r="C636" s="161">
        <f t="shared" si="21"/>
        <v>1.7968032053777287E-2</v>
      </c>
    </row>
    <row r="637" spans="1:3" ht="16.149999999999999" x14ac:dyDescent="0.35">
      <c r="A637" s="118">
        <v>271</v>
      </c>
      <c r="B637" s="117">
        <f t="shared" si="20"/>
        <v>4.7298422729046328</v>
      </c>
      <c r="C637" s="161">
        <f t="shared" si="21"/>
        <v>1.7657102685013484E-2</v>
      </c>
    </row>
    <row r="638" spans="1:3" ht="16.149999999999999" x14ac:dyDescent="0.35">
      <c r="A638" s="118">
        <v>272</v>
      </c>
      <c r="B638" s="117">
        <f t="shared" si="20"/>
        <v>4.7472955654245768</v>
      </c>
      <c r="C638" s="161">
        <f t="shared" si="21"/>
        <v>1.7351555468545343E-2</v>
      </c>
    </row>
    <row r="639" spans="1:3" ht="16.149999999999999" x14ac:dyDescent="0.35">
      <c r="A639" s="118">
        <v>273</v>
      </c>
      <c r="B639" s="117">
        <f t="shared" si="20"/>
        <v>4.7647488579445199</v>
      </c>
      <c r="C639" s="161">
        <f t="shared" si="21"/>
        <v>1.705129715584771E-2</v>
      </c>
    </row>
    <row r="640" spans="1:3" ht="16.149999999999999" x14ac:dyDescent="0.35">
      <c r="A640" s="118">
        <v>274</v>
      </c>
      <c r="B640" s="117">
        <f t="shared" si="20"/>
        <v>4.782202150464463</v>
      </c>
      <c r="C640" s="161">
        <f t="shared" si="21"/>
        <v>1.6756236118261877E-2</v>
      </c>
    </row>
    <row r="641" spans="1:3" ht="16.149999999999999" x14ac:dyDescent="0.35">
      <c r="A641" s="118">
        <v>275</v>
      </c>
      <c r="B641" s="117">
        <f t="shared" si="20"/>
        <v>4.7996554429844061</v>
      </c>
      <c r="C641" s="161">
        <f t="shared" si="21"/>
        <v>1.6466282318637528E-2</v>
      </c>
    </row>
    <row r="642" spans="1:3" ht="16.149999999999999" x14ac:dyDescent="0.35">
      <c r="A642" s="118">
        <v>276</v>
      </c>
      <c r="B642" s="117">
        <f t="shared" si="20"/>
        <v>4.8171087355043491</v>
      </c>
      <c r="C642" s="161">
        <f t="shared" si="21"/>
        <v>1.6181347283482223E-2</v>
      </c>
    </row>
    <row r="643" spans="1:3" ht="16.149999999999999" x14ac:dyDescent="0.35">
      <c r="A643" s="118">
        <v>277</v>
      </c>
      <c r="B643" s="117">
        <f t="shared" si="20"/>
        <v>4.8345620280242931</v>
      </c>
      <c r="C643" s="161">
        <f t="shared" si="21"/>
        <v>1.5901344075608767E-2</v>
      </c>
    </row>
    <row r="644" spans="1:3" ht="16.149999999999999" x14ac:dyDescent="0.35">
      <c r="A644" s="118">
        <v>278</v>
      </c>
      <c r="B644" s="117">
        <f t="shared" si="20"/>
        <v>4.8520153205442362</v>
      </c>
      <c r="C644" s="161">
        <f t="shared" si="21"/>
        <v>1.562618726727117E-2</v>
      </c>
    </row>
    <row r="645" spans="1:3" ht="16.149999999999999" x14ac:dyDescent="0.35">
      <c r="A645" s="118">
        <v>279</v>
      </c>
      <c r="B645" s="117">
        <f t="shared" si="20"/>
        <v>4.8694686130641793</v>
      </c>
      <c r="C645" s="161">
        <f t="shared" si="21"/>
        <v>1.5355792913779672E-2</v>
      </c>
    </row>
    <row r="646" spans="1:3" ht="16.149999999999999" x14ac:dyDescent="0.35">
      <c r="A646" s="118">
        <v>280</v>
      </c>
      <c r="B646" s="117">
        <f t="shared" si="20"/>
        <v>4.8869219055841224</v>
      </c>
      <c r="C646" s="161">
        <f t="shared" si="21"/>
        <v>1.5090078527586178E-2</v>
      </c>
    </row>
    <row r="647" spans="1:3" ht="16.149999999999999" x14ac:dyDescent="0.35">
      <c r="A647" s="118">
        <v>281</v>
      </c>
      <c r="B647" s="117">
        <f t="shared" si="20"/>
        <v>4.9043751981040664</v>
      </c>
      <c r="C647" s="161">
        <f t="shared" si="21"/>
        <v>1.4828963052830964E-2</v>
      </c>
    </row>
    <row r="648" spans="1:3" ht="16.149999999999999" x14ac:dyDescent="0.35">
      <c r="A648" s="118">
        <v>282</v>
      </c>
      <c r="B648" s="117">
        <f t="shared" si="20"/>
        <v>4.9218284906240095</v>
      </c>
      <c r="C648" s="161">
        <f t="shared" si="21"/>
        <v>1.4572366840342245E-2</v>
      </c>
    </row>
    <row r="649" spans="1:3" ht="16.149999999999999" x14ac:dyDescent="0.35">
      <c r="A649" s="118">
        <v>283</v>
      </c>
      <c r="B649" s="117">
        <f t="shared" si="20"/>
        <v>4.9392817831439526</v>
      </c>
      <c r="C649" s="161">
        <f t="shared" si="21"/>
        <v>1.4320211623079816E-2</v>
      </c>
    </row>
    <row r="650" spans="1:3" ht="16.149999999999999" x14ac:dyDescent="0.35">
      <c r="A650" s="118">
        <v>284</v>
      </c>
      <c r="B650" s="117">
        <f t="shared" si="20"/>
        <v>4.9567350756638957</v>
      </c>
      <c r="C650" s="161">
        <f t="shared" si="21"/>
        <v>1.4072420492014901E-2</v>
      </c>
    </row>
    <row r="651" spans="1:3" ht="16.149999999999999" x14ac:dyDescent="0.35">
      <c r="A651" s="118">
        <v>285</v>
      </c>
      <c r="B651" s="117">
        <f t="shared" si="20"/>
        <v>4.9741883681838388</v>
      </c>
      <c r="C651" s="161">
        <f t="shared" si="21"/>
        <v>1.3828917872437752E-2</v>
      </c>
    </row>
    <row r="652" spans="1:3" ht="16.149999999999999" x14ac:dyDescent="0.35">
      <c r="A652" s="118">
        <v>286</v>
      </c>
      <c r="B652" s="117">
        <f t="shared" si="20"/>
        <v>4.9916416607037828</v>
      </c>
      <c r="C652" s="161">
        <f t="shared" si="21"/>
        <v>1.358962950068522E-2</v>
      </c>
    </row>
    <row r="653" spans="1:3" ht="16.149999999999999" x14ac:dyDescent="0.35">
      <c r="A653" s="118">
        <v>287</v>
      </c>
      <c r="B653" s="117">
        <f t="shared" si="20"/>
        <v>5.0090949532237259</v>
      </c>
      <c r="C653" s="161">
        <f t="shared" si="21"/>
        <v>1.3354482401280529E-2</v>
      </c>
    </row>
    <row r="654" spans="1:3" ht="16.149999999999999" x14ac:dyDescent="0.35">
      <c r="A654" s="118">
        <v>288</v>
      </c>
      <c r="B654" s="117">
        <f t="shared" si="20"/>
        <v>5.026548245743669</v>
      </c>
      <c r="C654" s="161">
        <f t="shared" si="21"/>
        <v>1.3123404864477493E-2</v>
      </c>
    </row>
    <row r="655" spans="1:3" ht="16.149999999999999" x14ac:dyDescent="0.35">
      <c r="A655" s="118">
        <v>289</v>
      </c>
      <c r="B655" s="117">
        <f t="shared" si="20"/>
        <v>5.0440015382636121</v>
      </c>
      <c r="C655" s="161">
        <f t="shared" si="21"/>
        <v>1.2896326424201904E-2</v>
      </c>
    </row>
    <row r="656" spans="1:3" ht="16.149999999999999" x14ac:dyDescent="0.35">
      <c r="A656" s="118">
        <v>290</v>
      </c>
      <c r="B656" s="117">
        <f t="shared" si="20"/>
        <v>5.0614548307835561</v>
      </c>
      <c r="C656" s="161">
        <f t="shared" si="21"/>
        <v>1.2673177836382674E-2</v>
      </c>
    </row>
    <row r="657" spans="1:3" ht="16.149999999999999" x14ac:dyDescent="0.35">
      <c r="A657" s="118">
        <v>291</v>
      </c>
      <c r="B657" s="117">
        <f t="shared" si="20"/>
        <v>5.0789081233034992</v>
      </c>
      <c r="C657" s="161">
        <f t="shared" si="21"/>
        <v>1.2453891057665619E-2</v>
      </c>
    </row>
    <row r="658" spans="1:3" ht="16.149999999999999" x14ac:dyDescent="0.35">
      <c r="A658" s="118">
        <v>292</v>
      </c>
      <c r="B658" s="117">
        <f t="shared" si="20"/>
        <v>5.0963614158234423</v>
      </c>
      <c r="C658" s="161">
        <f t="shared" si="21"/>
        <v>1.2238399224502764E-2</v>
      </c>
    </row>
    <row r="659" spans="1:3" ht="16.149999999999999" x14ac:dyDescent="0.35">
      <c r="A659" s="118">
        <v>293</v>
      </c>
      <c r="B659" s="117">
        <f t="shared" si="20"/>
        <v>5.1138147083433854</v>
      </c>
      <c r="C659" s="161">
        <f t="shared" si="21"/>
        <v>1.2026636632610482E-2</v>
      </c>
    </row>
    <row r="660" spans="1:3" ht="16.149999999999999" x14ac:dyDescent="0.35">
      <c r="A660" s="118">
        <v>294</v>
      </c>
      <c r="B660" s="117">
        <f t="shared" si="20"/>
        <v>5.1312680008633285</v>
      </c>
      <c r="C660" s="161">
        <f t="shared" si="21"/>
        <v>1.1818538716789583E-2</v>
      </c>
    </row>
    <row r="661" spans="1:3" ht="16.149999999999999" x14ac:dyDescent="0.35">
      <c r="A661" s="118">
        <v>295</v>
      </c>
      <c r="B661" s="117">
        <f t="shared" si="20"/>
        <v>5.1487212933832724</v>
      </c>
      <c r="C661" s="161">
        <f t="shared" si="21"/>
        <v>1.161404203110078E-2</v>
      </c>
    </row>
    <row r="662" spans="1:3" ht="16.149999999999999" x14ac:dyDescent="0.35">
      <c r="A662" s="118">
        <v>296</v>
      </c>
      <c r="B662" s="117">
        <f t="shared" si="20"/>
        <v>5.1661745859032155</v>
      </c>
      <c r="C662" s="161">
        <f t="shared" si="21"/>
        <v>1.1413084229389185E-2</v>
      </c>
    </row>
    <row r="663" spans="1:3" ht="16.149999999999999" x14ac:dyDescent="0.35">
      <c r="A663" s="118">
        <v>297</v>
      </c>
      <c r="B663" s="117">
        <f t="shared" si="20"/>
        <v>5.1836278784231586</v>
      </c>
      <c r="C663" s="161">
        <f t="shared" si="21"/>
        <v>1.121560404615125E-2</v>
      </c>
    </row>
    <row r="664" spans="1:3" ht="16.149999999999999" x14ac:dyDescent="0.35">
      <c r="A664" s="118">
        <v>298</v>
      </c>
      <c r="B664" s="117">
        <f t="shared" si="20"/>
        <v>5.2010811709431017</v>
      </c>
      <c r="C664" s="161">
        <f t="shared" si="21"/>
        <v>1.1021541277738208E-2</v>
      </c>
    </row>
    <row r="665" spans="1:3" ht="16.149999999999999" x14ac:dyDescent="0.35">
      <c r="A665" s="118">
        <v>299</v>
      </c>
      <c r="B665" s="117">
        <f t="shared" si="20"/>
        <v>5.2185344634630457</v>
      </c>
      <c r="C665" s="161">
        <f t="shared" si="21"/>
        <v>1.0830836763889724E-2</v>
      </c>
    </row>
    <row r="666" spans="1:3" ht="16.149999999999999" x14ac:dyDescent="0.35">
      <c r="A666" s="118">
        <v>300</v>
      </c>
      <c r="B666" s="117">
        <f t="shared" si="20"/>
        <v>5.2359877559829888</v>
      </c>
      <c r="C666" s="161">
        <f t="shared" si="21"/>
        <v>1.0643432369591947E-2</v>
      </c>
    </row>
    <row r="667" spans="1:3" ht="16.149999999999999" x14ac:dyDescent="0.35">
      <c r="A667" s="118">
        <v>301</v>
      </c>
      <c r="B667" s="117">
        <f t="shared" si="20"/>
        <v>5.2534410485029319</v>
      </c>
      <c r="C667" s="161">
        <f t="shared" si="21"/>
        <v>1.0459270967253876E-2</v>
      </c>
    </row>
    <row r="668" spans="1:3" ht="16.149999999999999" x14ac:dyDescent="0.35">
      <c r="A668" s="118">
        <v>302</v>
      </c>
      <c r="B668" s="117">
        <f t="shared" si="20"/>
        <v>5.270894341022875</v>
      </c>
      <c r="C668" s="161">
        <f t="shared" si="21"/>
        <v>1.0278296419196564E-2</v>
      </c>
    </row>
    <row r="669" spans="1:3" ht="16.149999999999999" x14ac:dyDescent="0.35">
      <c r="A669" s="118">
        <v>303</v>
      </c>
      <c r="B669" s="117">
        <f t="shared" si="20"/>
        <v>5.2883476335428181</v>
      </c>
      <c r="C669" s="161">
        <f t="shared" si="21"/>
        <v>1.0100453560449358E-2</v>
      </c>
    </row>
    <row r="670" spans="1:3" ht="16.149999999999999" x14ac:dyDescent="0.35">
      <c r="A670" s="118">
        <v>304</v>
      </c>
      <c r="B670" s="117">
        <f t="shared" si="20"/>
        <v>5.3058009260627621</v>
      </c>
      <c r="C670" s="161">
        <f t="shared" si="21"/>
        <v>9.9256881818476708E-3</v>
      </c>
    </row>
    <row r="671" spans="1:3" ht="16.149999999999999" x14ac:dyDescent="0.35">
      <c r="A671" s="118">
        <v>305</v>
      </c>
      <c r="B671" s="117">
        <f t="shared" si="20"/>
        <v>5.3232542185827052</v>
      </c>
      <c r="C671" s="161">
        <f t="shared" si="21"/>
        <v>9.7539470134269651E-3</v>
      </c>
    </row>
    <row r="672" spans="1:3" ht="16.149999999999999" x14ac:dyDescent="0.35">
      <c r="A672" s="118">
        <v>306</v>
      </c>
      <c r="B672" s="117">
        <f t="shared" si="20"/>
        <v>5.3407075111026483</v>
      </c>
      <c r="C672" s="161">
        <f t="shared" si="21"/>
        <v>9.585177708107448E-3</v>
      </c>
    </row>
    <row r="673" spans="1:3" ht="16.149999999999999" x14ac:dyDescent="0.35">
      <c r="A673" s="118">
        <v>307</v>
      </c>
      <c r="B673" s="117">
        <f t="shared" si="20"/>
        <v>5.3581608036225914</v>
      </c>
      <c r="C673" s="161">
        <f t="shared" si="21"/>
        <v>9.4193288256645136E-3</v>
      </c>
    </row>
    <row r="674" spans="1:3" ht="16.149999999999999" x14ac:dyDescent="0.35">
      <c r="A674" s="118">
        <v>308</v>
      </c>
      <c r="B674" s="117">
        <f t="shared" si="20"/>
        <v>5.3756140961425354</v>
      </c>
      <c r="C674" s="161">
        <f t="shared" si="21"/>
        <v>9.2563498169795904E-3</v>
      </c>
    </row>
    <row r="675" spans="1:3" ht="16.149999999999999" x14ac:dyDescent="0.35">
      <c r="A675" s="118">
        <v>309</v>
      </c>
      <c r="B675" s="117">
        <f t="shared" si="20"/>
        <v>5.3930673886624785</v>
      </c>
      <c r="C675" s="161">
        <f t="shared" si="21"/>
        <v>9.0961910085665641E-3</v>
      </c>
    </row>
    <row r="676" spans="1:3" ht="16.149999999999999" x14ac:dyDescent="0.35">
      <c r="A676" s="118">
        <v>310</v>
      </c>
      <c r="B676" s="117">
        <f t="shared" si="20"/>
        <v>5.4105206811824216</v>
      </c>
      <c r="C676" s="161">
        <f t="shared" si="21"/>
        <v>8.9388035873686784E-3</v>
      </c>
    </row>
    <row r="677" spans="1:3" ht="16.149999999999999" x14ac:dyDescent="0.35">
      <c r="A677" s="118">
        <v>311</v>
      </c>
      <c r="B677" s="117">
        <f t="shared" si="20"/>
        <v>5.4279739737023647</v>
      </c>
      <c r="C677" s="161">
        <f t="shared" si="21"/>
        <v>8.7841395858212507E-3</v>
      </c>
    </row>
    <row r="678" spans="1:3" ht="16.149999999999999" x14ac:dyDescent="0.35">
      <c r="A678" s="118">
        <v>312</v>
      </c>
      <c r="B678" s="117">
        <f t="shared" si="20"/>
        <v>5.4454272662223078</v>
      </c>
      <c r="C678" s="161">
        <f t="shared" si="21"/>
        <v>8.632151867175376E-3</v>
      </c>
    </row>
    <row r="679" spans="1:3" ht="16.149999999999999" x14ac:dyDescent="0.35">
      <c r="A679" s="118">
        <v>313</v>
      </c>
      <c r="B679" s="117">
        <f t="shared" si="20"/>
        <v>5.4628805587422518</v>
      </c>
      <c r="C679" s="161">
        <f t="shared" si="21"/>
        <v>8.4827941110779785E-3</v>
      </c>
    </row>
    <row r="680" spans="1:3" ht="16.149999999999999" x14ac:dyDescent="0.35">
      <c r="A680" s="118">
        <v>314</v>
      </c>
      <c r="B680" s="117">
        <f t="shared" si="20"/>
        <v>5.4803338512621949</v>
      </c>
      <c r="C680" s="161">
        <f t="shared" si="21"/>
        <v>8.336020799403706E-3</v>
      </c>
    </row>
    <row r="681" spans="1:3" ht="16.149999999999999" x14ac:dyDescent="0.35">
      <c r="A681" s="118">
        <v>315</v>
      </c>
      <c r="B681" s="117">
        <f t="shared" si="20"/>
        <v>5.497787143782138</v>
      </c>
      <c r="C681" s="161">
        <f t="shared" si="21"/>
        <v>8.1917872023340738E-3</v>
      </c>
    </row>
    <row r="682" spans="1:3" ht="16.149999999999999" x14ac:dyDescent="0.35">
      <c r="A682" s="118">
        <v>316</v>
      </c>
      <c r="B682" s="117">
        <f t="shared" si="20"/>
        <v>5.5152404363020811</v>
      </c>
      <c r="C682" s="161">
        <f t="shared" si="21"/>
        <v>8.0500493646796303E-3</v>
      </c>
    </row>
    <row r="683" spans="1:3" ht="16.149999999999999" x14ac:dyDescent="0.35">
      <c r="A683" s="118">
        <v>317</v>
      </c>
      <c r="B683" s="117">
        <f t="shared" si="20"/>
        <v>5.532693728822025</v>
      </c>
      <c r="C683" s="161">
        <f t="shared" si="21"/>
        <v>7.9107640924406929E-3</v>
      </c>
    </row>
    <row r="684" spans="1:3" ht="16.149999999999999" x14ac:dyDescent="0.35">
      <c r="A684" s="118">
        <v>318</v>
      </c>
      <c r="B684" s="117">
        <f t="shared" si="20"/>
        <v>5.5501470213419681</v>
      </c>
      <c r="C684" s="161">
        <f t="shared" si="21"/>
        <v>7.7738889396025291E-3</v>
      </c>
    </row>
    <row r="685" spans="1:3" ht="16.149999999999999" x14ac:dyDescent="0.35">
      <c r="A685" s="118">
        <v>319</v>
      </c>
      <c r="B685" s="117">
        <f t="shared" si="20"/>
        <v>5.5676003138619112</v>
      </c>
      <c r="C685" s="161">
        <f t="shared" si="21"/>
        <v>7.6393821951607141E-3</v>
      </c>
    </row>
    <row r="686" spans="1:3" ht="16.149999999999999" x14ac:dyDescent="0.35">
      <c r="A686" s="118">
        <v>320</v>
      </c>
      <c r="B686" s="117">
        <f t="shared" si="20"/>
        <v>5.5850536063818543</v>
      </c>
      <c r="C686" s="161">
        <f t="shared" si="21"/>
        <v>7.5072028703727246E-3</v>
      </c>
    </row>
    <row r="687" spans="1:3" ht="16.149999999999999" x14ac:dyDescent="0.35">
      <c r="A687" s="118">
        <v>321</v>
      </c>
      <c r="B687" s="117">
        <f t="shared" si="20"/>
        <v>5.6025068989017974</v>
      </c>
      <c r="C687" s="161">
        <f t="shared" si="21"/>
        <v>7.3773106862316867E-3</v>
      </c>
    </row>
    <row r="688" spans="1:3" ht="16.149999999999999" x14ac:dyDescent="0.35">
      <c r="A688" s="118">
        <v>322</v>
      </c>
      <c r="B688" s="117">
        <f t="shared" ref="B688:B726" si="22">RADIANS(A688)</f>
        <v>5.6199601914217414</v>
      </c>
      <c r="C688" s="161">
        <f t="shared" ref="C688:C726" si="23">_xlfn.CSCH(B688)</f>
        <v>7.2496660611583493E-3</v>
      </c>
    </row>
    <row r="689" spans="1:3" ht="16.149999999999999" x14ac:dyDescent="0.35">
      <c r="A689" s="118">
        <v>323</v>
      </c>
      <c r="B689" s="117">
        <f t="shared" si="22"/>
        <v>5.6374134839416845</v>
      </c>
      <c r="C689" s="161">
        <f t="shared" si="23"/>
        <v>7.1242300989074912E-3</v>
      </c>
    </row>
    <row r="690" spans="1:3" ht="16.149999999999999" x14ac:dyDescent="0.35">
      <c r="A690" s="118">
        <v>324</v>
      </c>
      <c r="B690" s="117">
        <f t="shared" si="22"/>
        <v>5.6548667764616276</v>
      </c>
      <c r="C690" s="161">
        <f t="shared" si="23"/>
        <v>7.0009645766848866E-3</v>
      </c>
    </row>
    <row r="691" spans="1:3" ht="16.149999999999999" x14ac:dyDescent="0.35">
      <c r="A691" s="118">
        <v>325</v>
      </c>
      <c r="B691" s="117">
        <f t="shared" si="22"/>
        <v>5.6723200689815707</v>
      </c>
      <c r="C691" s="161">
        <f t="shared" si="23"/>
        <v>6.8798319334712164E-3</v>
      </c>
    </row>
    <row r="692" spans="1:3" ht="16.149999999999999" x14ac:dyDescent="0.35">
      <c r="A692" s="118">
        <v>326</v>
      </c>
      <c r="B692" s="117">
        <f t="shared" si="22"/>
        <v>5.6897733615015147</v>
      </c>
      <c r="C692" s="161">
        <f t="shared" si="23"/>
        <v>6.7607952585491933E-3</v>
      </c>
    </row>
    <row r="693" spans="1:3" ht="16.149999999999999" x14ac:dyDescent="0.35">
      <c r="A693" s="118">
        <v>327</v>
      </c>
      <c r="B693" s="117">
        <f t="shared" si="22"/>
        <v>5.7072266540214578</v>
      </c>
      <c r="C693" s="161">
        <f t="shared" si="23"/>
        <v>6.6438182802304015E-3</v>
      </c>
    </row>
    <row r="694" spans="1:3" ht="16.149999999999999" x14ac:dyDescent="0.35">
      <c r="A694" s="118">
        <v>328</v>
      </c>
      <c r="B694" s="117">
        <f t="shared" si="22"/>
        <v>5.7246799465414009</v>
      </c>
      <c r="C694" s="161">
        <f t="shared" si="23"/>
        <v>6.5288653547782285E-3</v>
      </c>
    </row>
    <row r="695" spans="1:3" ht="16.149999999999999" x14ac:dyDescent="0.35">
      <c r="A695" s="118">
        <v>329</v>
      </c>
      <c r="B695" s="117">
        <f t="shared" si="22"/>
        <v>5.742133239061344</v>
      </c>
      <c r="C695" s="161">
        <f t="shared" si="23"/>
        <v>6.4159014555235658E-3</v>
      </c>
    </row>
    <row r="696" spans="1:3" ht="16.149999999999999" x14ac:dyDescent="0.35">
      <c r="A696" s="118">
        <v>330</v>
      </c>
      <c r="B696" s="117">
        <f t="shared" si="22"/>
        <v>5.7595865315812871</v>
      </c>
      <c r="C696" s="161">
        <f t="shared" si="23"/>
        <v>6.3048921621697944E-3</v>
      </c>
    </row>
    <row r="697" spans="1:3" ht="16.149999999999999" x14ac:dyDescent="0.35">
      <c r="A697" s="118">
        <v>331</v>
      </c>
      <c r="B697" s="117">
        <f t="shared" si="22"/>
        <v>5.7770398241012311</v>
      </c>
      <c r="C697" s="161">
        <f t="shared" si="23"/>
        <v>6.1958036502837684E-3</v>
      </c>
    </row>
    <row r="698" spans="1:3" ht="16.149999999999999" x14ac:dyDescent="0.35">
      <c r="A698" s="118">
        <v>332</v>
      </c>
      <c r="B698" s="117">
        <f t="shared" si="22"/>
        <v>5.7944931166211742</v>
      </c>
      <c r="C698" s="161">
        <f t="shared" si="23"/>
        <v>6.0886026809695397E-3</v>
      </c>
    </row>
    <row r="699" spans="1:3" ht="16.149999999999999" x14ac:dyDescent="0.35">
      <c r="A699" s="118">
        <v>333</v>
      </c>
      <c r="B699" s="117">
        <f t="shared" si="22"/>
        <v>5.8119464091411173</v>
      </c>
      <c r="C699" s="161">
        <f t="shared" si="23"/>
        <v>5.9832565907215673E-3</v>
      </c>
    </row>
    <row r="700" spans="1:3" ht="16.149999999999999" x14ac:dyDescent="0.35">
      <c r="A700" s="118">
        <v>334</v>
      </c>
      <c r="B700" s="117">
        <f t="shared" si="22"/>
        <v>5.8293997016610604</v>
      </c>
      <c r="C700" s="161">
        <f t="shared" si="23"/>
        <v>5.8797332814543215E-3</v>
      </c>
    </row>
    <row r="701" spans="1:3" ht="16.149999999999999" x14ac:dyDescent="0.35">
      <c r="A701" s="118">
        <v>335</v>
      </c>
      <c r="B701" s="117">
        <f t="shared" si="22"/>
        <v>5.8468529941810043</v>
      </c>
      <c r="C701" s="161">
        <f t="shared" si="23"/>
        <v>5.7780012107051587E-3</v>
      </c>
    </row>
    <row r="702" spans="1:3" ht="16.149999999999999" x14ac:dyDescent="0.35">
      <c r="A702" s="118">
        <v>336</v>
      </c>
      <c r="B702" s="117">
        <f t="shared" si="22"/>
        <v>5.8643062867009474</v>
      </c>
      <c r="C702" s="161">
        <f t="shared" si="23"/>
        <v>5.6780293820074467E-3</v>
      </c>
    </row>
    <row r="703" spans="1:3" ht="16.149999999999999" x14ac:dyDescent="0.35">
      <c r="A703" s="118">
        <v>337</v>
      </c>
      <c r="B703" s="117">
        <f t="shared" si="22"/>
        <v>5.8817595792208905</v>
      </c>
      <c r="C703" s="161">
        <f t="shared" si="23"/>
        <v>5.5797873354309037E-3</v>
      </c>
    </row>
    <row r="704" spans="1:3" ht="16.149999999999999" x14ac:dyDescent="0.35">
      <c r="A704" s="118">
        <v>338</v>
      </c>
      <c r="B704" s="117">
        <f t="shared" si="22"/>
        <v>5.8992128717408336</v>
      </c>
      <c r="C704" s="161">
        <f t="shared" si="23"/>
        <v>5.4832451382863141E-3</v>
      </c>
    </row>
    <row r="705" spans="1:3" ht="16.149999999999999" x14ac:dyDescent="0.35">
      <c r="A705" s="118">
        <v>339</v>
      </c>
      <c r="B705" s="117">
        <f t="shared" si="22"/>
        <v>5.9166661642607767</v>
      </c>
      <c r="C705" s="161">
        <f t="shared" si="23"/>
        <v>5.3883733759916607E-3</v>
      </c>
    </row>
    <row r="706" spans="1:3" ht="16.149999999999999" x14ac:dyDescent="0.35">
      <c r="A706" s="118">
        <v>340</v>
      </c>
      <c r="B706" s="117">
        <f t="shared" si="22"/>
        <v>5.9341194567807207</v>
      </c>
      <c r="C706" s="161">
        <f t="shared" si="23"/>
        <v>5.2951431430968967E-3</v>
      </c>
    </row>
    <row r="707" spans="1:3" ht="16.149999999999999" x14ac:dyDescent="0.35">
      <c r="A707" s="118">
        <v>341</v>
      </c>
      <c r="B707" s="117">
        <f t="shared" si="22"/>
        <v>5.9515727493006638</v>
      </c>
      <c r="C707" s="161">
        <f t="shared" si="23"/>
        <v>5.2035260344645761E-3</v>
      </c>
    </row>
    <row r="708" spans="1:3" ht="16.149999999999999" x14ac:dyDescent="0.35">
      <c r="A708" s="118">
        <v>342</v>
      </c>
      <c r="B708" s="117">
        <f t="shared" si="22"/>
        <v>5.9690260418206069</v>
      </c>
      <c r="C708" s="161">
        <f t="shared" si="23"/>
        <v>5.1134941366035727E-3</v>
      </c>
    </row>
    <row r="709" spans="1:3" ht="16.149999999999999" x14ac:dyDescent="0.35">
      <c r="A709" s="118">
        <v>343</v>
      </c>
      <c r="B709" s="117">
        <f t="shared" si="22"/>
        <v>5.98647933434055</v>
      </c>
      <c r="C709" s="161">
        <f t="shared" si="23"/>
        <v>5.025020019153289E-3</v>
      </c>
    </row>
    <row r="710" spans="1:3" ht="16.149999999999999" x14ac:dyDescent="0.35">
      <c r="A710" s="118">
        <v>344</v>
      </c>
      <c r="B710" s="117">
        <f t="shared" si="22"/>
        <v>6.003932626860494</v>
      </c>
      <c r="C710" s="161">
        <f t="shared" si="23"/>
        <v>4.9380767265156562E-3</v>
      </c>
    </row>
    <row r="711" spans="1:3" ht="16.149999999999999" x14ac:dyDescent="0.35">
      <c r="A711" s="118">
        <v>345</v>
      </c>
      <c r="B711" s="117">
        <f t="shared" si="22"/>
        <v>6.0213859193804371</v>
      </c>
      <c r="C711" s="161">
        <f t="shared" si="23"/>
        <v>4.8526377696324046E-3</v>
      </c>
    </row>
    <row r="712" spans="1:3" ht="16.149999999999999" x14ac:dyDescent="0.35">
      <c r="A712" s="118">
        <v>346</v>
      </c>
      <c r="B712" s="117">
        <f t="shared" si="22"/>
        <v>6.0388392119003802</v>
      </c>
      <c r="C712" s="161">
        <f t="shared" si="23"/>
        <v>4.7686771179049799E-3</v>
      </c>
    </row>
    <row r="713" spans="1:3" ht="16.149999999999999" x14ac:dyDescent="0.35">
      <c r="A713" s="118">
        <v>347</v>
      </c>
      <c r="B713" s="117">
        <f t="shared" si="22"/>
        <v>6.0562925044203233</v>
      </c>
      <c r="C713" s="161">
        <f t="shared" si="23"/>
        <v>4.686169191254726E-3</v>
      </c>
    </row>
    <row r="714" spans="1:3" ht="16.149999999999999" x14ac:dyDescent="0.35">
      <c r="A714" s="118">
        <v>348</v>
      </c>
      <c r="B714" s="117">
        <f t="shared" si="22"/>
        <v>6.0737457969402664</v>
      </c>
      <c r="C714" s="161">
        <f t="shared" si="23"/>
        <v>4.6050888523208018E-3</v>
      </c>
    </row>
    <row r="715" spans="1:3" ht="16.149999999999999" x14ac:dyDescent="0.35">
      <c r="A715" s="118">
        <v>349</v>
      </c>
      <c r="B715" s="117">
        <f t="shared" si="22"/>
        <v>6.0911990894602104</v>
      </c>
      <c r="C715" s="161">
        <f t="shared" si="23"/>
        <v>4.5254113987934609E-3</v>
      </c>
    </row>
    <row r="716" spans="1:3" ht="16.149999999999999" x14ac:dyDescent="0.35">
      <c r="A716" s="118">
        <v>350</v>
      </c>
      <c r="B716" s="117">
        <f t="shared" si="22"/>
        <v>6.1086523819801535</v>
      </c>
      <c r="C716" s="161">
        <f t="shared" si="23"/>
        <v>4.4471125558803457E-3</v>
      </c>
    </row>
    <row r="717" spans="1:3" ht="16.149999999999999" x14ac:dyDescent="0.35">
      <c r="A717" s="118">
        <v>351</v>
      </c>
      <c r="B717" s="117">
        <f t="shared" si="22"/>
        <v>6.1261056745000966</v>
      </c>
      <c r="C717" s="161">
        <f t="shared" si="23"/>
        <v>4.3701684689034341E-3</v>
      </c>
    </row>
    <row r="718" spans="1:3" ht="16.149999999999999" x14ac:dyDescent="0.35">
      <c r="A718" s="118">
        <v>352</v>
      </c>
      <c r="B718" s="117">
        <f t="shared" si="22"/>
        <v>6.1435589670200397</v>
      </c>
      <c r="C718" s="161">
        <f t="shared" si="23"/>
        <v>4.2945556960244094E-3</v>
      </c>
    </row>
    <row r="719" spans="1:3" ht="16.149999999999999" x14ac:dyDescent="0.35">
      <c r="A719" s="118">
        <v>353</v>
      </c>
      <c r="B719" s="117">
        <f t="shared" si="22"/>
        <v>6.1610122595399837</v>
      </c>
      <c r="C719" s="161">
        <f t="shared" si="23"/>
        <v>4.2202512010961896E-3</v>
      </c>
    </row>
    <row r="720" spans="1:3" ht="16.149999999999999" x14ac:dyDescent="0.35">
      <c r="A720" s="118">
        <v>354</v>
      </c>
      <c r="B720" s="117">
        <f t="shared" si="22"/>
        <v>6.1784655520599268</v>
      </c>
      <c r="C720" s="161">
        <f t="shared" si="23"/>
        <v>4.1472323466384331E-3</v>
      </c>
    </row>
    <row r="721" spans="1:3" ht="16.149999999999999" x14ac:dyDescent="0.35">
      <c r="A721" s="118">
        <v>355</v>
      </c>
      <c r="B721" s="117">
        <f t="shared" si="22"/>
        <v>6.1959188445798699</v>
      </c>
      <c r="C721" s="161">
        <f t="shared" si="23"/>
        <v>4.0754768869348196E-3</v>
      </c>
    </row>
    <row r="722" spans="1:3" ht="16.149999999999999" x14ac:dyDescent="0.35">
      <c r="A722" s="118">
        <v>356</v>
      </c>
      <c r="B722" s="117">
        <f t="shared" si="22"/>
        <v>6.213372137099813</v>
      </c>
      <c r="C722" s="161">
        <f t="shared" si="23"/>
        <v>4.0049629612500517E-3</v>
      </c>
    </row>
    <row r="723" spans="1:3" ht="16.149999999999999" x14ac:dyDescent="0.35">
      <c r="A723" s="118">
        <v>357</v>
      </c>
      <c r="B723" s="117">
        <f t="shared" si="22"/>
        <v>6.2308254296197561</v>
      </c>
      <c r="C723" s="161">
        <f t="shared" si="23"/>
        <v>3.9356690871644433E-3</v>
      </c>
    </row>
    <row r="724" spans="1:3" ht="16.149999999999999" x14ac:dyDescent="0.35">
      <c r="A724" s="118">
        <v>358</v>
      </c>
      <c r="B724" s="117">
        <f t="shared" si="22"/>
        <v>6.2482787221397</v>
      </c>
      <c r="C724" s="161">
        <f t="shared" si="23"/>
        <v>3.8675741540240539E-3</v>
      </c>
    </row>
    <row r="725" spans="1:3" ht="16.149999999999999" x14ac:dyDescent="0.35">
      <c r="A725" s="118">
        <v>359</v>
      </c>
      <c r="B725" s="117">
        <f t="shared" si="22"/>
        <v>6.2657320146596431</v>
      </c>
      <c r="C725" s="161">
        <f t="shared" si="23"/>
        <v>3.8006574165043981E-3</v>
      </c>
    </row>
    <row r="726" spans="1:3" ht="16.149999999999999" x14ac:dyDescent="0.35">
      <c r="A726" s="118">
        <v>360</v>
      </c>
      <c r="B726" s="117">
        <f t="shared" si="22"/>
        <v>6.2831853071795862</v>
      </c>
      <c r="C726" s="161">
        <f t="shared" si="23"/>
        <v>3.7348984882856731E-3</v>
      </c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16"/>
  <dimension ref="A2:D85"/>
  <sheetViews>
    <sheetView workbookViewId="0">
      <selection activeCell="B5" sqref="B5"/>
    </sheetView>
  </sheetViews>
  <sheetFormatPr baseColWidth="10" defaultColWidth="11.44140625" defaultRowHeight="14.4" x14ac:dyDescent="0.3"/>
  <cols>
    <col min="1" max="1" width="8.5546875" style="3" customWidth="1"/>
    <col min="2" max="2" width="17.109375" style="3" customWidth="1"/>
    <col min="3" max="3" width="6.44140625" style="3" customWidth="1"/>
    <col min="4" max="16384" width="11.44140625" style="3"/>
  </cols>
  <sheetData>
    <row r="2" spans="1:4" ht="17.850000000000001" x14ac:dyDescent="0.35">
      <c r="A2" s="6" t="s">
        <v>46</v>
      </c>
    </row>
    <row r="4" spans="1:4" ht="16.149999999999999" x14ac:dyDescent="0.35">
      <c r="A4" s="141" t="s">
        <v>5</v>
      </c>
      <c r="B4" s="141" t="s">
        <v>12</v>
      </c>
      <c r="C4" s="142"/>
      <c r="D4" s="142"/>
    </row>
    <row r="5" spans="1:4" ht="16.149999999999999" x14ac:dyDescent="0.35">
      <c r="A5" s="150">
        <v>-4</v>
      </c>
      <c r="B5" s="151">
        <f>COSH(A5)</f>
        <v>27.308232836016487</v>
      </c>
      <c r="C5" s="145"/>
      <c r="D5" s="145"/>
    </row>
    <row r="6" spans="1:4" ht="16.149999999999999" x14ac:dyDescent="0.35">
      <c r="A6" s="150">
        <v>-3.9</v>
      </c>
      <c r="B6" s="151">
        <f t="shared" ref="B6:B69" si="0">COSH(A6)</f>
        <v>24.711345508487984</v>
      </c>
      <c r="C6" s="145"/>
      <c r="D6" s="145"/>
    </row>
    <row r="7" spans="1:4" ht="16.149999999999999" x14ac:dyDescent="0.35">
      <c r="A7" s="150">
        <v>-3.8</v>
      </c>
      <c r="B7" s="151">
        <f t="shared" si="0"/>
        <v>22.361777632578491</v>
      </c>
      <c r="C7" s="145"/>
      <c r="D7" s="145"/>
    </row>
    <row r="8" spans="1:4" ht="16.149999999999999" x14ac:dyDescent="0.35">
      <c r="A8" s="150">
        <v>-3.7</v>
      </c>
      <c r="B8" s="151">
        <f t="shared" si="0"/>
        <v>20.236013943268869</v>
      </c>
      <c r="C8" s="146"/>
      <c r="D8" s="146"/>
    </row>
    <row r="9" spans="1:4" ht="16.149999999999999" x14ac:dyDescent="0.35">
      <c r="A9" s="150">
        <v>-3.6</v>
      </c>
      <c r="B9" s="151">
        <f t="shared" si="0"/>
        <v>18.31277908306264</v>
      </c>
      <c r="C9" s="145"/>
      <c r="D9" s="145"/>
    </row>
    <row r="10" spans="1:4" ht="16.149999999999999" x14ac:dyDescent="0.35">
      <c r="A10" s="150">
        <v>-3.5</v>
      </c>
      <c r="B10" s="151">
        <f t="shared" si="0"/>
        <v>16.572824671057315</v>
      </c>
      <c r="C10" s="145"/>
      <c r="D10" s="145"/>
    </row>
    <row r="11" spans="1:4" ht="16.149999999999999" x14ac:dyDescent="0.35">
      <c r="A11" s="150">
        <v>-3.4</v>
      </c>
      <c r="B11" s="151">
        <f t="shared" si="0"/>
        <v>14.998736658678668</v>
      </c>
      <c r="C11" s="145"/>
      <c r="D11" s="145"/>
    </row>
    <row r="12" spans="1:4" ht="16.149999999999999" x14ac:dyDescent="0.35">
      <c r="A12" s="150">
        <v>-3.3</v>
      </c>
      <c r="B12" s="151">
        <f t="shared" si="0"/>
        <v>13.574761044029561</v>
      </c>
      <c r="C12" s="145"/>
      <c r="D12" s="145"/>
    </row>
    <row r="13" spans="1:4" ht="16.149999999999999" x14ac:dyDescent="0.35">
      <c r="A13" s="150">
        <v>-3.2</v>
      </c>
      <c r="B13" s="151">
        <f t="shared" si="0"/>
        <v>12.28664620054386</v>
      </c>
      <c r="C13" s="145"/>
      <c r="D13" s="145"/>
    </row>
    <row r="14" spans="1:4" ht="16.149999999999999" x14ac:dyDescent="0.35">
      <c r="A14" s="150">
        <v>-3.1</v>
      </c>
      <c r="B14" s="151">
        <f t="shared" si="0"/>
        <v>11.121500241917596</v>
      </c>
      <c r="C14" s="145"/>
      <c r="D14" s="145"/>
    </row>
    <row r="15" spans="1:4" ht="16.149999999999999" x14ac:dyDescent="0.35">
      <c r="A15" s="150">
        <v>-3</v>
      </c>
      <c r="B15" s="151">
        <f t="shared" si="0"/>
        <v>10.067661995777765</v>
      </c>
      <c r="C15" s="145"/>
      <c r="D15" s="145"/>
    </row>
    <row r="16" spans="1:4" ht="16.149999999999999" x14ac:dyDescent="0.35">
      <c r="A16" s="150">
        <v>-2.9</v>
      </c>
      <c r="B16" s="151">
        <f t="shared" si="0"/>
        <v>9.1145842947497346</v>
      </c>
      <c r="C16" s="145"/>
      <c r="D16" s="145"/>
    </row>
    <row r="17" spans="1:4" ht="16.149999999999999" x14ac:dyDescent="0.35">
      <c r="A17" s="150">
        <v>-2.8</v>
      </c>
      <c r="B17" s="151">
        <f t="shared" si="0"/>
        <v>8.2527284168611335</v>
      </c>
      <c r="C17" s="145"/>
      <c r="D17" s="145"/>
    </row>
    <row r="18" spans="1:4" ht="16.149999999999999" x14ac:dyDescent="0.35">
      <c r="A18" s="150">
        <v>-2.7</v>
      </c>
      <c r="B18" s="151">
        <f t="shared" si="0"/>
        <v>7.4734686188062938</v>
      </c>
      <c r="C18" s="145"/>
      <c r="D18" s="145"/>
    </row>
    <row r="19" spans="1:4" ht="16.149999999999999" x14ac:dyDescent="0.35">
      <c r="A19" s="150">
        <v>-2.6</v>
      </c>
      <c r="B19" s="151">
        <f t="shared" si="0"/>
        <v>6.7690058066080123</v>
      </c>
      <c r="C19" s="145"/>
      <c r="D19" s="145"/>
    </row>
    <row r="20" spans="1:4" ht="16.149999999999999" x14ac:dyDescent="0.35">
      <c r="A20" s="150">
        <v>-2.5</v>
      </c>
      <c r="B20" s="151">
        <f t="shared" si="0"/>
        <v>6.1322894796636858</v>
      </c>
      <c r="C20" s="145"/>
      <c r="D20" s="145"/>
    </row>
    <row r="21" spans="1:4" ht="16.149999999999999" x14ac:dyDescent="0.35">
      <c r="A21" s="150">
        <v>-2.4</v>
      </c>
      <c r="B21" s="151">
        <f t="shared" si="0"/>
        <v>5.5569471669655073</v>
      </c>
      <c r="C21" s="145"/>
      <c r="D21" s="145"/>
    </row>
    <row r="22" spans="1:4" ht="16.149999999999999" x14ac:dyDescent="0.35">
      <c r="A22" s="150">
        <v>-2.2999999999999998</v>
      </c>
      <c r="B22" s="151">
        <f t="shared" si="0"/>
        <v>5.037220649268761</v>
      </c>
      <c r="C22" s="145"/>
      <c r="D22" s="145"/>
    </row>
    <row r="23" spans="1:4" ht="16.149999999999999" x14ac:dyDescent="0.35">
      <c r="A23" s="150">
        <v>-2.2000000000000002</v>
      </c>
      <c r="B23" s="151">
        <f t="shared" si="0"/>
        <v>4.5679083288982278</v>
      </c>
      <c r="C23" s="145"/>
      <c r="D23" s="145"/>
    </row>
    <row r="24" spans="1:4" ht="16.149999999999999" x14ac:dyDescent="0.35">
      <c r="A24" s="150">
        <v>-2.1</v>
      </c>
      <c r="B24" s="151">
        <f t="shared" si="0"/>
        <v>4.1443131704103164</v>
      </c>
      <c r="C24" s="145"/>
      <c r="D24" s="145"/>
    </row>
    <row r="25" spans="1:4" ht="16.149999999999999" x14ac:dyDescent="0.35">
      <c r="A25" s="150">
        <v>-2</v>
      </c>
      <c r="B25" s="151">
        <f t="shared" si="0"/>
        <v>3.7621956910836314</v>
      </c>
      <c r="C25" s="145"/>
      <c r="D25" s="145"/>
    </row>
    <row r="26" spans="1:4" ht="16.149999999999999" x14ac:dyDescent="0.35">
      <c r="A26" s="150">
        <v>-1.9</v>
      </c>
      <c r="B26" s="151">
        <f t="shared" si="0"/>
        <v>3.4177315307509519</v>
      </c>
      <c r="C26" s="145"/>
      <c r="D26" s="145"/>
    </row>
    <row r="27" spans="1:4" ht="16.149999999999999" x14ac:dyDescent="0.35">
      <c r="A27" s="150">
        <v>-1.8</v>
      </c>
      <c r="B27" s="151">
        <f t="shared" si="0"/>
        <v>3.1074731763172667</v>
      </c>
      <c r="C27" s="145"/>
      <c r="D27" s="145"/>
    </row>
    <row r="28" spans="1:4" ht="16.149999999999999" x14ac:dyDescent="0.35">
      <c r="A28" s="150">
        <v>-1.7</v>
      </c>
      <c r="B28" s="151">
        <f t="shared" si="0"/>
        <v>2.8283154578899672</v>
      </c>
      <c r="C28" s="145"/>
      <c r="D28" s="145"/>
    </row>
    <row r="29" spans="1:4" ht="16.149999999999999" x14ac:dyDescent="0.35">
      <c r="A29" s="150">
        <v>-1.6</v>
      </c>
      <c r="B29" s="151">
        <f t="shared" si="0"/>
        <v>2.5774644711948853</v>
      </c>
      <c r="C29" s="145"/>
      <c r="D29" s="145"/>
    </row>
    <row r="30" spans="1:4" ht="16.149999999999999" x14ac:dyDescent="0.35">
      <c r="A30" s="150">
        <v>-1.5</v>
      </c>
      <c r="B30" s="151">
        <f t="shared" si="0"/>
        <v>2.3524096152432472</v>
      </c>
      <c r="C30" s="145"/>
      <c r="D30" s="145"/>
    </row>
    <row r="31" spans="1:4" ht="16.149999999999999" x14ac:dyDescent="0.35">
      <c r="A31" s="150">
        <v>-1.4</v>
      </c>
      <c r="B31" s="151">
        <f t="shared" si="0"/>
        <v>2.1508984653931407</v>
      </c>
      <c r="C31" s="145"/>
      <c r="D31" s="145"/>
    </row>
    <row r="32" spans="1:4" ht="16.149999999999999" x14ac:dyDescent="0.35">
      <c r="A32" s="150">
        <v>-1.3</v>
      </c>
      <c r="B32" s="151">
        <f t="shared" si="0"/>
        <v>1.9709142303266285</v>
      </c>
      <c r="C32" s="145"/>
      <c r="D32" s="145"/>
    </row>
    <row r="33" spans="1:4" ht="16.149999999999999" x14ac:dyDescent="0.35">
      <c r="A33" s="150">
        <v>-1.2</v>
      </c>
      <c r="B33" s="151">
        <f t="shared" si="0"/>
        <v>1.8106555673243747</v>
      </c>
      <c r="C33" s="145"/>
      <c r="D33" s="145"/>
    </row>
    <row r="34" spans="1:4" ht="16.149999999999999" x14ac:dyDescent="0.35">
      <c r="A34" s="150">
        <v>-1.1000000000000001</v>
      </c>
      <c r="B34" s="151">
        <f t="shared" si="0"/>
        <v>1.6685185538222564</v>
      </c>
      <c r="C34" s="145"/>
      <c r="D34" s="145"/>
    </row>
    <row r="35" spans="1:4" ht="16.149999999999999" x14ac:dyDescent="0.35">
      <c r="A35" s="150">
        <v>-1</v>
      </c>
      <c r="B35" s="151">
        <f t="shared" si="0"/>
        <v>1.5430806348152437</v>
      </c>
      <c r="C35" s="145"/>
      <c r="D35" s="145"/>
    </row>
    <row r="36" spans="1:4" ht="16.149999999999999" x14ac:dyDescent="0.35">
      <c r="A36" s="150">
        <v>-0.9</v>
      </c>
      <c r="B36" s="151">
        <f t="shared" si="0"/>
        <v>1.4330863854487745</v>
      </c>
      <c r="C36" s="145"/>
      <c r="D36" s="145"/>
    </row>
    <row r="37" spans="1:4" ht="16.149999999999999" x14ac:dyDescent="0.35">
      <c r="A37" s="150">
        <v>-0.8</v>
      </c>
      <c r="B37" s="151">
        <f t="shared" si="0"/>
        <v>1.3374349463048447</v>
      </c>
      <c r="C37" s="145"/>
      <c r="D37" s="145"/>
    </row>
    <row r="38" spans="1:4" ht="16.149999999999999" x14ac:dyDescent="0.35">
      <c r="A38" s="150">
        <v>-0.7</v>
      </c>
      <c r="B38" s="151">
        <f t="shared" si="0"/>
        <v>1.255169005630943</v>
      </c>
      <c r="C38" s="145"/>
      <c r="D38" s="145"/>
    </row>
    <row r="39" spans="1:4" ht="16.149999999999999" x14ac:dyDescent="0.35">
      <c r="A39" s="150">
        <v>-0.6</v>
      </c>
      <c r="B39" s="151">
        <f t="shared" si="0"/>
        <v>1.1854652182422676</v>
      </c>
      <c r="C39" s="145"/>
      <c r="D39" s="145"/>
    </row>
    <row r="40" spans="1:4" ht="16.149999999999999" x14ac:dyDescent="0.35">
      <c r="A40" s="150">
        <v>-0.5</v>
      </c>
      <c r="B40" s="151">
        <f t="shared" si="0"/>
        <v>1.1276259652063807</v>
      </c>
      <c r="C40" s="145"/>
      <c r="D40" s="145"/>
    </row>
    <row r="41" spans="1:4" ht="16.149999999999999" x14ac:dyDescent="0.35">
      <c r="A41" s="150">
        <v>-0.4</v>
      </c>
      <c r="B41" s="151">
        <f t="shared" si="0"/>
        <v>1.0810723718384549</v>
      </c>
      <c r="C41" s="145"/>
      <c r="D41" s="145"/>
    </row>
    <row r="42" spans="1:4" ht="16.149999999999999" x14ac:dyDescent="0.35">
      <c r="A42" s="150">
        <v>-0.3</v>
      </c>
      <c r="B42" s="151">
        <f t="shared" si="0"/>
        <v>1.0453385141288605</v>
      </c>
      <c r="C42" s="145"/>
      <c r="D42" s="145"/>
    </row>
    <row r="43" spans="1:4" ht="16.149999999999999" x14ac:dyDescent="0.35">
      <c r="A43" s="150">
        <v>-0.2</v>
      </c>
      <c r="B43" s="151">
        <f t="shared" si="0"/>
        <v>1.0200667556190759</v>
      </c>
      <c r="C43" s="145"/>
      <c r="D43" s="145"/>
    </row>
    <row r="44" spans="1:4" ht="16.149999999999999" x14ac:dyDescent="0.35">
      <c r="A44" s="150">
        <v>-0.1</v>
      </c>
      <c r="B44" s="151">
        <f t="shared" si="0"/>
        <v>1.0050041680558035</v>
      </c>
      <c r="C44" s="145"/>
      <c r="D44" s="145"/>
    </row>
    <row r="45" spans="1:4" ht="16.149999999999999" x14ac:dyDescent="0.35">
      <c r="A45" s="150">
        <v>0</v>
      </c>
      <c r="B45" s="151">
        <f t="shared" si="0"/>
        <v>1</v>
      </c>
      <c r="C45" s="145"/>
      <c r="D45" s="145"/>
    </row>
    <row r="46" spans="1:4" ht="16.149999999999999" x14ac:dyDescent="0.35">
      <c r="A46" s="150">
        <v>9.9999999999999603E-2</v>
      </c>
      <c r="B46" s="151">
        <f t="shared" si="0"/>
        <v>1.0050041680558035</v>
      </c>
      <c r="C46" s="145"/>
      <c r="D46" s="145"/>
    </row>
    <row r="47" spans="1:4" ht="16.149999999999999" x14ac:dyDescent="0.35">
      <c r="A47" s="150">
        <v>0.2</v>
      </c>
      <c r="B47" s="151">
        <f t="shared" si="0"/>
        <v>1.0200667556190759</v>
      </c>
      <c r="C47" s="145"/>
      <c r="D47" s="145"/>
    </row>
    <row r="48" spans="1:4" ht="16.149999999999999" x14ac:dyDescent="0.35">
      <c r="A48" s="150">
        <v>0.3</v>
      </c>
      <c r="B48" s="151">
        <f t="shared" si="0"/>
        <v>1.0453385141288605</v>
      </c>
      <c r="C48" s="145"/>
      <c r="D48" s="145"/>
    </row>
    <row r="49" spans="1:4" ht="16.149999999999999" x14ac:dyDescent="0.35">
      <c r="A49" s="150">
        <v>0.4</v>
      </c>
      <c r="B49" s="151">
        <f t="shared" si="0"/>
        <v>1.0810723718384549</v>
      </c>
      <c r="C49" s="145"/>
      <c r="D49" s="145"/>
    </row>
    <row r="50" spans="1:4" ht="16.149999999999999" x14ac:dyDescent="0.35">
      <c r="A50" s="150">
        <v>0.5</v>
      </c>
      <c r="B50" s="151">
        <f t="shared" si="0"/>
        <v>1.1276259652063807</v>
      </c>
      <c r="C50" s="145"/>
      <c r="D50" s="145"/>
    </row>
    <row r="51" spans="1:4" ht="16.149999999999999" x14ac:dyDescent="0.35">
      <c r="A51" s="150">
        <v>0.6</v>
      </c>
      <c r="B51" s="151">
        <f t="shared" si="0"/>
        <v>1.1854652182422676</v>
      </c>
      <c r="C51" s="145"/>
      <c r="D51" s="145"/>
    </row>
    <row r="52" spans="1:4" ht="16.149999999999999" x14ac:dyDescent="0.35">
      <c r="A52" s="150">
        <v>0.7</v>
      </c>
      <c r="B52" s="151">
        <f t="shared" si="0"/>
        <v>1.255169005630943</v>
      </c>
      <c r="C52" s="145"/>
      <c r="D52" s="145"/>
    </row>
    <row r="53" spans="1:4" ht="16.149999999999999" x14ac:dyDescent="0.35">
      <c r="A53" s="150">
        <v>0.8</v>
      </c>
      <c r="B53" s="151">
        <f t="shared" si="0"/>
        <v>1.3374349463048447</v>
      </c>
      <c r="C53" s="145"/>
      <c r="D53" s="145"/>
    </row>
    <row r="54" spans="1:4" ht="16.149999999999999" x14ac:dyDescent="0.35">
      <c r="A54" s="150">
        <v>0.9</v>
      </c>
      <c r="B54" s="151">
        <f t="shared" si="0"/>
        <v>1.4330863854487745</v>
      </c>
      <c r="C54" s="145"/>
      <c r="D54" s="145"/>
    </row>
    <row r="55" spans="1:4" ht="16.149999999999999" x14ac:dyDescent="0.35">
      <c r="A55" s="150">
        <v>1</v>
      </c>
      <c r="B55" s="151">
        <f t="shared" si="0"/>
        <v>1.5430806348152437</v>
      </c>
      <c r="C55" s="145"/>
      <c r="D55" s="145"/>
    </row>
    <row r="56" spans="1:4" ht="16.149999999999999" x14ac:dyDescent="0.35">
      <c r="A56" s="150">
        <v>1.1000000000000001</v>
      </c>
      <c r="B56" s="151">
        <f t="shared" si="0"/>
        <v>1.6685185538222564</v>
      </c>
      <c r="C56" s="145"/>
      <c r="D56" s="145"/>
    </row>
    <row r="57" spans="1:4" ht="16.149999999999999" x14ac:dyDescent="0.35">
      <c r="A57" s="150">
        <v>1.2</v>
      </c>
      <c r="B57" s="151">
        <f t="shared" si="0"/>
        <v>1.8106555673243747</v>
      </c>
      <c r="C57" s="145"/>
      <c r="D57" s="145"/>
    </row>
    <row r="58" spans="1:4" ht="16.149999999999999" x14ac:dyDescent="0.35">
      <c r="A58" s="150">
        <v>1.3</v>
      </c>
      <c r="B58" s="151">
        <f t="shared" si="0"/>
        <v>1.9709142303266285</v>
      </c>
      <c r="C58" s="145"/>
      <c r="D58" s="145"/>
    </row>
    <row r="59" spans="1:4" ht="16.149999999999999" x14ac:dyDescent="0.35">
      <c r="A59" s="150">
        <v>1.4</v>
      </c>
      <c r="B59" s="151">
        <f t="shared" si="0"/>
        <v>2.1508984653931407</v>
      </c>
      <c r="C59" s="145"/>
      <c r="D59" s="145"/>
    </row>
    <row r="60" spans="1:4" ht="16.149999999999999" x14ac:dyDescent="0.35">
      <c r="A60" s="150">
        <v>1.50000000000001</v>
      </c>
      <c r="B60" s="151">
        <f t="shared" si="0"/>
        <v>2.3524096152432685</v>
      </c>
      <c r="C60" s="145"/>
      <c r="D60" s="145"/>
    </row>
    <row r="61" spans="1:4" ht="16.149999999999999" x14ac:dyDescent="0.35">
      <c r="A61" s="150">
        <v>1.6</v>
      </c>
      <c r="B61" s="151">
        <f t="shared" si="0"/>
        <v>2.5774644711948853</v>
      </c>
      <c r="C61" s="145"/>
      <c r="D61" s="145"/>
    </row>
    <row r="62" spans="1:4" ht="16.149999999999999" x14ac:dyDescent="0.35">
      <c r="A62" s="150">
        <v>1.7</v>
      </c>
      <c r="B62" s="151">
        <f t="shared" si="0"/>
        <v>2.8283154578899672</v>
      </c>
      <c r="C62" s="145"/>
      <c r="D62" s="145"/>
    </row>
    <row r="63" spans="1:4" ht="16.149999999999999" x14ac:dyDescent="0.35">
      <c r="A63" s="150">
        <v>1.80000000000001</v>
      </c>
      <c r="B63" s="151">
        <f t="shared" si="0"/>
        <v>3.107473176317296</v>
      </c>
      <c r="C63" s="145"/>
      <c r="D63" s="145"/>
    </row>
    <row r="64" spans="1:4" ht="16.149999999999999" x14ac:dyDescent="0.35">
      <c r="A64" s="150">
        <v>1.9000000000000099</v>
      </c>
      <c r="B64" s="151">
        <f t="shared" si="0"/>
        <v>3.4177315307509848</v>
      </c>
      <c r="C64" s="145"/>
      <c r="D64" s="145"/>
    </row>
    <row r="65" spans="1:4" ht="16.149999999999999" x14ac:dyDescent="0.35">
      <c r="A65" s="150">
        <v>2.0000000000000102</v>
      </c>
      <c r="B65" s="151">
        <f t="shared" si="0"/>
        <v>3.7621956910836687</v>
      </c>
      <c r="C65" s="145"/>
      <c r="D65" s="145"/>
    </row>
    <row r="66" spans="1:4" ht="16.149999999999999" x14ac:dyDescent="0.35">
      <c r="A66" s="150">
        <v>2.1</v>
      </c>
      <c r="B66" s="151">
        <f t="shared" si="0"/>
        <v>4.1443131704103164</v>
      </c>
      <c r="C66" s="145"/>
      <c r="D66" s="145"/>
    </row>
    <row r="67" spans="1:4" ht="16.149999999999999" x14ac:dyDescent="0.35">
      <c r="A67" s="150">
        <v>2.2000000000000099</v>
      </c>
      <c r="B67" s="151">
        <f t="shared" si="0"/>
        <v>4.5679083288982714</v>
      </c>
      <c r="C67" s="145"/>
      <c r="D67" s="145"/>
    </row>
    <row r="68" spans="1:4" ht="16.149999999999999" x14ac:dyDescent="0.35">
      <c r="A68" s="150">
        <v>2.30000000000001</v>
      </c>
      <c r="B68" s="151">
        <f t="shared" si="0"/>
        <v>5.0372206492688116</v>
      </c>
      <c r="C68" s="145"/>
      <c r="D68" s="145"/>
    </row>
    <row r="69" spans="1:4" ht="16.149999999999999" x14ac:dyDescent="0.35">
      <c r="A69" s="150">
        <v>2.4000000000000101</v>
      </c>
      <c r="B69" s="151">
        <f t="shared" si="0"/>
        <v>5.5569471669655623</v>
      </c>
      <c r="C69" s="145"/>
      <c r="D69" s="145"/>
    </row>
    <row r="70" spans="1:4" ht="16.149999999999999" x14ac:dyDescent="0.35">
      <c r="A70" s="150">
        <v>2.5000000000000102</v>
      </c>
      <c r="B70" s="151">
        <f t="shared" ref="B70:B85" si="1">COSH(A70)</f>
        <v>6.1322894796637479</v>
      </c>
      <c r="C70" s="145"/>
      <c r="D70" s="145"/>
    </row>
    <row r="71" spans="1:4" ht="16.149999999999999" x14ac:dyDescent="0.35">
      <c r="A71" s="150">
        <v>2.6000000000000099</v>
      </c>
      <c r="B71" s="151">
        <f t="shared" si="1"/>
        <v>6.769005806608078</v>
      </c>
      <c r="C71" s="145"/>
      <c r="D71" s="145"/>
    </row>
    <row r="72" spans="1:4" ht="16.149999999999999" x14ac:dyDescent="0.35">
      <c r="A72" s="150">
        <v>2.7000000000000099</v>
      </c>
      <c r="B72" s="151">
        <f t="shared" si="1"/>
        <v>7.4734686188063657</v>
      </c>
      <c r="C72" s="145"/>
      <c r="D72" s="145"/>
    </row>
    <row r="73" spans="1:4" ht="16.149999999999999" x14ac:dyDescent="0.35">
      <c r="A73" s="150">
        <v>2.80000000000001</v>
      </c>
      <c r="B73" s="151">
        <f t="shared" si="1"/>
        <v>8.2527284168612169</v>
      </c>
      <c r="C73" s="145"/>
      <c r="D73" s="145"/>
    </row>
    <row r="74" spans="1:4" ht="16.149999999999999" x14ac:dyDescent="0.35">
      <c r="A74" s="150">
        <v>2.9000000000000101</v>
      </c>
      <c r="B74" s="151">
        <f t="shared" si="1"/>
        <v>9.1145842947498252</v>
      </c>
      <c r="C74" s="145"/>
      <c r="D74" s="145"/>
    </row>
    <row r="75" spans="1:4" ht="16.149999999999999" x14ac:dyDescent="0.35">
      <c r="A75" s="150">
        <v>3.0000000000000102</v>
      </c>
      <c r="B75" s="151">
        <f t="shared" si="1"/>
        <v>10.067661995777868</v>
      </c>
      <c r="C75" s="145"/>
      <c r="D75" s="145"/>
    </row>
    <row r="76" spans="1:4" ht="16.149999999999999" x14ac:dyDescent="0.35">
      <c r="A76" s="150">
        <v>3.1000000000000099</v>
      </c>
      <c r="B76" s="151">
        <f t="shared" si="1"/>
        <v>11.121500241917705</v>
      </c>
      <c r="C76" s="145"/>
      <c r="D76" s="145"/>
    </row>
    <row r="77" spans="1:4" ht="16.149999999999999" x14ac:dyDescent="0.35">
      <c r="A77" s="150">
        <v>3.2000000000000099</v>
      </c>
      <c r="B77" s="151">
        <f t="shared" si="1"/>
        <v>12.286646200543981</v>
      </c>
      <c r="C77" s="145"/>
      <c r="D77" s="145"/>
    </row>
    <row r="78" spans="1:4" ht="16.149999999999999" x14ac:dyDescent="0.35">
      <c r="A78" s="150">
        <v>3.30000000000001</v>
      </c>
      <c r="B78" s="151">
        <f t="shared" si="1"/>
        <v>13.5747610440297</v>
      </c>
      <c r="C78" s="145"/>
      <c r="D78" s="145"/>
    </row>
    <row r="79" spans="1:4" ht="16.149999999999999" x14ac:dyDescent="0.35">
      <c r="A79" s="150">
        <v>3.4000000000000101</v>
      </c>
      <c r="B79" s="151">
        <f t="shared" si="1"/>
        <v>14.998736658678821</v>
      </c>
      <c r="C79" s="145"/>
      <c r="D79" s="145"/>
    </row>
    <row r="80" spans="1:4" ht="16.149999999999999" x14ac:dyDescent="0.35">
      <c r="A80" s="150">
        <v>3.5000000000000102</v>
      </c>
      <c r="B80" s="151">
        <f t="shared" si="1"/>
        <v>16.572824671057486</v>
      </c>
      <c r="C80" s="145"/>
      <c r="D80" s="145"/>
    </row>
    <row r="81" spans="1:4" ht="16.149999999999999" x14ac:dyDescent="0.35">
      <c r="A81" s="150">
        <v>3.6000000000000099</v>
      </c>
      <c r="B81" s="151">
        <f t="shared" si="1"/>
        <v>18.312779083062821</v>
      </c>
      <c r="C81" s="145"/>
      <c r="D81" s="145"/>
    </row>
    <row r="82" spans="1:4" ht="16.149999999999999" x14ac:dyDescent="0.35">
      <c r="A82" s="150">
        <v>3.7000000000000099</v>
      </c>
      <c r="B82" s="151">
        <f t="shared" si="1"/>
        <v>20.236013943269064</v>
      </c>
      <c r="C82" s="145"/>
      <c r="D82" s="145"/>
    </row>
    <row r="83" spans="1:4" ht="16.149999999999999" x14ac:dyDescent="0.35">
      <c r="A83" s="150">
        <v>3.80000000000001</v>
      </c>
      <c r="B83" s="151">
        <f t="shared" si="1"/>
        <v>22.361777632578718</v>
      </c>
      <c r="C83" s="145"/>
      <c r="D83" s="145"/>
    </row>
    <row r="84" spans="1:4" ht="16.149999999999999" x14ac:dyDescent="0.35">
      <c r="A84" s="150">
        <v>3.9000000000000101</v>
      </c>
      <c r="B84" s="151">
        <f t="shared" si="1"/>
        <v>24.711345508488236</v>
      </c>
      <c r="C84" s="145"/>
      <c r="D84" s="145"/>
    </row>
    <row r="85" spans="1:4" ht="16.149999999999999" x14ac:dyDescent="0.35">
      <c r="A85" s="150">
        <v>4.0000000000000098</v>
      </c>
      <c r="B85" s="151">
        <f t="shared" si="1"/>
        <v>27.308232836016753</v>
      </c>
      <c r="C85" s="145"/>
      <c r="D85" s="145"/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76"/>
  <dimension ref="A2:H365"/>
  <sheetViews>
    <sheetView workbookViewId="0">
      <selection activeCell="C6" sqref="C6"/>
    </sheetView>
  </sheetViews>
  <sheetFormatPr baseColWidth="10" defaultColWidth="11.44140625" defaultRowHeight="16.149999999999999" x14ac:dyDescent="0.35"/>
  <cols>
    <col min="1" max="1" width="11.44140625" style="19" customWidth="1"/>
    <col min="2" max="2" width="17.44140625" style="19" customWidth="1"/>
    <col min="3" max="3" width="16.109375" style="19" bestFit="1" customWidth="1"/>
    <col min="4" max="4" width="3.6640625" style="19" customWidth="1"/>
    <col min="5" max="7" width="11.44140625" style="19"/>
    <col min="8" max="8" width="28.5546875" style="19" bestFit="1" customWidth="1"/>
    <col min="9" max="16384" width="11.44140625" style="19"/>
  </cols>
  <sheetData>
    <row r="2" spans="1:8" ht="17.850000000000001" x14ac:dyDescent="0.35">
      <c r="A2" s="14" t="s">
        <v>67</v>
      </c>
      <c r="B2" s="18"/>
    </row>
    <row r="3" spans="1:8" x14ac:dyDescent="0.35">
      <c r="A3" s="18"/>
      <c r="B3" s="18"/>
    </row>
    <row r="4" spans="1:8" x14ac:dyDescent="0.35">
      <c r="A4" s="22" t="s">
        <v>61</v>
      </c>
      <c r="B4" s="22" t="s">
        <v>60</v>
      </c>
      <c r="C4" s="164" t="s">
        <v>326</v>
      </c>
      <c r="D4" s="165"/>
      <c r="E4" s="165"/>
      <c r="F4" s="165"/>
      <c r="G4" s="165"/>
      <c r="H4" s="165"/>
    </row>
    <row r="5" spans="1:8" x14ac:dyDescent="0.35">
      <c r="A5" s="118"/>
      <c r="B5" s="118"/>
      <c r="C5" s="161"/>
      <c r="D5" s="165"/>
      <c r="E5" s="165"/>
      <c r="F5" s="165"/>
      <c r="G5" s="165"/>
      <c r="H5" s="165"/>
    </row>
    <row r="6" spans="1:8" x14ac:dyDescent="0.35">
      <c r="A6" s="118">
        <v>1</v>
      </c>
      <c r="B6" s="118">
        <f>RADIANS(A6)</f>
        <v>1.7453292519943295E-2</v>
      </c>
      <c r="C6" s="161">
        <f t="shared" ref="C6:C69" si="0">_xlfn.COT(B6)</f>
        <v>57.289961630759429</v>
      </c>
      <c r="D6" s="165"/>
      <c r="E6" s="165"/>
      <c r="F6" s="165"/>
      <c r="G6" s="165"/>
      <c r="H6" s="165"/>
    </row>
    <row r="7" spans="1:8" x14ac:dyDescent="0.35">
      <c r="A7" s="118">
        <v>2</v>
      </c>
      <c r="B7" s="118">
        <f t="shared" ref="B7:B70" si="1">RADIANS(A7)</f>
        <v>3.4906585039886591E-2</v>
      </c>
      <c r="C7" s="161">
        <f t="shared" si="0"/>
        <v>28.636253282915604</v>
      </c>
      <c r="D7" s="165"/>
      <c r="E7" s="165"/>
      <c r="F7" s="165"/>
      <c r="G7" s="165"/>
      <c r="H7" s="165"/>
    </row>
    <row r="8" spans="1:8" x14ac:dyDescent="0.35">
      <c r="A8" s="118">
        <v>3</v>
      </c>
      <c r="B8" s="118">
        <f t="shared" si="1"/>
        <v>5.235987755982989E-2</v>
      </c>
      <c r="C8" s="161">
        <f t="shared" si="0"/>
        <v>19.081136687728208</v>
      </c>
      <c r="D8" s="165"/>
      <c r="E8" s="165"/>
      <c r="F8" s="165"/>
      <c r="G8" s="165"/>
      <c r="H8" s="165"/>
    </row>
    <row r="9" spans="1:8" x14ac:dyDescent="0.35">
      <c r="A9" s="118">
        <v>4</v>
      </c>
      <c r="B9" s="118">
        <f t="shared" si="1"/>
        <v>6.9813170079773182E-2</v>
      </c>
      <c r="C9" s="161">
        <f t="shared" si="0"/>
        <v>14.300666256711928</v>
      </c>
      <c r="D9" s="165"/>
      <c r="E9" s="165"/>
      <c r="F9" s="165"/>
      <c r="G9" s="165"/>
      <c r="H9" s="165"/>
    </row>
    <row r="10" spans="1:8" x14ac:dyDescent="0.35">
      <c r="A10" s="118">
        <v>5</v>
      </c>
      <c r="B10" s="118">
        <f t="shared" si="1"/>
        <v>8.7266462599716474E-2</v>
      </c>
      <c r="C10" s="161">
        <f t="shared" si="0"/>
        <v>11.430052302761343</v>
      </c>
      <c r="D10" s="165"/>
      <c r="E10" s="165"/>
      <c r="F10" s="165"/>
      <c r="G10" s="165"/>
      <c r="H10" s="165"/>
    </row>
    <row r="11" spans="1:8" x14ac:dyDescent="0.35">
      <c r="A11" s="118">
        <v>6</v>
      </c>
      <c r="B11" s="118">
        <f t="shared" si="1"/>
        <v>0.10471975511965978</v>
      </c>
      <c r="C11" s="161">
        <f t="shared" si="0"/>
        <v>9.5143644542225836</v>
      </c>
      <c r="D11" s="165"/>
      <c r="E11" s="165"/>
      <c r="F11" s="165"/>
      <c r="G11" s="165"/>
      <c r="H11" s="165"/>
    </row>
    <row r="12" spans="1:8" x14ac:dyDescent="0.35">
      <c r="A12" s="118">
        <v>7</v>
      </c>
      <c r="B12" s="118">
        <f t="shared" si="1"/>
        <v>0.12217304763960307</v>
      </c>
      <c r="C12" s="161">
        <f t="shared" si="0"/>
        <v>8.1443464279745932</v>
      </c>
      <c r="D12" s="165"/>
      <c r="E12" s="165"/>
      <c r="F12" s="165"/>
      <c r="G12" s="165"/>
      <c r="H12" s="165"/>
    </row>
    <row r="13" spans="1:8" x14ac:dyDescent="0.35">
      <c r="A13" s="118">
        <v>8</v>
      </c>
      <c r="B13" s="118">
        <f t="shared" si="1"/>
        <v>0.13962634015954636</v>
      </c>
      <c r="C13" s="161">
        <f t="shared" si="0"/>
        <v>7.1153697223842087</v>
      </c>
      <c r="D13" s="165"/>
      <c r="E13" s="165"/>
      <c r="F13" s="165"/>
      <c r="G13" s="165"/>
      <c r="H13" s="165"/>
    </row>
    <row r="14" spans="1:8" x14ac:dyDescent="0.35">
      <c r="A14" s="118">
        <v>9</v>
      </c>
      <c r="B14" s="118">
        <f t="shared" si="1"/>
        <v>0.15707963267948966</v>
      </c>
      <c r="C14" s="161">
        <f t="shared" si="0"/>
        <v>6.3137515146750438</v>
      </c>
      <c r="D14" s="165"/>
      <c r="E14" s="165"/>
      <c r="F14" s="165"/>
      <c r="G14" s="165"/>
      <c r="H14" s="165"/>
    </row>
    <row r="15" spans="1:8" x14ac:dyDescent="0.35">
      <c r="A15" s="118">
        <v>10</v>
      </c>
      <c r="B15" s="118">
        <f t="shared" si="1"/>
        <v>0.17453292519943295</v>
      </c>
      <c r="C15" s="161">
        <f t="shared" si="0"/>
        <v>5.6712818196177093</v>
      </c>
      <c r="D15" s="165"/>
      <c r="E15" s="165"/>
      <c r="F15" s="165"/>
      <c r="G15" s="165"/>
      <c r="H15" s="165"/>
    </row>
    <row r="16" spans="1:8" x14ac:dyDescent="0.35">
      <c r="A16" s="118">
        <v>11</v>
      </c>
      <c r="B16" s="118">
        <f t="shared" si="1"/>
        <v>0.19198621771937624</v>
      </c>
      <c r="C16" s="161">
        <f t="shared" si="0"/>
        <v>5.1445540159703107</v>
      </c>
      <c r="D16" s="165"/>
      <c r="E16" s="165"/>
      <c r="F16" s="165"/>
      <c r="G16" s="165"/>
      <c r="H16" s="165"/>
    </row>
    <row r="17" spans="1:8" x14ac:dyDescent="0.35">
      <c r="A17" s="118">
        <v>12</v>
      </c>
      <c r="B17" s="118">
        <f t="shared" si="1"/>
        <v>0.20943951023931956</v>
      </c>
      <c r="C17" s="161">
        <f t="shared" si="0"/>
        <v>4.7046301094784546</v>
      </c>
      <c r="D17" s="165"/>
      <c r="E17" s="165"/>
      <c r="F17" s="165"/>
      <c r="G17" s="165"/>
      <c r="H17" s="165"/>
    </row>
    <row r="18" spans="1:8" x14ac:dyDescent="0.35">
      <c r="A18" s="118">
        <v>13</v>
      </c>
      <c r="B18" s="118">
        <f t="shared" si="1"/>
        <v>0.22689280275926285</v>
      </c>
      <c r="C18" s="161">
        <f t="shared" si="0"/>
        <v>4.3314758742841555</v>
      </c>
      <c r="D18" s="165"/>
      <c r="E18" s="165"/>
      <c r="F18" s="165"/>
      <c r="G18" s="165"/>
      <c r="H18" s="165"/>
    </row>
    <row r="19" spans="1:8" x14ac:dyDescent="0.35">
      <c r="A19" s="118">
        <v>14</v>
      </c>
      <c r="B19" s="118">
        <f t="shared" si="1"/>
        <v>0.24434609527920614</v>
      </c>
      <c r="C19" s="161">
        <f t="shared" si="0"/>
        <v>4.0107809335358446</v>
      </c>
      <c r="D19" s="165"/>
      <c r="E19" s="165"/>
      <c r="F19" s="165"/>
      <c r="G19" s="165"/>
      <c r="H19" s="165"/>
    </row>
    <row r="20" spans="1:8" x14ac:dyDescent="0.35">
      <c r="A20" s="118">
        <v>15</v>
      </c>
      <c r="B20" s="118">
        <f t="shared" si="1"/>
        <v>0.26179938779914941</v>
      </c>
      <c r="C20" s="161">
        <f t="shared" si="0"/>
        <v>3.7320508075688776</v>
      </c>
      <c r="D20" s="165"/>
      <c r="E20" s="165"/>
      <c r="F20" s="165"/>
      <c r="G20" s="165"/>
      <c r="H20" s="165"/>
    </row>
    <row r="21" spans="1:8" x14ac:dyDescent="0.35">
      <c r="A21" s="118">
        <v>16</v>
      </c>
      <c r="B21" s="118">
        <f t="shared" si="1"/>
        <v>0.27925268031909273</v>
      </c>
      <c r="C21" s="161">
        <f t="shared" si="0"/>
        <v>3.4874144438409087</v>
      </c>
      <c r="D21" s="165"/>
      <c r="E21" s="165"/>
      <c r="F21" s="165"/>
      <c r="G21" s="165"/>
      <c r="H21" s="165"/>
    </row>
    <row r="22" spans="1:8" x14ac:dyDescent="0.35">
      <c r="A22" s="118">
        <v>17</v>
      </c>
      <c r="B22" s="118">
        <f t="shared" si="1"/>
        <v>0.29670597283903605</v>
      </c>
      <c r="C22" s="161">
        <f t="shared" si="0"/>
        <v>3.2708526184841404</v>
      </c>
      <c r="D22" s="165"/>
      <c r="E22" s="165"/>
      <c r="F22" s="165"/>
      <c r="G22" s="165"/>
      <c r="H22" s="165"/>
    </row>
    <row r="23" spans="1:8" x14ac:dyDescent="0.35">
      <c r="A23" s="118">
        <v>18</v>
      </c>
      <c r="B23" s="118">
        <f t="shared" si="1"/>
        <v>0.31415926535897931</v>
      </c>
      <c r="C23" s="161">
        <f t="shared" si="0"/>
        <v>3.077683537175254</v>
      </c>
      <c r="D23" s="165"/>
      <c r="E23" s="165"/>
      <c r="F23" s="165"/>
      <c r="G23" s="165"/>
      <c r="H23" s="165"/>
    </row>
    <row r="24" spans="1:8" x14ac:dyDescent="0.35">
      <c r="A24" s="118">
        <v>19</v>
      </c>
      <c r="B24" s="118">
        <f t="shared" si="1"/>
        <v>0.33161255787892263</v>
      </c>
      <c r="C24" s="161">
        <f t="shared" si="0"/>
        <v>2.9042108776758226</v>
      </c>
      <c r="D24" s="165"/>
      <c r="E24" s="165"/>
      <c r="F24" s="165"/>
      <c r="G24" s="165"/>
      <c r="H24" s="165"/>
    </row>
    <row r="25" spans="1:8" x14ac:dyDescent="0.35">
      <c r="A25" s="118">
        <v>20</v>
      </c>
      <c r="B25" s="118">
        <f t="shared" si="1"/>
        <v>0.3490658503988659</v>
      </c>
      <c r="C25" s="161">
        <f t="shared" si="0"/>
        <v>2.7474774194546225</v>
      </c>
      <c r="D25" s="165"/>
      <c r="E25" s="165"/>
      <c r="F25" s="165"/>
      <c r="G25" s="166"/>
      <c r="H25" s="165"/>
    </row>
    <row r="26" spans="1:8" x14ac:dyDescent="0.35">
      <c r="A26" s="118">
        <v>21</v>
      </c>
      <c r="B26" s="118">
        <f t="shared" si="1"/>
        <v>0.36651914291880922</v>
      </c>
      <c r="C26" s="161">
        <f t="shared" si="0"/>
        <v>2.6050890646938019</v>
      </c>
      <c r="D26" s="165"/>
      <c r="E26" s="165"/>
      <c r="F26" s="165"/>
      <c r="G26" s="165"/>
      <c r="H26" s="165"/>
    </row>
    <row r="27" spans="1:8" x14ac:dyDescent="0.35">
      <c r="A27" s="118">
        <v>22</v>
      </c>
      <c r="B27" s="118">
        <f t="shared" si="1"/>
        <v>0.38397243543875248</v>
      </c>
      <c r="C27" s="161">
        <f t="shared" si="0"/>
        <v>2.475086853416296</v>
      </c>
      <c r="D27" s="165"/>
      <c r="E27" s="165"/>
      <c r="F27" s="165"/>
      <c r="G27" s="165"/>
      <c r="H27" s="165"/>
    </row>
    <row r="28" spans="1:8" x14ac:dyDescent="0.35">
      <c r="A28" s="118">
        <v>23</v>
      </c>
      <c r="B28" s="118">
        <f t="shared" si="1"/>
        <v>0.4014257279586958</v>
      </c>
      <c r="C28" s="161">
        <f t="shared" si="0"/>
        <v>2.3558523658237527</v>
      </c>
      <c r="D28" s="165"/>
      <c r="E28" s="165"/>
      <c r="F28" s="165"/>
      <c r="G28" s="165"/>
      <c r="H28" s="165"/>
    </row>
    <row r="29" spans="1:8" x14ac:dyDescent="0.35">
      <c r="A29" s="118">
        <v>24</v>
      </c>
      <c r="B29" s="118">
        <f t="shared" si="1"/>
        <v>0.41887902047863912</v>
      </c>
      <c r="C29" s="161">
        <f t="shared" si="0"/>
        <v>2.246036773904216</v>
      </c>
      <c r="D29" s="165"/>
      <c r="E29" s="165"/>
      <c r="F29" s="165"/>
      <c r="G29" s="165"/>
      <c r="H29" s="165"/>
    </row>
    <row r="30" spans="1:8" x14ac:dyDescent="0.35">
      <c r="A30" s="118">
        <v>25</v>
      </c>
      <c r="B30" s="118">
        <f t="shared" si="1"/>
        <v>0.43633231299858238</v>
      </c>
      <c r="C30" s="161">
        <f t="shared" si="0"/>
        <v>2.1445069205095586</v>
      </c>
      <c r="D30" s="165"/>
      <c r="E30" s="165"/>
      <c r="F30" s="165"/>
      <c r="G30" s="165"/>
      <c r="H30" s="165"/>
    </row>
    <row r="31" spans="1:8" x14ac:dyDescent="0.35">
      <c r="A31" s="118">
        <v>26</v>
      </c>
      <c r="B31" s="118">
        <f t="shared" si="1"/>
        <v>0.4537856055185257</v>
      </c>
      <c r="C31" s="161">
        <f t="shared" si="0"/>
        <v>2.050303841579296</v>
      </c>
      <c r="D31" s="165"/>
      <c r="E31" s="165"/>
      <c r="F31" s="165"/>
      <c r="G31" s="165"/>
      <c r="H31" s="165"/>
    </row>
    <row r="32" spans="1:8" x14ac:dyDescent="0.35">
      <c r="A32" s="118">
        <v>27</v>
      </c>
      <c r="B32" s="118">
        <f t="shared" si="1"/>
        <v>0.47123889803846897</v>
      </c>
      <c r="C32" s="161">
        <f t="shared" si="0"/>
        <v>1.9626105055051506</v>
      </c>
      <c r="D32" s="165"/>
      <c r="E32" s="165"/>
      <c r="F32" s="165"/>
      <c r="G32" s="165"/>
      <c r="H32" s="165"/>
    </row>
    <row r="33" spans="1:8" x14ac:dyDescent="0.35">
      <c r="A33" s="118">
        <v>28</v>
      </c>
      <c r="B33" s="118">
        <f t="shared" si="1"/>
        <v>0.48869219055841229</v>
      </c>
      <c r="C33" s="161">
        <f t="shared" si="0"/>
        <v>1.880726465346332</v>
      </c>
      <c r="D33" s="165"/>
      <c r="E33" s="165"/>
      <c r="F33" s="165"/>
      <c r="G33" s="165"/>
      <c r="H33" s="165"/>
    </row>
    <row r="34" spans="1:8" x14ac:dyDescent="0.35">
      <c r="A34" s="118">
        <v>29</v>
      </c>
      <c r="B34" s="118">
        <f t="shared" si="1"/>
        <v>0.50614548307835561</v>
      </c>
      <c r="C34" s="161">
        <f t="shared" si="0"/>
        <v>1.8040477552714238</v>
      </c>
      <c r="D34" s="165"/>
      <c r="E34" s="165"/>
      <c r="F34" s="165"/>
      <c r="G34" s="165"/>
      <c r="H34" s="165"/>
    </row>
    <row r="35" spans="1:8" x14ac:dyDescent="0.35">
      <c r="A35" s="118">
        <v>30</v>
      </c>
      <c r="B35" s="118">
        <f t="shared" si="1"/>
        <v>0.52359877559829882</v>
      </c>
      <c r="C35" s="161">
        <f t="shared" si="0"/>
        <v>1.7320508075688774</v>
      </c>
      <c r="D35" s="165"/>
      <c r="E35" s="165"/>
      <c r="F35" s="165"/>
      <c r="G35" s="165"/>
      <c r="H35" s="165"/>
    </row>
    <row r="36" spans="1:8" x14ac:dyDescent="0.35">
      <c r="A36" s="118">
        <v>31</v>
      </c>
      <c r="B36" s="118">
        <f t="shared" si="1"/>
        <v>0.54105206811824214</v>
      </c>
      <c r="C36" s="161">
        <f t="shared" si="0"/>
        <v>1.664279482350518</v>
      </c>
      <c r="D36" s="165"/>
      <c r="E36" s="165"/>
      <c r="F36" s="165"/>
      <c r="G36" s="165"/>
      <c r="H36" s="165"/>
    </row>
    <row r="37" spans="1:8" x14ac:dyDescent="0.35">
      <c r="A37" s="118">
        <v>32</v>
      </c>
      <c r="B37" s="118">
        <f t="shared" si="1"/>
        <v>0.55850536063818546</v>
      </c>
      <c r="C37" s="161">
        <f t="shared" si="0"/>
        <v>1.6003345290410504</v>
      </c>
      <c r="D37" s="165"/>
      <c r="E37" s="165"/>
      <c r="F37" s="165"/>
      <c r="G37" s="165"/>
      <c r="H37" s="165"/>
    </row>
    <row r="38" spans="1:8" x14ac:dyDescent="0.35">
      <c r="A38" s="118">
        <v>33</v>
      </c>
      <c r="B38" s="118">
        <f t="shared" si="1"/>
        <v>0.57595865315812877</v>
      </c>
      <c r="C38" s="161">
        <f t="shared" si="0"/>
        <v>1.5398649638145827</v>
      </c>
      <c r="D38" s="165"/>
      <c r="E38" s="165"/>
      <c r="F38" s="165"/>
      <c r="G38" s="165"/>
      <c r="H38" s="165"/>
    </row>
    <row r="39" spans="1:8" x14ac:dyDescent="0.35">
      <c r="A39" s="118">
        <v>34</v>
      </c>
      <c r="B39" s="118">
        <f t="shared" si="1"/>
        <v>0.59341194567807209</v>
      </c>
      <c r="C39" s="161">
        <f t="shared" si="0"/>
        <v>1.4825609685127401</v>
      </c>
      <c r="D39" s="165"/>
      <c r="E39" s="165"/>
      <c r="F39" s="165"/>
      <c r="G39" s="165"/>
      <c r="H39" s="165"/>
    </row>
    <row r="40" spans="1:8" x14ac:dyDescent="0.35">
      <c r="A40" s="118">
        <v>35</v>
      </c>
      <c r="B40" s="118">
        <f t="shared" si="1"/>
        <v>0.6108652381980153</v>
      </c>
      <c r="C40" s="161">
        <f t="shared" si="0"/>
        <v>1.4281480067421146</v>
      </c>
      <c r="D40" s="165"/>
      <c r="E40" s="165"/>
      <c r="F40" s="165"/>
      <c r="G40" s="165"/>
      <c r="H40" s="165"/>
    </row>
    <row r="41" spans="1:8" x14ac:dyDescent="0.35">
      <c r="A41" s="118">
        <v>36</v>
      </c>
      <c r="B41" s="118">
        <f t="shared" si="1"/>
        <v>0.62831853071795862</v>
      </c>
      <c r="C41" s="161">
        <f t="shared" si="0"/>
        <v>1.3763819204711736</v>
      </c>
      <c r="D41" s="165"/>
      <c r="E41" s="165"/>
      <c r="F41" s="165"/>
      <c r="G41" s="165"/>
      <c r="H41" s="165"/>
    </row>
    <row r="42" spans="1:8" x14ac:dyDescent="0.35">
      <c r="A42" s="118">
        <v>37</v>
      </c>
      <c r="B42" s="118">
        <f t="shared" si="1"/>
        <v>0.64577182323790194</v>
      </c>
      <c r="C42" s="161">
        <f t="shared" si="0"/>
        <v>1.32704482162041</v>
      </c>
      <c r="D42" s="165"/>
      <c r="E42" s="165"/>
      <c r="F42" s="165"/>
      <c r="G42" s="165"/>
      <c r="H42" s="165"/>
    </row>
    <row r="43" spans="1:8" x14ac:dyDescent="0.35">
      <c r="A43" s="118">
        <v>38</v>
      </c>
      <c r="B43" s="118">
        <f t="shared" si="1"/>
        <v>0.66322511575784526</v>
      </c>
      <c r="C43" s="161">
        <f t="shared" si="0"/>
        <v>1.2799416321930788</v>
      </c>
      <c r="D43" s="165"/>
      <c r="E43" s="165"/>
      <c r="F43" s="165"/>
      <c r="G43" s="165"/>
      <c r="H43" s="165"/>
    </row>
    <row r="44" spans="1:8" x14ac:dyDescent="0.35">
      <c r="A44" s="118">
        <v>39</v>
      </c>
      <c r="B44" s="118">
        <f t="shared" si="1"/>
        <v>0.68067840827778847</v>
      </c>
      <c r="C44" s="161">
        <f t="shared" si="0"/>
        <v>1.2348971565350515</v>
      </c>
      <c r="D44" s="165"/>
      <c r="E44" s="165"/>
      <c r="F44" s="165"/>
      <c r="G44" s="165"/>
      <c r="H44" s="165"/>
    </row>
    <row r="45" spans="1:8" x14ac:dyDescent="0.35">
      <c r="A45" s="118">
        <v>40</v>
      </c>
      <c r="B45" s="118">
        <f t="shared" si="1"/>
        <v>0.69813170079773179</v>
      </c>
      <c r="C45" s="161">
        <f t="shared" si="0"/>
        <v>1.19175359259421</v>
      </c>
      <c r="D45" s="165"/>
      <c r="E45" s="165"/>
      <c r="F45" s="165"/>
      <c r="G45" s="165"/>
      <c r="H45" s="165"/>
    </row>
    <row r="46" spans="1:8" x14ac:dyDescent="0.35">
      <c r="A46" s="118">
        <v>41</v>
      </c>
      <c r="B46" s="118">
        <f t="shared" si="1"/>
        <v>0.71558499331767511</v>
      </c>
      <c r="C46" s="161">
        <f t="shared" si="0"/>
        <v>1.1503684072210096</v>
      </c>
      <c r="D46" s="165"/>
      <c r="E46" s="165"/>
      <c r="F46" s="165"/>
      <c r="G46" s="165"/>
      <c r="H46" s="165"/>
    </row>
    <row r="47" spans="1:8" x14ac:dyDescent="0.35">
      <c r="A47" s="118">
        <v>42</v>
      </c>
      <c r="B47" s="118">
        <f t="shared" si="1"/>
        <v>0.73303828583761843</v>
      </c>
      <c r="C47" s="161">
        <f t="shared" si="0"/>
        <v>1.110612514829193</v>
      </c>
      <c r="D47" s="165"/>
      <c r="E47" s="165"/>
      <c r="F47" s="165"/>
      <c r="G47" s="165"/>
      <c r="H47" s="165"/>
    </row>
    <row r="48" spans="1:8" x14ac:dyDescent="0.35">
      <c r="A48" s="118">
        <v>43</v>
      </c>
      <c r="B48" s="118">
        <f t="shared" si="1"/>
        <v>0.75049157835756175</v>
      </c>
      <c r="C48" s="161">
        <f t="shared" si="0"/>
        <v>1.0723687100246824</v>
      </c>
      <c r="D48" s="165"/>
      <c r="E48" s="165"/>
      <c r="F48" s="165"/>
      <c r="G48" s="165"/>
      <c r="H48" s="165"/>
    </row>
    <row r="49" spans="1:8" x14ac:dyDescent="0.35">
      <c r="A49" s="118">
        <v>44</v>
      </c>
      <c r="B49" s="118">
        <f t="shared" si="1"/>
        <v>0.76794487087750496</v>
      </c>
      <c r="C49" s="161">
        <f t="shared" si="0"/>
        <v>1.0355303137905696</v>
      </c>
      <c r="D49" s="165"/>
      <c r="E49" s="165"/>
      <c r="F49" s="165"/>
      <c r="G49" s="165"/>
      <c r="H49" s="165"/>
    </row>
    <row r="50" spans="1:8" x14ac:dyDescent="0.35">
      <c r="A50" s="118">
        <v>45</v>
      </c>
      <c r="B50" s="118">
        <f t="shared" si="1"/>
        <v>0.78539816339744828</v>
      </c>
      <c r="C50" s="161">
        <f t="shared" si="0"/>
        <v>1</v>
      </c>
      <c r="D50" s="165"/>
      <c r="E50" s="165"/>
      <c r="F50" s="165"/>
      <c r="G50" s="165"/>
      <c r="H50" s="165"/>
    </row>
    <row r="51" spans="1:8" x14ac:dyDescent="0.35">
      <c r="A51" s="118">
        <v>46</v>
      </c>
      <c r="B51" s="118">
        <f t="shared" si="1"/>
        <v>0.8028514559173916</v>
      </c>
      <c r="C51" s="161">
        <f t="shared" si="0"/>
        <v>0.96568877480707394</v>
      </c>
      <c r="D51" s="165"/>
      <c r="E51" s="165"/>
      <c r="F51" s="165"/>
      <c r="G51" s="165"/>
      <c r="H51" s="165"/>
    </row>
    <row r="52" spans="1:8" x14ac:dyDescent="0.35">
      <c r="A52" s="118">
        <v>47</v>
      </c>
      <c r="B52" s="118">
        <f t="shared" si="1"/>
        <v>0.82030474843733492</v>
      </c>
      <c r="C52" s="161">
        <f t="shared" si="0"/>
        <v>0.93251508613766165</v>
      </c>
      <c r="D52" s="165"/>
      <c r="E52" s="165"/>
      <c r="F52" s="165"/>
      <c r="G52" s="165"/>
      <c r="H52" s="165"/>
    </row>
    <row r="53" spans="1:8" x14ac:dyDescent="0.35">
      <c r="A53" s="118">
        <v>48</v>
      </c>
      <c r="B53" s="118">
        <f t="shared" si="1"/>
        <v>0.83775804095727824</v>
      </c>
      <c r="C53" s="161">
        <f t="shared" si="0"/>
        <v>0.90040404429783982</v>
      </c>
      <c r="D53" s="165"/>
      <c r="E53" s="165"/>
      <c r="F53" s="165"/>
      <c r="G53" s="165"/>
      <c r="H53" s="165"/>
    </row>
    <row r="54" spans="1:8" x14ac:dyDescent="0.35">
      <c r="A54" s="118">
        <v>49</v>
      </c>
      <c r="B54" s="118">
        <f t="shared" si="1"/>
        <v>0.85521133347722145</v>
      </c>
      <c r="C54" s="161">
        <f t="shared" si="0"/>
        <v>0.86928673781622678</v>
      </c>
      <c r="D54" s="165"/>
      <c r="E54" s="165"/>
      <c r="F54" s="165"/>
      <c r="G54" s="165"/>
      <c r="H54" s="165"/>
    </row>
    <row r="55" spans="1:8" x14ac:dyDescent="0.35">
      <c r="A55" s="118">
        <v>50</v>
      </c>
      <c r="B55" s="118">
        <f t="shared" si="1"/>
        <v>0.87266462599716477</v>
      </c>
      <c r="C55" s="161">
        <f t="shared" si="0"/>
        <v>0.83909963117728004</v>
      </c>
      <c r="D55" s="165"/>
      <c r="E55" s="165"/>
      <c r="F55" s="165"/>
      <c r="G55" s="165"/>
      <c r="H55" s="165"/>
    </row>
    <row r="56" spans="1:8" x14ac:dyDescent="0.35">
      <c r="A56" s="118">
        <v>51</v>
      </c>
      <c r="B56" s="118">
        <f t="shared" si="1"/>
        <v>0.89011791851710809</v>
      </c>
      <c r="C56" s="161">
        <f t="shared" si="0"/>
        <v>0.80978403319500714</v>
      </c>
      <c r="D56" s="165"/>
      <c r="E56" s="165"/>
      <c r="F56" s="165"/>
      <c r="G56" s="165"/>
      <c r="H56" s="165"/>
    </row>
    <row r="57" spans="1:8" x14ac:dyDescent="0.35">
      <c r="A57" s="118">
        <v>52</v>
      </c>
      <c r="B57" s="118">
        <f t="shared" si="1"/>
        <v>0.90757121103705141</v>
      </c>
      <c r="C57" s="161">
        <f t="shared" si="0"/>
        <v>0.7812856265067174</v>
      </c>
      <c r="D57" s="165"/>
      <c r="E57" s="165"/>
      <c r="F57" s="165"/>
      <c r="G57" s="165"/>
      <c r="H57" s="165"/>
    </row>
    <row r="58" spans="1:8" x14ac:dyDescent="0.35">
      <c r="A58" s="118">
        <v>53</v>
      </c>
      <c r="B58" s="118">
        <f t="shared" si="1"/>
        <v>0.92502450355699462</v>
      </c>
      <c r="C58" s="161">
        <f t="shared" si="0"/>
        <v>0.7535540501027943</v>
      </c>
      <c r="D58" s="165"/>
      <c r="E58" s="165"/>
      <c r="F58" s="165"/>
      <c r="G58" s="165"/>
      <c r="H58" s="165"/>
    </row>
    <row r="59" spans="1:8" x14ac:dyDescent="0.35">
      <c r="A59" s="118">
        <v>54</v>
      </c>
      <c r="B59" s="118">
        <f t="shared" si="1"/>
        <v>0.94247779607693793</v>
      </c>
      <c r="C59" s="161">
        <f t="shared" si="0"/>
        <v>0.72654252800536101</v>
      </c>
      <c r="D59" s="165"/>
      <c r="E59" s="165"/>
      <c r="F59" s="165"/>
      <c r="G59" s="165"/>
      <c r="H59" s="165"/>
    </row>
    <row r="60" spans="1:8" x14ac:dyDescent="0.35">
      <c r="A60" s="118">
        <v>55</v>
      </c>
      <c r="B60" s="118">
        <f t="shared" si="1"/>
        <v>0.95993108859688125</v>
      </c>
      <c r="C60" s="161">
        <f t="shared" si="0"/>
        <v>0.70020753820970982</v>
      </c>
      <c r="D60" s="165"/>
      <c r="E60" s="165"/>
      <c r="F60" s="165"/>
      <c r="G60" s="165"/>
      <c r="H60" s="165"/>
    </row>
    <row r="61" spans="1:8" x14ac:dyDescent="0.35">
      <c r="A61" s="118">
        <v>56</v>
      </c>
      <c r="B61" s="118">
        <f t="shared" si="1"/>
        <v>0.97738438111682457</v>
      </c>
      <c r="C61" s="161">
        <f t="shared" si="0"/>
        <v>0.67450851684242663</v>
      </c>
      <c r="D61" s="165"/>
      <c r="E61" s="165"/>
      <c r="F61" s="165"/>
      <c r="G61" s="165"/>
      <c r="H61" s="165"/>
    </row>
    <row r="62" spans="1:8" x14ac:dyDescent="0.35">
      <c r="A62" s="118">
        <v>57</v>
      </c>
      <c r="B62" s="118">
        <f t="shared" si="1"/>
        <v>0.99483767363676789</v>
      </c>
      <c r="C62" s="161">
        <f t="shared" si="0"/>
        <v>0.64940759319751051</v>
      </c>
      <c r="D62" s="165"/>
      <c r="E62" s="165"/>
      <c r="F62" s="165"/>
      <c r="G62" s="165"/>
      <c r="H62" s="165"/>
    </row>
    <row r="63" spans="1:8" x14ac:dyDescent="0.35">
      <c r="A63" s="118">
        <v>58</v>
      </c>
      <c r="B63" s="118">
        <f t="shared" si="1"/>
        <v>1.0122909661567112</v>
      </c>
      <c r="C63" s="161">
        <f t="shared" si="0"/>
        <v>0.62486935190932735</v>
      </c>
      <c r="D63" s="165"/>
      <c r="E63" s="165"/>
      <c r="F63" s="165"/>
      <c r="G63" s="165"/>
      <c r="H63" s="165"/>
    </row>
    <row r="64" spans="1:8" x14ac:dyDescent="0.35">
      <c r="A64" s="118">
        <v>59</v>
      </c>
      <c r="B64" s="118">
        <f t="shared" si="1"/>
        <v>1.0297442586766545</v>
      </c>
      <c r="C64" s="161">
        <f t="shared" si="0"/>
        <v>0.60086061902756027</v>
      </c>
      <c r="D64" s="165"/>
      <c r="E64" s="165"/>
      <c r="F64" s="165"/>
      <c r="G64" s="165"/>
      <c r="H64" s="165"/>
    </row>
    <row r="65" spans="1:8" x14ac:dyDescent="0.35">
      <c r="A65" s="118">
        <v>60</v>
      </c>
      <c r="B65" s="118">
        <f t="shared" si="1"/>
        <v>1.0471975511965976</v>
      </c>
      <c r="C65" s="161">
        <f t="shared" si="0"/>
        <v>0.57735026918962595</v>
      </c>
      <c r="D65" s="165"/>
      <c r="E65" s="165"/>
      <c r="F65" s="165"/>
      <c r="G65" s="165"/>
      <c r="H65" s="165"/>
    </row>
    <row r="66" spans="1:8" x14ac:dyDescent="0.35">
      <c r="A66" s="118">
        <v>61</v>
      </c>
      <c r="B66" s="118">
        <f t="shared" si="1"/>
        <v>1.064650843716541</v>
      </c>
      <c r="C66" s="161">
        <f t="shared" si="0"/>
        <v>0.55430905145276899</v>
      </c>
      <c r="D66" s="165"/>
      <c r="E66" s="165"/>
      <c r="F66" s="165"/>
      <c r="G66" s="165"/>
      <c r="H66" s="165"/>
    </row>
    <row r="67" spans="1:8" x14ac:dyDescent="0.35">
      <c r="A67" s="118">
        <v>62</v>
      </c>
      <c r="B67" s="118">
        <f t="shared" si="1"/>
        <v>1.0821041362364843</v>
      </c>
      <c r="C67" s="161">
        <f t="shared" si="0"/>
        <v>0.53170943166147877</v>
      </c>
      <c r="D67" s="165"/>
      <c r="E67" s="165"/>
      <c r="F67" s="165"/>
      <c r="G67" s="165"/>
      <c r="H67" s="165"/>
    </row>
    <row r="68" spans="1:8" x14ac:dyDescent="0.35">
      <c r="A68" s="118">
        <v>63</v>
      </c>
      <c r="B68" s="118">
        <f t="shared" si="1"/>
        <v>1.0995574287564276</v>
      </c>
      <c r="C68" s="161">
        <f t="shared" si="0"/>
        <v>0.50952544949442891</v>
      </c>
      <c r="D68" s="165"/>
      <c r="E68" s="165"/>
      <c r="F68" s="165"/>
      <c r="G68" s="165"/>
      <c r="H68" s="165"/>
    </row>
    <row r="69" spans="1:8" x14ac:dyDescent="0.35">
      <c r="A69" s="118">
        <v>64</v>
      </c>
      <c r="B69" s="118">
        <f t="shared" si="1"/>
        <v>1.1170107212763709</v>
      </c>
      <c r="C69" s="161">
        <f t="shared" si="0"/>
        <v>0.48773258856586149</v>
      </c>
      <c r="D69" s="165"/>
      <c r="E69" s="165"/>
      <c r="F69" s="165"/>
      <c r="G69" s="165"/>
      <c r="H69" s="165"/>
    </row>
    <row r="70" spans="1:8" x14ac:dyDescent="0.35">
      <c r="A70" s="118">
        <v>65</v>
      </c>
      <c r="B70" s="118">
        <f t="shared" si="1"/>
        <v>1.1344640137963142</v>
      </c>
      <c r="C70" s="161">
        <f t="shared" ref="C70:C133" si="2">_xlfn.COT(B70)</f>
        <v>0.46630765815499858</v>
      </c>
      <c r="D70" s="165"/>
      <c r="E70" s="165"/>
      <c r="F70" s="165"/>
      <c r="G70" s="165"/>
      <c r="H70" s="165"/>
    </row>
    <row r="71" spans="1:8" x14ac:dyDescent="0.35">
      <c r="A71" s="118">
        <v>66</v>
      </c>
      <c r="B71" s="118">
        <f t="shared" ref="B71:B134" si="3">RADIANS(A71)</f>
        <v>1.1519173063162575</v>
      </c>
      <c r="C71" s="161">
        <f t="shared" si="2"/>
        <v>0.4452286853085361</v>
      </c>
      <c r="D71" s="165"/>
      <c r="E71" s="165"/>
      <c r="F71" s="165"/>
      <c r="G71" s="165"/>
      <c r="H71" s="165"/>
    </row>
    <row r="72" spans="1:8" x14ac:dyDescent="0.35">
      <c r="A72" s="118">
        <v>67</v>
      </c>
      <c r="B72" s="118">
        <f t="shared" si="3"/>
        <v>1.1693705988362009</v>
      </c>
      <c r="C72" s="161">
        <f t="shared" si="2"/>
        <v>0.4244748162096047</v>
      </c>
      <c r="D72" s="165"/>
      <c r="E72" s="165"/>
      <c r="F72" s="165"/>
      <c r="G72" s="165"/>
      <c r="H72" s="165"/>
    </row>
    <row r="73" spans="1:8" x14ac:dyDescent="0.35">
      <c r="A73" s="118">
        <v>68</v>
      </c>
      <c r="B73" s="118">
        <f t="shared" si="3"/>
        <v>1.1868238913561442</v>
      </c>
      <c r="C73" s="161">
        <f t="shared" si="2"/>
        <v>0.40402622583515674</v>
      </c>
      <c r="D73" s="165"/>
      <c r="E73" s="165"/>
      <c r="F73" s="165"/>
      <c r="G73" s="165"/>
      <c r="H73" s="165"/>
    </row>
    <row r="74" spans="1:8" x14ac:dyDescent="0.35">
      <c r="A74" s="118">
        <v>69</v>
      </c>
      <c r="B74" s="118">
        <f t="shared" si="3"/>
        <v>1.2042771838760873</v>
      </c>
      <c r="C74" s="161">
        <f t="shared" si="2"/>
        <v>0.38386403503541594</v>
      </c>
      <c r="D74" s="165"/>
      <c r="E74" s="165"/>
      <c r="F74" s="165"/>
      <c r="G74" s="165"/>
      <c r="H74" s="165"/>
    </row>
    <row r="75" spans="1:8" x14ac:dyDescent="0.35">
      <c r="A75" s="118">
        <v>70</v>
      </c>
      <c r="B75" s="118">
        <f t="shared" si="3"/>
        <v>1.2217304763960306</v>
      </c>
      <c r="C75" s="161">
        <f t="shared" si="2"/>
        <v>0.36397023426620245</v>
      </c>
      <c r="D75" s="165"/>
      <c r="E75" s="165"/>
      <c r="F75" s="165"/>
      <c r="G75" s="165"/>
      <c r="H75" s="165"/>
    </row>
    <row r="76" spans="1:8" x14ac:dyDescent="0.35">
      <c r="A76" s="118">
        <v>71</v>
      </c>
      <c r="B76" s="118">
        <f t="shared" si="3"/>
        <v>1.2391837689159739</v>
      </c>
      <c r="C76" s="161">
        <f t="shared" si="2"/>
        <v>0.34432761328966532</v>
      </c>
      <c r="D76" s="165"/>
      <c r="E76" s="165"/>
      <c r="F76" s="165"/>
      <c r="G76" s="165"/>
      <c r="H76" s="165"/>
    </row>
    <row r="77" spans="1:8" x14ac:dyDescent="0.35">
      <c r="A77" s="118">
        <v>72</v>
      </c>
      <c r="B77" s="118">
        <f t="shared" si="3"/>
        <v>1.2566370614359172</v>
      </c>
      <c r="C77" s="161">
        <f t="shared" si="2"/>
        <v>0.3249196962329064</v>
      </c>
      <c r="D77" s="165"/>
      <c r="E77" s="165"/>
      <c r="F77" s="165"/>
      <c r="G77" s="165"/>
      <c r="H77" s="165"/>
    </row>
    <row r="78" spans="1:8" x14ac:dyDescent="0.35">
      <c r="A78" s="118">
        <v>73</v>
      </c>
      <c r="B78" s="118">
        <f t="shared" si="3"/>
        <v>1.2740903539558606</v>
      </c>
      <c r="C78" s="161">
        <f t="shared" si="2"/>
        <v>0.30573068145866039</v>
      </c>
      <c r="D78" s="165"/>
      <c r="E78" s="165"/>
      <c r="F78" s="165"/>
      <c r="G78" s="165"/>
      <c r="H78" s="165"/>
    </row>
    <row r="79" spans="1:8" x14ac:dyDescent="0.35">
      <c r="A79" s="118">
        <v>74</v>
      </c>
      <c r="B79" s="118">
        <f t="shared" si="3"/>
        <v>1.2915436464758039</v>
      </c>
      <c r="C79" s="161">
        <f t="shared" si="2"/>
        <v>0.28674538575880792</v>
      </c>
      <c r="D79" s="165"/>
      <c r="E79" s="165"/>
      <c r="F79" s="165"/>
      <c r="G79" s="165"/>
      <c r="H79" s="165"/>
    </row>
    <row r="80" spans="1:8" x14ac:dyDescent="0.35">
      <c r="A80" s="118">
        <v>75</v>
      </c>
      <c r="B80" s="118">
        <f t="shared" si="3"/>
        <v>1.3089969389957472</v>
      </c>
      <c r="C80" s="161">
        <f t="shared" si="2"/>
        <v>0.2679491924311227</v>
      </c>
      <c r="D80" s="165"/>
      <c r="E80" s="165"/>
      <c r="F80" s="165"/>
      <c r="G80" s="165"/>
      <c r="H80" s="165"/>
    </row>
    <row r="81" spans="1:8" x14ac:dyDescent="0.35">
      <c r="A81" s="118">
        <v>76</v>
      </c>
      <c r="B81" s="118">
        <f t="shared" si="3"/>
        <v>1.3264502315156905</v>
      </c>
      <c r="C81" s="161">
        <f t="shared" si="2"/>
        <v>0.24932800284318063</v>
      </c>
      <c r="D81" s="165"/>
      <c r="E81" s="165"/>
      <c r="F81" s="165"/>
      <c r="G81" s="165"/>
      <c r="H81" s="165"/>
    </row>
    <row r="82" spans="1:8" x14ac:dyDescent="0.35">
      <c r="A82" s="118">
        <v>77</v>
      </c>
      <c r="B82" s="118">
        <f t="shared" si="3"/>
        <v>1.3439035240356338</v>
      </c>
      <c r="C82" s="161">
        <f t="shared" si="2"/>
        <v>0.23086819112556303</v>
      </c>
      <c r="D82" s="165"/>
      <c r="E82" s="165"/>
      <c r="F82" s="165"/>
      <c r="G82" s="165"/>
      <c r="H82" s="165"/>
    </row>
    <row r="83" spans="1:8" x14ac:dyDescent="0.35">
      <c r="A83" s="118">
        <v>78</v>
      </c>
      <c r="B83" s="118">
        <f t="shared" si="3"/>
        <v>1.3613568165555769</v>
      </c>
      <c r="C83" s="161">
        <f t="shared" si="2"/>
        <v>0.21255656167002226</v>
      </c>
      <c r="D83" s="165"/>
      <c r="E83" s="165"/>
      <c r="F83" s="165"/>
      <c r="G83" s="165"/>
      <c r="H83" s="165"/>
    </row>
    <row r="84" spans="1:8" x14ac:dyDescent="0.35">
      <c r="A84" s="118">
        <v>79</v>
      </c>
      <c r="B84" s="118">
        <f t="shared" si="3"/>
        <v>1.3788101090755203</v>
      </c>
      <c r="C84" s="161">
        <f t="shared" si="2"/>
        <v>0.19438030913771859</v>
      </c>
      <c r="D84" s="165"/>
      <c r="E84" s="165"/>
      <c r="F84" s="165"/>
      <c r="G84" s="165"/>
      <c r="H84" s="165"/>
    </row>
    <row r="85" spans="1:8" x14ac:dyDescent="0.35">
      <c r="A85" s="118">
        <v>80</v>
      </c>
      <c r="B85" s="118">
        <f t="shared" si="3"/>
        <v>1.3962634015954636</v>
      </c>
      <c r="C85" s="161">
        <f t="shared" si="2"/>
        <v>0.17632698070846506</v>
      </c>
      <c r="D85" s="165"/>
      <c r="E85" s="165"/>
      <c r="F85" s="165"/>
      <c r="G85" s="165"/>
      <c r="H85" s="165"/>
    </row>
    <row r="86" spans="1:8" x14ac:dyDescent="0.35">
      <c r="A86" s="118">
        <v>81</v>
      </c>
      <c r="B86" s="118">
        <f t="shared" si="3"/>
        <v>1.4137166941154069</v>
      </c>
      <c r="C86" s="161">
        <f t="shared" si="2"/>
        <v>0.15838444032453633</v>
      </c>
      <c r="D86" s="165"/>
      <c r="E86" s="165"/>
      <c r="F86" s="165"/>
      <c r="G86" s="165"/>
      <c r="H86" s="165"/>
    </row>
    <row r="87" spans="1:8" x14ac:dyDescent="0.35">
      <c r="A87" s="118">
        <v>82</v>
      </c>
      <c r="B87" s="118">
        <f t="shared" si="3"/>
        <v>1.4311699866353502</v>
      </c>
      <c r="C87" s="161">
        <f t="shared" si="2"/>
        <v>0.14054083470239148</v>
      </c>
      <c r="D87" s="165"/>
      <c r="E87" s="165"/>
      <c r="F87" s="165"/>
      <c r="G87" s="165"/>
      <c r="H87" s="165"/>
    </row>
    <row r="88" spans="1:8" x14ac:dyDescent="0.35">
      <c r="A88" s="118">
        <v>83</v>
      </c>
      <c r="B88" s="118">
        <f t="shared" si="3"/>
        <v>1.4486232791552935</v>
      </c>
      <c r="C88" s="161">
        <f t="shared" si="2"/>
        <v>0.1227845609029046</v>
      </c>
      <c r="D88" s="165"/>
      <c r="E88" s="165"/>
      <c r="F88" s="165"/>
      <c r="G88" s="165"/>
      <c r="H88" s="165"/>
    </row>
    <row r="89" spans="1:8" x14ac:dyDescent="0.35">
      <c r="A89" s="118">
        <v>84</v>
      </c>
      <c r="B89" s="118">
        <f t="shared" si="3"/>
        <v>1.4660765716752369</v>
      </c>
      <c r="C89" s="161">
        <f t="shared" si="2"/>
        <v>0.10510423526567644</v>
      </c>
      <c r="D89" s="165"/>
      <c r="E89" s="165"/>
      <c r="F89" s="165"/>
      <c r="G89" s="165"/>
      <c r="H89" s="165"/>
    </row>
    <row r="90" spans="1:8" x14ac:dyDescent="0.35">
      <c r="A90" s="118">
        <v>85</v>
      </c>
      <c r="B90" s="118">
        <f t="shared" si="3"/>
        <v>1.4835298641951802</v>
      </c>
      <c r="C90" s="161">
        <f t="shared" si="2"/>
        <v>8.7488663525923965E-2</v>
      </c>
      <c r="D90" s="165"/>
      <c r="E90" s="165"/>
      <c r="F90" s="165"/>
      <c r="G90" s="165"/>
      <c r="H90" s="165"/>
    </row>
    <row r="91" spans="1:8" x14ac:dyDescent="0.35">
      <c r="A91" s="118">
        <v>86</v>
      </c>
      <c r="B91" s="118">
        <f t="shared" si="3"/>
        <v>1.5009831567151235</v>
      </c>
      <c r="C91" s="161">
        <f t="shared" si="2"/>
        <v>6.9926811943510345E-2</v>
      </c>
      <c r="D91" s="165"/>
      <c r="E91" s="165"/>
      <c r="F91" s="165"/>
      <c r="G91" s="165"/>
      <c r="H91" s="165"/>
    </row>
    <row r="92" spans="1:8" x14ac:dyDescent="0.35">
      <c r="A92" s="118">
        <v>87</v>
      </c>
      <c r="B92" s="118">
        <f t="shared" si="3"/>
        <v>1.5184364492350666</v>
      </c>
      <c r="C92" s="161">
        <f t="shared" si="2"/>
        <v>5.2407779283041342E-2</v>
      </c>
      <c r="D92" s="165"/>
      <c r="E92" s="165"/>
      <c r="F92" s="165"/>
      <c r="G92" s="165"/>
      <c r="H92" s="165"/>
    </row>
    <row r="93" spans="1:8" x14ac:dyDescent="0.35">
      <c r="A93" s="118">
        <v>88</v>
      </c>
      <c r="B93" s="118">
        <f t="shared" si="3"/>
        <v>1.5358897417550099</v>
      </c>
      <c r="C93" s="161">
        <f t="shared" si="2"/>
        <v>3.4920769491747841E-2</v>
      </c>
      <c r="D93" s="165"/>
      <c r="E93" s="165"/>
      <c r="F93" s="165"/>
      <c r="G93" s="165"/>
      <c r="H93" s="165"/>
    </row>
    <row r="94" spans="1:8" x14ac:dyDescent="0.35">
      <c r="A94" s="118">
        <v>89</v>
      </c>
      <c r="B94" s="118">
        <f t="shared" si="3"/>
        <v>1.5533430342749532</v>
      </c>
      <c r="C94" s="161">
        <f t="shared" si="2"/>
        <v>1.7455064928217672E-2</v>
      </c>
      <c r="D94" s="165"/>
      <c r="E94" s="165"/>
      <c r="F94" s="165"/>
      <c r="G94" s="165"/>
      <c r="H94" s="165"/>
    </row>
    <row r="95" spans="1:8" x14ac:dyDescent="0.35">
      <c r="A95" s="118"/>
      <c r="B95" s="118"/>
      <c r="C95" s="161"/>
      <c r="D95" s="165"/>
      <c r="E95" s="165"/>
      <c r="F95" s="165"/>
      <c r="G95" s="165"/>
      <c r="H95" s="165"/>
    </row>
    <row r="96" spans="1:8" x14ac:dyDescent="0.35">
      <c r="A96" s="118">
        <v>91</v>
      </c>
      <c r="B96" s="118">
        <f t="shared" si="3"/>
        <v>1.5882496193148399</v>
      </c>
      <c r="C96" s="161">
        <f t="shared" si="2"/>
        <v>-1.7455064928217547E-2</v>
      </c>
      <c r="D96" s="165"/>
      <c r="E96" s="165"/>
      <c r="F96" s="165"/>
      <c r="G96" s="165"/>
      <c r="H96" s="165"/>
    </row>
    <row r="97" spans="1:8" x14ac:dyDescent="0.35">
      <c r="A97" s="118">
        <v>92</v>
      </c>
      <c r="B97" s="118">
        <f t="shared" si="3"/>
        <v>1.6057029118347832</v>
      </c>
      <c r="C97" s="161">
        <f t="shared" si="2"/>
        <v>-3.4920769491747716E-2</v>
      </c>
      <c r="D97" s="165"/>
      <c r="E97" s="165"/>
      <c r="F97" s="165"/>
      <c r="G97" s="165"/>
      <c r="H97" s="165"/>
    </row>
    <row r="98" spans="1:8" x14ac:dyDescent="0.35">
      <c r="A98" s="118">
        <v>93</v>
      </c>
      <c r="B98" s="118">
        <f t="shared" si="3"/>
        <v>1.6231562043547265</v>
      </c>
      <c r="C98" s="161">
        <f t="shared" si="2"/>
        <v>-5.2407779283041217E-2</v>
      </c>
      <c r="D98" s="165"/>
      <c r="E98" s="165"/>
      <c r="F98" s="165"/>
      <c r="G98" s="165"/>
      <c r="H98" s="165"/>
    </row>
    <row r="99" spans="1:8" x14ac:dyDescent="0.35">
      <c r="A99" s="118">
        <v>94</v>
      </c>
      <c r="B99" s="118">
        <f t="shared" si="3"/>
        <v>1.6406094968746698</v>
      </c>
      <c r="C99" s="161">
        <f t="shared" si="2"/>
        <v>-6.9926811943510456E-2</v>
      </c>
      <c r="D99" s="165"/>
      <c r="E99" s="165"/>
      <c r="F99" s="165"/>
      <c r="G99" s="165"/>
      <c r="H99" s="165"/>
    </row>
    <row r="100" spans="1:8" x14ac:dyDescent="0.35">
      <c r="A100" s="118">
        <v>95</v>
      </c>
      <c r="B100" s="118">
        <f t="shared" si="3"/>
        <v>1.6580627893946132</v>
      </c>
      <c r="C100" s="161">
        <f t="shared" si="2"/>
        <v>-8.7488663525924062E-2</v>
      </c>
      <c r="D100" s="165"/>
      <c r="E100" s="165"/>
      <c r="F100" s="165"/>
      <c r="G100" s="165"/>
      <c r="H100" s="165"/>
    </row>
    <row r="101" spans="1:8" x14ac:dyDescent="0.35">
      <c r="A101" s="118">
        <v>96</v>
      </c>
      <c r="B101" s="118">
        <f t="shared" si="3"/>
        <v>1.6755160819145565</v>
      </c>
      <c r="C101" s="161">
        <f t="shared" si="2"/>
        <v>-0.10510423526567655</v>
      </c>
      <c r="D101" s="165"/>
      <c r="E101" s="165"/>
      <c r="F101" s="165"/>
      <c r="G101" s="165"/>
      <c r="H101" s="165"/>
    </row>
    <row r="102" spans="1:8" x14ac:dyDescent="0.35">
      <c r="A102" s="118">
        <v>97</v>
      </c>
      <c r="B102" s="118">
        <f t="shared" si="3"/>
        <v>1.6929693744344996</v>
      </c>
      <c r="C102" s="161">
        <f t="shared" si="2"/>
        <v>-0.12278456090290447</v>
      </c>
      <c r="D102" s="165"/>
      <c r="E102" s="165"/>
      <c r="F102" s="165"/>
      <c r="G102" s="165"/>
      <c r="H102" s="165"/>
    </row>
    <row r="103" spans="1:8" x14ac:dyDescent="0.35">
      <c r="A103" s="118">
        <v>98</v>
      </c>
      <c r="B103" s="118">
        <f t="shared" si="3"/>
        <v>1.7104226669544429</v>
      </c>
      <c r="C103" s="161">
        <f t="shared" si="2"/>
        <v>-0.14054083470239137</v>
      </c>
      <c r="D103" s="165"/>
      <c r="E103" s="165"/>
      <c r="F103" s="165"/>
      <c r="G103" s="165"/>
      <c r="H103" s="165"/>
    </row>
    <row r="104" spans="1:8" x14ac:dyDescent="0.35">
      <c r="A104" s="118">
        <v>99</v>
      </c>
      <c r="B104" s="118">
        <f t="shared" si="3"/>
        <v>1.7278759594743862</v>
      </c>
      <c r="C104" s="161">
        <f t="shared" si="2"/>
        <v>-0.15838444032453622</v>
      </c>
      <c r="D104" s="165"/>
      <c r="E104" s="165"/>
      <c r="F104" s="165"/>
      <c r="G104" s="165"/>
      <c r="H104" s="165"/>
    </row>
    <row r="105" spans="1:8" x14ac:dyDescent="0.35">
      <c r="A105" s="118">
        <v>100</v>
      </c>
      <c r="B105" s="118">
        <f t="shared" si="3"/>
        <v>1.7453292519943295</v>
      </c>
      <c r="C105" s="161">
        <f t="shared" si="2"/>
        <v>-0.17632698070846492</v>
      </c>
      <c r="D105" s="165"/>
      <c r="E105" s="165"/>
      <c r="F105" s="165"/>
      <c r="G105" s="165"/>
      <c r="H105" s="165"/>
    </row>
    <row r="106" spans="1:8" x14ac:dyDescent="0.35">
      <c r="A106" s="118">
        <v>101</v>
      </c>
      <c r="B106" s="118">
        <f t="shared" si="3"/>
        <v>1.7627825445142729</v>
      </c>
      <c r="C106" s="161">
        <f t="shared" si="2"/>
        <v>-0.19438030913771848</v>
      </c>
      <c r="D106" s="165"/>
      <c r="E106" s="165"/>
      <c r="F106" s="165"/>
      <c r="G106" s="165"/>
      <c r="H106" s="165"/>
    </row>
    <row r="107" spans="1:8" x14ac:dyDescent="0.35">
      <c r="A107" s="118">
        <v>102</v>
      </c>
      <c r="B107" s="118">
        <f t="shared" si="3"/>
        <v>1.7802358370342162</v>
      </c>
      <c r="C107" s="161">
        <f t="shared" si="2"/>
        <v>-0.21255656167002215</v>
      </c>
      <c r="D107" s="165"/>
      <c r="E107" s="165"/>
      <c r="F107" s="165"/>
      <c r="G107" s="165"/>
      <c r="H107" s="165"/>
    </row>
    <row r="108" spans="1:8" x14ac:dyDescent="0.35">
      <c r="A108" s="118">
        <v>103</v>
      </c>
      <c r="B108" s="118">
        <f t="shared" si="3"/>
        <v>1.7976891295541595</v>
      </c>
      <c r="C108" s="161">
        <f t="shared" si="2"/>
        <v>-0.23086819112556317</v>
      </c>
      <c r="D108" s="165"/>
      <c r="E108" s="165"/>
      <c r="F108" s="165"/>
      <c r="G108" s="165"/>
      <c r="H108" s="165"/>
    </row>
    <row r="109" spans="1:8" x14ac:dyDescent="0.35">
      <c r="A109" s="118">
        <v>104</v>
      </c>
      <c r="B109" s="118">
        <f t="shared" si="3"/>
        <v>1.8151424220741028</v>
      </c>
      <c r="C109" s="161">
        <f t="shared" si="2"/>
        <v>-0.24932800284318074</v>
      </c>
      <c r="D109" s="165"/>
      <c r="E109" s="165"/>
      <c r="F109" s="165"/>
      <c r="G109" s="165"/>
      <c r="H109" s="165"/>
    </row>
    <row r="110" spans="1:8" x14ac:dyDescent="0.35">
      <c r="A110" s="118">
        <v>105</v>
      </c>
      <c r="B110" s="118">
        <f t="shared" si="3"/>
        <v>1.8325957145940461</v>
      </c>
      <c r="C110" s="161">
        <f t="shared" si="2"/>
        <v>-0.26794919243112275</v>
      </c>
      <c r="D110" s="165"/>
      <c r="E110" s="165"/>
      <c r="F110" s="165"/>
      <c r="G110" s="165"/>
      <c r="H110" s="165"/>
    </row>
    <row r="111" spans="1:8" x14ac:dyDescent="0.35">
      <c r="A111" s="118">
        <v>106</v>
      </c>
      <c r="B111" s="118">
        <f t="shared" si="3"/>
        <v>1.8500490071139892</v>
      </c>
      <c r="C111" s="161">
        <f t="shared" si="2"/>
        <v>-0.28674538575880781</v>
      </c>
      <c r="D111" s="165"/>
      <c r="E111" s="165"/>
      <c r="F111" s="165"/>
      <c r="G111" s="165"/>
      <c r="H111" s="165"/>
    </row>
    <row r="112" spans="1:8" x14ac:dyDescent="0.35">
      <c r="A112" s="118">
        <v>107</v>
      </c>
      <c r="B112" s="118">
        <f t="shared" si="3"/>
        <v>1.8675022996339325</v>
      </c>
      <c r="C112" s="161">
        <f t="shared" si="2"/>
        <v>-0.30573068145866023</v>
      </c>
      <c r="D112" s="165"/>
      <c r="E112" s="165"/>
      <c r="F112" s="165"/>
      <c r="G112" s="165"/>
      <c r="H112" s="165"/>
    </row>
    <row r="113" spans="1:8" x14ac:dyDescent="0.35">
      <c r="A113" s="118">
        <v>108</v>
      </c>
      <c r="B113" s="118">
        <f t="shared" si="3"/>
        <v>1.8849555921538759</v>
      </c>
      <c r="C113" s="161">
        <f t="shared" si="2"/>
        <v>-0.32491969623290629</v>
      </c>
      <c r="D113" s="165"/>
      <c r="E113" s="165"/>
      <c r="F113" s="165"/>
      <c r="G113" s="165"/>
      <c r="H113" s="165"/>
    </row>
    <row r="114" spans="1:8" x14ac:dyDescent="0.35">
      <c r="A114" s="118">
        <v>109</v>
      </c>
      <c r="B114" s="118">
        <f t="shared" si="3"/>
        <v>1.9024088846738192</v>
      </c>
      <c r="C114" s="161">
        <f t="shared" si="2"/>
        <v>-0.34432761328966521</v>
      </c>
      <c r="D114" s="165"/>
      <c r="E114" s="165"/>
      <c r="F114" s="165"/>
      <c r="G114" s="165"/>
      <c r="H114" s="165"/>
    </row>
    <row r="115" spans="1:8" x14ac:dyDescent="0.35">
      <c r="A115" s="118">
        <v>110</v>
      </c>
      <c r="B115" s="118">
        <f t="shared" si="3"/>
        <v>1.9198621771937625</v>
      </c>
      <c r="C115" s="161">
        <f t="shared" si="2"/>
        <v>-0.36397023426620234</v>
      </c>
      <c r="D115" s="165"/>
      <c r="E115" s="165"/>
      <c r="F115" s="165"/>
      <c r="G115" s="165"/>
      <c r="H115" s="165"/>
    </row>
    <row r="116" spans="1:8" x14ac:dyDescent="0.35">
      <c r="A116" s="118">
        <v>111</v>
      </c>
      <c r="B116" s="118">
        <f t="shared" si="3"/>
        <v>1.9373154697137058</v>
      </c>
      <c r="C116" s="161">
        <f t="shared" si="2"/>
        <v>-0.38386403503541583</v>
      </c>
      <c r="D116" s="165"/>
      <c r="E116" s="165"/>
      <c r="F116" s="165"/>
      <c r="G116" s="165"/>
      <c r="H116" s="165"/>
    </row>
    <row r="117" spans="1:8" x14ac:dyDescent="0.35">
      <c r="A117" s="118">
        <v>112</v>
      </c>
      <c r="B117" s="118">
        <f t="shared" si="3"/>
        <v>1.9547687622336491</v>
      </c>
      <c r="C117" s="161">
        <f t="shared" si="2"/>
        <v>-0.40402622583515685</v>
      </c>
      <c r="D117" s="165"/>
      <c r="E117" s="165"/>
      <c r="F117" s="165"/>
      <c r="G117" s="165"/>
      <c r="H117" s="165"/>
    </row>
    <row r="118" spans="1:8" x14ac:dyDescent="0.35">
      <c r="A118" s="118">
        <v>113</v>
      </c>
      <c r="B118" s="118">
        <f t="shared" si="3"/>
        <v>1.9722220547535925</v>
      </c>
      <c r="C118" s="161">
        <f t="shared" si="2"/>
        <v>-0.42447481620960476</v>
      </c>
      <c r="D118" s="165"/>
      <c r="E118" s="165"/>
      <c r="F118" s="165"/>
      <c r="G118" s="165"/>
      <c r="H118" s="165"/>
    </row>
    <row r="119" spans="1:8" x14ac:dyDescent="0.35">
      <c r="A119" s="118">
        <v>114</v>
      </c>
      <c r="B119" s="118">
        <f t="shared" si="3"/>
        <v>1.9896753472735358</v>
      </c>
      <c r="C119" s="161">
        <f t="shared" si="2"/>
        <v>-0.44522868530853627</v>
      </c>
      <c r="D119" s="165"/>
      <c r="E119" s="165"/>
      <c r="F119" s="165"/>
      <c r="G119" s="165"/>
      <c r="H119" s="165"/>
    </row>
    <row r="120" spans="1:8" x14ac:dyDescent="0.35">
      <c r="A120" s="118">
        <v>115</v>
      </c>
      <c r="B120" s="118">
        <f t="shared" si="3"/>
        <v>2.0071286397934789</v>
      </c>
      <c r="C120" s="161">
        <f t="shared" si="2"/>
        <v>-0.46630765815499842</v>
      </c>
      <c r="D120" s="165"/>
      <c r="E120" s="165"/>
      <c r="F120" s="165"/>
      <c r="G120" s="165"/>
      <c r="H120" s="165"/>
    </row>
    <row r="121" spans="1:8" x14ac:dyDescent="0.35">
      <c r="A121" s="118">
        <v>116</v>
      </c>
      <c r="B121" s="118">
        <f t="shared" si="3"/>
        <v>2.0245819323134224</v>
      </c>
      <c r="C121" s="161">
        <f t="shared" si="2"/>
        <v>-0.4877325885658616</v>
      </c>
      <c r="D121" s="165"/>
      <c r="E121" s="165"/>
      <c r="F121" s="165"/>
      <c r="G121" s="165"/>
      <c r="H121" s="165"/>
    </row>
    <row r="122" spans="1:8" x14ac:dyDescent="0.35">
      <c r="A122" s="118">
        <v>117</v>
      </c>
      <c r="B122" s="118">
        <f t="shared" si="3"/>
        <v>2.0420352248333655</v>
      </c>
      <c r="C122" s="161">
        <f t="shared" si="2"/>
        <v>-0.50952544949442868</v>
      </c>
      <c r="D122" s="165"/>
      <c r="E122" s="165"/>
      <c r="F122" s="165"/>
      <c r="G122" s="165"/>
      <c r="H122" s="165"/>
    </row>
    <row r="123" spans="1:8" x14ac:dyDescent="0.35">
      <c r="A123" s="118">
        <v>118</v>
      </c>
      <c r="B123" s="118">
        <f t="shared" si="3"/>
        <v>2.0594885173533091</v>
      </c>
      <c r="C123" s="161">
        <f t="shared" si="2"/>
        <v>-0.53170943166147888</v>
      </c>
      <c r="D123" s="165"/>
      <c r="E123" s="165"/>
      <c r="F123" s="165"/>
      <c r="G123" s="165"/>
      <c r="H123" s="165"/>
    </row>
    <row r="124" spans="1:8" x14ac:dyDescent="0.35">
      <c r="A124" s="118">
        <v>119</v>
      </c>
      <c r="B124" s="118">
        <f t="shared" si="3"/>
        <v>2.0769418098732522</v>
      </c>
      <c r="C124" s="161">
        <f t="shared" si="2"/>
        <v>-0.55430905145276888</v>
      </c>
      <c r="D124" s="165"/>
      <c r="E124" s="165"/>
      <c r="F124" s="165"/>
      <c r="G124" s="165"/>
      <c r="H124" s="165"/>
    </row>
    <row r="125" spans="1:8" x14ac:dyDescent="0.35">
      <c r="A125" s="118">
        <v>120</v>
      </c>
      <c r="B125" s="118">
        <f t="shared" si="3"/>
        <v>2.0943951023931953</v>
      </c>
      <c r="C125" s="161">
        <f t="shared" si="2"/>
        <v>-0.5773502691896254</v>
      </c>
      <c r="D125" s="165"/>
      <c r="E125" s="165"/>
      <c r="F125" s="165"/>
      <c r="G125" s="165"/>
      <c r="H125" s="165"/>
    </row>
    <row r="126" spans="1:8" x14ac:dyDescent="0.35">
      <c r="A126" s="118">
        <v>121</v>
      </c>
      <c r="B126" s="118">
        <f t="shared" si="3"/>
        <v>2.1118483949131388</v>
      </c>
      <c r="C126" s="161">
        <f t="shared" si="2"/>
        <v>-0.60086061902756049</v>
      </c>
      <c r="D126" s="165"/>
      <c r="E126" s="165"/>
      <c r="F126" s="165"/>
      <c r="G126" s="165"/>
      <c r="H126" s="165"/>
    </row>
    <row r="127" spans="1:8" x14ac:dyDescent="0.35">
      <c r="A127" s="118">
        <v>122</v>
      </c>
      <c r="B127" s="118">
        <f t="shared" si="3"/>
        <v>2.1293016874330819</v>
      </c>
      <c r="C127" s="161">
        <f t="shared" si="2"/>
        <v>-0.62486935190932724</v>
      </c>
      <c r="D127" s="165"/>
      <c r="E127" s="165"/>
      <c r="F127" s="165"/>
      <c r="G127" s="165"/>
      <c r="H127" s="165"/>
    </row>
    <row r="128" spans="1:8" x14ac:dyDescent="0.35">
      <c r="A128" s="118">
        <v>123</v>
      </c>
      <c r="B128" s="118">
        <f t="shared" si="3"/>
        <v>2.1467549799530254</v>
      </c>
      <c r="C128" s="161">
        <f t="shared" si="2"/>
        <v>-0.64940759319751062</v>
      </c>
      <c r="D128" s="165"/>
      <c r="E128" s="165"/>
      <c r="F128" s="165"/>
      <c r="G128" s="165"/>
      <c r="H128" s="165"/>
    </row>
    <row r="129" spans="1:8" x14ac:dyDescent="0.35">
      <c r="A129" s="118">
        <v>124</v>
      </c>
      <c r="B129" s="118">
        <f t="shared" si="3"/>
        <v>2.1642082724729685</v>
      </c>
      <c r="C129" s="161">
        <f t="shared" si="2"/>
        <v>-0.67450851684242641</v>
      </c>
      <c r="D129" s="165"/>
      <c r="E129" s="165"/>
      <c r="F129" s="165"/>
      <c r="G129" s="165"/>
      <c r="H129" s="165"/>
    </row>
    <row r="130" spans="1:8" x14ac:dyDescent="0.35">
      <c r="A130" s="118">
        <v>125</v>
      </c>
      <c r="B130" s="118">
        <f t="shared" si="3"/>
        <v>2.1816615649929121</v>
      </c>
      <c r="C130" s="161">
        <f t="shared" si="2"/>
        <v>-0.70020753820970993</v>
      </c>
      <c r="D130" s="165"/>
      <c r="E130" s="165"/>
      <c r="F130" s="165"/>
      <c r="G130" s="165"/>
      <c r="H130" s="165"/>
    </row>
    <row r="131" spans="1:8" x14ac:dyDescent="0.35">
      <c r="A131" s="118">
        <v>126</v>
      </c>
      <c r="B131" s="118">
        <f t="shared" si="3"/>
        <v>2.1991148575128552</v>
      </c>
      <c r="C131" s="161">
        <f t="shared" si="2"/>
        <v>-0.72654252800536079</v>
      </c>
      <c r="D131" s="165"/>
      <c r="E131" s="165"/>
      <c r="F131" s="165"/>
      <c r="G131" s="165"/>
      <c r="H131" s="165"/>
    </row>
    <row r="132" spans="1:8" x14ac:dyDescent="0.35">
      <c r="A132" s="118">
        <v>127</v>
      </c>
      <c r="B132" s="118">
        <f t="shared" si="3"/>
        <v>2.2165681500327987</v>
      </c>
      <c r="C132" s="161">
        <f t="shared" si="2"/>
        <v>-0.75355405010279441</v>
      </c>
      <c r="D132" s="165"/>
      <c r="E132" s="165"/>
      <c r="F132" s="165"/>
      <c r="G132" s="165"/>
      <c r="H132" s="165"/>
    </row>
    <row r="133" spans="1:8" x14ac:dyDescent="0.35">
      <c r="A133" s="118">
        <v>128</v>
      </c>
      <c r="B133" s="118">
        <f t="shared" si="3"/>
        <v>2.2340214425527418</v>
      </c>
      <c r="C133" s="161">
        <f t="shared" si="2"/>
        <v>-0.7812856265067174</v>
      </c>
      <c r="D133" s="165"/>
      <c r="E133" s="165"/>
      <c r="F133" s="165"/>
      <c r="G133" s="165"/>
      <c r="H133" s="165"/>
    </row>
    <row r="134" spans="1:8" x14ac:dyDescent="0.35">
      <c r="A134" s="118">
        <v>129</v>
      </c>
      <c r="B134" s="118">
        <f t="shared" si="3"/>
        <v>2.2514747350726849</v>
      </c>
      <c r="C134" s="161">
        <f t="shared" ref="C134:C197" si="4">_xlfn.COT(B134)</f>
        <v>-0.8097840331950068</v>
      </c>
      <c r="D134" s="165"/>
      <c r="E134" s="165"/>
      <c r="F134" s="165"/>
      <c r="G134" s="165"/>
      <c r="H134" s="165"/>
    </row>
    <row r="135" spans="1:8" x14ac:dyDescent="0.35">
      <c r="A135" s="118">
        <v>130</v>
      </c>
      <c r="B135" s="118">
        <f t="shared" ref="B135:B198" si="5">RADIANS(A135)</f>
        <v>2.2689280275926285</v>
      </c>
      <c r="C135" s="161">
        <f t="shared" si="4"/>
        <v>-0.83909963117728004</v>
      </c>
      <c r="D135" s="165"/>
      <c r="E135" s="165"/>
      <c r="F135" s="165"/>
      <c r="G135" s="165"/>
      <c r="H135" s="165"/>
    </row>
    <row r="136" spans="1:8" x14ac:dyDescent="0.35">
      <c r="A136" s="118">
        <v>131</v>
      </c>
      <c r="B136" s="118">
        <f t="shared" si="5"/>
        <v>2.2863813201125716</v>
      </c>
      <c r="C136" s="161">
        <f t="shared" si="4"/>
        <v>-0.86928673781622623</v>
      </c>
      <c r="D136" s="165"/>
      <c r="E136" s="165"/>
      <c r="F136" s="165"/>
      <c r="G136" s="165"/>
      <c r="H136" s="165"/>
    </row>
    <row r="137" spans="1:8" x14ac:dyDescent="0.35">
      <c r="A137" s="118">
        <v>132</v>
      </c>
      <c r="B137" s="118">
        <f t="shared" si="5"/>
        <v>2.3038346126325151</v>
      </c>
      <c r="C137" s="161">
        <f t="shared" si="4"/>
        <v>-0.90040404429784004</v>
      </c>
      <c r="D137" s="165"/>
      <c r="E137" s="165"/>
      <c r="F137" s="165"/>
      <c r="G137" s="165"/>
      <c r="H137" s="165"/>
    </row>
    <row r="138" spans="1:8" x14ac:dyDescent="0.35">
      <c r="A138" s="118">
        <v>133</v>
      </c>
      <c r="B138" s="118">
        <f t="shared" si="5"/>
        <v>2.3212879051524582</v>
      </c>
      <c r="C138" s="161">
        <f t="shared" si="4"/>
        <v>-0.93251508613766143</v>
      </c>
      <c r="D138" s="165"/>
      <c r="E138" s="165"/>
      <c r="F138" s="165"/>
      <c r="G138" s="165"/>
      <c r="H138" s="165"/>
    </row>
    <row r="139" spans="1:8" x14ac:dyDescent="0.35">
      <c r="A139" s="118">
        <v>134</v>
      </c>
      <c r="B139" s="118">
        <f t="shared" si="5"/>
        <v>2.3387411976724017</v>
      </c>
      <c r="C139" s="161">
        <f t="shared" si="4"/>
        <v>-0.96568877480707416</v>
      </c>
      <c r="D139" s="165"/>
      <c r="E139" s="165"/>
      <c r="F139" s="165"/>
      <c r="G139" s="165"/>
      <c r="H139" s="165"/>
    </row>
    <row r="140" spans="1:8" x14ac:dyDescent="0.35">
      <c r="A140" s="118">
        <v>135</v>
      </c>
      <c r="B140" s="118">
        <f t="shared" si="5"/>
        <v>2.3561944901923448</v>
      </c>
      <c r="C140" s="161">
        <f t="shared" si="4"/>
        <v>-0.99999999999999978</v>
      </c>
      <c r="D140" s="165"/>
      <c r="E140" s="165"/>
      <c r="F140" s="165"/>
      <c r="G140" s="165"/>
      <c r="H140" s="165"/>
    </row>
    <row r="141" spans="1:8" x14ac:dyDescent="0.35">
      <c r="A141" s="118">
        <v>136</v>
      </c>
      <c r="B141" s="118">
        <f t="shared" si="5"/>
        <v>2.3736477827122884</v>
      </c>
      <c r="C141" s="161">
        <f t="shared" si="4"/>
        <v>-1.0355303137905698</v>
      </c>
      <c r="D141" s="165"/>
      <c r="E141" s="165"/>
      <c r="F141" s="165"/>
      <c r="G141" s="165"/>
      <c r="H141" s="165"/>
    </row>
    <row r="142" spans="1:8" x14ac:dyDescent="0.35">
      <c r="A142" s="118">
        <v>137</v>
      </c>
      <c r="B142" s="118">
        <f t="shared" si="5"/>
        <v>2.3911010752322315</v>
      </c>
      <c r="C142" s="161">
        <f t="shared" si="4"/>
        <v>-1.0723687100246824</v>
      </c>
      <c r="D142" s="165"/>
      <c r="E142" s="165"/>
      <c r="F142" s="165"/>
      <c r="G142" s="165"/>
      <c r="H142" s="165"/>
    </row>
    <row r="143" spans="1:8" x14ac:dyDescent="0.35">
      <c r="A143" s="118">
        <v>138</v>
      </c>
      <c r="B143" s="118">
        <f t="shared" si="5"/>
        <v>2.4085543677521746</v>
      </c>
      <c r="C143" s="161">
        <f t="shared" si="4"/>
        <v>-1.1106125148291923</v>
      </c>
      <c r="D143" s="165"/>
      <c r="E143" s="165"/>
      <c r="F143" s="165"/>
      <c r="G143" s="165"/>
      <c r="H143" s="165"/>
    </row>
    <row r="144" spans="1:8" x14ac:dyDescent="0.35">
      <c r="A144" s="118">
        <v>139</v>
      </c>
      <c r="B144" s="118">
        <f t="shared" si="5"/>
        <v>2.4260076602721181</v>
      </c>
      <c r="C144" s="161">
        <f t="shared" si="4"/>
        <v>-1.1503684072210096</v>
      </c>
      <c r="D144" s="165"/>
      <c r="E144" s="165"/>
      <c r="F144" s="165"/>
      <c r="G144" s="165"/>
      <c r="H144" s="165"/>
    </row>
    <row r="145" spans="1:8" x14ac:dyDescent="0.35">
      <c r="A145" s="118">
        <v>140</v>
      </c>
      <c r="B145" s="118">
        <f t="shared" si="5"/>
        <v>2.4434609527920612</v>
      </c>
      <c r="C145" s="161">
        <f t="shared" si="4"/>
        <v>-1.1917535925942095</v>
      </c>
      <c r="D145" s="165"/>
      <c r="E145" s="165"/>
      <c r="F145" s="165"/>
      <c r="G145" s="165"/>
      <c r="H145" s="165"/>
    </row>
    <row r="146" spans="1:8" x14ac:dyDescent="0.35">
      <c r="A146" s="118">
        <v>141</v>
      </c>
      <c r="B146" s="118">
        <f t="shared" si="5"/>
        <v>2.4609142453120048</v>
      </c>
      <c r="C146" s="161">
        <f t="shared" si="4"/>
        <v>-1.2348971565350515</v>
      </c>
      <c r="D146" s="165"/>
      <c r="E146" s="165"/>
      <c r="F146" s="165"/>
      <c r="G146" s="165"/>
      <c r="H146" s="165"/>
    </row>
    <row r="147" spans="1:8" x14ac:dyDescent="0.35">
      <c r="A147" s="118">
        <v>142</v>
      </c>
      <c r="B147" s="118">
        <f t="shared" si="5"/>
        <v>2.4783675378319479</v>
      </c>
      <c r="C147" s="161">
        <f t="shared" si="4"/>
        <v>-1.2799416321930783</v>
      </c>
      <c r="D147" s="165"/>
      <c r="E147" s="165"/>
      <c r="F147" s="165"/>
      <c r="G147" s="165"/>
      <c r="H147" s="165"/>
    </row>
    <row r="148" spans="1:8" x14ac:dyDescent="0.35">
      <c r="A148" s="118">
        <v>143</v>
      </c>
      <c r="B148" s="118">
        <f t="shared" si="5"/>
        <v>2.4958208303518914</v>
      </c>
      <c r="C148" s="161">
        <f t="shared" si="4"/>
        <v>-1.3270448216204103</v>
      </c>
      <c r="D148" s="165"/>
      <c r="E148" s="165"/>
      <c r="F148" s="165"/>
      <c r="G148" s="165"/>
      <c r="H148" s="165"/>
    </row>
    <row r="149" spans="1:8" x14ac:dyDescent="0.35">
      <c r="A149" s="118">
        <v>144</v>
      </c>
      <c r="B149" s="118">
        <f t="shared" si="5"/>
        <v>2.5132741228718345</v>
      </c>
      <c r="C149" s="161">
        <f t="shared" si="4"/>
        <v>-1.3763819204711734</v>
      </c>
      <c r="D149" s="165"/>
      <c r="E149" s="165"/>
      <c r="F149" s="165"/>
      <c r="G149" s="165"/>
      <c r="H149" s="165"/>
    </row>
    <row r="150" spans="1:8" x14ac:dyDescent="0.35">
      <c r="A150" s="118">
        <v>145</v>
      </c>
      <c r="B150" s="118">
        <f t="shared" si="5"/>
        <v>2.530727415391778</v>
      </c>
      <c r="C150" s="161">
        <f t="shared" si="4"/>
        <v>-1.4281480067421148</v>
      </c>
      <c r="D150" s="165"/>
      <c r="E150" s="165"/>
      <c r="F150" s="165"/>
      <c r="G150" s="165"/>
      <c r="H150" s="165"/>
    </row>
    <row r="151" spans="1:8" x14ac:dyDescent="0.35">
      <c r="A151" s="118">
        <v>146</v>
      </c>
      <c r="B151" s="118">
        <f t="shared" si="5"/>
        <v>2.5481807079117211</v>
      </c>
      <c r="C151" s="161">
        <f t="shared" si="4"/>
        <v>-1.4825609685127401</v>
      </c>
      <c r="D151" s="165"/>
      <c r="E151" s="165"/>
      <c r="F151" s="165"/>
      <c r="G151" s="165"/>
      <c r="H151" s="165"/>
    </row>
    <row r="152" spans="1:8" x14ac:dyDescent="0.35">
      <c r="A152" s="118">
        <v>147</v>
      </c>
      <c r="B152" s="118">
        <f t="shared" si="5"/>
        <v>2.5656340004316642</v>
      </c>
      <c r="C152" s="161">
        <f t="shared" si="4"/>
        <v>-1.539864963814582</v>
      </c>
      <c r="D152" s="165"/>
      <c r="E152" s="165"/>
      <c r="F152" s="165"/>
      <c r="G152" s="165"/>
      <c r="H152" s="165"/>
    </row>
    <row r="153" spans="1:8" x14ac:dyDescent="0.35">
      <c r="A153" s="118">
        <v>148</v>
      </c>
      <c r="B153" s="118">
        <f t="shared" si="5"/>
        <v>2.5830872929516078</v>
      </c>
      <c r="C153" s="161">
        <f t="shared" si="4"/>
        <v>-1.6003345290410504</v>
      </c>
      <c r="D153" s="165"/>
      <c r="E153" s="165"/>
      <c r="F153" s="165"/>
      <c r="G153" s="165"/>
      <c r="H153" s="165"/>
    </row>
    <row r="154" spans="1:8" x14ac:dyDescent="0.35">
      <c r="A154" s="118">
        <v>149</v>
      </c>
      <c r="B154" s="118">
        <f t="shared" si="5"/>
        <v>2.6005405854715509</v>
      </c>
      <c r="C154" s="161">
        <f t="shared" si="4"/>
        <v>-1.6642794823505171</v>
      </c>
      <c r="D154" s="165"/>
      <c r="E154" s="165"/>
      <c r="F154" s="165"/>
      <c r="G154" s="165"/>
      <c r="H154" s="165"/>
    </row>
    <row r="155" spans="1:8" x14ac:dyDescent="0.35">
      <c r="A155" s="118">
        <v>150</v>
      </c>
      <c r="B155" s="118">
        <f t="shared" si="5"/>
        <v>2.6179938779914944</v>
      </c>
      <c r="C155" s="161">
        <f t="shared" si="4"/>
        <v>-1.7320508075688774</v>
      </c>
      <c r="D155" s="165"/>
      <c r="E155" s="165"/>
      <c r="F155" s="165"/>
      <c r="G155" s="165"/>
      <c r="H155" s="165"/>
    </row>
    <row r="156" spans="1:8" x14ac:dyDescent="0.35">
      <c r="A156" s="118">
        <v>151</v>
      </c>
      <c r="B156" s="118">
        <f t="shared" si="5"/>
        <v>2.6354471705114375</v>
      </c>
      <c r="C156" s="161">
        <f t="shared" si="4"/>
        <v>-1.8040477552714234</v>
      </c>
      <c r="D156" s="165"/>
      <c r="E156" s="165"/>
      <c r="F156" s="165"/>
      <c r="G156" s="165"/>
      <c r="H156" s="165"/>
    </row>
    <row r="157" spans="1:8" x14ac:dyDescent="0.35">
      <c r="A157" s="118">
        <v>152</v>
      </c>
      <c r="B157" s="118">
        <f t="shared" si="5"/>
        <v>2.6529004630313811</v>
      </c>
      <c r="C157" s="161">
        <f t="shared" si="4"/>
        <v>-1.8807264653463323</v>
      </c>
      <c r="D157" s="165"/>
      <c r="E157" s="165"/>
      <c r="F157" s="165"/>
      <c r="G157" s="165"/>
      <c r="H157" s="165"/>
    </row>
    <row r="158" spans="1:8" x14ac:dyDescent="0.35">
      <c r="A158" s="118">
        <v>153</v>
      </c>
      <c r="B158" s="118">
        <f t="shared" si="5"/>
        <v>2.6703537555513241</v>
      </c>
      <c r="C158" s="161">
        <f t="shared" si="4"/>
        <v>-1.9626105055051501</v>
      </c>
      <c r="D158" s="165"/>
      <c r="E158" s="165"/>
      <c r="F158" s="165"/>
      <c r="G158" s="165"/>
      <c r="H158" s="165"/>
    </row>
    <row r="159" spans="1:8" x14ac:dyDescent="0.35">
      <c r="A159" s="118">
        <v>154</v>
      </c>
      <c r="B159" s="118">
        <f t="shared" si="5"/>
        <v>2.6878070480712677</v>
      </c>
      <c r="C159" s="161">
        <f t="shared" si="4"/>
        <v>-2.0503038415792969</v>
      </c>
      <c r="D159" s="165"/>
      <c r="E159" s="165"/>
      <c r="F159" s="165"/>
      <c r="G159" s="165"/>
      <c r="H159" s="165"/>
    </row>
    <row r="160" spans="1:8" x14ac:dyDescent="0.35">
      <c r="A160" s="118">
        <v>155</v>
      </c>
      <c r="B160" s="118">
        <f t="shared" si="5"/>
        <v>2.7052603405912108</v>
      </c>
      <c r="C160" s="161">
        <f t="shared" si="4"/>
        <v>-2.1445069205095586</v>
      </c>
      <c r="D160" s="165"/>
      <c r="E160" s="165"/>
      <c r="F160" s="165"/>
      <c r="G160" s="165"/>
      <c r="H160" s="165"/>
    </row>
    <row r="161" spans="1:8" x14ac:dyDescent="0.35">
      <c r="A161" s="118">
        <v>156</v>
      </c>
      <c r="B161" s="118">
        <f t="shared" si="5"/>
        <v>2.7227136331111539</v>
      </c>
      <c r="C161" s="161">
        <f t="shared" si="4"/>
        <v>-2.2460367739042146</v>
      </c>
      <c r="D161" s="165"/>
      <c r="E161" s="165"/>
      <c r="F161" s="165"/>
      <c r="G161" s="165"/>
      <c r="H161" s="165"/>
    </row>
    <row r="162" spans="1:8" x14ac:dyDescent="0.35">
      <c r="A162" s="118">
        <v>157</v>
      </c>
      <c r="B162" s="118">
        <f t="shared" si="5"/>
        <v>2.7401669256310974</v>
      </c>
      <c r="C162" s="161">
        <f t="shared" si="4"/>
        <v>-2.3558523658237527</v>
      </c>
      <c r="D162" s="165"/>
      <c r="E162" s="165"/>
      <c r="F162" s="165"/>
      <c r="G162" s="165"/>
      <c r="H162" s="165"/>
    </row>
    <row r="163" spans="1:8" x14ac:dyDescent="0.35">
      <c r="A163" s="118">
        <v>158</v>
      </c>
      <c r="B163" s="118">
        <f t="shared" si="5"/>
        <v>2.7576202181510405</v>
      </c>
      <c r="C163" s="161">
        <f t="shared" si="4"/>
        <v>-2.4750868534162942</v>
      </c>
      <c r="D163" s="165"/>
      <c r="E163" s="165"/>
      <c r="F163" s="165"/>
      <c r="G163" s="165"/>
      <c r="H163" s="165"/>
    </row>
    <row r="164" spans="1:8" x14ac:dyDescent="0.35">
      <c r="A164" s="118">
        <v>159</v>
      </c>
      <c r="B164" s="118">
        <f t="shared" si="5"/>
        <v>2.7750735106709841</v>
      </c>
      <c r="C164" s="161">
        <f t="shared" si="4"/>
        <v>-2.6050890646938019</v>
      </c>
      <c r="D164" s="165"/>
      <c r="E164" s="165"/>
      <c r="F164" s="165"/>
      <c r="G164" s="165"/>
      <c r="H164" s="165"/>
    </row>
    <row r="165" spans="1:8" x14ac:dyDescent="0.35">
      <c r="A165" s="118">
        <v>160</v>
      </c>
      <c r="B165" s="118">
        <f t="shared" si="5"/>
        <v>2.7925268031909272</v>
      </c>
      <c r="C165" s="161">
        <f t="shared" si="4"/>
        <v>-2.7474774194546208</v>
      </c>
      <c r="D165" s="165"/>
      <c r="E165" s="165"/>
      <c r="F165" s="165"/>
      <c r="G165" s="165"/>
      <c r="H165" s="165"/>
    </row>
    <row r="166" spans="1:8" x14ac:dyDescent="0.35">
      <c r="A166" s="118">
        <v>161</v>
      </c>
      <c r="B166" s="118">
        <f t="shared" si="5"/>
        <v>2.8099800957108707</v>
      </c>
      <c r="C166" s="161">
        <f t="shared" si="4"/>
        <v>-2.9042108776758235</v>
      </c>
      <c r="D166" s="165"/>
      <c r="E166" s="165"/>
      <c r="F166" s="165"/>
      <c r="G166" s="165"/>
      <c r="H166" s="165"/>
    </row>
    <row r="167" spans="1:8" x14ac:dyDescent="0.35">
      <c r="A167" s="118">
        <v>162</v>
      </c>
      <c r="B167" s="118">
        <f t="shared" si="5"/>
        <v>2.8274333882308138</v>
      </c>
      <c r="C167" s="161">
        <f t="shared" si="4"/>
        <v>-3.0776835371752522</v>
      </c>
      <c r="D167" s="165"/>
      <c r="E167" s="165"/>
      <c r="F167" s="165"/>
      <c r="G167" s="165"/>
      <c r="H167" s="165"/>
    </row>
    <row r="168" spans="1:8" x14ac:dyDescent="0.35">
      <c r="A168" s="118">
        <v>163</v>
      </c>
      <c r="B168" s="118">
        <f t="shared" si="5"/>
        <v>2.8448866807507573</v>
      </c>
      <c r="C168" s="161">
        <f t="shared" si="4"/>
        <v>-3.2708526184841422</v>
      </c>
      <c r="D168" s="165"/>
      <c r="E168" s="165"/>
      <c r="F168" s="165"/>
      <c r="G168" s="165"/>
      <c r="H168" s="165"/>
    </row>
    <row r="169" spans="1:8" x14ac:dyDescent="0.35">
      <c r="A169" s="118">
        <v>164</v>
      </c>
      <c r="B169" s="118">
        <f t="shared" si="5"/>
        <v>2.8623399732707004</v>
      </c>
      <c r="C169" s="161">
        <f t="shared" si="4"/>
        <v>-3.4874144438409083</v>
      </c>
      <c r="D169" s="165"/>
      <c r="E169" s="165"/>
      <c r="F169" s="165"/>
      <c r="G169" s="165"/>
      <c r="H169" s="165"/>
    </row>
    <row r="170" spans="1:8" x14ac:dyDescent="0.35">
      <c r="A170" s="118">
        <v>165</v>
      </c>
      <c r="B170" s="118">
        <f t="shared" si="5"/>
        <v>2.8797932657906435</v>
      </c>
      <c r="C170" s="161">
        <f t="shared" si="4"/>
        <v>-3.7320508075688736</v>
      </c>
      <c r="D170" s="165"/>
      <c r="E170" s="165"/>
      <c r="F170" s="165"/>
      <c r="G170" s="165"/>
      <c r="H170" s="165"/>
    </row>
    <row r="171" spans="1:8" x14ac:dyDescent="0.35">
      <c r="A171" s="118">
        <v>166</v>
      </c>
      <c r="B171" s="118">
        <f t="shared" si="5"/>
        <v>2.8972465583105871</v>
      </c>
      <c r="C171" s="161">
        <f t="shared" si="4"/>
        <v>-4.0107809335358446</v>
      </c>
      <c r="D171" s="165"/>
      <c r="E171" s="165"/>
      <c r="F171" s="165"/>
      <c r="G171" s="165"/>
      <c r="H171" s="165"/>
    </row>
    <row r="172" spans="1:8" x14ac:dyDescent="0.35">
      <c r="A172" s="118">
        <v>167</v>
      </c>
      <c r="B172" s="118">
        <f t="shared" si="5"/>
        <v>2.9146998508305302</v>
      </c>
      <c r="C172" s="161">
        <f t="shared" si="4"/>
        <v>-4.331475874284151</v>
      </c>
      <c r="D172" s="165"/>
      <c r="E172" s="165"/>
      <c r="F172" s="165"/>
      <c r="G172" s="165"/>
      <c r="H172" s="165"/>
    </row>
    <row r="173" spans="1:8" x14ac:dyDescent="0.35">
      <c r="A173" s="118">
        <v>168</v>
      </c>
      <c r="B173" s="118">
        <f t="shared" si="5"/>
        <v>2.9321531433504737</v>
      </c>
      <c r="C173" s="161">
        <f t="shared" si="4"/>
        <v>-4.7046301094784546</v>
      </c>
      <c r="D173" s="165"/>
      <c r="E173" s="165"/>
      <c r="F173" s="165"/>
      <c r="G173" s="165"/>
      <c r="H173" s="165"/>
    </row>
    <row r="174" spans="1:8" x14ac:dyDescent="0.35">
      <c r="A174" s="118">
        <v>169</v>
      </c>
      <c r="B174" s="118">
        <f t="shared" si="5"/>
        <v>2.9496064358704168</v>
      </c>
      <c r="C174" s="161">
        <f t="shared" si="4"/>
        <v>-5.1445540159703063</v>
      </c>
      <c r="D174" s="165"/>
      <c r="E174" s="165"/>
      <c r="F174" s="165"/>
      <c r="G174" s="165"/>
      <c r="H174" s="165"/>
    </row>
    <row r="175" spans="1:8" x14ac:dyDescent="0.35">
      <c r="A175" s="118">
        <v>170</v>
      </c>
      <c r="B175" s="118">
        <f t="shared" si="5"/>
        <v>2.9670597283903604</v>
      </c>
      <c r="C175" s="161">
        <f t="shared" si="4"/>
        <v>-5.6712818196177119</v>
      </c>
      <c r="D175" s="165"/>
      <c r="E175" s="165"/>
      <c r="F175" s="165"/>
      <c r="G175" s="165"/>
      <c r="H175" s="165"/>
    </row>
    <row r="176" spans="1:8" x14ac:dyDescent="0.35">
      <c r="A176" s="118">
        <v>171</v>
      </c>
      <c r="B176" s="118">
        <f t="shared" si="5"/>
        <v>2.9845130209103035</v>
      </c>
      <c r="C176" s="161">
        <f t="shared" si="4"/>
        <v>-6.3137515146750385</v>
      </c>
      <c r="D176" s="165"/>
      <c r="E176" s="165"/>
      <c r="F176" s="165"/>
      <c r="G176" s="165"/>
      <c r="H176" s="165"/>
    </row>
    <row r="177" spans="1:8" x14ac:dyDescent="0.35">
      <c r="A177" s="118">
        <v>172</v>
      </c>
      <c r="B177" s="118">
        <f t="shared" si="5"/>
        <v>3.001966313430247</v>
      </c>
      <c r="C177" s="161">
        <f t="shared" si="4"/>
        <v>-7.1153697223842158</v>
      </c>
      <c r="D177" s="165"/>
      <c r="E177" s="165"/>
      <c r="F177" s="165"/>
      <c r="G177" s="165"/>
      <c r="H177" s="165"/>
    </row>
    <row r="178" spans="1:8" x14ac:dyDescent="0.35">
      <c r="A178" s="118">
        <v>173</v>
      </c>
      <c r="B178" s="118">
        <f t="shared" si="5"/>
        <v>3.0194196059501901</v>
      </c>
      <c r="C178" s="161">
        <f t="shared" si="4"/>
        <v>-8.1443464279745896</v>
      </c>
      <c r="D178" s="165"/>
      <c r="E178" s="165"/>
      <c r="F178" s="165"/>
      <c r="G178" s="165"/>
      <c r="H178" s="165"/>
    </row>
    <row r="179" spans="1:8" x14ac:dyDescent="0.35">
      <c r="A179" s="118">
        <v>174</v>
      </c>
      <c r="B179" s="118">
        <f t="shared" si="5"/>
        <v>3.0368728984701332</v>
      </c>
      <c r="C179" s="161">
        <f t="shared" si="4"/>
        <v>-9.5143644542225605</v>
      </c>
      <c r="D179" s="165"/>
      <c r="E179" s="165"/>
      <c r="F179" s="165"/>
      <c r="G179" s="165"/>
      <c r="H179" s="165"/>
    </row>
    <row r="180" spans="1:8" x14ac:dyDescent="0.35">
      <c r="A180" s="118">
        <v>175</v>
      </c>
      <c r="B180" s="118">
        <f t="shared" si="5"/>
        <v>3.0543261909900767</v>
      </c>
      <c r="C180" s="161">
        <f t="shared" si="4"/>
        <v>-11.430052302761341</v>
      </c>
      <c r="D180" s="165"/>
      <c r="E180" s="165"/>
      <c r="F180" s="165"/>
      <c r="G180" s="165"/>
      <c r="H180" s="165"/>
    </row>
    <row r="181" spans="1:8" x14ac:dyDescent="0.35">
      <c r="A181" s="118">
        <v>176</v>
      </c>
      <c r="B181" s="118">
        <f t="shared" si="5"/>
        <v>3.0717794835100198</v>
      </c>
      <c r="C181" s="161">
        <f t="shared" si="4"/>
        <v>-14.300666256711882</v>
      </c>
      <c r="D181" s="165"/>
      <c r="E181" s="165"/>
      <c r="F181" s="165"/>
      <c r="G181" s="165"/>
      <c r="H181" s="165"/>
    </row>
    <row r="182" spans="1:8" x14ac:dyDescent="0.35">
      <c r="A182" s="118">
        <v>177</v>
      </c>
      <c r="B182" s="118">
        <f t="shared" si="5"/>
        <v>3.0892327760299634</v>
      </c>
      <c r="C182" s="161">
        <f t="shared" si="4"/>
        <v>-19.081136687728222</v>
      </c>
      <c r="D182" s="165"/>
      <c r="E182" s="165"/>
      <c r="F182" s="165"/>
      <c r="G182" s="165"/>
      <c r="H182" s="165"/>
    </row>
    <row r="183" spans="1:8" x14ac:dyDescent="0.35">
      <c r="A183" s="118">
        <v>178</v>
      </c>
      <c r="B183" s="118">
        <f t="shared" si="5"/>
        <v>3.1066860685499065</v>
      </c>
      <c r="C183" s="161">
        <f t="shared" si="4"/>
        <v>-28.636253282915462</v>
      </c>
      <c r="D183" s="165"/>
      <c r="E183" s="165"/>
      <c r="F183" s="165"/>
      <c r="G183" s="165"/>
      <c r="H183" s="165"/>
    </row>
    <row r="184" spans="1:8" x14ac:dyDescent="0.35">
      <c r="A184" s="118">
        <v>179</v>
      </c>
      <c r="B184" s="118">
        <f t="shared" si="5"/>
        <v>3.12413936106985</v>
      </c>
      <c r="C184" s="161">
        <f t="shared" si="4"/>
        <v>-57.289961630759677</v>
      </c>
      <c r="D184" s="165"/>
      <c r="E184" s="165"/>
      <c r="F184" s="165"/>
      <c r="G184" s="165"/>
      <c r="H184" s="165"/>
    </row>
    <row r="185" spans="1:8" x14ac:dyDescent="0.35">
      <c r="A185" s="118"/>
      <c r="B185" s="118"/>
      <c r="C185" s="161"/>
      <c r="D185" s="165"/>
      <c r="E185" s="165"/>
      <c r="F185" s="165"/>
      <c r="G185" s="165"/>
      <c r="H185" s="165"/>
    </row>
    <row r="186" spans="1:8" x14ac:dyDescent="0.35">
      <c r="A186" s="118">
        <v>181</v>
      </c>
      <c r="B186" s="118">
        <f t="shared" si="5"/>
        <v>3.1590459461097367</v>
      </c>
      <c r="C186" s="161">
        <f t="shared" si="4"/>
        <v>57.289961630759016</v>
      </c>
      <c r="D186" s="165"/>
      <c r="E186" s="165"/>
      <c r="F186" s="165"/>
      <c r="G186" s="165"/>
      <c r="H186" s="165"/>
    </row>
    <row r="187" spans="1:8" x14ac:dyDescent="0.35">
      <c r="A187" s="118">
        <v>182</v>
      </c>
      <c r="B187" s="118">
        <f t="shared" si="5"/>
        <v>3.1764992386296798</v>
      </c>
      <c r="C187" s="161">
        <f t="shared" si="4"/>
        <v>28.636253282915668</v>
      </c>
      <c r="D187" s="165"/>
      <c r="E187" s="165"/>
      <c r="F187" s="165"/>
      <c r="G187" s="165"/>
      <c r="H187" s="165"/>
    </row>
    <row r="188" spans="1:8" x14ac:dyDescent="0.35">
      <c r="A188" s="118">
        <v>183</v>
      </c>
      <c r="B188" s="118">
        <f t="shared" si="5"/>
        <v>3.1939525311496229</v>
      </c>
      <c r="C188" s="161">
        <f t="shared" si="4"/>
        <v>19.081136687728311</v>
      </c>
      <c r="D188" s="165"/>
      <c r="E188" s="165"/>
      <c r="F188" s="165"/>
      <c r="G188" s="165"/>
      <c r="H188" s="165"/>
    </row>
    <row r="189" spans="1:8" x14ac:dyDescent="0.35">
      <c r="A189" s="118">
        <v>184</v>
      </c>
      <c r="B189" s="118">
        <f t="shared" si="5"/>
        <v>3.2114058236695664</v>
      </c>
      <c r="C189" s="161">
        <f t="shared" si="4"/>
        <v>14.300666256711933</v>
      </c>
      <c r="D189" s="165"/>
      <c r="E189" s="165"/>
      <c r="F189" s="165"/>
      <c r="G189" s="165"/>
      <c r="H189" s="165"/>
    </row>
    <row r="190" spans="1:8" x14ac:dyDescent="0.35">
      <c r="A190" s="118">
        <v>185</v>
      </c>
      <c r="B190" s="118">
        <f t="shared" si="5"/>
        <v>3.2288591161895095</v>
      </c>
      <c r="C190" s="161">
        <f t="shared" si="4"/>
        <v>11.430052302761371</v>
      </c>
      <c r="D190" s="165"/>
      <c r="E190" s="165"/>
      <c r="F190" s="165"/>
      <c r="G190" s="165"/>
      <c r="H190" s="165"/>
    </row>
    <row r="191" spans="1:8" x14ac:dyDescent="0.35">
      <c r="A191" s="118">
        <v>186</v>
      </c>
      <c r="B191" s="118">
        <f t="shared" si="5"/>
        <v>3.246312408709453</v>
      </c>
      <c r="C191" s="161">
        <f t="shared" si="4"/>
        <v>9.5143644542225836</v>
      </c>
      <c r="D191" s="165"/>
      <c r="E191" s="165"/>
      <c r="F191" s="165"/>
      <c r="G191" s="165"/>
      <c r="H191" s="165"/>
    </row>
    <row r="192" spans="1:8" x14ac:dyDescent="0.35">
      <c r="A192" s="118">
        <v>187</v>
      </c>
      <c r="B192" s="118">
        <f t="shared" si="5"/>
        <v>3.2637657012293961</v>
      </c>
      <c r="C192" s="161">
        <f t="shared" si="4"/>
        <v>8.1443464279746056</v>
      </c>
      <c r="D192" s="165"/>
      <c r="E192" s="165"/>
      <c r="F192" s="165"/>
      <c r="G192" s="165"/>
      <c r="H192" s="165"/>
    </row>
    <row r="193" spans="1:8" x14ac:dyDescent="0.35">
      <c r="A193" s="118">
        <v>188</v>
      </c>
      <c r="B193" s="118">
        <f t="shared" si="5"/>
        <v>3.2812189937493397</v>
      </c>
      <c r="C193" s="161">
        <f t="shared" si="4"/>
        <v>7.1153697223842052</v>
      </c>
      <c r="D193" s="165"/>
      <c r="E193" s="165"/>
      <c r="F193" s="165"/>
      <c r="G193" s="165"/>
      <c r="H193" s="165"/>
    </row>
    <row r="194" spans="1:8" x14ac:dyDescent="0.35">
      <c r="A194" s="118">
        <v>189</v>
      </c>
      <c r="B194" s="118">
        <f t="shared" si="5"/>
        <v>3.2986722862692828</v>
      </c>
      <c r="C194" s="161">
        <f t="shared" si="4"/>
        <v>6.3137515146750482</v>
      </c>
      <c r="D194" s="165"/>
      <c r="E194" s="165"/>
      <c r="F194" s="165"/>
      <c r="G194" s="165"/>
      <c r="H194" s="165"/>
    </row>
    <row r="195" spans="1:8" x14ac:dyDescent="0.35">
      <c r="A195" s="118">
        <v>190</v>
      </c>
      <c r="B195" s="118">
        <f t="shared" si="5"/>
        <v>3.3161255787892263</v>
      </c>
      <c r="C195" s="161">
        <f t="shared" si="4"/>
        <v>5.6712818196177057</v>
      </c>
      <c r="D195" s="165"/>
      <c r="E195" s="165"/>
      <c r="F195" s="165"/>
      <c r="G195" s="165"/>
      <c r="H195" s="165"/>
    </row>
    <row r="196" spans="1:8" x14ac:dyDescent="0.35">
      <c r="A196" s="118">
        <v>191</v>
      </c>
      <c r="B196" s="118">
        <f t="shared" si="5"/>
        <v>3.3335788713091694</v>
      </c>
      <c r="C196" s="161">
        <f t="shared" si="4"/>
        <v>5.1445540159703125</v>
      </c>
      <c r="D196" s="165"/>
      <c r="E196" s="165"/>
      <c r="F196" s="165"/>
      <c r="G196" s="165"/>
      <c r="H196" s="165"/>
    </row>
    <row r="197" spans="1:8" x14ac:dyDescent="0.35">
      <c r="A197" s="118">
        <v>192</v>
      </c>
      <c r="B197" s="118">
        <f t="shared" si="5"/>
        <v>3.351032163829113</v>
      </c>
      <c r="C197" s="161">
        <f t="shared" si="4"/>
        <v>4.7046301094784502</v>
      </c>
      <c r="D197" s="165"/>
      <c r="E197" s="165"/>
      <c r="F197" s="165"/>
      <c r="G197" s="165"/>
      <c r="H197" s="165"/>
    </row>
    <row r="198" spans="1:8" x14ac:dyDescent="0.35">
      <c r="A198" s="118">
        <v>193</v>
      </c>
      <c r="B198" s="118">
        <f t="shared" si="5"/>
        <v>3.3684854563490561</v>
      </c>
      <c r="C198" s="161">
        <f t="shared" ref="C198:C261" si="6">_xlfn.COT(B198)</f>
        <v>4.3314758742841564</v>
      </c>
      <c r="D198" s="165"/>
      <c r="E198" s="165"/>
      <c r="F198" s="165"/>
      <c r="G198" s="165"/>
      <c r="H198" s="165"/>
    </row>
    <row r="199" spans="1:8" x14ac:dyDescent="0.35">
      <c r="A199" s="118">
        <v>194</v>
      </c>
      <c r="B199" s="118">
        <f t="shared" ref="B199:B262" si="7">RADIANS(A199)</f>
        <v>3.3859387488689991</v>
      </c>
      <c r="C199" s="161">
        <f t="shared" si="6"/>
        <v>4.0107809335358491</v>
      </c>
      <c r="D199" s="165"/>
      <c r="E199" s="165"/>
      <c r="F199" s="165"/>
      <c r="G199" s="165"/>
      <c r="H199" s="165"/>
    </row>
    <row r="200" spans="1:8" x14ac:dyDescent="0.35">
      <c r="A200" s="118">
        <v>195</v>
      </c>
      <c r="B200" s="118">
        <f t="shared" si="7"/>
        <v>3.4033920413889427</v>
      </c>
      <c r="C200" s="161">
        <f t="shared" si="6"/>
        <v>3.7320508075688776</v>
      </c>
      <c r="D200" s="165"/>
      <c r="E200" s="165"/>
      <c r="F200" s="165"/>
      <c r="G200" s="165"/>
      <c r="H200" s="165"/>
    </row>
    <row r="201" spans="1:8" x14ac:dyDescent="0.35">
      <c r="A201" s="118">
        <v>196</v>
      </c>
      <c r="B201" s="118">
        <f t="shared" si="7"/>
        <v>3.4208453339088858</v>
      </c>
      <c r="C201" s="161">
        <f t="shared" si="6"/>
        <v>3.4874144438409109</v>
      </c>
      <c r="D201" s="165"/>
      <c r="E201" s="165"/>
      <c r="F201" s="165"/>
      <c r="G201" s="165"/>
      <c r="H201" s="165"/>
    </row>
    <row r="202" spans="1:8" x14ac:dyDescent="0.35">
      <c r="A202" s="118">
        <v>197</v>
      </c>
      <c r="B202" s="118">
        <f t="shared" si="7"/>
        <v>3.4382986264288293</v>
      </c>
      <c r="C202" s="161">
        <f t="shared" si="6"/>
        <v>3.27085261848414</v>
      </c>
      <c r="D202" s="165"/>
      <c r="E202" s="165"/>
      <c r="F202" s="165"/>
      <c r="G202" s="165"/>
      <c r="H202" s="165"/>
    </row>
    <row r="203" spans="1:8" x14ac:dyDescent="0.35">
      <c r="A203" s="118">
        <v>198</v>
      </c>
      <c r="B203" s="118">
        <f t="shared" si="7"/>
        <v>3.4557519189487724</v>
      </c>
      <c r="C203" s="161">
        <f t="shared" si="6"/>
        <v>3.0776835371752549</v>
      </c>
      <c r="D203" s="165"/>
      <c r="E203" s="165"/>
      <c r="F203" s="165"/>
      <c r="G203" s="165"/>
      <c r="H203" s="165"/>
    </row>
    <row r="204" spans="1:8" x14ac:dyDescent="0.35">
      <c r="A204" s="118">
        <v>199</v>
      </c>
      <c r="B204" s="118">
        <f t="shared" si="7"/>
        <v>3.473205211468716</v>
      </c>
      <c r="C204" s="161">
        <f t="shared" si="6"/>
        <v>2.9042108776758218</v>
      </c>
      <c r="D204" s="165"/>
      <c r="E204" s="165"/>
      <c r="F204" s="165"/>
      <c r="G204" s="165"/>
      <c r="H204" s="165"/>
    </row>
    <row r="205" spans="1:8" x14ac:dyDescent="0.35">
      <c r="A205" s="118">
        <v>200</v>
      </c>
      <c r="B205" s="118">
        <f t="shared" si="7"/>
        <v>3.4906585039886591</v>
      </c>
      <c r="C205" s="161">
        <f t="shared" si="6"/>
        <v>2.747477419454623</v>
      </c>
      <c r="D205" s="165"/>
      <c r="E205" s="165"/>
      <c r="F205" s="165"/>
      <c r="G205" s="165"/>
      <c r="H205" s="165"/>
    </row>
    <row r="206" spans="1:8" x14ac:dyDescent="0.35">
      <c r="A206" s="118">
        <v>201</v>
      </c>
      <c r="B206" s="118">
        <f t="shared" si="7"/>
        <v>3.5081117965086026</v>
      </c>
      <c r="C206" s="161">
        <f t="shared" si="6"/>
        <v>2.6050890646938001</v>
      </c>
      <c r="D206" s="165"/>
      <c r="E206" s="165"/>
      <c r="F206" s="165"/>
      <c r="G206" s="165"/>
      <c r="H206" s="165"/>
    </row>
    <row r="207" spans="1:8" x14ac:dyDescent="0.35">
      <c r="A207" s="118">
        <v>202</v>
      </c>
      <c r="B207" s="118">
        <f t="shared" si="7"/>
        <v>3.5255650890285457</v>
      </c>
      <c r="C207" s="161">
        <f t="shared" si="6"/>
        <v>2.475086853416296</v>
      </c>
      <c r="D207" s="165"/>
      <c r="E207" s="165"/>
      <c r="F207" s="165"/>
      <c r="G207" s="165"/>
      <c r="H207" s="165"/>
    </row>
    <row r="208" spans="1:8" x14ac:dyDescent="0.35">
      <c r="A208" s="118">
        <v>203</v>
      </c>
      <c r="B208" s="118">
        <f t="shared" si="7"/>
        <v>3.5430183815484888</v>
      </c>
      <c r="C208" s="161">
        <f t="shared" si="6"/>
        <v>2.3558523658237545</v>
      </c>
      <c r="D208" s="165"/>
      <c r="E208" s="165"/>
      <c r="F208" s="165"/>
      <c r="G208" s="165"/>
      <c r="H208" s="165"/>
    </row>
    <row r="209" spans="1:8" x14ac:dyDescent="0.35">
      <c r="A209" s="118">
        <v>204</v>
      </c>
      <c r="B209" s="118">
        <f t="shared" si="7"/>
        <v>3.5604716740684323</v>
      </c>
      <c r="C209" s="161">
        <f t="shared" si="6"/>
        <v>2.246036773904216</v>
      </c>
      <c r="D209" s="165"/>
      <c r="E209" s="165"/>
      <c r="F209" s="165"/>
      <c r="G209" s="165"/>
      <c r="H209" s="165"/>
    </row>
    <row r="210" spans="1:8" x14ac:dyDescent="0.35">
      <c r="A210" s="118">
        <v>205</v>
      </c>
      <c r="B210" s="118">
        <f t="shared" si="7"/>
        <v>3.5779249665883754</v>
      </c>
      <c r="C210" s="161">
        <f t="shared" si="6"/>
        <v>2.1445069205095595</v>
      </c>
      <c r="D210" s="165"/>
      <c r="E210" s="165"/>
      <c r="F210" s="165"/>
      <c r="G210" s="165"/>
      <c r="H210" s="165"/>
    </row>
    <row r="211" spans="1:8" x14ac:dyDescent="0.35">
      <c r="A211" s="118">
        <v>206</v>
      </c>
      <c r="B211" s="118">
        <f t="shared" si="7"/>
        <v>3.595378259108319</v>
      </c>
      <c r="C211" s="161">
        <f t="shared" si="6"/>
        <v>2.050303841579296</v>
      </c>
      <c r="D211" s="165"/>
      <c r="E211" s="165"/>
      <c r="F211" s="165"/>
      <c r="G211" s="165"/>
      <c r="H211" s="165"/>
    </row>
    <row r="212" spans="1:8" x14ac:dyDescent="0.35">
      <c r="A212" s="118">
        <v>207</v>
      </c>
      <c r="B212" s="118">
        <f t="shared" si="7"/>
        <v>3.6128315516282621</v>
      </c>
      <c r="C212" s="161">
        <f t="shared" si="6"/>
        <v>1.962610505505151</v>
      </c>
      <c r="D212" s="165"/>
      <c r="E212" s="165"/>
      <c r="F212" s="165"/>
      <c r="G212" s="165"/>
      <c r="H212" s="165"/>
    </row>
    <row r="213" spans="1:8" x14ac:dyDescent="0.35">
      <c r="A213" s="118">
        <v>208</v>
      </c>
      <c r="B213" s="118">
        <f t="shared" si="7"/>
        <v>3.6302848441482056</v>
      </c>
      <c r="C213" s="161">
        <f t="shared" si="6"/>
        <v>1.8807264653463316</v>
      </c>
      <c r="D213" s="165"/>
      <c r="E213" s="165"/>
      <c r="F213" s="165"/>
      <c r="G213" s="165"/>
      <c r="H213" s="165"/>
    </row>
    <row r="214" spans="1:8" x14ac:dyDescent="0.35">
      <c r="A214" s="118">
        <v>209</v>
      </c>
      <c r="B214" s="118">
        <f t="shared" si="7"/>
        <v>3.6477381366681487</v>
      </c>
      <c r="C214" s="161">
        <f t="shared" si="6"/>
        <v>1.8040477552714245</v>
      </c>
      <c r="D214" s="165"/>
      <c r="E214" s="165"/>
      <c r="F214" s="165"/>
      <c r="G214" s="165"/>
      <c r="H214" s="165"/>
    </row>
    <row r="215" spans="1:8" x14ac:dyDescent="0.35">
      <c r="A215" s="118">
        <v>210</v>
      </c>
      <c r="B215" s="118">
        <f t="shared" si="7"/>
        <v>3.6651914291880923</v>
      </c>
      <c r="C215" s="161">
        <f t="shared" si="6"/>
        <v>1.7320508075688767</v>
      </c>
      <c r="D215" s="165"/>
      <c r="E215" s="165"/>
      <c r="F215" s="165"/>
      <c r="G215" s="165"/>
      <c r="H215" s="165"/>
    </row>
    <row r="216" spans="1:8" x14ac:dyDescent="0.35">
      <c r="A216" s="118">
        <v>211</v>
      </c>
      <c r="B216" s="118">
        <f t="shared" si="7"/>
        <v>3.6826447217080354</v>
      </c>
      <c r="C216" s="161">
        <f t="shared" si="6"/>
        <v>1.664279482350518</v>
      </c>
      <c r="D216" s="165"/>
      <c r="E216" s="165"/>
      <c r="F216" s="165"/>
      <c r="G216" s="165"/>
      <c r="H216" s="165"/>
    </row>
    <row r="217" spans="1:8" x14ac:dyDescent="0.35">
      <c r="A217" s="118">
        <v>212</v>
      </c>
      <c r="B217" s="118">
        <f t="shared" si="7"/>
        <v>3.7000980142279785</v>
      </c>
      <c r="C217" s="161">
        <f t="shared" si="6"/>
        <v>1.6003345290410513</v>
      </c>
      <c r="D217" s="165"/>
      <c r="E217" s="165"/>
      <c r="F217" s="165"/>
      <c r="G217" s="165"/>
      <c r="H217" s="165"/>
    </row>
    <row r="218" spans="1:8" x14ac:dyDescent="0.35">
      <c r="A218" s="118">
        <v>213</v>
      </c>
      <c r="B218" s="118">
        <f t="shared" si="7"/>
        <v>3.717551306747922</v>
      </c>
      <c r="C218" s="161">
        <f t="shared" si="6"/>
        <v>1.5398649638145827</v>
      </c>
      <c r="D218" s="165"/>
      <c r="E218" s="165"/>
      <c r="F218" s="165"/>
      <c r="G218" s="165"/>
      <c r="H218" s="165"/>
    </row>
    <row r="219" spans="1:8" x14ac:dyDescent="0.35">
      <c r="A219" s="118">
        <v>214</v>
      </c>
      <c r="B219" s="118">
        <f t="shared" si="7"/>
        <v>3.7350045992678651</v>
      </c>
      <c r="C219" s="161">
        <f t="shared" si="6"/>
        <v>1.482560968512741</v>
      </c>
      <c r="D219" s="165"/>
      <c r="E219" s="165"/>
      <c r="F219" s="165"/>
      <c r="G219" s="165"/>
      <c r="H219" s="165"/>
    </row>
    <row r="220" spans="1:8" x14ac:dyDescent="0.35">
      <c r="A220" s="118">
        <v>215</v>
      </c>
      <c r="B220" s="118">
        <f t="shared" si="7"/>
        <v>3.7524578917878086</v>
      </c>
      <c r="C220" s="161">
        <f t="shared" si="6"/>
        <v>1.4281480067421144</v>
      </c>
      <c r="D220" s="165"/>
      <c r="E220" s="165"/>
      <c r="F220" s="165"/>
      <c r="G220" s="165"/>
      <c r="H220" s="165"/>
    </row>
    <row r="221" spans="1:8" x14ac:dyDescent="0.35">
      <c r="A221" s="118">
        <v>216</v>
      </c>
      <c r="B221" s="118">
        <f t="shared" si="7"/>
        <v>3.7699111843077517</v>
      </c>
      <c r="C221" s="161">
        <f t="shared" si="6"/>
        <v>1.376381920471174</v>
      </c>
      <c r="D221" s="165"/>
      <c r="E221" s="165"/>
      <c r="F221" s="165"/>
      <c r="G221" s="165"/>
      <c r="H221" s="165"/>
    </row>
    <row r="222" spans="1:8" x14ac:dyDescent="0.35">
      <c r="A222" s="118">
        <v>217</v>
      </c>
      <c r="B222" s="118">
        <f t="shared" si="7"/>
        <v>3.7873644768276953</v>
      </c>
      <c r="C222" s="161">
        <f t="shared" si="6"/>
        <v>1.3270448216204098</v>
      </c>
      <c r="D222" s="165"/>
      <c r="E222" s="165"/>
      <c r="F222" s="165"/>
      <c r="G222" s="165"/>
      <c r="H222" s="165"/>
    </row>
    <row r="223" spans="1:8" x14ac:dyDescent="0.35">
      <c r="A223" s="118">
        <v>218</v>
      </c>
      <c r="B223" s="118">
        <f t="shared" si="7"/>
        <v>3.8048177693476384</v>
      </c>
      <c r="C223" s="161">
        <f t="shared" si="6"/>
        <v>1.279941632193079</v>
      </c>
      <c r="D223" s="165"/>
      <c r="E223" s="165"/>
      <c r="F223" s="165"/>
      <c r="G223" s="165"/>
      <c r="H223" s="165"/>
    </row>
    <row r="224" spans="1:8" x14ac:dyDescent="0.35">
      <c r="A224" s="118">
        <v>219</v>
      </c>
      <c r="B224" s="118">
        <f t="shared" si="7"/>
        <v>3.8222710618675819</v>
      </c>
      <c r="C224" s="161">
        <f t="shared" si="6"/>
        <v>1.2348971565350511</v>
      </c>
      <c r="D224" s="165"/>
      <c r="E224" s="165"/>
      <c r="F224" s="165"/>
      <c r="G224" s="165"/>
      <c r="H224" s="165"/>
    </row>
    <row r="225" spans="1:8" x14ac:dyDescent="0.35">
      <c r="A225" s="118">
        <v>220</v>
      </c>
      <c r="B225" s="118">
        <f t="shared" si="7"/>
        <v>3.839724354387525</v>
      </c>
      <c r="C225" s="161">
        <f t="shared" si="6"/>
        <v>1.19175359259421</v>
      </c>
      <c r="D225" s="165"/>
      <c r="E225" s="165"/>
      <c r="F225" s="165"/>
      <c r="G225" s="165"/>
      <c r="H225" s="165"/>
    </row>
    <row r="226" spans="1:8" x14ac:dyDescent="0.35">
      <c r="A226" s="118">
        <v>221</v>
      </c>
      <c r="B226" s="118">
        <f t="shared" si="7"/>
        <v>3.8571776469074681</v>
      </c>
      <c r="C226" s="161">
        <f t="shared" si="6"/>
        <v>1.1503684072210101</v>
      </c>
      <c r="D226" s="165"/>
      <c r="E226" s="165"/>
      <c r="F226" s="165"/>
      <c r="G226" s="165"/>
      <c r="H226" s="165"/>
    </row>
    <row r="227" spans="1:8" x14ac:dyDescent="0.35">
      <c r="A227" s="118">
        <v>222</v>
      </c>
      <c r="B227" s="118">
        <f t="shared" si="7"/>
        <v>3.8746309394274117</v>
      </c>
      <c r="C227" s="161">
        <f t="shared" si="6"/>
        <v>1.110612514829193</v>
      </c>
      <c r="D227" s="165"/>
      <c r="E227" s="165"/>
      <c r="F227" s="165"/>
      <c r="G227" s="165"/>
      <c r="H227" s="165"/>
    </row>
    <row r="228" spans="1:8" x14ac:dyDescent="0.35">
      <c r="A228" s="118">
        <v>223</v>
      </c>
      <c r="B228" s="118">
        <f t="shared" si="7"/>
        <v>3.8920842319473548</v>
      </c>
      <c r="C228" s="161">
        <f t="shared" si="6"/>
        <v>1.072368710024683</v>
      </c>
      <c r="D228" s="165"/>
      <c r="E228" s="165"/>
      <c r="F228" s="165"/>
      <c r="G228" s="165"/>
      <c r="H228" s="165"/>
    </row>
    <row r="229" spans="1:8" x14ac:dyDescent="0.35">
      <c r="A229" s="118">
        <v>224</v>
      </c>
      <c r="B229" s="118">
        <f t="shared" si="7"/>
        <v>3.9095375244672983</v>
      </c>
      <c r="C229" s="161">
        <f t="shared" si="6"/>
        <v>1.0355303137905694</v>
      </c>
      <c r="D229" s="165"/>
      <c r="E229" s="165"/>
      <c r="F229" s="165"/>
      <c r="G229" s="165"/>
      <c r="H229" s="165"/>
    </row>
    <row r="230" spans="1:8" x14ac:dyDescent="0.35">
      <c r="A230" s="118">
        <v>225</v>
      </c>
      <c r="B230" s="118">
        <f t="shared" si="7"/>
        <v>3.9269908169872414</v>
      </c>
      <c r="C230" s="161">
        <f t="shared" si="6"/>
        <v>1.0000000000000004</v>
      </c>
      <c r="D230" s="165"/>
      <c r="E230" s="165"/>
      <c r="F230" s="165"/>
      <c r="G230" s="165"/>
      <c r="H230" s="165"/>
    </row>
    <row r="231" spans="1:8" x14ac:dyDescent="0.35">
      <c r="A231" s="118">
        <v>226</v>
      </c>
      <c r="B231" s="118">
        <f t="shared" si="7"/>
        <v>3.9444441095071849</v>
      </c>
      <c r="C231" s="161">
        <f t="shared" si="6"/>
        <v>0.96568877480707394</v>
      </c>
      <c r="D231" s="165"/>
      <c r="E231" s="165"/>
      <c r="F231" s="165"/>
      <c r="G231" s="165"/>
      <c r="H231" s="165"/>
    </row>
    <row r="232" spans="1:8" x14ac:dyDescent="0.35">
      <c r="A232" s="118">
        <v>227</v>
      </c>
      <c r="B232" s="118">
        <f t="shared" si="7"/>
        <v>3.961897402027128</v>
      </c>
      <c r="C232" s="161">
        <f t="shared" si="6"/>
        <v>0.93251508613766187</v>
      </c>
      <c r="D232" s="165"/>
      <c r="E232" s="165"/>
      <c r="F232" s="165"/>
      <c r="G232" s="165"/>
      <c r="H232" s="165"/>
    </row>
    <row r="233" spans="1:8" x14ac:dyDescent="0.35">
      <c r="A233" s="118">
        <v>228</v>
      </c>
      <c r="B233" s="118">
        <f t="shared" si="7"/>
        <v>3.9793506945470716</v>
      </c>
      <c r="C233" s="161">
        <f t="shared" si="6"/>
        <v>0.90040404429783971</v>
      </c>
      <c r="D233" s="165"/>
      <c r="E233" s="165"/>
      <c r="F233" s="165"/>
      <c r="G233" s="165"/>
      <c r="H233" s="165"/>
    </row>
    <row r="234" spans="1:8" x14ac:dyDescent="0.35">
      <c r="A234" s="118">
        <v>229</v>
      </c>
      <c r="B234" s="118">
        <f t="shared" si="7"/>
        <v>3.9968039870670147</v>
      </c>
      <c r="C234" s="161">
        <f t="shared" si="6"/>
        <v>0.86928673781622678</v>
      </c>
      <c r="D234" s="165"/>
      <c r="E234" s="165"/>
      <c r="F234" s="165"/>
      <c r="G234" s="165"/>
      <c r="H234" s="165"/>
    </row>
    <row r="235" spans="1:8" x14ac:dyDescent="0.35">
      <c r="A235" s="118">
        <v>230</v>
      </c>
      <c r="B235" s="118">
        <f t="shared" si="7"/>
        <v>4.0142572795869578</v>
      </c>
      <c r="C235" s="161">
        <f t="shared" si="6"/>
        <v>0.83909963117728048</v>
      </c>
      <c r="D235" s="165"/>
      <c r="E235" s="165"/>
      <c r="F235" s="165"/>
      <c r="G235" s="165"/>
      <c r="H235" s="165"/>
    </row>
    <row r="236" spans="1:8" x14ac:dyDescent="0.35">
      <c r="A236" s="118">
        <v>231</v>
      </c>
      <c r="B236" s="118">
        <f t="shared" si="7"/>
        <v>4.0317105721069009</v>
      </c>
      <c r="C236" s="161">
        <f t="shared" si="6"/>
        <v>0.80978403319500791</v>
      </c>
      <c r="D236" s="165"/>
      <c r="E236" s="165"/>
      <c r="F236" s="165"/>
      <c r="G236" s="165"/>
      <c r="H236" s="165"/>
    </row>
    <row r="237" spans="1:8" x14ac:dyDescent="0.35">
      <c r="A237" s="118">
        <v>232</v>
      </c>
      <c r="B237" s="118">
        <f t="shared" si="7"/>
        <v>4.0491638646268449</v>
      </c>
      <c r="C237" s="161">
        <f t="shared" si="6"/>
        <v>0.78128562650671696</v>
      </c>
      <c r="D237" s="165"/>
      <c r="E237" s="165"/>
      <c r="F237" s="165"/>
      <c r="G237" s="165"/>
      <c r="H237" s="165"/>
    </row>
    <row r="238" spans="1:8" x14ac:dyDescent="0.35">
      <c r="A238" s="118">
        <v>233</v>
      </c>
      <c r="B238" s="118">
        <f t="shared" si="7"/>
        <v>4.066617157146788</v>
      </c>
      <c r="C238" s="161">
        <f t="shared" si="6"/>
        <v>0.75355405010279419</v>
      </c>
      <c r="D238" s="165"/>
      <c r="E238" s="165"/>
      <c r="F238" s="165"/>
      <c r="G238" s="165"/>
      <c r="H238" s="165"/>
    </row>
    <row r="239" spans="1:8" x14ac:dyDescent="0.35">
      <c r="A239" s="118">
        <v>234</v>
      </c>
      <c r="B239" s="118">
        <f t="shared" si="7"/>
        <v>4.0840704496667311</v>
      </c>
      <c r="C239" s="161">
        <f t="shared" si="6"/>
        <v>0.72654252800536112</v>
      </c>
      <c r="D239" s="165"/>
      <c r="E239" s="165"/>
      <c r="F239" s="165"/>
      <c r="G239" s="165"/>
      <c r="H239" s="165"/>
    </row>
    <row r="240" spans="1:8" x14ac:dyDescent="0.35">
      <c r="A240" s="118">
        <v>235</v>
      </c>
      <c r="B240" s="118">
        <f t="shared" si="7"/>
        <v>4.1015237421866741</v>
      </c>
      <c r="C240" s="161">
        <f t="shared" si="6"/>
        <v>0.70020753820971027</v>
      </c>
      <c r="D240" s="165"/>
      <c r="E240" s="165"/>
      <c r="F240" s="165"/>
      <c r="G240" s="165"/>
      <c r="H240" s="165"/>
    </row>
    <row r="241" spans="1:8" x14ac:dyDescent="0.35">
      <c r="A241" s="118">
        <v>236</v>
      </c>
      <c r="B241" s="118">
        <f t="shared" si="7"/>
        <v>4.1189770347066181</v>
      </c>
      <c r="C241" s="161">
        <f t="shared" si="6"/>
        <v>0.67450851684242619</v>
      </c>
      <c r="D241" s="165"/>
      <c r="E241" s="165"/>
      <c r="F241" s="165"/>
      <c r="G241" s="165"/>
      <c r="H241" s="165"/>
    </row>
    <row r="242" spans="1:8" x14ac:dyDescent="0.35">
      <c r="A242" s="118">
        <v>237</v>
      </c>
      <c r="B242" s="118">
        <f t="shared" si="7"/>
        <v>4.1364303272265612</v>
      </c>
      <c r="C242" s="161">
        <f t="shared" si="6"/>
        <v>0.6494075931975104</v>
      </c>
      <c r="D242" s="165"/>
      <c r="E242" s="165"/>
      <c r="F242" s="165"/>
      <c r="G242" s="165"/>
      <c r="H242" s="165"/>
    </row>
    <row r="243" spans="1:8" x14ac:dyDescent="0.35">
      <c r="A243" s="118">
        <v>238</v>
      </c>
      <c r="B243" s="118">
        <f t="shared" si="7"/>
        <v>4.1538836197465043</v>
      </c>
      <c r="C243" s="161">
        <f t="shared" si="6"/>
        <v>0.62486935190932758</v>
      </c>
      <c r="D243" s="165"/>
      <c r="E243" s="165"/>
      <c r="F243" s="165"/>
      <c r="G243" s="165"/>
      <c r="H243" s="165"/>
    </row>
    <row r="244" spans="1:8" x14ac:dyDescent="0.35">
      <c r="A244" s="118">
        <v>239</v>
      </c>
      <c r="B244" s="118">
        <f t="shared" si="7"/>
        <v>4.1713369122664474</v>
      </c>
      <c r="C244" s="161">
        <f t="shared" si="6"/>
        <v>0.60086061902756072</v>
      </c>
      <c r="D244" s="165"/>
      <c r="E244" s="165"/>
      <c r="F244" s="165"/>
      <c r="G244" s="165"/>
      <c r="H244" s="165"/>
    </row>
    <row r="245" spans="1:8" x14ac:dyDescent="0.35">
      <c r="A245" s="118">
        <v>240</v>
      </c>
      <c r="B245" s="118">
        <f t="shared" si="7"/>
        <v>4.1887902047863905</v>
      </c>
      <c r="C245" s="161">
        <f t="shared" si="6"/>
        <v>0.5773502691896264</v>
      </c>
      <c r="D245" s="165"/>
      <c r="E245" s="165"/>
      <c r="F245" s="165"/>
      <c r="G245" s="165"/>
      <c r="H245" s="165"/>
    </row>
    <row r="246" spans="1:8" x14ac:dyDescent="0.35">
      <c r="A246" s="118">
        <v>241</v>
      </c>
      <c r="B246" s="118">
        <f t="shared" si="7"/>
        <v>4.2062434973063345</v>
      </c>
      <c r="C246" s="161">
        <f t="shared" si="6"/>
        <v>0.55430905145276865</v>
      </c>
      <c r="D246" s="165"/>
      <c r="E246" s="165"/>
      <c r="F246" s="165"/>
      <c r="G246" s="165"/>
      <c r="H246" s="165"/>
    </row>
    <row r="247" spans="1:8" x14ac:dyDescent="0.35">
      <c r="A247" s="118">
        <v>242</v>
      </c>
      <c r="B247" s="118">
        <f t="shared" si="7"/>
        <v>4.2236967898262776</v>
      </c>
      <c r="C247" s="161">
        <f t="shared" si="6"/>
        <v>0.53170943166147866</v>
      </c>
      <c r="D247" s="165"/>
      <c r="E247" s="165"/>
      <c r="F247" s="165"/>
      <c r="G247" s="165"/>
      <c r="H247" s="165"/>
    </row>
    <row r="248" spans="1:8" x14ac:dyDescent="0.35">
      <c r="A248" s="118">
        <v>243</v>
      </c>
      <c r="B248" s="118">
        <f t="shared" si="7"/>
        <v>4.2411500823462207</v>
      </c>
      <c r="C248" s="161">
        <f t="shared" si="6"/>
        <v>0.50952544949442902</v>
      </c>
      <c r="D248" s="165"/>
      <c r="E248" s="165"/>
      <c r="F248" s="165"/>
      <c r="G248" s="165"/>
      <c r="H248" s="165"/>
    </row>
    <row r="249" spans="1:8" x14ac:dyDescent="0.35">
      <c r="A249" s="118">
        <v>244</v>
      </c>
      <c r="B249" s="118">
        <f t="shared" si="7"/>
        <v>4.2586033748661638</v>
      </c>
      <c r="C249" s="161">
        <f t="shared" si="6"/>
        <v>0.48773258856586188</v>
      </c>
      <c r="D249" s="165"/>
      <c r="E249" s="165"/>
      <c r="F249" s="165"/>
      <c r="G249" s="165"/>
      <c r="H249" s="165"/>
    </row>
    <row r="250" spans="1:8" x14ac:dyDescent="0.35">
      <c r="A250" s="118">
        <v>245</v>
      </c>
      <c r="B250" s="118">
        <f t="shared" si="7"/>
        <v>4.2760566673861078</v>
      </c>
      <c r="C250" s="161">
        <f t="shared" si="6"/>
        <v>0.46630765815499819</v>
      </c>
      <c r="D250" s="165"/>
      <c r="E250" s="165"/>
      <c r="F250" s="165"/>
      <c r="G250" s="165"/>
      <c r="H250" s="165"/>
    </row>
    <row r="251" spans="1:8" x14ac:dyDescent="0.35">
      <c r="A251" s="118">
        <v>246</v>
      </c>
      <c r="B251" s="118">
        <f t="shared" si="7"/>
        <v>4.2935099599060509</v>
      </c>
      <c r="C251" s="161">
        <f t="shared" si="6"/>
        <v>0.44522868530853599</v>
      </c>
      <c r="D251" s="165"/>
      <c r="E251" s="165"/>
      <c r="F251" s="165"/>
      <c r="G251" s="165"/>
      <c r="H251" s="165"/>
    </row>
    <row r="252" spans="1:8" x14ac:dyDescent="0.35">
      <c r="A252" s="118">
        <v>247</v>
      </c>
      <c r="B252" s="118">
        <f t="shared" si="7"/>
        <v>4.310963252425994</v>
      </c>
      <c r="C252" s="161">
        <f t="shared" si="6"/>
        <v>0.42447481620960487</v>
      </c>
      <c r="D252" s="165"/>
      <c r="E252" s="165"/>
      <c r="F252" s="165"/>
      <c r="G252" s="165"/>
      <c r="H252" s="165"/>
    </row>
    <row r="253" spans="1:8" x14ac:dyDescent="0.35">
      <c r="A253" s="118">
        <v>248</v>
      </c>
      <c r="B253" s="118">
        <f t="shared" si="7"/>
        <v>4.3284165449459371</v>
      </c>
      <c r="C253" s="161">
        <f t="shared" si="6"/>
        <v>0.40402622583515713</v>
      </c>
      <c r="D253" s="165"/>
      <c r="E253" s="165"/>
      <c r="F253" s="165"/>
      <c r="G253" s="165"/>
      <c r="H253" s="165"/>
    </row>
    <row r="254" spans="1:8" x14ac:dyDescent="0.35">
      <c r="A254" s="118">
        <v>249</v>
      </c>
      <c r="B254" s="118">
        <f t="shared" si="7"/>
        <v>4.3458698374658802</v>
      </c>
      <c r="C254" s="161">
        <f t="shared" si="6"/>
        <v>0.38386403503541633</v>
      </c>
      <c r="D254" s="165"/>
      <c r="E254" s="165"/>
      <c r="F254" s="165"/>
      <c r="G254" s="165"/>
      <c r="H254" s="165"/>
    </row>
    <row r="255" spans="1:8" x14ac:dyDescent="0.35">
      <c r="A255" s="118">
        <v>250</v>
      </c>
      <c r="B255" s="118">
        <f t="shared" si="7"/>
        <v>4.3633231299858242</v>
      </c>
      <c r="C255" s="161">
        <f t="shared" si="6"/>
        <v>0.36397023426620206</v>
      </c>
      <c r="D255" s="165"/>
      <c r="E255" s="165"/>
      <c r="F255" s="165"/>
      <c r="G255" s="165"/>
      <c r="H255" s="165"/>
    </row>
    <row r="256" spans="1:8" x14ac:dyDescent="0.35">
      <c r="A256" s="118">
        <v>251</v>
      </c>
      <c r="B256" s="118">
        <f t="shared" si="7"/>
        <v>4.3807764225057673</v>
      </c>
      <c r="C256" s="161">
        <f t="shared" si="6"/>
        <v>0.34432761328966521</v>
      </c>
      <c r="D256" s="165"/>
      <c r="E256" s="165"/>
      <c r="F256" s="165"/>
      <c r="G256" s="165"/>
      <c r="H256" s="165"/>
    </row>
    <row r="257" spans="1:8" x14ac:dyDescent="0.35">
      <c r="A257" s="118">
        <v>252</v>
      </c>
      <c r="B257" s="118">
        <f t="shared" si="7"/>
        <v>4.3982297150257104</v>
      </c>
      <c r="C257" s="161">
        <f t="shared" si="6"/>
        <v>0.32491969623290651</v>
      </c>
      <c r="D257" s="165"/>
      <c r="E257" s="165"/>
      <c r="F257" s="165"/>
      <c r="G257" s="165"/>
      <c r="H257" s="165"/>
    </row>
    <row r="258" spans="1:8" x14ac:dyDescent="0.35">
      <c r="A258" s="118">
        <v>253</v>
      </c>
      <c r="B258" s="118">
        <f t="shared" si="7"/>
        <v>4.4156830075456535</v>
      </c>
      <c r="C258" s="161">
        <f t="shared" si="6"/>
        <v>0.30573068145866078</v>
      </c>
      <c r="D258" s="165"/>
      <c r="E258" s="165"/>
      <c r="F258" s="165"/>
      <c r="G258" s="165"/>
      <c r="H258" s="165"/>
    </row>
    <row r="259" spans="1:8" x14ac:dyDescent="0.35">
      <c r="A259" s="118">
        <v>254</v>
      </c>
      <c r="B259" s="118">
        <f t="shared" si="7"/>
        <v>4.4331363000655974</v>
      </c>
      <c r="C259" s="161">
        <f t="shared" si="6"/>
        <v>0.28674538575880759</v>
      </c>
      <c r="D259" s="165"/>
      <c r="E259" s="165"/>
      <c r="F259" s="165"/>
      <c r="G259" s="165"/>
      <c r="H259" s="165"/>
    </row>
    <row r="260" spans="1:8" x14ac:dyDescent="0.35">
      <c r="A260" s="118">
        <v>255</v>
      </c>
      <c r="B260" s="118">
        <f t="shared" si="7"/>
        <v>4.4505895925855405</v>
      </c>
      <c r="C260" s="161">
        <f t="shared" si="6"/>
        <v>0.26794919243112258</v>
      </c>
      <c r="D260" s="165"/>
      <c r="E260" s="165"/>
      <c r="F260" s="165"/>
      <c r="G260" s="165"/>
      <c r="H260" s="165"/>
    </row>
    <row r="261" spans="1:8" x14ac:dyDescent="0.35">
      <c r="A261" s="118">
        <v>256</v>
      </c>
      <c r="B261" s="118">
        <f t="shared" si="7"/>
        <v>4.4680428851054836</v>
      </c>
      <c r="C261" s="161">
        <f t="shared" si="6"/>
        <v>0.24932800284318074</v>
      </c>
      <c r="D261" s="165"/>
      <c r="E261" s="165"/>
      <c r="F261" s="165"/>
      <c r="G261" s="165"/>
      <c r="H261" s="165"/>
    </row>
    <row r="262" spans="1:8" x14ac:dyDescent="0.35">
      <c r="A262" s="118">
        <v>257</v>
      </c>
      <c r="B262" s="118">
        <f t="shared" si="7"/>
        <v>4.4854961776254267</v>
      </c>
      <c r="C262" s="161">
        <f t="shared" ref="C262:C325" si="8">_xlfn.COT(B262)</f>
        <v>0.23086819112556339</v>
      </c>
      <c r="D262" s="165"/>
      <c r="E262" s="165"/>
      <c r="F262" s="165"/>
      <c r="G262" s="165"/>
      <c r="H262" s="165"/>
    </row>
    <row r="263" spans="1:8" x14ac:dyDescent="0.35">
      <c r="A263" s="118">
        <v>258</v>
      </c>
      <c r="B263" s="118">
        <f t="shared" ref="B263:B326" si="9">RADIANS(A263)</f>
        <v>4.5029494701453698</v>
      </c>
      <c r="C263" s="161">
        <f t="shared" si="8"/>
        <v>0.21255656167002263</v>
      </c>
      <c r="D263" s="165"/>
      <c r="E263" s="165"/>
      <c r="F263" s="165"/>
      <c r="G263" s="165"/>
      <c r="H263" s="165"/>
    </row>
    <row r="264" spans="1:8" x14ac:dyDescent="0.35">
      <c r="A264" s="118">
        <v>259</v>
      </c>
      <c r="B264" s="118">
        <f t="shared" si="9"/>
        <v>4.5204027626653138</v>
      </c>
      <c r="C264" s="161">
        <f t="shared" si="8"/>
        <v>0.19438030913771825</v>
      </c>
      <c r="D264" s="165"/>
      <c r="E264" s="165"/>
      <c r="F264" s="165"/>
      <c r="G264" s="165"/>
      <c r="H264" s="165"/>
    </row>
    <row r="265" spans="1:8" x14ac:dyDescent="0.35">
      <c r="A265" s="118">
        <v>260</v>
      </c>
      <c r="B265" s="118">
        <f t="shared" si="9"/>
        <v>4.5378560551852569</v>
      </c>
      <c r="C265" s="161">
        <f t="shared" si="8"/>
        <v>0.17632698070846495</v>
      </c>
      <c r="D265" s="165"/>
      <c r="E265" s="165"/>
      <c r="F265" s="165"/>
      <c r="G265" s="165"/>
      <c r="H265" s="165"/>
    </row>
    <row r="266" spans="1:8" x14ac:dyDescent="0.35">
      <c r="A266" s="118">
        <v>261</v>
      </c>
      <c r="B266" s="118">
        <f t="shared" si="9"/>
        <v>4.5553093477052</v>
      </c>
      <c r="C266" s="161">
        <f t="shared" si="8"/>
        <v>0.15838444032453647</v>
      </c>
      <c r="D266" s="165"/>
      <c r="E266" s="165"/>
      <c r="F266" s="165"/>
      <c r="G266" s="165"/>
      <c r="H266" s="165"/>
    </row>
    <row r="267" spans="1:8" x14ac:dyDescent="0.35">
      <c r="A267" s="118">
        <v>262</v>
      </c>
      <c r="B267" s="118">
        <f t="shared" si="9"/>
        <v>4.5727626402251431</v>
      </c>
      <c r="C267" s="161">
        <f t="shared" si="8"/>
        <v>0.14054083470239184</v>
      </c>
      <c r="D267" s="165"/>
      <c r="E267" s="165"/>
      <c r="F267" s="165"/>
      <c r="G267" s="165"/>
      <c r="H267" s="165"/>
    </row>
    <row r="268" spans="1:8" x14ac:dyDescent="0.35">
      <c r="A268" s="118">
        <v>263</v>
      </c>
      <c r="B268" s="118">
        <f t="shared" si="9"/>
        <v>4.5902159327450871</v>
      </c>
      <c r="C268" s="161">
        <f t="shared" si="8"/>
        <v>0.12278456090290428</v>
      </c>
      <c r="D268" s="165"/>
      <c r="E268" s="165"/>
      <c r="F268" s="165"/>
      <c r="G268" s="165"/>
      <c r="H268" s="165"/>
    </row>
    <row r="269" spans="1:8" x14ac:dyDescent="0.35">
      <c r="A269" s="118">
        <v>264</v>
      </c>
      <c r="B269" s="118">
        <f t="shared" si="9"/>
        <v>4.6076692252650302</v>
      </c>
      <c r="C269" s="161">
        <f t="shared" si="8"/>
        <v>0.10510423526567635</v>
      </c>
      <c r="D269" s="165"/>
      <c r="E269" s="165"/>
      <c r="F269" s="165"/>
      <c r="G269" s="165"/>
      <c r="H269" s="165"/>
    </row>
    <row r="270" spans="1:8" x14ac:dyDescent="0.35">
      <c r="A270" s="118">
        <v>265</v>
      </c>
      <c r="B270" s="118">
        <f t="shared" si="9"/>
        <v>4.6251225177849733</v>
      </c>
      <c r="C270" s="161">
        <f t="shared" si="8"/>
        <v>8.748866352592409E-2</v>
      </c>
      <c r="D270" s="165"/>
      <c r="E270" s="165"/>
      <c r="F270" s="165"/>
      <c r="G270" s="165"/>
      <c r="H270" s="165"/>
    </row>
    <row r="271" spans="1:8" x14ac:dyDescent="0.35">
      <c r="A271" s="118">
        <v>266</v>
      </c>
      <c r="B271" s="118">
        <f t="shared" si="9"/>
        <v>4.6425758103049164</v>
      </c>
      <c r="C271" s="161">
        <f t="shared" si="8"/>
        <v>6.9926811943510692E-2</v>
      </c>
      <c r="D271" s="165"/>
      <c r="E271" s="165"/>
      <c r="F271" s="165"/>
      <c r="G271" s="165"/>
      <c r="H271" s="165"/>
    </row>
    <row r="272" spans="1:8" x14ac:dyDescent="0.35">
      <c r="A272" s="118">
        <v>267</v>
      </c>
      <c r="B272" s="118">
        <f t="shared" si="9"/>
        <v>4.6600291028248595</v>
      </c>
      <c r="C272" s="161">
        <f t="shared" si="8"/>
        <v>5.2407779283041682E-2</v>
      </c>
      <c r="D272" s="165"/>
      <c r="E272" s="165"/>
      <c r="F272" s="165"/>
      <c r="G272" s="165"/>
      <c r="H272" s="165"/>
    </row>
    <row r="273" spans="1:8" x14ac:dyDescent="0.35">
      <c r="A273" s="118">
        <v>268</v>
      </c>
      <c r="B273" s="118">
        <f t="shared" si="9"/>
        <v>4.6774823953448035</v>
      </c>
      <c r="C273" s="161">
        <f t="shared" si="8"/>
        <v>3.4920769491747515E-2</v>
      </c>
      <c r="D273" s="165"/>
      <c r="E273" s="165"/>
      <c r="F273" s="165"/>
      <c r="G273" s="165"/>
      <c r="H273" s="165"/>
    </row>
    <row r="274" spans="1:8" x14ac:dyDescent="0.35">
      <c r="A274" s="118">
        <v>269</v>
      </c>
      <c r="B274" s="118">
        <f t="shared" si="9"/>
        <v>4.6949356878647466</v>
      </c>
      <c r="C274" s="161">
        <f t="shared" si="8"/>
        <v>1.7455064928217572E-2</v>
      </c>
      <c r="D274" s="165"/>
      <c r="E274" s="165"/>
      <c r="F274" s="165"/>
      <c r="G274" s="165"/>
      <c r="H274" s="165"/>
    </row>
    <row r="275" spans="1:8" x14ac:dyDescent="0.35">
      <c r="A275" s="118"/>
      <c r="B275" s="118"/>
      <c r="C275" s="161"/>
      <c r="D275" s="165"/>
      <c r="E275" s="165"/>
      <c r="F275" s="165"/>
      <c r="G275" s="165"/>
      <c r="H275" s="165"/>
    </row>
    <row r="276" spans="1:8" x14ac:dyDescent="0.35">
      <c r="A276" s="118">
        <v>271</v>
      </c>
      <c r="B276" s="118">
        <f t="shared" si="9"/>
        <v>4.7298422729046328</v>
      </c>
      <c r="C276" s="161">
        <f t="shared" si="8"/>
        <v>-1.7455064928217204E-2</v>
      </c>
      <c r="D276" s="165"/>
      <c r="E276" s="165"/>
      <c r="F276" s="165"/>
      <c r="G276" s="165"/>
      <c r="H276" s="165"/>
    </row>
    <row r="277" spans="1:8" x14ac:dyDescent="0.35">
      <c r="A277" s="118">
        <v>272</v>
      </c>
      <c r="B277" s="118">
        <f t="shared" si="9"/>
        <v>4.7472955654245768</v>
      </c>
      <c r="C277" s="161">
        <f t="shared" si="8"/>
        <v>-3.4920769491748035E-2</v>
      </c>
      <c r="D277" s="165"/>
      <c r="E277" s="165"/>
      <c r="F277" s="165"/>
      <c r="G277" s="165"/>
      <c r="H277" s="165"/>
    </row>
    <row r="278" spans="1:8" x14ac:dyDescent="0.35">
      <c r="A278" s="118">
        <v>273</v>
      </c>
      <c r="B278" s="118">
        <f t="shared" si="9"/>
        <v>4.7647488579445199</v>
      </c>
      <c r="C278" s="161">
        <f t="shared" si="8"/>
        <v>-5.2407779283041314E-2</v>
      </c>
      <c r="D278" s="165"/>
      <c r="E278" s="165"/>
      <c r="F278" s="165"/>
      <c r="G278" s="165"/>
      <c r="H278" s="165"/>
    </row>
    <row r="279" spans="1:8" x14ac:dyDescent="0.35">
      <c r="A279" s="118">
        <v>274</v>
      </c>
      <c r="B279" s="118">
        <f t="shared" si="9"/>
        <v>4.782202150464463</v>
      </c>
      <c r="C279" s="161">
        <f t="shared" si="8"/>
        <v>-6.9926811943510331E-2</v>
      </c>
      <c r="D279" s="165"/>
      <c r="E279" s="165"/>
      <c r="F279" s="165"/>
      <c r="G279" s="165"/>
      <c r="H279" s="165"/>
    </row>
    <row r="280" spans="1:8" x14ac:dyDescent="0.35">
      <c r="A280" s="118">
        <v>275</v>
      </c>
      <c r="B280" s="118">
        <f t="shared" si="9"/>
        <v>4.7996554429844061</v>
      </c>
      <c r="C280" s="161">
        <f t="shared" si="8"/>
        <v>-8.7488663525923716E-2</v>
      </c>
      <c r="D280" s="165"/>
      <c r="E280" s="165"/>
      <c r="F280" s="165"/>
      <c r="G280" s="165"/>
      <c r="H280" s="165"/>
    </row>
    <row r="281" spans="1:8" x14ac:dyDescent="0.35">
      <c r="A281" s="118">
        <v>276</v>
      </c>
      <c r="B281" s="118">
        <f t="shared" si="9"/>
        <v>4.8171087355043491</v>
      </c>
      <c r="C281" s="161">
        <f t="shared" si="8"/>
        <v>-0.10510423526567597</v>
      </c>
      <c r="D281" s="165"/>
      <c r="E281" s="165"/>
      <c r="F281" s="165"/>
      <c r="G281" s="165"/>
      <c r="H281" s="165"/>
    </row>
    <row r="282" spans="1:8" x14ac:dyDescent="0.35">
      <c r="A282" s="118">
        <v>277</v>
      </c>
      <c r="B282" s="118">
        <f t="shared" si="9"/>
        <v>4.8345620280242931</v>
      </c>
      <c r="C282" s="161">
        <f t="shared" si="8"/>
        <v>-0.12278456090290479</v>
      </c>
      <c r="D282" s="165"/>
      <c r="E282" s="165"/>
      <c r="F282" s="165"/>
      <c r="G282" s="165"/>
      <c r="H282" s="165"/>
    </row>
    <row r="283" spans="1:8" x14ac:dyDescent="0.35">
      <c r="A283" s="118">
        <v>278</v>
      </c>
      <c r="B283" s="118">
        <f t="shared" si="9"/>
        <v>4.8520153205442362</v>
      </c>
      <c r="C283" s="161">
        <f t="shared" si="8"/>
        <v>-0.14054083470239145</v>
      </c>
      <c r="D283" s="165"/>
      <c r="E283" s="165"/>
      <c r="F283" s="165"/>
      <c r="G283" s="165"/>
      <c r="H283" s="165"/>
    </row>
    <row r="284" spans="1:8" x14ac:dyDescent="0.35">
      <c r="A284" s="118">
        <v>279</v>
      </c>
      <c r="B284" s="118">
        <f t="shared" si="9"/>
        <v>4.8694686130641793</v>
      </c>
      <c r="C284" s="161">
        <f t="shared" si="8"/>
        <v>-0.15838444032453611</v>
      </c>
      <c r="D284" s="165"/>
      <c r="E284" s="165"/>
      <c r="F284" s="165"/>
      <c r="G284" s="165"/>
      <c r="H284" s="165"/>
    </row>
    <row r="285" spans="1:8" x14ac:dyDescent="0.35">
      <c r="A285" s="118">
        <v>280</v>
      </c>
      <c r="B285" s="118">
        <f t="shared" si="9"/>
        <v>4.8869219055841224</v>
      </c>
      <c r="C285" s="161">
        <f t="shared" si="8"/>
        <v>-0.17632698070846456</v>
      </c>
      <c r="D285" s="165"/>
      <c r="E285" s="165"/>
      <c r="F285" s="165"/>
      <c r="G285" s="165"/>
      <c r="H285" s="165"/>
    </row>
    <row r="286" spans="1:8" x14ac:dyDescent="0.35">
      <c r="A286" s="118">
        <v>281</v>
      </c>
      <c r="B286" s="118">
        <f t="shared" si="9"/>
        <v>4.9043751981040664</v>
      </c>
      <c r="C286" s="161">
        <f t="shared" si="8"/>
        <v>-0.19438030913771881</v>
      </c>
      <c r="D286" s="165"/>
      <c r="E286" s="165"/>
      <c r="F286" s="165"/>
      <c r="G286" s="165"/>
      <c r="H286" s="165"/>
    </row>
    <row r="287" spans="1:8" x14ac:dyDescent="0.35">
      <c r="A287" s="118">
        <v>282</v>
      </c>
      <c r="B287" s="118">
        <f t="shared" si="9"/>
        <v>4.9218284906240095</v>
      </c>
      <c r="C287" s="161">
        <f t="shared" si="8"/>
        <v>-0.21255656167002224</v>
      </c>
      <c r="D287" s="165"/>
      <c r="E287" s="165"/>
      <c r="F287" s="165"/>
      <c r="G287" s="165"/>
      <c r="H287" s="165"/>
    </row>
    <row r="288" spans="1:8" x14ac:dyDescent="0.35">
      <c r="A288" s="118">
        <v>283</v>
      </c>
      <c r="B288" s="118">
        <f t="shared" si="9"/>
        <v>4.9392817831439526</v>
      </c>
      <c r="C288" s="161">
        <f t="shared" si="8"/>
        <v>-0.23086819112556303</v>
      </c>
      <c r="D288" s="165"/>
      <c r="E288" s="165"/>
      <c r="F288" s="165"/>
      <c r="G288" s="165"/>
      <c r="H288" s="165"/>
    </row>
    <row r="289" spans="1:8" x14ac:dyDescent="0.35">
      <c r="A289" s="118">
        <v>284</v>
      </c>
      <c r="B289" s="118">
        <f t="shared" si="9"/>
        <v>4.9567350756638957</v>
      </c>
      <c r="C289" s="161">
        <f t="shared" si="8"/>
        <v>-0.24932800284318035</v>
      </c>
      <c r="D289" s="165"/>
      <c r="E289" s="165"/>
      <c r="F289" s="165"/>
      <c r="G289" s="165"/>
      <c r="H289" s="165"/>
    </row>
    <row r="290" spans="1:8" x14ac:dyDescent="0.35">
      <c r="A290" s="118">
        <v>285</v>
      </c>
      <c r="B290" s="118">
        <f t="shared" si="9"/>
        <v>4.9741883681838388</v>
      </c>
      <c r="C290" s="161">
        <f t="shared" si="8"/>
        <v>-0.2679491924311222</v>
      </c>
      <c r="D290" s="165"/>
      <c r="E290" s="165"/>
      <c r="F290" s="165"/>
      <c r="G290" s="165"/>
      <c r="H290" s="165"/>
    </row>
    <row r="291" spans="1:8" x14ac:dyDescent="0.35">
      <c r="A291" s="118">
        <v>286</v>
      </c>
      <c r="B291" s="118">
        <f t="shared" si="9"/>
        <v>4.9916416607037828</v>
      </c>
      <c r="C291" s="161">
        <f t="shared" si="8"/>
        <v>-0.28674538575880815</v>
      </c>
      <c r="D291" s="165"/>
      <c r="E291" s="165"/>
      <c r="F291" s="165"/>
      <c r="G291" s="165"/>
      <c r="H291" s="165"/>
    </row>
    <row r="292" spans="1:8" x14ac:dyDescent="0.35">
      <c r="A292" s="118">
        <v>287</v>
      </c>
      <c r="B292" s="118">
        <f t="shared" si="9"/>
        <v>5.0090949532237259</v>
      </c>
      <c r="C292" s="161">
        <f t="shared" si="8"/>
        <v>-0.30573068145866034</v>
      </c>
      <c r="D292" s="165"/>
      <c r="E292" s="165"/>
      <c r="F292" s="165"/>
      <c r="G292" s="165"/>
      <c r="H292" s="165"/>
    </row>
    <row r="293" spans="1:8" x14ac:dyDescent="0.35">
      <c r="A293" s="118">
        <v>288</v>
      </c>
      <c r="B293" s="118">
        <f t="shared" si="9"/>
        <v>5.026548245743669</v>
      </c>
      <c r="C293" s="161">
        <f t="shared" si="8"/>
        <v>-0.32491969623290612</v>
      </c>
      <c r="D293" s="165"/>
      <c r="E293" s="165"/>
      <c r="F293" s="165"/>
      <c r="G293" s="165"/>
      <c r="H293" s="165"/>
    </row>
    <row r="294" spans="1:8" x14ac:dyDescent="0.35">
      <c r="A294" s="118">
        <v>289</v>
      </c>
      <c r="B294" s="118">
        <f t="shared" si="9"/>
        <v>5.0440015382636121</v>
      </c>
      <c r="C294" s="161">
        <f t="shared" si="8"/>
        <v>-0.34432761328966477</v>
      </c>
      <c r="D294" s="165"/>
      <c r="E294" s="165"/>
      <c r="F294" s="165"/>
      <c r="G294" s="165"/>
      <c r="H294" s="165"/>
    </row>
    <row r="295" spans="1:8" x14ac:dyDescent="0.35">
      <c r="A295" s="118">
        <v>290</v>
      </c>
      <c r="B295" s="118">
        <f t="shared" si="9"/>
        <v>5.0614548307835561</v>
      </c>
      <c r="C295" s="161">
        <f t="shared" si="8"/>
        <v>-0.36397023426620267</v>
      </c>
      <c r="D295" s="165"/>
      <c r="E295" s="165"/>
      <c r="F295" s="165"/>
      <c r="G295" s="165"/>
      <c r="H295" s="165"/>
    </row>
    <row r="296" spans="1:8" x14ac:dyDescent="0.35">
      <c r="A296" s="118">
        <v>291</v>
      </c>
      <c r="B296" s="118">
        <f t="shared" si="9"/>
        <v>5.0789081233034992</v>
      </c>
      <c r="C296" s="161">
        <f t="shared" si="8"/>
        <v>-0.38386403503541588</v>
      </c>
      <c r="D296" s="165"/>
      <c r="E296" s="165"/>
      <c r="F296" s="165"/>
      <c r="G296" s="165"/>
      <c r="H296" s="165"/>
    </row>
    <row r="297" spans="1:8" x14ac:dyDescent="0.35">
      <c r="A297" s="118">
        <v>292</v>
      </c>
      <c r="B297" s="118">
        <f t="shared" si="9"/>
        <v>5.0963614158234423</v>
      </c>
      <c r="C297" s="161">
        <f t="shared" si="8"/>
        <v>-0.40402622583515674</v>
      </c>
      <c r="D297" s="165"/>
      <c r="E297" s="165"/>
      <c r="F297" s="165"/>
      <c r="G297" s="165"/>
      <c r="H297" s="165"/>
    </row>
    <row r="298" spans="1:8" x14ac:dyDescent="0.35">
      <c r="A298" s="118">
        <v>293</v>
      </c>
      <c r="B298" s="118">
        <f t="shared" si="9"/>
        <v>5.1138147083433854</v>
      </c>
      <c r="C298" s="161">
        <f t="shared" si="8"/>
        <v>-0.42447481620960437</v>
      </c>
      <c r="D298" s="165"/>
      <c r="E298" s="165"/>
      <c r="F298" s="165"/>
      <c r="G298" s="165"/>
      <c r="H298" s="165"/>
    </row>
    <row r="299" spans="1:8" x14ac:dyDescent="0.35">
      <c r="A299" s="118">
        <v>294</v>
      </c>
      <c r="B299" s="118">
        <f t="shared" si="9"/>
        <v>5.1312680008633285</v>
      </c>
      <c r="C299" s="161">
        <f t="shared" si="8"/>
        <v>-0.44522868530853554</v>
      </c>
      <c r="D299" s="165"/>
      <c r="E299" s="165"/>
      <c r="F299" s="165"/>
      <c r="G299" s="165"/>
      <c r="H299" s="165"/>
    </row>
    <row r="300" spans="1:8" x14ac:dyDescent="0.35">
      <c r="A300" s="118">
        <v>295</v>
      </c>
      <c r="B300" s="118">
        <f t="shared" si="9"/>
        <v>5.1487212933832724</v>
      </c>
      <c r="C300" s="161">
        <f t="shared" si="8"/>
        <v>-0.46630765815499881</v>
      </c>
      <c r="D300" s="165"/>
      <c r="E300" s="165"/>
      <c r="F300" s="165"/>
      <c r="G300" s="165"/>
      <c r="H300" s="165"/>
    </row>
    <row r="301" spans="1:8" x14ac:dyDescent="0.35">
      <c r="A301" s="118">
        <v>296</v>
      </c>
      <c r="B301" s="118">
        <f t="shared" si="9"/>
        <v>5.1661745859032155</v>
      </c>
      <c r="C301" s="161">
        <f t="shared" si="8"/>
        <v>-0.48773258856586138</v>
      </c>
      <c r="D301" s="165"/>
      <c r="E301" s="165"/>
      <c r="F301" s="165"/>
      <c r="G301" s="165"/>
      <c r="H301" s="165"/>
    </row>
    <row r="302" spans="1:8" x14ac:dyDescent="0.35">
      <c r="A302" s="118">
        <v>297</v>
      </c>
      <c r="B302" s="118">
        <f t="shared" si="9"/>
        <v>5.1836278784231586</v>
      </c>
      <c r="C302" s="161">
        <f t="shared" si="8"/>
        <v>-0.50952544949442857</v>
      </c>
      <c r="D302" s="165"/>
      <c r="E302" s="165"/>
      <c r="F302" s="165"/>
      <c r="G302" s="165"/>
      <c r="H302" s="165"/>
    </row>
    <row r="303" spans="1:8" x14ac:dyDescent="0.35">
      <c r="A303" s="118">
        <v>298</v>
      </c>
      <c r="B303" s="118">
        <f t="shared" si="9"/>
        <v>5.2010811709431017</v>
      </c>
      <c r="C303" s="161">
        <f t="shared" si="8"/>
        <v>-0.53170943166147822</v>
      </c>
      <c r="D303" s="165"/>
      <c r="E303" s="165"/>
      <c r="F303" s="165"/>
      <c r="G303" s="165"/>
      <c r="H303" s="165"/>
    </row>
    <row r="304" spans="1:8" x14ac:dyDescent="0.35">
      <c r="A304" s="118">
        <v>299</v>
      </c>
      <c r="B304" s="118">
        <f t="shared" si="9"/>
        <v>5.2185344634630457</v>
      </c>
      <c r="C304" s="161">
        <f t="shared" si="8"/>
        <v>-0.55430905145276932</v>
      </c>
      <c r="D304" s="165"/>
      <c r="E304" s="165"/>
      <c r="F304" s="165"/>
      <c r="G304" s="165"/>
      <c r="H304" s="165"/>
    </row>
    <row r="305" spans="1:8" x14ac:dyDescent="0.35">
      <c r="A305" s="118">
        <v>300</v>
      </c>
      <c r="B305" s="118">
        <f t="shared" si="9"/>
        <v>5.2359877559829888</v>
      </c>
      <c r="C305" s="161">
        <f t="shared" si="8"/>
        <v>-0.57735026918962584</v>
      </c>
      <c r="D305" s="165"/>
      <c r="E305" s="165"/>
      <c r="F305" s="165"/>
      <c r="G305" s="165"/>
      <c r="H305" s="165"/>
    </row>
    <row r="306" spans="1:8" x14ac:dyDescent="0.35">
      <c r="A306" s="118">
        <v>301</v>
      </c>
      <c r="B306" s="118">
        <f t="shared" si="9"/>
        <v>5.2534410485029319</v>
      </c>
      <c r="C306" s="161">
        <f t="shared" si="8"/>
        <v>-0.60086061902756027</v>
      </c>
      <c r="D306" s="165"/>
      <c r="E306" s="165"/>
      <c r="F306" s="165"/>
      <c r="G306" s="165"/>
      <c r="H306" s="165"/>
    </row>
    <row r="307" spans="1:8" x14ac:dyDescent="0.35">
      <c r="A307" s="118">
        <v>302</v>
      </c>
      <c r="B307" s="118">
        <f t="shared" si="9"/>
        <v>5.270894341022875</v>
      </c>
      <c r="C307" s="161">
        <f t="shared" si="8"/>
        <v>-0.62486935190932713</v>
      </c>
      <c r="D307" s="165"/>
      <c r="E307" s="165"/>
      <c r="F307" s="165"/>
      <c r="G307" s="165"/>
      <c r="H307" s="165"/>
    </row>
    <row r="308" spans="1:8" x14ac:dyDescent="0.35">
      <c r="A308" s="118">
        <v>303</v>
      </c>
      <c r="B308" s="118">
        <f t="shared" si="9"/>
        <v>5.2883476335428181</v>
      </c>
      <c r="C308" s="161">
        <f t="shared" si="8"/>
        <v>-0.64940759319750985</v>
      </c>
      <c r="D308" s="165"/>
      <c r="E308" s="165"/>
      <c r="F308" s="165"/>
      <c r="G308" s="165"/>
      <c r="H308" s="165"/>
    </row>
    <row r="309" spans="1:8" x14ac:dyDescent="0.35">
      <c r="A309" s="118">
        <v>304</v>
      </c>
      <c r="B309" s="118">
        <f t="shared" si="9"/>
        <v>5.3058009260627621</v>
      </c>
      <c r="C309" s="161">
        <f t="shared" si="8"/>
        <v>-0.67450851684242685</v>
      </c>
      <c r="D309" s="165"/>
      <c r="E309" s="165"/>
      <c r="F309" s="165"/>
      <c r="G309" s="165"/>
      <c r="H309" s="165"/>
    </row>
    <row r="310" spans="1:8" x14ac:dyDescent="0.35">
      <c r="A310" s="118">
        <v>305</v>
      </c>
      <c r="B310" s="118">
        <f t="shared" si="9"/>
        <v>5.3232542185827052</v>
      </c>
      <c r="C310" s="161">
        <f t="shared" si="8"/>
        <v>-0.70020753820970971</v>
      </c>
      <c r="D310" s="165"/>
      <c r="E310" s="165"/>
      <c r="F310" s="165"/>
      <c r="G310" s="165"/>
      <c r="H310" s="165"/>
    </row>
    <row r="311" spans="1:8" x14ac:dyDescent="0.35">
      <c r="A311" s="118">
        <v>306</v>
      </c>
      <c r="B311" s="118">
        <f t="shared" si="9"/>
        <v>5.3407075111026483</v>
      </c>
      <c r="C311" s="161">
        <f t="shared" si="8"/>
        <v>-0.72654252800536057</v>
      </c>
      <c r="D311" s="165"/>
      <c r="E311" s="165"/>
      <c r="F311" s="165"/>
      <c r="G311" s="165"/>
      <c r="H311" s="165"/>
    </row>
    <row r="312" spans="1:8" x14ac:dyDescent="0.35">
      <c r="A312" s="118">
        <v>307</v>
      </c>
      <c r="B312" s="118">
        <f t="shared" si="9"/>
        <v>5.3581608036225914</v>
      </c>
      <c r="C312" s="161">
        <f t="shared" si="8"/>
        <v>-0.75355405010279353</v>
      </c>
      <c r="D312" s="165"/>
      <c r="E312" s="165"/>
      <c r="F312" s="165"/>
      <c r="G312" s="165"/>
      <c r="H312" s="165"/>
    </row>
    <row r="313" spans="1:8" x14ac:dyDescent="0.35">
      <c r="A313" s="118">
        <v>308</v>
      </c>
      <c r="B313" s="118">
        <f t="shared" si="9"/>
        <v>5.3756140961425354</v>
      </c>
      <c r="C313" s="161">
        <f t="shared" si="8"/>
        <v>-0.78128562650671785</v>
      </c>
      <c r="D313" s="165"/>
      <c r="E313" s="165"/>
      <c r="F313" s="165"/>
      <c r="G313" s="165"/>
      <c r="H313" s="165"/>
    </row>
    <row r="314" spans="1:8" x14ac:dyDescent="0.35">
      <c r="A314" s="118">
        <v>309</v>
      </c>
      <c r="B314" s="118">
        <f t="shared" si="9"/>
        <v>5.3930673886624785</v>
      </c>
      <c r="C314" s="161">
        <f t="shared" si="8"/>
        <v>-0.80978403319500725</v>
      </c>
      <c r="D314" s="165"/>
      <c r="E314" s="165"/>
      <c r="F314" s="165"/>
      <c r="G314" s="165"/>
      <c r="H314" s="165"/>
    </row>
    <row r="315" spans="1:8" x14ac:dyDescent="0.35">
      <c r="A315" s="118">
        <v>310</v>
      </c>
      <c r="B315" s="118">
        <f t="shared" si="9"/>
        <v>5.4105206811824216</v>
      </c>
      <c r="C315" s="161">
        <f t="shared" si="8"/>
        <v>-0.83909963117727981</v>
      </c>
      <c r="D315" s="165"/>
      <c r="E315" s="165"/>
      <c r="F315" s="165"/>
      <c r="G315" s="165"/>
      <c r="H315" s="165"/>
    </row>
    <row r="316" spans="1:8" x14ac:dyDescent="0.35">
      <c r="A316" s="118">
        <v>311</v>
      </c>
      <c r="B316" s="118">
        <f t="shared" si="9"/>
        <v>5.4279739737023647</v>
      </c>
      <c r="C316" s="161">
        <f t="shared" si="8"/>
        <v>-0.86928673781622612</v>
      </c>
      <c r="D316" s="165"/>
      <c r="E316" s="165"/>
      <c r="F316" s="165"/>
      <c r="G316" s="165"/>
      <c r="H316" s="165"/>
    </row>
    <row r="317" spans="1:8" x14ac:dyDescent="0.35">
      <c r="A317" s="118">
        <v>312</v>
      </c>
      <c r="B317" s="118">
        <f t="shared" si="9"/>
        <v>5.4454272662223078</v>
      </c>
      <c r="C317" s="161">
        <f t="shared" si="8"/>
        <v>-0.90040404429783893</v>
      </c>
      <c r="D317" s="165"/>
      <c r="E317" s="165"/>
      <c r="F317" s="165"/>
      <c r="G317" s="165"/>
      <c r="H317" s="165"/>
    </row>
    <row r="318" spans="1:8" x14ac:dyDescent="0.35">
      <c r="A318" s="118">
        <v>313</v>
      </c>
      <c r="B318" s="118">
        <f t="shared" si="9"/>
        <v>5.4628805587422518</v>
      </c>
      <c r="C318" s="161">
        <f t="shared" si="8"/>
        <v>-0.93251508613766199</v>
      </c>
      <c r="D318" s="165"/>
      <c r="E318" s="165"/>
      <c r="F318" s="165"/>
      <c r="G318" s="165"/>
      <c r="H318" s="165"/>
    </row>
    <row r="319" spans="1:8" x14ac:dyDescent="0.35">
      <c r="A319" s="118">
        <v>314</v>
      </c>
      <c r="B319" s="118">
        <f t="shared" si="9"/>
        <v>5.4803338512621949</v>
      </c>
      <c r="C319" s="161">
        <f t="shared" si="8"/>
        <v>-0.96568877480707394</v>
      </c>
      <c r="D319" s="165"/>
      <c r="E319" s="165"/>
      <c r="F319" s="165"/>
      <c r="G319" s="165"/>
      <c r="H319" s="165"/>
    </row>
    <row r="320" spans="1:8" x14ac:dyDescent="0.35">
      <c r="A320" s="118">
        <v>315</v>
      </c>
      <c r="B320" s="118">
        <f t="shared" si="9"/>
        <v>5.497787143782138</v>
      </c>
      <c r="C320" s="161">
        <f t="shared" si="8"/>
        <v>-0.99999999999999956</v>
      </c>
      <c r="D320" s="165"/>
      <c r="E320" s="165"/>
      <c r="F320" s="165"/>
      <c r="G320" s="165"/>
      <c r="H320" s="165"/>
    </row>
    <row r="321" spans="1:8" x14ac:dyDescent="0.35">
      <c r="A321" s="118">
        <v>316</v>
      </c>
      <c r="B321" s="118">
        <f t="shared" si="9"/>
        <v>5.5152404363020811</v>
      </c>
      <c r="C321" s="161">
        <f t="shared" si="8"/>
        <v>-1.0355303137905687</v>
      </c>
      <c r="D321" s="165"/>
      <c r="E321" s="165"/>
      <c r="F321" s="165"/>
      <c r="G321" s="165"/>
      <c r="H321" s="165"/>
    </row>
    <row r="322" spans="1:8" x14ac:dyDescent="0.35">
      <c r="A322" s="118">
        <v>317</v>
      </c>
      <c r="B322" s="118">
        <f t="shared" si="9"/>
        <v>5.532693728822025</v>
      </c>
      <c r="C322" s="161">
        <f t="shared" si="8"/>
        <v>-1.072368710024683</v>
      </c>
      <c r="D322" s="165"/>
      <c r="E322" s="165"/>
      <c r="F322" s="165"/>
      <c r="G322" s="165"/>
      <c r="H322" s="165"/>
    </row>
    <row r="323" spans="1:8" x14ac:dyDescent="0.35">
      <c r="A323" s="118">
        <v>318</v>
      </c>
      <c r="B323" s="118">
        <f t="shared" si="9"/>
        <v>5.5501470213419681</v>
      </c>
      <c r="C323" s="161">
        <f t="shared" si="8"/>
        <v>-1.110612514829193</v>
      </c>
      <c r="D323" s="165"/>
      <c r="E323" s="165"/>
      <c r="F323" s="165"/>
      <c r="G323" s="165"/>
      <c r="H323" s="165"/>
    </row>
    <row r="324" spans="1:8" x14ac:dyDescent="0.35">
      <c r="A324" s="118">
        <v>319</v>
      </c>
      <c r="B324" s="118">
        <f t="shared" si="9"/>
        <v>5.5676003138619112</v>
      </c>
      <c r="C324" s="161">
        <f t="shared" si="8"/>
        <v>-1.1503684072210092</v>
      </c>
      <c r="D324" s="165"/>
      <c r="E324" s="165"/>
      <c r="F324" s="165"/>
      <c r="G324" s="165"/>
      <c r="H324" s="165"/>
    </row>
    <row r="325" spans="1:8" x14ac:dyDescent="0.35">
      <c r="A325" s="118">
        <v>320</v>
      </c>
      <c r="B325" s="118">
        <f t="shared" si="9"/>
        <v>5.5850536063818543</v>
      </c>
      <c r="C325" s="161">
        <f t="shared" si="8"/>
        <v>-1.1917535925942091</v>
      </c>
      <c r="D325" s="165"/>
      <c r="E325" s="165"/>
      <c r="F325" s="165"/>
      <c r="G325" s="165"/>
      <c r="H325" s="165"/>
    </row>
    <row r="326" spans="1:8" x14ac:dyDescent="0.35">
      <c r="A326" s="118">
        <v>321</v>
      </c>
      <c r="B326" s="118">
        <f t="shared" si="9"/>
        <v>5.6025068989017974</v>
      </c>
      <c r="C326" s="161">
        <f t="shared" ref="C326:C364" si="10">_xlfn.COT(B326)</f>
        <v>-1.2348971565350502</v>
      </c>
      <c r="D326" s="165"/>
      <c r="E326" s="165"/>
      <c r="F326" s="165"/>
      <c r="G326" s="165"/>
      <c r="H326" s="165"/>
    </row>
    <row r="327" spans="1:8" x14ac:dyDescent="0.35">
      <c r="A327" s="118">
        <v>322</v>
      </c>
      <c r="B327" s="118">
        <f t="shared" ref="B327:B364" si="11">RADIANS(A327)</f>
        <v>5.6199601914217414</v>
      </c>
      <c r="C327" s="161">
        <f t="shared" si="10"/>
        <v>-1.2799416321930792</v>
      </c>
      <c r="D327" s="165"/>
      <c r="E327" s="165"/>
      <c r="F327" s="165"/>
      <c r="G327" s="165"/>
      <c r="H327" s="165"/>
    </row>
    <row r="328" spans="1:8" x14ac:dyDescent="0.35">
      <c r="A328" s="118">
        <v>323</v>
      </c>
      <c r="B328" s="118">
        <f t="shared" si="11"/>
        <v>5.6374134839416845</v>
      </c>
      <c r="C328" s="161">
        <f t="shared" si="10"/>
        <v>-1.32704482162041</v>
      </c>
      <c r="D328" s="165"/>
      <c r="E328" s="165"/>
      <c r="F328" s="165"/>
      <c r="G328" s="165"/>
      <c r="H328" s="165"/>
    </row>
    <row r="329" spans="1:8" x14ac:dyDescent="0.35">
      <c r="A329" s="118">
        <v>324</v>
      </c>
      <c r="B329" s="118">
        <f t="shared" si="11"/>
        <v>5.6548667764616276</v>
      </c>
      <c r="C329" s="161">
        <f t="shared" si="10"/>
        <v>-1.3763819204711729</v>
      </c>
      <c r="D329" s="165"/>
      <c r="E329" s="165"/>
      <c r="F329" s="165"/>
      <c r="G329" s="165"/>
      <c r="H329" s="165"/>
    </row>
    <row r="330" spans="1:8" x14ac:dyDescent="0.35">
      <c r="A330" s="118">
        <v>325</v>
      </c>
      <c r="B330" s="118">
        <f t="shared" si="11"/>
        <v>5.6723200689815707</v>
      </c>
      <c r="C330" s="161">
        <f t="shared" si="10"/>
        <v>-1.4281480067421133</v>
      </c>
      <c r="D330" s="165"/>
      <c r="E330" s="165"/>
      <c r="F330" s="165"/>
      <c r="G330" s="165"/>
      <c r="H330" s="165"/>
    </row>
    <row r="331" spans="1:8" x14ac:dyDescent="0.35">
      <c r="A331" s="118">
        <v>326</v>
      </c>
      <c r="B331" s="118">
        <f t="shared" si="11"/>
        <v>5.6897733615015147</v>
      </c>
      <c r="C331" s="161">
        <f t="shared" si="10"/>
        <v>-1.4825609685127412</v>
      </c>
      <c r="D331" s="165"/>
      <c r="E331" s="165"/>
      <c r="F331" s="165"/>
      <c r="G331" s="165"/>
      <c r="H331" s="165"/>
    </row>
    <row r="332" spans="1:8" x14ac:dyDescent="0.35">
      <c r="A332" s="118">
        <v>327</v>
      </c>
      <c r="B332" s="118">
        <f t="shared" si="11"/>
        <v>5.7072266540214578</v>
      </c>
      <c r="C332" s="161">
        <f t="shared" si="10"/>
        <v>-1.5398649638145832</v>
      </c>
      <c r="D332" s="165"/>
      <c r="E332" s="165"/>
      <c r="F332" s="165"/>
      <c r="G332" s="165"/>
      <c r="H332" s="165"/>
    </row>
    <row r="333" spans="1:8" x14ac:dyDescent="0.35">
      <c r="A333" s="118">
        <v>328</v>
      </c>
      <c r="B333" s="118">
        <f t="shared" si="11"/>
        <v>5.7246799465414009</v>
      </c>
      <c r="C333" s="161">
        <f t="shared" si="10"/>
        <v>-1.60033452904105</v>
      </c>
      <c r="D333" s="165"/>
      <c r="E333" s="165"/>
      <c r="F333" s="165"/>
      <c r="G333" s="165"/>
      <c r="H333" s="165"/>
    </row>
    <row r="334" spans="1:8" x14ac:dyDescent="0.35">
      <c r="A334" s="118">
        <v>329</v>
      </c>
      <c r="B334" s="118">
        <f t="shared" si="11"/>
        <v>5.742133239061344</v>
      </c>
      <c r="C334" s="161">
        <f t="shared" si="10"/>
        <v>-1.6642794823505167</v>
      </c>
      <c r="D334" s="165"/>
      <c r="E334" s="165"/>
      <c r="F334" s="165"/>
      <c r="G334" s="165"/>
      <c r="H334" s="165"/>
    </row>
    <row r="335" spans="1:8" x14ac:dyDescent="0.35">
      <c r="A335" s="118">
        <v>330</v>
      </c>
      <c r="B335" s="118">
        <f t="shared" si="11"/>
        <v>5.7595865315812871</v>
      </c>
      <c r="C335" s="161">
        <f t="shared" si="10"/>
        <v>-1.732050807568875</v>
      </c>
      <c r="D335" s="165"/>
      <c r="E335" s="165"/>
      <c r="F335" s="165"/>
      <c r="G335" s="165"/>
      <c r="H335" s="165"/>
    </row>
    <row r="336" spans="1:8" x14ac:dyDescent="0.35">
      <c r="A336" s="118">
        <v>331</v>
      </c>
      <c r="B336" s="118">
        <f t="shared" si="11"/>
        <v>5.7770398241012311</v>
      </c>
      <c r="C336" s="161">
        <f t="shared" si="10"/>
        <v>-1.8040477552714247</v>
      </c>
      <c r="D336" s="165"/>
      <c r="E336" s="165"/>
      <c r="F336" s="165"/>
      <c r="G336" s="165"/>
      <c r="H336" s="165"/>
    </row>
    <row r="337" spans="1:8" x14ac:dyDescent="0.35">
      <c r="A337" s="118">
        <v>332</v>
      </c>
      <c r="B337" s="118">
        <f t="shared" si="11"/>
        <v>5.7944931166211742</v>
      </c>
      <c r="C337" s="161">
        <f t="shared" si="10"/>
        <v>-1.880726465346332</v>
      </c>
      <c r="D337" s="165"/>
      <c r="E337" s="165"/>
      <c r="F337" s="165"/>
      <c r="G337" s="165"/>
      <c r="H337" s="165"/>
    </row>
    <row r="338" spans="1:8" x14ac:dyDescent="0.35">
      <c r="A338" s="118">
        <v>333</v>
      </c>
      <c r="B338" s="118">
        <f t="shared" si="11"/>
        <v>5.8119464091411173</v>
      </c>
      <c r="C338" s="161">
        <f t="shared" si="10"/>
        <v>-1.9626105055051493</v>
      </c>
      <c r="D338" s="165"/>
      <c r="E338" s="165"/>
      <c r="F338" s="165"/>
      <c r="G338" s="165"/>
      <c r="H338" s="165"/>
    </row>
    <row r="339" spans="1:8" x14ac:dyDescent="0.35">
      <c r="A339" s="118">
        <v>334</v>
      </c>
      <c r="B339" s="118">
        <f t="shared" si="11"/>
        <v>5.8293997016610604</v>
      </c>
      <c r="C339" s="161">
        <f t="shared" si="10"/>
        <v>-2.0503038415792942</v>
      </c>
      <c r="D339" s="165"/>
      <c r="E339" s="165"/>
      <c r="F339" s="165"/>
      <c r="G339" s="165"/>
      <c r="H339" s="165"/>
    </row>
    <row r="340" spans="1:8" x14ac:dyDescent="0.35">
      <c r="A340" s="118">
        <v>335</v>
      </c>
      <c r="B340" s="118">
        <f t="shared" si="11"/>
        <v>5.8468529941810043</v>
      </c>
      <c r="C340" s="161">
        <f t="shared" si="10"/>
        <v>-2.1445069205095604</v>
      </c>
      <c r="D340" s="165"/>
      <c r="E340" s="165"/>
      <c r="F340" s="165"/>
      <c r="G340" s="165"/>
      <c r="H340" s="165"/>
    </row>
    <row r="341" spans="1:8" x14ac:dyDescent="0.35">
      <c r="A341" s="118">
        <v>336</v>
      </c>
      <c r="B341" s="118">
        <f t="shared" si="11"/>
        <v>5.8643062867009474</v>
      </c>
      <c r="C341" s="161">
        <f t="shared" si="10"/>
        <v>-2.2460367739042164</v>
      </c>
      <c r="D341" s="165"/>
      <c r="E341" s="165"/>
      <c r="F341" s="165"/>
      <c r="G341" s="165"/>
      <c r="H341" s="165"/>
    </row>
    <row r="342" spans="1:8" x14ac:dyDescent="0.35">
      <c r="A342" s="118">
        <v>337</v>
      </c>
      <c r="B342" s="118">
        <f t="shared" si="11"/>
        <v>5.8817595792208905</v>
      </c>
      <c r="C342" s="161">
        <f t="shared" si="10"/>
        <v>-2.3558523658237518</v>
      </c>
      <c r="D342" s="165"/>
      <c r="E342" s="165"/>
      <c r="F342" s="165"/>
      <c r="G342" s="165"/>
      <c r="H342" s="165"/>
    </row>
    <row r="343" spans="1:8" x14ac:dyDescent="0.35">
      <c r="A343" s="118">
        <v>338</v>
      </c>
      <c r="B343" s="118">
        <f t="shared" si="11"/>
        <v>5.8992128717408336</v>
      </c>
      <c r="C343" s="161">
        <f t="shared" si="10"/>
        <v>-2.4750868534162938</v>
      </c>
      <c r="D343" s="165"/>
      <c r="E343" s="165"/>
      <c r="F343" s="165"/>
      <c r="G343" s="165"/>
      <c r="H343" s="165"/>
    </row>
    <row r="344" spans="1:8" x14ac:dyDescent="0.35">
      <c r="A344" s="118">
        <v>339</v>
      </c>
      <c r="B344" s="118">
        <f t="shared" si="11"/>
        <v>5.9166661642607767</v>
      </c>
      <c r="C344" s="161">
        <f t="shared" si="10"/>
        <v>-2.6050890646937974</v>
      </c>
      <c r="D344" s="165"/>
      <c r="E344" s="165"/>
      <c r="F344" s="165"/>
      <c r="G344" s="165"/>
      <c r="H344" s="165"/>
    </row>
    <row r="345" spans="1:8" x14ac:dyDescent="0.35">
      <c r="A345" s="118">
        <v>340</v>
      </c>
      <c r="B345" s="118">
        <f t="shared" si="11"/>
        <v>5.9341194567807207</v>
      </c>
      <c r="C345" s="161">
        <f t="shared" si="10"/>
        <v>-2.7474774194546239</v>
      </c>
      <c r="D345" s="165"/>
      <c r="E345" s="165"/>
      <c r="F345" s="165"/>
      <c r="G345" s="165"/>
      <c r="H345" s="165"/>
    </row>
    <row r="346" spans="1:8" x14ac:dyDescent="0.35">
      <c r="A346" s="118">
        <v>341</v>
      </c>
      <c r="B346" s="118">
        <f t="shared" si="11"/>
        <v>5.9515727493006638</v>
      </c>
      <c r="C346" s="161">
        <f t="shared" si="10"/>
        <v>-2.9042108776758226</v>
      </c>
      <c r="D346" s="165"/>
      <c r="E346" s="165"/>
      <c r="F346" s="165"/>
      <c r="G346" s="165"/>
      <c r="H346" s="165"/>
    </row>
    <row r="347" spans="1:8" x14ac:dyDescent="0.35">
      <c r="A347" s="118">
        <v>342</v>
      </c>
      <c r="B347" s="118">
        <f t="shared" si="11"/>
        <v>5.9690260418206069</v>
      </c>
      <c r="C347" s="161">
        <f t="shared" si="10"/>
        <v>-3.0776835371752513</v>
      </c>
      <c r="D347" s="165"/>
      <c r="E347" s="165"/>
      <c r="F347" s="165"/>
      <c r="G347" s="165"/>
      <c r="H347" s="165"/>
    </row>
    <row r="348" spans="1:8" x14ac:dyDescent="0.35">
      <c r="A348" s="118">
        <v>343</v>
      </c>
      <c r="B348" s="118">
        <f t="shared" si="11"/>
        <v>5.98647933434055</v>
      </c>
      <c r="C348" s="161">
        <f t="shared" si="10"/>
        <v>-3.2708526184841356</v>
      </c>
      <c r="D348" s="165"/>
      <c r="E348" s="165"/>
      <c r="F348" s="165"/>
      <c r="G348" s="165"/>
      <c r="H348" s="165"/>
    </row>
    <row r="349" spans="1:8" x14ac:dyDescent="0.35">
      <c r="A349" s="118">
        <v>344</v>
      </c>
      <c r="B349" s="118">
        <f t="shared" si="11"/>
        <v>6.003932626860494</v>
      </c>
      <c r="C349" s="161">
        <f t="shared" si="10"/>
        <v>-3.4874144438409123</v>
      </c>
      <c r="D349" s="165"/>
      <c r="E349" s="165"/>
      <c r="F349" s="165"/>
      <c r="G349" s="165"/>
      <c r="H349" s="165"/>
    </row>
    <row r="350" spans="1:8" x14ac:dyDescent="0.35">
      <c r="A350" s="118">
        <v>345</v>
      </c>
      <c r="B350" s="118">
        <f t="shared" si="11"/>
        <v>6.0213859193804371</v>
      </c>
      <c r="C350" s="161">
        <f t="shared" si="10"/>
        <v>-3.7320508075688781</v>
      </c>
      <c r="D350" s="165"/>
      <c r="E350" s="165"/>
      <c r="F350" s="165"/>
      <c r="G350" s="165"/>
      <c r="H350" s="165"/>
    </row>
    <row r="351" spans="1:8" x14ac:dyDescent="0.35">
      <c r="A351" s="118">
        <v>346</v>
      </c>
      <c r="B351" s="118">
        <f t="shared" si="11"/>
        <v>6.0388392119003802</v>
      </c>
      <c r="C351" s="161">
        <f t="shared" si="10"/>
        <v>-4.0107809335358429</v>
      </c>
      <c r="D351" s="165"/>
      <c r="E351" s="165"/>
      <c r="F351" s="165"/>
      <c r="G351" s="165"/>
      <c r="H351" s="165"/>
    </row>
    <row r="352" spans="1:8" x14ac:dyDescent="0.35">
      <c r="A352" s="118">
        <v>347</v>
      </c>
      <c r="B352" s="118">
        <f t="shared" si="11"/>
        <v>6.0562925044203233</v>
      </c>
      <c r="C352" s="161">
        <f t="shared" si="10"/>
        <v>-4.3314758742841484</v>
      </c>
      <c r="D352" s="165"/>
      <c r="E352" s="165"/>
      <c r="F352" s="165"/>
      <c r="G352" s="165"/>
      <c r="H352" s="165"/>
    </row>
    <row r="353" spans="1:8" x14ac:dyDescent="0.35">
      <c r="A353" s="118">
        <v>348</v>
      </c>
      <c r="B353" s="118">
        <f t="shared" si="11"/>
        <v>6.0737457969402664</v>
      </c>
      <c r="C353" s="161">
        <f t="shared" si="10"/>
        <v>-4.7046301094784422</v>
      </c>
      <c r="D353" s="165"/>
      <c r="E353" s="165"/>
      <c r="F353" s="165"/>
      <c r="G353" s="165"/>
      <c r="H353" s="165"/>
    </row>
    <row r="354" spans="1:8" x14ac:dyDescent="0.35">
      <c r="A354" s="118">
        <v>349</v>
      </c>
      <c r="B354" s="118">
        <f t="shared" si="11"/>
        <v>6.0911990894602104</v>
      </c>
      <c r="C354" s="161">
        <f t="shared" si="10"/>
        <v>-5.1445540159703151</v>
      </c>
      <c r="D354" s="165"/>
      <c r="E354" s="165"/>
      <c r="F354" s="165"/>
      <c r="G354" s="165"/>
      <c r="H354" s="165"/>
    </row>
    <row r="355" spans="1:8" x14ac:dyDescent="0.35">
      <c r="A355" s="118">
        <v>350</v>
      </c>
      <c r="B355" s="118">
        <f t="shared" si="11"/>
        <v>6.1086523819801535</v>
      </c>
      <c r="C355" s="161">
        <f t="shared" si="10"/>
        <v>-5.6712818196177084</v>
      </c>
      <c r="D355" s="165"/>
      <c r="E355" s="165"/>
      <c r="F355" s="165"/>
      <c r="G355" s="165"/>
      <c r="H355" s="165"/>
    </row>
    <row r="356" spans="1:8" x14ac:dyDescent="0.35">
      <c r="A356" s="118">
        <v>351</v>
      </c>
      <c r="B356" s="118">
        <f t="shared" si="11"/>
        <v>6.1261056745000966</v>
      </c>
      <c r="C356" s="161">
        <f t="shared" si="10"/>
        <v>-6.3137515146750331</v>
      </c>
      <c r="D356" s="165"/>
      <c r="E356" s="165"/>
      <c r="F356" s="165"/>
      <c r="G356" s="165"/>
      <c r="H356" s="165"/>
    </row>
    <row r="357" spans="1:8" x14ac:dyDescent="0.35">
      <c r="A357" s="118">
        <v>352</v>
      </c>
      <c r="B357" s="118">
        <f t="shared" si="11"/>
        <v>6.1435589670200397</v>
      </c>
      <c r="C357" s="161">
        <f t="shared" si="10"/>
        <v>-7.1153697223841856</v>
      </c>
      <c r="D357" s="165"/>
      <c r="E357" s="165"/>
      <c r="F357" s="165"/>
      <c r="G357" s="165"/>
      <c r="H357" s="165"/>
    </row>
    <row r="358" spans="1:8" x14ac:dyDescent="0.35">
      <c r="A358" s="118">
        <v>353</v>
      </c>
      <c r="B358" s="118">
        <f t="shared" si="11"/>
        <v>6.1610122595399837</v>
      </c>
      <c r="C358" s="161">
        <f t="shared" si="10"/>
        <v>-8.1443464279746109</v>
      </c>
      <c r="D358" s="165"/>
      <c r="E358" s="165"/>
      <c r="F358" s="165"/>
      <c r="G358" s="165"/>
      <c r="H358" s="165"/>
    </row>
    <row r="359" spans="1:8" x14ac:dyDescent="0.35">
      <c r="A359" s="118">
        <v>354</v>
      </c>
      <c r="B359" s="118">
        <f t="shared" si="11"/>
        <v>6.1784655520599268</v>
      </c>
      <c r="C359" s="161">
        <f t="shared" si="10"/>
        <v>-9.5143644542225907</v>
      </c>
      <c r="D359" s="165"/>
      <c r="E359" s="165"/>
      <c r="F359" s="165"/>
      <c r="G359" s="165"/>
      <c r="H359" s="165"/>
    </row>
    <row r="360" spans="1:8" x14ac:dyDescent="0.35">
      <c r="A360" s="118">
        <v>355</v>
      </c>
      <c r="B360" s="118">
        <f t="shared" si="11"/>
        <v>6.1959188445798699</v>
      </c>
      <c r="C360" s="161">
        <f t="shared" si="10"/>
        <v>-11.430052302761325</v>
      </c>
      <c r="D360" s="165"/>
      <c r="E360" s="165"/>
      <c r="F360" s="165"/>
      <c r="G360" s="165"/>
      <c r="H360" s="165"/>
    </row>
    <row r="361" spans="1:8" x14ac:dyDescent="0.35">
      <c r="A361" s="118">
        <v>356</v>
      </c>
      <c r="B361" s="118">
        <f t="shared" si="11"/>
        <v>6.213372137099813</v>
      </c>
      <c r="C361" s="161">
        <f t="shared" si="10"/>
        <v>-14.300666256711857</v>
      </c>
      <c r="D361" s="165"/>
      <c r="E361" s="165"/>
      <c r="F361" s="165"/>
      <c r="G361" s="165"/>
      <c r="H361" s="165"/>
    </row>
    <row r="362" spans="1:8" x14ac:dyDescent="0.35">
      <c r="A362" s="118">
        <v>357</v>
      </c>
      <c r="B362" s="118">
        <f t="shared" si="11"/>
        <v>6.2308254296197561</v>
      </c>
      <c r="C362" s="161">
        <f t="shared" si="10"/>
        <v>-19.081136687728016</v>
      </c>
      <c r="D362" s="165"/>
      <c r="E362" s="165"/>
      <c r="F362" s="165"/>
      <c r="G362" s="165"/>
      <c r="H362" s="165"/>
    </row>
    <row r="363" spans="1:8" x14ac:dyDescent="0.35">
      <c r="A363" s="118">
        <v>358</v>
      </c>
      <c r="B363" s="118">
        <f t="shared" si="11"/>
        <v>6.2482787221397</v>
      </c>
      <c r="C363" s="161">
        <f t="shared" si="10"/>
        <v>-28.636253282915728</v>
      </c>
      <c r="D363" s="165"/>
      <c r="E363" s="165"/>
      <c r="F363" s="165"/>
      <c r="G363" s="165"/>
      <c r="H363" s="165"/>
    </row>
    <row r="364" spans="1:8" x14ac:dyDescent="0.35">
      <c r="A364" s="118">
        <v>359</v>
      </c>
      <c r="B364" s="118">
        <f t="shared" si="11"/>
        <v>6.2657320146596431</v>
      </c>
      <c r="C364" s="161">
        <f t="shared" si="10"/>
        <v>-57.289961630759265</v>
      </c>
      <c r="D364" s="165"/>
      <c r="E364" s="165"/>
      <c r="F364" s="165"/>
      <c r="G364" s="165"/>
      <c r="H364" s="165"/>
    </row>
    <row r="365" spans="1:8" x14ac:dyDescent="0.35">
      <c r="A365" s="118"/>
      <c r="B365" s="118"/>
      <c r="C365" s="39"/>
      <c r="D365" s="165"/>
      <c r="E365" s="165"/>
      <c r="F365" s="165"/>
      <c r="G365" s="165"/>
      <c r="H365" s="167"/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77"/>
  <dimension ref="A2:C725"/>
  <sheetViews>
    <sheetView zoomScaleNormal="100" workbookViewId="0">
      <selection activeCell="C6" sqref="C6"/>
    </sheetView>
  </sheetViews>
  <sheetFormatPr baseColWidth="10" defaultColWidth="11.44140625" defaultRowHeight="14.4" x14ac:dyDescent="0.3"/>
  <cols>
    <col min="1" max="1" width="11.5546875" style="84" bestFit="1" customWidth="1"/>
    <col min="2" max="2" width="18.33203125" style="84" customWidth="1"/>
    <col min="3" max="3" width="17.88671875" style="84" bestFit="1" customWidth="1"/>
    <col min="4" max="16384" width="11.44140625" style="84"/>
  </cols>
  <sheetData>
    <row r="2" spans="1:3" ht="17.850000000000001" x14ac:dyDescent="0.35">
      <c r="A2" s="85" t="s">
        <v>327</v>
      </c>
    </row>
    <row r="4" spans="1:3" ht="16.149999999999999" x14ac:dyDescent="0.35">
      <c r="A4" s="22" t="s">
        <v>61</v>
      </c>
      <c r="B4" s="22" t="s">
        <v>60</v>
      </c>
      <c r="C4" s="164" t="s">
        <v>328</v>
      </c>
    </row>
    <row r="5" spans="1:3" ht="16.149999999999999" x14ac:dyDescent="0.35">
      <c r="A5" s="118">
        <v>-360</v>
      </c>
      <c r="B5" s="118">
        <f>RADIANS(A5)</f>
        <v>-6.2831853071795862</v>
      </c>
      <c r="C5" s="161"/>
    </row>
    <row r="6" spans="1:3" ht="16.149999999999999" x14ac:dyDescent="0.35">
      <c r="A6" s="118">
        <v>-359</v>
      </c>
      <c r="B6" s="118">
        <f>RADIANS(A6)</f>
        <v>-6.2657320146596431</v>
      </c>
      <c r="C6" s="161">
        <f t="shared" ref="C6:C69" si="0">_xlfn.COTH(B6)</f>
        <v>-1.0000072224723167</v>
      </c>
    </row>
    <row r="7" spans="1:3" ht="16.149999999999999" x14ac:dyDescent="0.35">
      <c r="A7" s="118">
        <v>-358</v>
      </c>
      <c r="B7" s="118">
        <f t="shared" ref="B7:B70" si="1">RADIANS(A7)</f>
        <v>-6.2482787221397</v>
      </c>
      <c r="C7" s="161">
        <f t="shared" si="0"/>
        <v>-1.0000074790369502</v>
      </c>
    </row>
    <row r="8" spans="1:3" ht="16.149999999999999" x14ac:dyDescent="0.35">
      <c r="A8" s="118">
        <v>-357</v>
      </c>
      <c r="B8" s="118">
        <f t="shared" si="1"/>
        <v>-6.2308254296197561</v>
      </c>
      <c r="C8" s="161">
        <f t="shared" si="0"/>
        <v>-1.0000077447155917</v>
      </c>
    </row>
    <row r="9" spans="1:3" ht="16.149999999999999" x14ac:dyDescent="0.35">
      <c r="A9" s="118">
        <v>-356</v>
      </c>
      <c r="B9" s="118">
        <f t="shared" si="1"/>
        <v>-6.213372137099813</v>
      </c>
      <c r="C9" s="161">
        <f t="shared" si="0"/>
        <v>-1.0000080198320016</v>
      </c>
    </row>
    <row r="10" spans="1:3" ht="16.149999999999999" x14ac:dyDescent="0.35">
      <c r="A10" s="118">
        <v>-355</v>
      </c>
      <c r="B10" s="118">
        <f t="shared" si="1"/>
        <v>-6.1959188445798699</v>
      </c>
      <c r="C10" s="161">
        <f t="shared" si="0"/>
        <v>-1.0000083047214436</v>
      </c>
    </row>
    <row r="11" spans="1:3" ht="16.149999999999999" x14ac:dyDescent="0.35">
      <c r="A11" s="118">
        <v>-354</v>
      </c>
      <c r="B11" s="118">
        <f t="shared" si="1"/>
        <v>-6.1784655520599268</v>
      </c>
      <c r="C11" s="161">
        <f t="shared" si="0"/>
        <v>-1.000008599731091</v>
      </c>
    </row>
    <row r="12" spans="1:3" ht="16.149999999999999" x14ac:dyDescent="0.35">
      <c r="A12" s="118">
        <v>-353</v>
      </c>
      <c r="B12" s="118">
        <f t="shared" si="1"/>
        <v>-6.1610122595399837</v>
      </c>
      <c r="C12" s="161">
        <f t="shared" si="0"/>
        <v>-1.0000089052204488</v>
      </c>
    </row>
    <row r="13" spans="1:3" ht="16.149999999999999" x14ac:dyDescent="0.35">
      <c r="A13" s="118">
        <v>-352</v>
      </c>
      <c r="B13" s="118">
        <f t="shared" si="1"/>
        <v>-6.1435589670200397</v>
      </c>
      <c r="C13" s="161">
        <f t="shared" si="0"/>
        <v>-1.0000092215617944</v>
      </c>
    </row>
    <row r="14" spans="1:3" ht="16.149999999999999" x14ac:dyDescent="0.35">
      <c r="A14" s="118">
        <v>-351</v>
      </c>
      <c r="B14" s="118">
        <f t="shared" si="1"/>
        <v>-6.1261056745000966</v>
      </c>
      <c r="C14" s="161">
        <f t="shared" si="0"/>
        <v>-1.0000095491406304</v>
      </c>
    </row>
    <row r="15" spans="1:3" ht="16.149999999999999" x14ac:dyDescent="0.35">
      <c r="A15" s="118">
        <v>-350</v>
      </c>
      <c r="B15" s="118">
        <f t="shared" si="1"/>
        <v>-6.1086523819801535</v>
      </c>
      <c r="C15" s="161">
        <f t="shared" si="0"/>
        <v>-1.0000098883561526</v>
      </c>
    </row>
    <row r="16" spans="1:3" ht="16.149999999999999" x14ac:dyDescent="0.35">
      <c r="A16" s="118">
        <v>-349</v>
      </c>
      <c r="B16" s="118">
        <f t="shared" si="1"/>
        <v>-6.0911990894602104</v>
      </c>
      <c r="C16" s="161">
        <f t="shared" si="0"/>
        <v>-1.0000102396217392</v>
      </c>
    </row>
    <row r="17" spans="1:3" ht="16.149999999999999" x14ac:dyDescent="0.35">
      <c r="A17" s="118">
        <v>-348</v>
      </c>
      <c r="B17" s="118">
        <f t="shared" si="1"/>
        <v>-6.0737457969402664</v>
      </c>
      <c r="C17" s="161">
        <f t="shared" si="0"/>
        <v>-1.0000106033654532</v>
      </c>
    </row>
    <row r="18" spans="1:3" ht="16.149999999999999" x14ac:dyDescent="0.35">
      <c r="A18" s="118">
        <v>-347</v>
      </c>
      <c r="B18" s="118">
        <f t="shared" si="1"/>
        <v>-6.0562925044203233</v>
      </c>
      <c r="C18" s="161">
        <f t="shared" si="0"/>
        <v>-1.0000109800305639</v>
      </c>
    </row>
    <row r="19" spans="1:3" ht="16.149999999999999" x14ac:dyDescent="0.35">
      <c r="A19" s="118">
        <v>-346</v>
      </c>
      <c r="B19" s="118">
        <f t="shared" si="1"/>
        <v>-6.0388392119003802</v>
      </c>
      <c r="C19" s="161">
        <f t="shared" si="0"/>
        <v>-1.000011370076088</v>
      </c>
    </row>
    <row r="20" spans="1:3" ht="16.149999999999999" x14ac:dyDescent="0.35">
      <c r="A20" s="118">
        <v>-345</v>
      </c>
      <c r="B20" s="118">
        <f t="shared" si="1"/>
        <v>-6.0213859193804371</v>
      </c>
      <c r="C20" s="161">
        <f t="shared" si="0"/>
        <v>-1.0000117739773484</v>
      </c>
    </row>
    <row r="21" spans="1:3" ht="16.149999999999999" x14ac:dyDescent="0.35">
      <c r="A21" s="118">
        <v>-344</v>
      </c>
      <c r="B21" s="118">
        <f t="shared" si="1"/>
        <v>-6.003932626860494</v>
      </c>
      <c r="C21" s="161">
        <f t="shared" si="0"/>
        <v>-1.0000121922265532</v>
      </c>
    </row>
    <row r="22" spans="1:3" ht="16.149999999999999" x14ac:dyDescent="0.35">
      <c r="A22" s="118">
        <v>-343</v>
      </c>
      <c r="B22" s="118">
        <f t="shared" si="1"/>
        <v>-5.98647933434055</v>
      </c>
      <c r="C22" s="161">
        <f t="shared" si="0"/>
        <v>-1.0000126253333967</v>
      </c>
    </row>
    <row r="23" spans="1:3" ht="16.149999999999999" x14ac:dyDescent="0.35">
      <c r="A23" s="118">
        <v>-342</v>
      </c>
      <c r="B23" s="118">
        <f t="shared" si="1"/>
        <v>-5.9690260418206069</v>
      </c>
      <c r="C23" s="161">
        <f t="shared" si="0"/>
        <v>-1.0000130738256801</v>
      </c>
    </row>
    <row r="24" spans="1:3" ht="16.149999999999999" x14ac:dyDescent="0.35">
      <c r="A24" s="118">
        <v>-341</v>
      </c>
      <c r="B24" s="118">
        <f t="shared" si="1"/>
        <v>-5.9515727493006638</v>
      </c>
      <c r="C24" s="161">
        <f t="shared" si="0"/>
        <v>-1.0000135382499535</v>
      </c>
    </row>
    <row r="25" spans="1:3" ht="16.149999999999999" x14ac:dyDescent="0.35">
      <c r="A25" s="118">
        <v>-340</v>
      </c>
      <c r="B25" s="118">
        <f t="shared" si="1"/>
        <v>-5.9341194567807207</v>
      </c>
      <c r="C25" s="161">
        <f t="shared" si="0"/>
        <v>-1.0000140191721842</v>
      </c>
    </row>
    <row r="26" spans="1:3" ht="16.149999999999999" x14ac:dyDescent="0.35">
      <c r="A26" s="118">
        <v>-339</v>
      </c>
      <c r="B26" s="118">
        <f t="shared" si="1"/>
        <v>-5.9166661642607767</v>
      </c>
      <c r="C26" s="161">
        <f t="shared" si="0"/>
        <v>-1.0000145171784451</v>
      </c>
    </row>
    <row r="27" spans="1:3" ht="16.149999999999999" x14ac:dyDescent="0.35">
      <c r="A27" s="118">
        <v>-338</v>
      </c>
      <c r="B27" s="118">
        <f t="shared" si="1"/>
        <v>-5.8992128717408336</v>
      </c>
      <c r="C27" s="161">
        <f t="shared" si="0"/>
        <v>-1.0000150328756294</v>
      </c>
    </row>
    <row r="28" spans="1:3" ht="16.149999999999999" x14ac:dyDescent="0.35">
      <c r="A28" s="118">
        <v>-337</v>
      </c>
      <c r="B28" s="118">
        <f t="shared" si="1"/>
        <v>-5.8817595792208905</v>
      </c>
      <c r="C28" s="161">
        <f t="shared" si="0"/>
        <v>-1.0000155668921902</v>
      </c>
    </row>
    <row r="29" spans="1:3" ht="16.149999999999999" x14ac:dyDescent="0.35">
      <c r="A29" s="118">
        <v>-336</v>
      </c>
      <c r="B29" s="118">
        <f t="shared" si="1"/>
        <v>-5.8643062867009474</v>
      </c>
      <c r="C29" s="161">
        <f t="shared" si="0"/>
        <v>-1.0000161198789064</v>
      </c>
    </row>
    <row r="30" spans="1:3" ht="16.149999999999999" x14ac:dyDescent="0.35">
      <c r="A30" s="118">
        <v>-335</v>
      </c>
      <c r="B30" s="118">
        <f t="shared" si="1"/>
        <v>-5.8468529941810043</v>
      </c>
      <c r="C30" s="161">
        <f t="shared" si="0"/>
        <v>-1.0000166925096756</v>
      </c>
    </row>
    <row r="31" spans="1:3" ht="16.149999999999999" x14ac:dyDescent="0.35">
      <c r="A31" s="118">
        <v>-334</v>
      </c>
      <c r="B31" s="118">
        <f t="shared" si="1"/>
        <v>-5.8293997016610604</v>
      </c>
      <c r="C31" s="161">
        <f t="shared" si="0"/>
        <v>-1.0000172854823366</v>
      </c>
    </row>
    <row r="32" spans="1:3" ht="16.149999999999999" x14ac:dyDescent="0.35">
      <c r="A32" s="118">
        <v>-333</v>
      </c>
      <c r="B32" s="118">
        <f t="shared" si="1"/>
        <v>-5.8119464091411173</v>
      </c>
      <c r="C32" s="161">
        <f t="shared" si="0"/>
        <v>-1.000017899519519</v>
      </c>
    </row>
    <row r="33" spans="1:3" ht="16.149999999999999" x14ac:dyDescent="0.35">
      <c r="A33" s="118">
        <v>-332</v>
      </c>
      <c r="B33" s="118">
        <f t="shared" si="1"/>
        <v>-5.7944931166211742</v>
      </c>
      <c r="C33" s="161">
        <f t="shared" si="0"/>
        <v>-1.0000185353695232</v>
      </c>
    </row>
    <row r="34" spans="1:3" ht="16.149999999999999" x14ac:dyDescent="0.35">
      <c r="A34" s="118">
        <v>-331</v>
      </c>
      <c r="B34" s="118">
        <f t="shared" si="1"/>
        <v>-5.7770398241012311</v>
      </c>
      <c r="C34" s="161">
        <f t="shared" si="0"/>
        <v>-1.0000191938072354</v>
      </c>
    </row>
    <row r="35" spans="1:3" ht="16.149999999999999" x14ac:dyDescent="0.35">
      <c r="A35" s="118">
        <v>-330</v>
      </c>
      <c r="B35" s="118">
        <f t="shared" si="1"/>
        <v>-5.7595865315812871</v>
      </c>
      <c r="C35" s="161">
        <f t="shared" si="0"/>
        <v>-1.0000198756350678</v>
      </c>
    </row>
    <row r="36" spans="1:3" ht="16.149999999999999" x14ac:dyDescent="0.35">
      <c r="A36" s="118">
        <v>-329</v>
      </c>
      <c r="B36" s="118">
        <f t="shared" si="1"/>
        <v>-5.742133239061344</v>
      </c>
      <c r="C36" s="161">
        <f t="shared" si="0"/>
        <v>-1.0000205816839407</v>
      </c>
    </row>
    <row r="37" spans="1:3" ht="16.149999999999999" x14ac:dyDescent="0.35">
      <c r="A37" s="118">
        <v>-328</v>
      </c>
      <c r="B37" s="118">
        <f t="shared" si="1"/>
        <v>-5.7246799465414009</v>
      </c>
      <c r="C37" s="161">
        <f t="shared" si="0"/>
        <v>-1.0000213128142923</v>
      </c>
    </row>
    <row r="38" spans="1:3" ht="16.149999999999999" x14ac:dyDescent="0.35">
      <c r="A38" s="118">
        <v>-327</v>
      </c>
      <c r="B38" s="118">
        <f t="shared" si="1"/>
        <v>-5.7072266540214578</v>
      </c>
      <c r="C38" s="161">
        <f t="shared" si="0"/>
        <v>-1.0000220699171298</v>
      </c>
    </row>
    <row r="39" spans="1:3" ht="16.149999999999999" x14ac:dyDescent="0.35">
      <c r="A39" s="118">
        <v>-326</v>
      </c>
      <c r="B39" s="118">
        <f t="shared" si="1"/>
        <v>-5.6897733615015147</v>
      </c>
      <c r="C39" s="161">
        <f t="shared" si="0"/>
        <v>-1.0000228539151133</v>
      </c>
    </row>
    <row r="40" spans="1:3" ht="16.149999999999999" x14ac:dyDescent="0.35">
      <c r="A40" s="118">
        <v>-325</v>
      </c>
      <c r="B40" s="118">
        <f t="shared" si="1"/>
        <v>-5.6723200689815707</v>
      </c>
      <c r="C40" s="161">
        <f t="shared" si="0"/>
        <v>-1.0000236657636823</v>
      </c>
    </row>
    <row r="41" spans="1:3" ht="16.149999999999999" x14ac:dyDescent="0.35">
      <c r="A41" s="118">
        <v>-324</v>
      </c>
      <c r="B41" s="118">
        <f t="shared" si="1"/>
        <v>-5.6548667764616276</v>
      </c>
      <c r="C41" s="161">
        <f t="shared" si="0"/>
        <v>-1.0000245064522186</v>
      </c>
    </row>
    <row r="42" spans="1:3" ht="16.149999999999999" x14ac:dyDescent="0.35">
      <c r="A42" s="118">
        <v>-323</v>
      </c>
      <c r="B42" s="118">
        <f t="shared" si="1"/>
        <v>-5.6374134839416845</v>
      </c>
      <c r="C42" s="161">
        <f t="shared" si="0"/>
        <v>-1.000025377005255</v>
      </c>
    </row>
    <row r="43" spans="1:3" ht="16.149999999999999" x14ac:dyDescent="0.35">
      <c r="A43" s="118">
        <v>-322</v>
      </c>
      <c r="B43" s="118">
        <f t="shared" si="1"/>
        <v>-5.6199601914217414</v>
      </c>
      <c r="C43" s="161">
        <f t="shared" si="0"/>
        <v>-1.0000262784837197</v>
      </c>
    </row>
    <row r="44" spans="1:3" ht="16.149999999999999" x14ac:dyDescent="0.35">
      <c r="A44" s="118">
        <v>-321</v>
      </c>
      <c r="B44" s="118">
        <f t="shared" si="1"/>
        <v>-5.6025068989017974</v>
      </c>
      <c r="C44" s="161">
        <f t="shared" si="0"/>
        <v>-1.0000272119862343</v>
      </c>
    </row>
    <row r="45" spans="1:3" ht="16.149999999999999" x14ac:dyDescent="0.35">
      <c r="A45" s="118">
        <v>-320</v>
      </c>
      <c r="B45" s="118">
        <f t="shared" si="1"/>
        <v>-5.5850536063818543</v>
      </c>
      <c r="C45" s="161">
        <f t="shared" si="0"/>
        <v>-1.0000281786504504</v>
      </c>
    </row>
    <row r="46" spans="1:3" ht="16.149999999999999" x14ac:dyDescent="0.35">
      <c r="A46" s="118">
        <v>-319</v>
      </c>
      <c r="B46" s="118">
        <f t="shared" si="1"/>
        <v>-5.5676003138619112</v>
      </c>
      <c r="C46" s="161">
        <f t="shared" si="0"/>
        <v>-1.0000291796544361</v>
      </c>
    </row>
    <row r="47" spans="1:3" ht="16.149999999999999" x14ac:dyDescent="0.35">
      <c r="A47" s="118">
        <v>-318</v>
      </c>
      <c r="B47" s="118">
        <f t="shared" si="1"/>
        <v>-5.5501470213419681</v>
      </c>
      <c r="C47" s="161">
        <f t="shared" si="0"/>
        <v>-1.0000302162181125</v>
      </c>
    </row>
    <row r="48" spans="1:3" ht="16.149999999999999" x14ac:dyDescent="0.35">
      <c r="A48" s="118">
        <v>-317</v>
      </c>
      <c r="B48" s="118">
        <f t="shared" si="1"/>
        <v>-5.532693728822025</v>
      </c>
      <c r="C48" s="161">
        <f t="shared" si="0"/>
        <v>-1.0000312896047434</v>
      </c>
    </row>
    <row r="49" spans="1:3" ht="16.149999999999999" x14ac:dyDescent="0.35">
      <c r="A49" s="118">
        <v>-316</v>
      </c>
      <c r="B49" s="118">
        <f t="shared" si="1"/>
        <v>-5.5152404363020811</v>
      </c>
      <c r="C49" s="161">
        <f t="shared" si="0"/>
        <v>-1.0000324011224706</v>
      </c>
    </row>
    <row r="50" spans="1:3" ht="16.149999999999999" x14ac:dyDescent="0.35">
      <c r="A50" s="118">
        <v>-315</v>
      </c>
      <c r="B50" s="118">
        <f t="shared" si="1"/>
        <v>-5.497787143782138</v>
      </c>
      <c r="C50" s="161">
        <f t="shared" si="0"/>
        <v>-1.0000335521259116</v>
      </c>
    </row>
    <row r="51" spans="1:3" ht="16.149999999999999" x14ac:dyDescent="0.35">
      <c r="A51" s="118">
        <v>-314</v>
      </c>
      <c r="B51" s="118">
        <f t="shared" si="1"/>
        <v>-5.4803338512621949</v>
      </c>
      <c r="C51" s="161">
        <f t="shared" si="0"/>
        <v>-1.0000347440178108</v>
      </c>
    </row>
    <row r="52" spans="1:3" ht="16.149999999999999" x14ac:dyDescent="0.35">
      <c r="A52" s="118">
        <v>-313</v>
      </c>
      <c r="B52" s="118">
        <f t="shared" si="1"/>
        <v>-5.4628805587422518</v>
      </c>
      <c r="C52" s="161">
        <f t="shared" si="0"/>
        <v>-1.0000359782507484</v>
      </c>
    </row>
    <row r="53" spans="1:3" ht="16.149999999999999" x14ac:dyDescent="0.35">
      <c r="A53" s="118">
        <v>-312</v>
      </c>
      <c r="B53" s="118">
        <f t="shared" si="1"/>
        <v>-5.4454272662223078</v>
      </c>
      <c r="C53" s="161">
        <f t="shared" si="0"/>
        <v>-1.0000372563289119</v>
      </c>
    </row>
    <row r="54" spans="1:3" ht="16.149999999999999" x14ac:dyDescent="0.35">
      <c r="A54" s="118">
        <v>-311</v>
      </c>
      <c r="B54" s="118">
        <f t="shared" si="1"/>
        <v>-5.4279739737023647</v>
      </c>
      <c r="C54" s="161">
        <f t="shared" si="0"/>
        <v>-1.0000385798099307</v>
      </c>
    </row>
    <row r="55" spans="1:3" ht="16.149999999999999" x14ac:dyDescent="0.35">
      <c r="A55" s="118">
        <v>-310</v>
      </c>
      <c r="B55" s="118">
        <f t="shared" si="1"/>
        <v>-5.4105206811824216</v>
      </c>
      <c r="C55" s="161">
        <f t="shared" si="0"/>
        <v>-1.0000399503067734</v>
      </c>
    </row>
    <row r="56" spans="1:3" ht="16.149999999999999" x14ac:dyDescent="0.35">
      <c r="A56" s="118">
        <v>-309</v>
      </c>
      <c r="B56" s="118">
        <f t="shared" si="1"/>
        <v>-5.3930673886624785</v>
      </c>
      <c r="C56" s="161">
        <f t="shared" si="0"/>
        <v>-1.0000413694897148</v>
      </c>
    </row>
    <row r="57" spans="1:3" ht="16.149999999999999" x14ac:dyDescent="0.35">
      <c r="A57" s="118">
        <v>-308</v>
      </c>
      <c r="B57" s="118">
        <f t="shared" si="1"/>
        <v>-5.3756140961425354</v>
      </c>
      <c r="C57" s="161">
        <f t="shared" si="0"/>
        <v>-1.0000428390883735</v>
      </c>
    </row>
    <row r="58" spans="1:3" ht="16.149999999999999" x14ac:dyDescent="0.35">
      <c r="A58" s="118">
        <v>-307</v>
      </c>
      <c r="B58" s="118">
        <f t="shared" si="1"/>
        <v>-5.3581608036225914</v>
      </c>
      <c r="C58" s="161">
        <f t="shared" si="0"/>
        <v>-1.0000443608938185</v>
      </c>
    </row>
    <row r="59" spans="1:3" ht="16.149999999999999" x14ac:dyDescent="0.35">
      <c r="A59" s="118">
        <v>-306</v>
      </c>
      <c r="B59" s="118">
        <f t="shared" si="1"/>
        <v>-5.3407075111026483</v>
      </c>
      <c r="C59" s="161">
        <f t="shared" si="0"/>
        <v>-1.0000459367607548</v>
      </c>
    </row>
    <row r="60" spans="1:3" ht="16.149999999999999" x14ac:dyDescent="0.35">
      <c r="A60" s="118">
        <v>-305</v>
      </c>
      <c r="B60" s="118">
        <f t="shared" si="1"/>
        <v>-5.3232542185827052</v>
      </c>
      <c r="C60" s="161">
        <f t="shared" si="0"/>
        <v>-1.0000475686097838</v>
      </c>
    </row>
    <row r="61" spans="1:3" ht="16.149999999999999" x14ac:dyDescent="0.35">
      <c r="A61" s="118">
        <v>-304</v>
      </c>
      <c r="B61" s="118">
        <f t="shared" si="1"/>
        <v>-5.3058009260627621</v>
      </c>
      <c r="C61" s="161">
        <f t="shared" si="0"/>
        <v>-1.0000492584297449</v>
      </c>
    </row>
    <row r="62" spans="1:3" ht="16.149999999999999" x14ac:dyDescent="0.35">
      <c r="A62" s="118">
        <v>-303</v>
      </c>
      <c r="B62" s="118">
        <f t="shared" si="1"/>
        <v>-5.2883476335428181</v>
      </c>
      <c r="C62" s="161">
        <f t="shared" si="0"/>
        <v>-1.000051008280141</v>
      </c>
    </row>
    <row r="63" spans="1:3" ht="16.149999999999999" x14ac:dyDescent="0.35">
      <c r="A63" s="118">
        <v>-302</v>
      </c>
      <c r="B63" s="118">
        <f t="shared" si="1"/>
        <v>-5.270894341022875</v>
      </c>
      <c r="C63" s="161">
        <f t="shared" si="0"/>
        <v>-1.0000528202936487</v>
      </c>
    </row>
    <row r="64" spans="1:3" ht="16.149999999999999" x14ac:dyDescent="0.35">
      <c r="A64" s="118">
        <v>-301</v>
      </c>
      <c r="B64" s="118">
        <f t="shared" si="1"/>
        <v>-5.2534410485029319</v>
      </c>
      <c r="C64" s="161">
        <f t="shared" si="0"/>
        <v>-1.00005469667872</v>
      </c>
    </row>
    <row r="65" spans="1:3" ht="16.149999999999999" x14ac:dyDescent="0.35">
      <c r="A65" s="118">
        <v>-300</v>
      </c>
      <c r="B65" s="118">
        <f t="shared" si="1"/>
        <v>-5.2359877559829888</v>
      </c>
      <c r="C65" s="161">
        <f t="shared" si="0"/>
        <v>-1.0000566397222739</v>
      </c>
    </row>
    <row r="66" spans="1:3" ht="16.149999999999999" x14ac:dyDescent="0.35">
      <c r="A66" s="118">
        <v>-299</v>
      </c>
      <c r="B66" s="118">
        <f t="shared" si="1"/>
        <v>-5.2185344634630457</v>
      </c>
      <c r="C66" s="161">
        <f t="shared" si="0"/>
        <v>-1.0000586517924865</v>
      </c>
    </row>
    <row r="67" spans="1:3" ht="16.149999999999999" x14ac:dyDescent="0.35">
      <c r="A67" s="118">
        <v>-298</v>
      </c>
      <c r="B67" s="118">
        <f t="shared" si="1"/>
        <v>-5.2010811709431017</v>
      </c>
      <c r="C67" s="161">
        <f t="shared" si="0"/>
        <v>-1.0000607353416775</v>
      </c>
    </row>
    <row r="68" spans="1:3" ht="16.149999999999999" x14ac:dyDescent="0.35">
      <c r="A68" s="118">
        <v>-297</v>
      </c>
      <c r="B68" s="118">
        <f t="shared" si="1"/>
        <v>-5.1836278784231586</v>
      </c>
      <c r="C68" s="161">
        <f t="shared" si="0"/>
        <v>-1.0000628929093009</v>
      </c>
    </row>
    <row r="69" spans="1:3" ht="16.149999999999999" x14ac:dyDescent="0.35">
      <c r="A69" s="118">
        <v>-296</v>
      </c>
      <c r="B69" s="118">
        <f t="shared" si="1"/>
        <v>-5.1661745859032155</v>
      </c>
      <c r="C69" s="161">
        <f t="shared" si="0"/>
        <v>-1.0000651271250423</v>
      </c>
    </row>
    <row r="70" spans="1:3" ht="16.149999999999999" x14ac:dyDescent="0.35">
      <c r="A70" s="118">
        <v>-295</v>
      </c>
      <c r="B70" s="118">
        <f t="shared" si="1"/>
        <v>-5.1487212933832724</v>
      </c>
      <c r="C70" s="161">
        <f t="shared" ref="C70:C133" si="2">_xlfn.COTH(B70)</f>
        <v>-1.0000674407120254</v>
      </c>
    </row>
    <row r="71" spans="1:3" ht="16.149999999999999" x14ac:dyDescent="0.35">
      <c r="A71" s="118">
        <v>-294</v>
      </c>
      <c r="B71" s="118">
        <f t="shared" ref="B71:B134" si="3">RADIANS(A71)</f>
        <v>-5.1312680008633285</v>
      </c>
      <c r="C71" s="161">
        <f t="shared" si="2"/>
        <v>-1.0000698364901326</v>
      </c>
    </row>
    <row r="72" spans="1:3" ht="16.149999999999999" x14ac:dyDescent="0.35">
      <c r="A72" s="118">
        <v>-293</v>
      </c>
      <c r="B72" s="118">
        <f t="shared" si="3"/>
        <v>-5.1138147083433854</v>
      </c>
      <c r="C72" s="161">
        <f t="shared" si="2"/>
        <v>-1.0000723173794446</v>
      </c>
    </row>
    <row r="73" spans="1:3" ht="16.149999999999999" x14ac:dyDescent="0.35">
      <c r="A73" s="118">
        <v>-292</v>
      </c>
      <c r="B73" s="118">
        <f t="shared" si="3"/>
        <v>-5.0963614158234423</v>
      </c>
      <c r="C73" s="161">
        <f t="shared" si="2"/>
        <v>-1.0000748864038023</v>
      </c>
    </row>
    <row r="74" spans="1:3" ht="16.149999999999999" x14ac:dyDescent="0.35">
      <c r="A74" s="118">
        <v>-291</v>
      </c>
      <c r="B74" s="118">
        <f t="shared" si="3"/>
        <v>-5.0789081233034992</v>
      </c>
      <c r="C74" s="161">
        <f t="shared" si="2"/>
        <v>-1.0000775466944933</v>
      </c>
    </row>
    <row r="75" spans="1:3" ht="16.149999999999999" x14ac:dyDescent="0.35">
      <c r="A75" s="118">
        <v>-290</v>
      </c>
      <c r="B75" s="118">
        <f t="shared" si="3"/>
        <v>-5.0614548307835561</v>
      </c>
      <c r="C75" s="161">
        <f t="shared" si="2"/>
        <v>-1.0000803014940713</v>
      </c>
    </row>
    <row r="76" spans="1:3" ht="16.149999999999999" x14ac:dyDescent="0.35">
      <c r="A76" s="118">
        <v>-289</v>
      </c>
      <c r="B76" s="118">
        <f t="shared" si="3"/>
        <v>-5.0440015382636121</v>
      </c>
      <c r="C76" s="161">
        <f t="shared" si="2"/>
        <v>-1.0000831541603126</v>
      </c>
    </row>
    <row r="77" spans="1:3" ht="16.149999999999999" x14ac:dyDescent="0.35">
      <c r="A77" s="118">
        <v>-288</v>
      </c>
      <c r="B77" s="118">
        <f t="shared" si="3"/>
        <v>-5.026548245743669</v>
      </c>
      <c r="C77" s="161">
        <f t="shared" si="2"/>
        <v>-1.0000861081703101</v>
      </c>
    </row>
    <row r="78" spans="1:3" ht="16.149999999999999" x14ac:dyDescent="0.35">
      <c r="A78" s="118">
        <v>-287</v>
      </c>
      <c r="B78" s="118">
        <f t="shared" si="3"/>
        <v>-5.0090949532237259</v>
      </c>
      <c r="C78" s="161">
        <f t="shared" si="2"/>
        <v>-1.0000891671247147</v>
      </c>
    </row>
    <row r="79" spans="1:3" ht="16.149999999999999" x14ac:dyDescent="0.35">
      <c r="A79" s="118">
        <v>-286</v>
      </c>
      <c r="B79" s="118">
        <f t="shared" si="3"/>
        <v>-4.9916416607037828</v>
      </c>
      <c r="C79" s="161">
        <f t="shared" si="2"/>
        <v>-1.0000923347521296</v>
      </c>
    </row>
    <row r="80" spans="1:3" ht="16.149999999999999" x14ac:dyDescent="0.35">
      <c r="A80" s="118">
        <v>-285</v>
      </c>
      <c r="B80" s="118">
        <f t="shared" si="3"/>
        <v>-4.9741883681838388</v>
      </c>
      <c r="C80" s="161">
        <f t="shared" si="2"/>
        <v>-1.0000956149136555</v>
      </c>
    </row>
    <row r="81" spans="1:3" ht="16.149999999999999" x14ac:dyDescent="0.35">
      <c r="A81" s="118">
        <v>-284</v>
      </c>
      <c r="B81" s="118">
        <f t="shared" si="3"/>
        <v>-4.9567350756638957</v>
      </c>
      <c r="C81" s="161">
        <f t="shared" si="2"/>
        <v>-1.0000990116076027</v>
      </c>
    </row>
    <row r="82" spans="1:3" ht="16.149999999999999" x14ac:dyDescent="0.35">
      <c r="A82" s="118">
        <v>-283</v>
      </c>
      <c r="B82" s="118">
        <f t="shared" si="3"/>
        <v>-4.9392817831439526</v>
      </c>
      <c r="C82" s="161">
        <f t="shared" si="2"/>
        <v>-1.0001025289743697</v>
      </c>
    </row>
    <row r="83" spans="1:3" ht="16.149999999999999" x14ac:dyDescent="0.35">
      <c r="A83" s="118">
        <v>-282</v>
      </c>
      <c r="B83" s="118">
        <f t="shared" si="3"/>
        <v>-4.9218284906240095</v>
      </c>
      <c r="C83" s="161">
        <f t="shared" si="2"/>
        <v>-1.0001061713014923</v>
      </c>
    </row>
    <row r="84" spans="1:3" ht="16.149999999999999" x14ac:dyDescent="0.35">
      <c r="A84" s="118">
        <v>-281</v>
      </c>
      <c r="B84" s="118">
        <f t="shared" si="3"/>
        <v>-4.9043751981040664</v>
      </c>
      <c r="C84" s="161">
        <f t="shared" si="2"/>
        <v>-1.0001099430288762</v>
      </c>
    </row>
    <row r="85" spans="1:3" ht="16.149999999999999" x14ac:dyDescent="0.35">
      <c r="A85" s="118">
        <v>-280</v>
      </c>
      <c r="B85" s="118">
        <f t="shared" si="3"/>
        <v>-4.8869219055841224</v>
      </c>
      <c r="C85" s="161">
        <f t="shared" si="2"/>
        <v>-1.0001138487542149</v>
      </c>
    </row>
    <row r="86" spans="1:3" ht="16.149999999999999" x14ac:dyDescent="0.35">
      <c r="A86" s="118">
        <v>-279</v>
      </c>
      <c r="B86" s="118">
        <f t="shared" si="3"/>
        <v>-4.8694686130641793</v>
      </c>
      <c r="C86" s="161">
        <f t="shared" si="2"/>
        <v>-1.0001178932385977</v>
      </c>
    </row>
    <row r="87" spans="1:3" ht="16.149999999999999" x14ac:dyDescent="0.35">
      <c r="A87" s="118">
        <v>-278</v>
      </c>
      <c r="B87" s="118">
        <f t="shared" si="3"/>
        <v>-4.8520153205442362</v>
      </c>
      <c r="C87" s="161">
        <f t="shared" si="2"/>
        <v>-1.0001220814123202</v>
      </c>
    </row>
    <row r="88" spans="1:3" ht="16.149999999999999" x14ac:dyDescent="0.35">
      <c r="A88" s="118">
        <v>-277</v>
      </c>
      <c r="B88" s="118">
        <f t="shared" si="3"/>
        <v>-4.8345620280242931</v>
      </c>
      <c r="C88" s="161">
        <f t="shared" si="2"/>
        <v>-1.000126418380902</v>
      </c>
    </row>
    <row r="89" spans="1:3" ht="16.149999999999999" x14ac:dyDescent="0.35">
      <c r="A89" s="118">
        <v>-276</v>
      </c>
      <c r="B89" s="118">
        <f t="shared" si="3"/>
        <v>-4.8171087355043491</v>
      </c>
      <c r="C89" s="161">
        <f t="shared" si="2"/>
        <v>-1.0001309094313149</v>
      </c>
    </row>
    <row r="90" spans="1:3" ht="16.149999999999999" x14ac:dyDescent="0.35">
      <c r="A90" s="118">
        <v>-275</v>
      </c>
      <c r="B90" s="118">
        <f t="shared" si="3"/>
        <v>-4.7996554429844061</v>
      </c>
      <c r="C90" s="161">
        <f t="shared" si="2"/>
        <v>-1.0001355600384365</v>
      </c>
    </row>
    <row r="91" spans="1:3" ht="16.149999999999999" x14ac:dyDescent="0.35">
      <c r="A91" s="118">
        <v>-274</v>
      </c>
      <c r="B91" s="118">
        <f t="shared" si="3"/>
        <v>-4.782202150464463</v>
      </c>
      <c r="C91" s="161">
        <f t="shared" si="2"/>
        <v>-1.0001403758717327</v>
      </c>
    </row>
    <row r="92" spans="1:3" ht="16.149999999999999" x14ac:dyDescent="0.35">
      <c r="A92" s="118">
        <v>-273</v>
      </c>
      <c r="B92" s="118">
        <f t="shared" si="3"/>
        <v>-4.7647488579445199</v>
      </c>
      <c r="C92" s="161">
        <f t="shared" si="2"/>
        <v>-1.0001453628021764</v>
      </c>
    </row>
    <row r="93" spans="1:3" ht="16.149999999999999" x14ac:dyDescent="0.35">
      <c r="A93" s="118">
        <v>-272</v>
      </c>
      <c r="B93" s="118">
        <f t="shared" si="3"/>
        <v>-4.7472955654245768</v>
      </c>
      <c r="C93" s="161">
        <f t="shared" si="2"/>
        <v>-1.0001505269094138</v>
      </c>
    </row>
    <row r="94" spans="1:3" ht="16.149999999999999" x14ac:dyDescent="0.35">
      <c r="A94" s="118">
        <v>-271</v>
      </c>
      <c r="B94" s="118">
        <f t="shared" si="3"/>
        <v>-4.7298422729046328</v>
      </c>
      <c r="C94" s="161">
        <f t="shared" si="2"/>
        <v>-1.0001558744891863</v>
      </c>
    </row>
    <row r="95" spans="1:3" ht="16.149999999999999" x14ac:dyDescent="0.35">
      <c r="A95" s="118">
        <v>-270</v>
      </c>
      <c r="B95" s="118">
        <f t="shared" si="3"/>
        <v>-4.7123889803846897</v>
      </c>
      <c r="C95" s="161">
        <f t="shared" si="2"/>
        <v>-1.0001614120610161</v>
      </c>
    </row>
    <row r="96" spans="1:3" ht="16.149999999999999" x14ac:dyDescent="0.35">
      <c r="A96" s="118">
        <v>-269</v>
      </c>
      <c r="B96" s="118">
        <f t="shared" si="3"/>
        <v>-4.6949356878647466</v>
      </c>
      <c r="C96" s="161">
        <f t="shared" si="2"/>
        <v>-1.0001671463761646</v>
      </c>
    </row>
    <row r="97" spans="1:3" ht="16.149999999999999" x14ac:dyDescent="0.35">
      <c r="A97" s="118">
        <v>-268</v>
      </c>
      <c r="B97" s="118">
        <f t="shared" si="3"/>
        <v>-4.6774823953448035</v>
      </c>
      <c r="C97" s="161">
        <f t="shared" si="2"/>
        <v>-1.000173084425876</v>
      </c>
    </row>
    <row r="98" spans="1:3" ht="16.149999999999999" x14ac:dyDescent="0.35">
      <c r="A98" s="118">
        <v>-267</v>
      </c>
      <c r="B98" s="118">
        <f t="shared" si="3"/>
        <v>-4.6600291028248595</v>
      </c>
      <c r="C98" s="161">
        <f t="shared" si="2"/>
        <v>-1.0001792334499133</v>
      </c>
    </row>
    <row r="99" spans="1:3" ht="16.149999999999999" x14ac:dyDescent="0.35">
      <c r="A99" s="118">
        <v>-266</v>
      </c>
      <c r="B99" s="118">
        <f t="shared" si="3"/>
        <v>-4.6425758103049164</v>
      </c>
      <c r="C99" s="161">
        <f t="shared" si="2"/>
        <v>-1.0001856009453987</v>
      </c>
    </row>
    <row r="100" spans="1:3" ht="16.149999999999999" x14ac:dyDescent="0.35">
      <c r="A100" s="118">
        <v>-265</v>
      </c>
      <c r="B100" s="118">
        <f t="shared" si="3"/>
        <v>-4.6251225177849733</v>
      </c>
      <c r="C100" s="161">
        <f t="shared" si="2"/>
        <v>-1.0001921946759684</v>
      </c>
    </row>
    <row r="101" spans="1:3" ht="16.149999999999999" x14ac:dyDescent="0.35">
      <c r="A101" s="118">
        <v>-264</v>
      </c>
      <c r="B101" s="118">
        <f t="shared" si="3"/>
        <v>-4.6076692252650302</v>
      </c>
      <c r="C101" s="161">
        <f t="shared" si="2"/>
        <v>-1.0001990226812547</v>
      </c>
    </row>
    <row r="102" spans="1:3" ht="16.149999999999999" x14ac:dyDescent="0.35">
      <c r="A102" s="118">
        <v>-263</v>
      </c>
      <c r="B102" s="118">
        <f t="shared" si="3"/>
        <v>-4.5902159327450871</v>
      </c>
      <c r="C102" s="161">
        <f t="shared" si="2"/>
        <v>-1.0002060932867054</v>
      </c>
    </row>
    <row r="103" spans="1:3" ht="16.149999999999999" x14ac:dyDescent="0.35">
      <c r="A103" s="118">
        <v>-262</v>
      </c>
      <c r="B103" s="118">
        <f t="shared" si="3"/>
        <v>-4.5727626402251431</v>
      </c>
      <c r="C103" s="161">
        <f t="shared" si="2"/>
        <v>-1.0002134151137516</v>
      </c>
    </row>
    <row r="104" spans="1:3" ht="16.149999999999999" x14ac:dyDescent="0.35">
      <c r="A104" s="118">
        <v>-261</v>
      </c>
      <c r="B104" s="118">
        <f t="shared" si="3"/>
        <v>-4.5553093477052</v>
      </c>
      <c r="C104" s="161">
        <f t="shared" si="2"/>
        <v>-1.0002209970903411</v>
      </c>
    </row>
    <row r="105" spans="1:3" ht="16.149999999999999" x14ac:dyDescent="0.35">
      <c r="A105" s="118">
        <v>-260</v>
      </c>
      <c r="B105" s="118">
        <f t="shared" si="3"/>
        <v>-4.5378560551852569</v>
      </c>
      <c r="C105" s="161">
        <f t="shared" si="2"/>
        <v>-1.0002288484618447</v>
      </c>
    </row>
    <row r="106" spans="1:3" ht="16.149999999999999" x14ac:dyDescent="0.35">
      <c r="A106" s="118">
        <v>-259</v>
      </c>
      <c r="B106" s="118">
        <f t="shared" si="3"/>
        <v>-4.5204027626653138</v>
      </c>
      <c r="C106" s="161">
        <f t="shared" si="2"/>
        <v>-1.0002369788023504</v>
      </c>
    </row>
    <row r="107" spans="1:3" ht="16.149999999999999" x14ac:dyDescent="0.35">
      <c r="A107" s="118">
        <v>-258</v>
      </c>
      <c r="B107" s="118">
        <f t="shared" si="3"/>
        <v>-4.5029494701453698</v>
      </c>
      <c r="C107" s="161">
        <f t="shared" si="2"/>
        <v>-1.0002453980263644</v>
      </c>
    </row>
    <row r="108" spans="1:3" ht="16.149999999999999" x14ac:dyDescent="0.35">
      <c r="A108" s="118">
        <v>-257</v>
      </c>
      <c r="B108" s="118">
        <f t="shared" si="3"/>
        <v>-4.4854961776254267</v>
      </c>
      <c r="C108" s="161">
        <f t="shared" si="2"/>
        <v>-1.0002541164009249</v>
      </c>
    </row>
    <row r="109" spans="1:3" ht="16.149999999999999" x14ac:dyDescent="0.35">
      <c r="A109" s="118">
        <v>-256</v>
      </c>
      <c r="B109" s="118">
        <f t="shared" si="3"/>
        <v>-4.4680428851054836</v>
      </c>
      <c r="C109" s="161">
        <f t="shared" si="2"/>
        <v>-1.0002631445581507</v>
      </c>
    </row>
    <row r="110" spans="1:3" ht="16.149999999999999" x14ac:dyDescent="0.35">
      <c r="A110" s="118">
        <v>-255</v>
      </c>
      <c r="B110" s="118">
        <f t="shared" si="3"/>
        <v>-4.4505895925855405</v>
      </c>
      <c r="C110" s="161">
        <f t="shared" si="2"/>
        <v>-1.0002724935082346</v>
      </c>
    </row>
    <row r="111" spans="1:3" ht="16.149999999999999" x14ac:dyDescent="0.35">
      <c r="A111" s="118">
        <v>-254</v>
      </c>
      <c r="B111" s="118">
        <f t="shared" si="3"/>
        <v>-4.4331363000655974</v>
      </c>
      <c r="C111" s="161">
        <f t="shared" si="2"/>
        <v>-1.0002821746529038</v>
      </c>
    </row>
    <row r="112" spans="1:3" ht="16.149999999999999" x14ac:dyDescent="0.35">
      <c r="A112" s="118">
        <v>-253</v>
      </c>
      <c r="B112" s="118">
        <f t="shared" si="3"/>
        <v>-4.4156830075456535</v>
      </c>
      <c r="C112" s="161">
        <f t="shared" si="2"/>
        <v>-1.0002921997993592</v>
      </c>
    </row>
    <row r="113" spans="1:3" ht="16.149999999999999" x14ac:dyDescent="0.35">
      <c r="A113" s="118">
        <v>-252</v>
      </c>
      <c r="B113" s="118">
        <f t="shared" si="3"/>
        <v>-4.3982297150257104</v>
      </c>
      <c r="C113" s="161">
        <f t="shared" si="2"/>
        <v>-1.0003025811747086</v>
      </c>
    </row>
    <row r="114" spans="1:3" ht="16.149999999999999" x14ac:dyDescent="0.35">
      <c r="A114" s="118">
        <v>-251</v>
      </c>
      <c r="B114" s="118">
        <f t="shared" si="3"/>
        <v>-4.3807764225057673</v>
      </c>
      <c r="C114" s="161">
        <f t="shared" si="2"/>
        <v>-1.0003133314409205</v>
      </c>
    </row>
    <row r="115" spans="1:3" ht="16.149999999999999" x14ac:dyDescent="0.35">
      <c r="A115" s="118">
        <v>-250</v>
      </c>
      <c r="B115" s="118">
        <f t="shared" si="3"/>
        <v>-4.3633231299858242</v>
      </c>
      <c r="C115" s="161">
        <f t="shared" si="2"/>
        <v>-1.0003244637103079</v>
      </c>
    </row>
    <row r="116" spans="1:3" ht="16.149999999999999" x14ac:dyDescent="0.35">
      <c r="A116" s="118">
        <v>-249</v>
      </c>
      <c r="B116" s="118">
        <f t="shared" si="3"/>
        <v>-4.3458698374658802</v>
      </c>
      <c r="C116" s="161">
        <f t="shared" si="2"/>
        <v>-1.0003359915615668</v>
      </c>
    </row>
    <row r="117" spans="1:3" ht="16.149999999999999" x14ac:dyDescent="0.35">
      <c r="A117" s="118">
        <v>-248</v>
      </c>
      <c r="B117" s="118">
        <f t="shared" si="3"/>
        <v>-4.3284165449459371</v>
      </c>
      <c r="C117" s="161">
        <f t="shared" si="2"/>
        <v>-1.0003479290563853</v>
      </c>
    </row>
    <row r="118" spans="1:3" ht="16.149999999999999" x14ac:dyDescent="0.35">
      <c r="A118" s="118">
        <v>-247</v>
      </c>
      <c r="B118" s="118">
        <f t="shared" si="3"/>
        <v>-4.310963252425994</v>
      </c>
      <c r="C118" s="161">
        <f t="shared" si="2"/>
        <v>-1.000360290756648</v>
      </c>
    </row>
    <row r="119" spans="1:3" ht="16.149999999999999" x14ac:dyDescent="0.35">
      <c r="A119" s="118">
        <v>-246</v>
      </c>
      <c r="B119" s="118">
        <f t="shared" si="3"/>
        <v>-4.2935099599060509</v>
      </c>
      <c r="C119" s="161">
        <f t="shared" si="2"/>
        <v>-1.0003730917422535</v>
      </c>
    </row>
    <row r="120" spans="1:3" ht="16.149999999999999" x14ac:dyDescent="0.35">
      <c r="A120" s="118">
        <v>-245</v>
      </c>
      <c r="B120" s="118">
        <f t="shared" si="3"/>
        <v>-4.2760566673861078</v>
      </c>
      <c r="C120" s="161">
        <f t="shared" si="2"/>
        <v>-1.0003863476295689</v>
      </c>
    </row>
    <row r="121" spans="1:3" ht="16.149999999999999" x14ac:dyDescent="0.35">
      <c r="A121" s="118">
        <v>-244</v>
      </c>
      <c r="B121" s="118">
        <f t="shared" si="3"/>
        <v>-4.2586033748661638</v>
      </c>
      <c r="C121" s="161">
        <f t="shared" si="2"/>
        <v>-1.0004000745905437</v>
      </c>
    </row>
    <row r="122" spans="1:3" ht="16.149999999999999" x14ac:dyDescent="0.35">
      <c r="A122" s="118">
        <v>-243</v>
      </c>
      <c r="B122" s="118">
        <f t="shared" si="3"/>
        <v>-4.2411500823462207</v>
      </c>
      <c r="C122" s="161">
        <f t="shared" si="2"/>
        <v>-1.0004142893725056</v>
      </c>
    </row>
    <row r="123" spans="1:3" ht="16.149999999999999" x14ac:dyDescent="0.35">
      <c r="A123" s="118">
        <v>-242</v>
      </c>
      <c r="B123" s="118">
        <f t="shared" si="3"/>
        <v>-4.2236967898262776</v>
      </c>
      <c r="C123" s="161">
        <f t="shared" si="2"/>
        <v>-1.0004290093186679</v>
      </c>
    </row>
    <row r="124" spans="1:3" ht="16.149999999999999" x14ac:dyDescent="0.35">
      <c r="A124" s="118">
        <v>-241</v>
      </c>
      <c r="B124" s="118">
        <f t="shared" si="3"/>
        <v>-4.2062434973063345</v>
      </c>
      <c r="C124" s="161">
        <f t="shared" si="2"/>
        <v>-1.0004442523893626</v>
      </c>
    </row>
    <row r="125" spans="1:3" ht="16.149999999999999" x14ac:dyDescent="0.35">
      <c r="A125" s="118">
        <v>-240</v>
      </c>
      <c r="B125" s="118">
        <f t="shared" si="3"/>
        <v>-4.1887902047863905</v>
      </c>
      <c r="C125" s="161">
        <f t="shared" si="2"/>
        <v>-1.0004600371840435</v>
      </c>
    </row>
    <row r="126" spans="1:3" ht="16.149999999999999" x14ac:dyDescent="0.35">
      <c r="A126" s="118">
        <v>-239</v>
      </c>
      <c r="B126" s="118">
        <f t="shared" si="3"/>
        <v>-4.1713369122664474</v>
      </c>
      <c r="C126" s="161">
        <f t="shared" si="2"/>
        <v>-1.0004763829640642</v>
      </c>
    </row>
    <row r="127" spans="1:3" ht="16.149999999999999" x14ac:dyDescent="0.35">
      <c r="A127" s="118">
        <v>-238</v>
      </c>
      <c r="B127" s="118">
        <f t="shared" si="3"/>
        <v>-4.1538836197465043</v>
      </c>
      <c r="C127" s="161">
        <f t="shared" si="2"/>
        <v>-1.0004933096762807</v>
      </c>
    </row>
    <row r="128" spans="1:3" ht="16.149999999999999" x14ac:dyDescent="0.35">
      <c r="A128" s="118">
        <v>-237</v>
      </c>
      <c r="B128" s="118">
        <f t="shared" si="3"/>
        <v>-4.1364303272265612</v>
      </c>
      <c r="C128" s="161">
        <f t="shared" si="2"/>
        <v>-1.0005108379774954</v>
      </c>
    </row>
    <row r="129" spans="1:3" ht="16.149999999999999" x14ac:dyDescent="0.35">
      <c r="A129" s="118">
        <v>-236</v>
      </c>
      <c r="B129" s="118">
        <f t="shared" si="3"/>
        <v>-4.1189770347066181</v>
      </c>
      <c r="C129" s="161">
        <f t="shared" si="2"/>
        <v>-1.0005289892597744</v>
      </c>
    </row>
    <row r="130" spans="1:3" ht="16.149999999999999" x14ac:dyDescent="0.35">
      <c r="A130" s="118">
        <v>-235</v>
      </c>
      <c r="B130" s="118">
        <f t="shared" si="3"/>
        <v>-4.1015237421866741</v>
      </c>
      <c r="C130" s="161">
        <f t="shared" si="2"/>
        <v>-1.0005477856766736</v>
      </c>
    </row>
    <row r="131" spans="1:3" ht="16.149999999999999" x14ac:dyDescent="0.35">
      <c r="A131" s="118">
        <v>-234</v>
      </c>
      <c r="B131" s="118">
        <f t="shared" si="3"/>
        <v>-4.0840704496667311</v>
      </c>
      <c r="C131" s="161">
        <f t="shared" si="2"/>
        <v>-1.000567250170403</v>
      </c>
    </row>
    <row r="132" spans="1:3" ht="16.149999999999999" x14ac:dyDescent="0.35">
      <c r="A132" s="118">
        <v>-233</v>
      </c>
      <c r="B132" s="118">
        <f t="shared" si="3"/>
        <v>-4.066617157146788</v>
      </c>
      <c r="C132" s="161">
        <f t="shared" si="2"/>
        <v>-1.0005874064999656</v>
      </c>
    </row>
    <row r="133" spans="1:3" ht="16.149999999999999" x14ac:dyDescent="0.35">
      <c r="A133" s="118">
        <v>-232</v>
      </c>
      <c r="B133" s="118">
        <f t="shared" si="3"/>
        <v>-4.0491638646268449</v>
      </c>
      <c r="C133" s="161">
        <f t="shared" si="2"/>
        <v>-1.000608279270303</v>
      </c>
    </row>
    <row r="134" spans="1:3" ht="16.149999999999999" x14ac:dyDescent="0.35">
      <c r="A134" s="118">
        <v>-231</v>
      </c>
      <c r="B134" s="118">
        <f t="shared" si="3"/>
        <v>-4.0317105721069009</v>
      </c>
      <c r="C134" s="161">
        <f t="shared" ref="C134:C197" si="4">_xlfn.COTH(B134)</f>
        <v>-1.0006298939624867</v>
      </c>
    </row>
    <row r="135" spans="1:3" ht="16.149999999999999" x14ac:dyDescent="0.35">
      <c r="A135" s="118">
        <v>-230</v>
      </c>
      <c r="B135" s="118">
        <f t="shared" ref="B135:B198" si="5">RADIANS(A135)</f>
        <v>-4.0142572795869578</v>
      </c>
      <c r="C135" s="161">
        <f t="shared" si="4"/>
        <v>-1.0006522769649926</v>
      </c>
    </row>
    <row r="136" spans="1:3" ht="16.149999999999999" x14ac:dyDescent="0.35">
      <c r="A136" s="118">
        <v>-229</v>
      </c>
      <c r="B136" s="118">
        <f t="shared" si="5"/>
        <v>-3.9968039870670147</v>
      </c>
      <c r="C136" s="161">
        <f t="shared" si="4"/>
        <v>-1.0006754556060964</v>
      </c>
    </row>
    <row r="137" spans="1:3" ht="16.149999999999999" x14ac:dyDescent="0.35">
      <c r="A137" s="118">
        <v>-228</v>
      </c>
      <c r="B137" s="118">
        <f t="shared" si="5"/>
        <v>-3.9793506945470716</v>
      </c>
      <c r="C137" s="161">
        <f t="shared" si="4"/>
        <v>-1.0006994581874322</v>
      </c>
    </row>
    <row r="138" spans="1:3" ht="16.149999999999999" x14ac:dyDescent="0.35">
      <c r="A138" s="118">
        <v>-227</v>
      </c>
      <c r="B138" s="118">
        <f t="shared" si="5"/>
        <v>-3.961897402027128</v>
      </c>
      <c r="C138" s="161">
        <f t="shared" si="4"/>
        <v>-1.0007243140187556</v>
      </c>
    </row>
    <row r="139" spans="1:3" ht="16.149999999999999" x14ac:dyDescent="0.35">
      <c r="A139" s="118">
        <v>-226</v>
      </c>
      <c r="B139" s="118">
        <f t="shared" si="5"/>
        <v>-3.9444441095071849</v>
      </c>
      <c r="C139" s="161">
        <f t="shared" si="4"/>
        <v>-1.000750053453956</v>
      </c>
    </row>
    <row r="140" spans="1:3" ht="16.149999999999999" x14ac:dyDescent="0.35">
      <c r="A140" s="118">
        <v>-225</v>
      </c>
      <c r="B140" s="118">
        <f t="shared" si="5"/>
        <v>-3.9269908169872414</v>
      </c>
      <c r="C140" s="161">
        <f t="shared" si="4"/>
        <v>-1.00077670792836</v>
      </c>
    </row>
    <row r="141" spans="1:3" ht="16.149999999999999" x14ac:dyDescent="0.35">
      <c r="A141" s="118">
        <v>-224</v>
      </c>
      <c r="B141" s="118">
        <f t="shared" si="5"/>
        <v>-3.9095375244672983</v>
      </c>
      <c r="C141" s="161">
        <f t="shared" si="4"/>
        <v>-1.0008043099973789</v>
      </c>
    </row>
    <row r="142" spans="1:3" ht="16.149999999999999" x14ac:dyDescent="0.35">
      <c r="A142" s="118">
        <v>-223</v>
      </c>
      <c r="B142" s="118">
        <f t="shared" si="5"/>
        <v>-3.8920842319473548</v>
      </c>
      <c r="C142" s="161">
        <f t="shared" si="4"/>
        <v>-1.0008328933765445</v>
      </c>
    </row>
    <row r="143" spans="1:3" ht="16.149999999999999" x14ac:dyDescent="0.35">
      <c r="A143" s="118">
        <v>-222</v>
      </c>
      <c r="B143" s="118">
        <f t="shared" si="5"/>
        <v>-3.8746309394274117</v>
      </c>
      <c r="C143" s="161">
        <f t="shared" si="4"/>
        <v>-1.0008624929829835</v>
      </c>
    </row>
    <row r="144" spans="1:3" ht="16.149999999999999" x14ac:dyDescent="0.35">
      <c r="A144" s="118">
        <v>-221</v>
      </c>
      <c r="B144" s="118">
        <f t="shared" si="5"/>
        <v>-3.8571776469074681</v>
      </c>
      <c r="C144" s="161">
        <f t="shared" si="4"/>
        <v>-1.0008931449783853</v>
      </c>
    </row>
    <row r="145" spans="1:3" ht="16.149999999999999" x14ac:dyDescent="0.35">
      <c r="A145" s="118">
        <v>-220</v>
      </c>
      <c r="B145" s="118">
        <f t="shared" si="5"/>
        <v>-3.839724354387525</v>
      </c>
      <c r="C145" s="161">
        <f t="shared" si="4"/>
        <v>-1.0009248868135188</v>
      </c>
    </row>
    <row r="146" spans="1:3" ht="16.149999999999999" x14ac:dyDescent="0.35">
      <c r="A146" s="118">
        <v>-219</v>
      </c>
      <c r="B146" s="118">
        <f t="shared" si="5"/>
        <v>-3.8222710618675819</v>
      </c>
      <c r="C146" s="161">
        <f t="shared" si="4"/>
        <v>-1.0009577572743493</v>
      </c>
    </row>
    <row r="147" spans="1:3" ht="16.149999999999999" x14ac:dyDescent="0.35">
      <c r="A147" s="118">
        <v>-218</v>
      </c>
      <c r="B147" s="118">
        <f t="shared" si="5"/>
        <v>-3.8048177693476384</v>
      </c>
      <c r="C147" s="161">
        <f t="shared" si="4"/>
        <v>-1.0009917965298187</v>
      </c>
    </row>
    <row r="148" spans="1:3" ht="16.149999999999999" x14ac:dyDescent="0.35">
      <c r="A148" s="118">
        <v>-217</v>
      </c>
      <c r="B148" s="118">
        <f t="shared" si="5"/>
        <v>-3.7873644768276953</v>
      </c>
      <c r="C148" s="161">
        <f t="shared" si="4"/>
        <v>-1.0010270461813495</v>
      </c>
    </row>
    <row r="149" spans="1:3" ht="16.149999999999999" x14ac:dyDescent="0.35">
      <c r="A149" s="118">
        <v>-216</v>
      </c>
      <c r="B149" s="118">
        <f t="shared" si="5"/>
        <v>-3.7699111843077517</v>
      </c>
      <c r="C149" s="161">
        <f t="shared" si="4"/>
        <v>-1.0010635493141318</v>
      </c>
    </row>
    <row r="150" spans="1:3" ht="16.149999999999999" x14ac:dyDescent="0.35">
      <c r="A150" s="118">
        <v>-215</v>
      </c>
      <c r="B150" s="118">
        <f t="shared" si="5"/>
        <v>-3.7524578917878086</v>
      </c>
      <c r="C150" s="161">
        <f t="shared" si="4"/>
        <v>-1.0011013505502651</v>
      </c>
    </row>
    <row r="151" spans="1:3" ht="16.149999999999999" x14ac:dyDescent="0.35">
      <c r="A151" s="118">
        <v>-214</v>
      </c>
      <c r="B151" s="118">
        <f t="shared" si="5"/>
        <v>-3.7350045992678651</v>
      </c>
      <c r="C151" s="161">
        <f t="shared" si="4"/>
        <v>-1.0011404961038148</v>
      </c>
    </row>
    <row r="152" spans="1:3" ht="16.149999999999999" x14ac:dyDescent="0.35">
      <c r="A152" s="118">
        <v>-213</v>
      </c>
      <c r="B152" s="118">
        <f t="shared" si="5"/>
        <v>-3.717551306747922</v>
      </c>
      <c r="C152" s="161">
        <f t="shared" si="4"/>
        <v>-1.0011810338378628</v>
      </c>
    </row>
    <row r="153" spans="1:3" ht="16.149999999999999" x14ac:dyDescent="0.35">
      <c r="A153" s="118">
        <v>-212</v>
      </c>
      <c r="B153" s="118">
        <f t="shared" si="5"/>
        <v>-3.7000980142279785</v>
      </c>
      <c r="C153" s="161">
        <f t="shared" si="4"/>
        <v>-1.0012230133236169</v>
      </c>
    </row>
    <row r="154" spans="1:3" ht="16.149999999999999" x14ac:dyDescent="0.35">
      <c r="A154" s="118">
        <v>-211</v>
      </c>
      <c r="B154" s="118">
        <f t="shared" si="5"/>
        <v>-3.6826447217080354</v>
      </c>
      <c r="C154" s="161">
        <f t="shared" si="4"/>
        <v>-1.0012664859016582</v>
      </c>
    </row>
    <row r="155" spans="1:3" ht="16.149999999999999" x14ac:dyDescent="0.35">
      <c r="A155" s="118">
        <v>-210</v>
      </c>
      <c r="B155" s="118">
        <f t="shared" si="5"/>
        <v>-3.6651914291880923</v>
      </c>
      <c r="C155" s="161">
        <f t="shared" si="4"/>
        <v>-1.001311504745412</v>
      </c>
    </row>
    <row r="156" spans="1:3" ht="16.149999999999999" x14ac:dyDescent="0.35">
      <c r="A156" s="118">
        <v>-209</v>
      </c>
      <c r="B156" s="118">
        <f t="shared" si="5"/>
        <v>-3.6477381366681487</v>
      </c>
      <c r="C156" s="161">
        <f t="shared" si="4"/>
        <v>-1.0013581249269086</v>
      </c>
    </row>
    <row r="157" spans="1:3" ht="16.149999999999999" x14ac:dyDescent="0.35">
      <c r="A157" s="118">
        <v>-208</v>
      </c>
      <c r="B157" s="118">
        <f t="shared" si="5"/>
        <v>-3.6302848441482056</v>
      </c>
      <c r="C157" s="161">
        <f t="shared" si="4"/>
        <v>-1.0014064034849355</v>
      </c>
    </row>
    <row r="158" spans="1:3" ht="16.149999999999999" x14ac:dyDescent="0.35">
      <c r="A158" s="118">
        <v>-207</v>
      </c>
      <c r="B158" s="118">
        <f t="shared" si="5"/>
        <v>-3.6128315516282621</v>
      </c>
      <c r="C158" s="161">
        <f t="shared" si="4"/>
        <v>-1.0014563994956567</v>
      </c>
    </row>
    <row r="159" spans="1:3" ht="16.149999999999999" x14ac:dyDescent="0.35">
      <c r="A159" s="118">
        <v>-206</v>
      </c>
      <c r="B159" s="118">
        <f t="shared" si="5"/>
        <v>-3.595378259108319</v>
      </c>
      <c r="C159" s="161">
        <f t="shared" si="4"/>
        <v>-1.0015081741457992</v>
      </c>
    </row>
    <row r="160" spans="1:3" ht="16.149999999999999" x14ac:dyDescent="0.35">
      <c r="A160" s="118">
        <v>-205</v>
      </c>
      <c r="B160" s="118">
        <f t="shared" si="5"/>
        <v>-3.5779249665883754</v>
      </c>
      <c r="C160" s="161">
        <f t="shared" si="4"/>
        <v>-1.0015617908084948</v>
      </c>
    </row>
    <row r="161" spans="1:3" ht="16.149999999999999" x14ac:dyDescent="0.35">
      <c r="A161" s="118">
        <v>-204</v>
      </c>
      <c r="B161" s="118">
        <f t="shared" si="5"/>
        <v>-3.5604716740684323</v>
      </c>
      <c r="C161" s="161">
        <f t="shared" si="4"/>
        <v>-1.0016173151218826</v>
      </c>
    </row>
    <row r="162" spans="1:3" ht="16.149999999999999" x14ac:dyDescent="0.35">
      <c r="A162" s="118">
        <v>-203</v>
      </c>
      <c r="B162" s="118">
        <f t="shared" si="5"/>
        <v>-3.5430183815484888</v>
      </c>
      <c r="C162" s="161">
        <f t="shared" si="4"/>
        <v>-1.001674815070567</v>
      </c>
    </row>
    <row r="163" spans="1:3" ht="16.149999999999999" x14ac:dyDescent="0.35">
      <c r="A163" s="118">
        <v>-202</v>
      </c>
      <c r="B163" s="118">
        <f t="shared" si="5"/>
        <v>-3.5255650890285457</v>
      </c>
      <c r="C163" s="161">
        <f t="shared" si="4"/>
        <v>-1.0017343610700475</v>
      </c>
    </row>
    <row r="164" spans="1:3" ht="16.149999999999999" x14ac:dyDescent="0.35">
      <c r="A164" s="118">
        <v>-201</v>
      </c>
      <c r="B164" s="118">
        <f t="shared" si="5"/>
        <v>-3.5081117965086026</v>
      </c>
      <c r="C164" s="161">
        <f t="shared" si="4"/>
        <v>-1.0017960260542211</v>
      </c>
    </row>
    <row r="165" spans="1:3" ht="16.149999999999999" x14ac:dyDescent="0.35">
      <c r="A165" s="118">
        <v>-200</v>
      </c>
      <c r="B165" s="118">
        <f t="shared" si="5"/>
        <v>-3.4906585039886591</v>
      </c>
      <c r="C165" s="161">
        <f t="shared" si="4"/>
        <v>-1.001859885566079</v>
      </c>
    </row>
    <row r="166" spans="1:3" ht="16.149999999999999" x14ac:dyDescent="0.35">
      <c r="A166" s="118">
        <v>-199</v>
      </c>
      <c r="B166" s="118">
        <f t="shared" si="5"/>
        <v>-3.473205211468716</v>
      </c>
      <c r="C166" s="161">
        <f t="shared" si="4"/>
        <v>-1.0019260178517124</v>
      </c>
    </row>
    <row r="167" spans="1:3" ht="16.149999999999999" x14ac:dyDescent="0.35">
      <c r="A167" s="118">
        <v>-198</v>
      </c>
      <c r="B167" s="118">
        <f t="shared" si="5"/>
        <v>-3.4557519189487724</v>
      </c>
      <c r="C167" s="161">
        <f t="shared" si="4"/>
        <v>-1.0019945039577596</v>
      </c>
    </row>
    <row r="168" spans="1:3" ht="16.149999999999999" x14ac:dyDescent="0.35">
      <c r="A168" s="118">
        <v>-197</v>
      </c>
      <c r="B168" s="118">
        <f t="shared" si="5"/>
        <v>-3.4382986264288293</v>
      </c>
      <c r="C168" s="161">
        <f t="shared" si="4"/>
        <v>-1.0020654278324095</v>
      </c>
    </row>
    <row r="169" spans="1:3" ht="16.149999999999999" x14ac:dyDescent="0.35">
      <c r="A169" s="118">
        <v>-196</v>
      </c>
      <c r="B169" s="118">
        <f t="shared" si="5"/>
        <v>-3.4208453339088858</v>
      </c>
      <c r="C169" s="161">
        <f t="shared" si="4"/>
        <v>-1.0021388764301116</v>
      </c>
    </row>
    <row r="170" spans="1:3" ht="16.149999999999999" x14ac:dyDescent="0.35">
      <c r="A170" s="118">
        <v>-195</v>
      </c>
      <c r="B170" s="118">
        <f t="shared" si="5"/>
        <v>-3.4033920413889427</v>
      </c>
      <c r="C170" s="161">
        <f t="shared" si="4"/>
        <v>-1.0022149398201199</v>
      </c>
    </row>
    <row r="171" spans="1:3" ht="16.149999999999999" x14ac:dyDescent="0.35">
      <c r="A171" s="118">
        <v>-194</v>
      </c>
      <c r="B171" s="118">
        <f t="shared" si="5"/>
        <v>-3.3859387488689991</v>
      </c>
      <c r="C171" s="161">
        <f t="shared" si="4"/>
        <v>-1.0022937112990211</v>
      </c>
    </row>
    <row r="172" spans="1:3" ht="16.149999999999999" x14ac:dyDescent="0.35">
      <c r="A172" s="118">
        <v>-193</v>
      </c>
      <c r="B172" s="118">
        <f t="shared" si="5"/>
        <v>-3.3684854563490561</v>
      </c>
      <c r="C172" s="161">
        <f t="shared" si="4"/>
        <v>-1.0023752875073986</v>
      </c>
    </row>
    <row r="173" spans="1:3" ht="16.149999999999999" x14ac:dyDescent="0.35">
      <c r="A173" s="118">
        <v>-192</v>
      </c>
      <c r="B173" s="118">
        <f t="shared" si="5"/>
        <v>-3.351032163829113</v>
      </c>
      <c r="C173" s="161">
        <f t="shared" si="4"/>
        <v>-1.0024597685507848</v>
      </c>
    </row>
    <row r="174" spans="1:3" ht="16.149999999999999" x14ac:dyDescent="0.35">
      <c r="A174" s="118">
        <v>-191</v>
      </c>
      <c r="B174" s="118">
        <f t="shared" si="5"/>
        <v>-3.3335788713091694</v>
      </c>
      <c r="C174" s="161">
        <f t="shared" si="4"/>
        <v>-1.0025472581250694</v>
      </c>
    </row>
    <row r="175" spans="1:3" ht="16.149999999999999" x14ac:dyDescent="0.35">
      <c r="A175" s="118">
        <v>-190</v>
      </c>
      <c r="B175" s="118">
        <f t="shared" si="5"/>
        <v>-3.3161255787892263</v>
      </c>
      <c r="C175" s="161">
        <f t="shared" si="4"/>
        <v>-1.0026378636465314</v>
      </c>
    </row>
    <row r="176" spans="1:3" ht="16.149999999999999" x14ac:dyDescent="0.35">
      <c r="A176" s="118">
        <v>-189</v>
      </c>
      <c r="B176" s="118">
        <f t="shared" si="5"/>
        <v>-3.2986722862692828</v>
      </c>
      <c r="C176" s="161">
        <f t="shared" si="4"/>
        <v>-1.0027316963866706</v>
      </c>
    </row>
    <row r="177" spans="1:3" ht="16.149999999999999" x14ac:dyDescent="0.35">
      <c r="A177" s="118">
        <v>-188</v>
      </c>
      <c r="B177" s="118">
        <f t="shared" si="5"/>
        <v>-3.2812189937493397</v>
      </c>
      <c r="C177" s="161">
        <f t="shared" si="4"/>
        <v>-1.0028288716120242</v>
      </c>
    </row>
    <row r="178" spans="1:3" ht="16.149999999999999" x14ac:dyDescent="0.35">
      <c r="A178" s="118">
        <v>-187</v>
      </c>
      <c r="B178" s="118">
        <f t="shared" si="5"/>
        <v>-3.2637657012293961</v>
      </c>
      <c r="C178" s="161">
        <f t="shared" si="4"/>
        <v>-1.0029295087291581</v>
      </c>
    </row>
    <row r="179" spans="1:3" ht="16.149999999999999" x14ac:dyDescent="0.35">
      <c r="A179" s="118">
        <v>-186</v>
      </c>
      <c r="B179" s="118">
        <f t="shared" si="5"/>
        <v>-3.246312408709453</v>
      </c>
      <c r="C179" s="161">
        <f t="shared" si="4"/>
        <v>-1.0030337314350335</v>
      </c>
    </row>
    <row r="180" spans="1:3" ht="16.149999999999999" x14ac:dyDescent="0.35">
      <c r="A180" s="118">
        <v>-185</v>
      </c>
      <c r="B180" s="118">
        <f t="shared" si="5"/>
        <v>-3.2288591161895095</v>
      </c>
      <c r="C180" s="161">
        <f t="shared" si="4"/>
        <v>-1.0031416678729552</v>
      </c>
    </row>
    <row r="181" spans="1:3" ht="16.149999999999999" x14ac:dyDescent="0.35">
      <c r="A181" s="118">
        <v>-184</v>
      </c>
      <c r="B181" s="118">
        <f t="shared" si="5"/>
        <v>-3.2114058236695664</v>
      </c>
      <c r="C181" s="161">
        <f t="shared" si="4"/>
        <v>-1.0032534507943165</v>
      </c>
    </row>
    <row r="182" spans="1:3" ht="16.149999999999999" x14ac:dyDescent="0.35">
      <c r="A182" s="118">
        <v>-183</v>
      </c>
      <c r="B182" s="118">
        <f t="shared" si="5"/>
        <v>-3.1939525311496229</v>
      </c>
      <c r="C182" s="161">
        <f t="shared" si="4"/>
        <v>-1.003369217726368</v>
      </c>
    </row>
    <row r="183" spans="1:3" ht="16.149999999999999" x14ac:dyDescent="0.35">
      <c r="A183" s="118">
        <v>-182</v>
      </c>
      <c r="B183" s="118">
        <f t="shared" si="5"/>
        <v>-3.1764992386296798</v>
      </c>
      <c r="C183" s="161">
        <f t="shared" si="4"/>
        <v>-1.0034891111462434</v>
      </c>
    </row>
    <row r="184" spans="1:3" ht="16.149999999999999" x14ac:dyDescent="0.35">
      <c r="A184" s="118">
        <v>-181</v>
      </c>
      <c r="B184" s="118">
        <f t="shared" si="5"/>
        <v>-3.1590459461097367</v>
      </c>
      <c r="C184" s="161">
        <f t="shared" si="4"/>
        <v>-1.0036132786614846</v>
      </c>
    </row>
    <row r="185" spans="1:3" ht="16.149999999999999" x14ac:dyDescent="0.35">
      <c r="A185" s="118">
        <v>-180</v>
      </c>
      <c r="B185" s="118">
        <f t="shared" si="5"/>
        <v>-3.1415926535897931</v>
      </c>
      <c r="C185" s="161">
        <f t="shared" si="4"/>
        <v>-1.0037418731973211</v>
      </c>
    </row>
    <row r="186" spans="1:3" ht="16.149999999999999" x14ac:dyDescent="0.35">
      <c r="A186" s="118">
        <v>-179</v>
      </c>
      <c r="B186" s="118">
        <f t="shared" si="5"/>
        <v>-3.12413936106985</v>
      </c>
      <c r="C186" s="161">
        <f t="shared" si="4"/>
        <v>-1.0038750531909746</v>
      </c>
    </row>
    <row r="187" spans="1:3" ht="16.149999999999999" x14ac:dyDescent="0.35">
      <c r="A187" s="118">
        <v>-178</v>
      </c>
      <c r="B187" s="118">
        <f t="shared" si="5"/>
        <v>-3.1066860685499065</v>
      </c>
      <c r="C187" s="161">
        <f t="shared" si="4"/>
        <v>-1.0040129827932518</v>
      </c>
    </row>
    <row r="188" spans="1:3" ht="16.149999999999999" x14ac:dyDescent="0.35">
      <c r="A188" s="118">
        <v>-177</v>
      </c>
      <c r="B188" s="118">
        <f t="shared" si="5"/>
        <v>-3.0892327760299634</v>
      </c>
      <c r="C188" s="161">
        <f t="shared" si="4"/>
        <v>-1.0041558320777293</v>
      </c>
    </row>
    <row r="189" spans="1:3" ht="16.149999999999999" x14ac:dyDescent="0.35">
      <c r="A189" s="118">
        <v>-176</v>
      </c>
      <c r="B189" s="118">
        <f t="shared" si="5"/>
        <v>-3.0717794835100198</v>
      </c>
      <c r="C189" s="161">
        <f t="shared" si="4"/>
        <v>-1.0043037772578189</v>
      </c>
    </row>
    <row r="190" spans="1:3" ht="16.149999999999999" x14ac:dyDescent="0.35">
      <c r="A190" s="118">
        <v>-175</v>
      </c>
      <c r="B190" s="118">
        <f t="shared" si="5"/>
        <v>-3.0543261909900767</v>
      </c>
      <c r="C190" s="161">
        <f t="shared" si="4"/>
        <v>-1.0044570009120328</v>
      </c>
    </row>
    <row r="191" spans="1:3" ht="16.149999999999999" x14ac:dyDescent="0.35">
      <c r="A191" s="118">
        <v>-174</v>
      </c>
      <c r="B191" s="118">
        <f t="shared" si="5"/>
        <v>-3.0368728984701332</v>
      </c>
      <c r="C191" s="161">
        <f t="shared" si="4"/>
        <v>-1.0046156922177738</v>
      </c>
    </row>
    <row r="192" spans="1:3" ht="16.149999999999999" x14ac:dyDescent="0.35">
      <c r="A192" s="118">
        <v>-173</v>
      </c>
      <c r="B192" s="118">
        <f t="shared" si="5"/>
        <v>-3.0194196059501901</v>
      </c>
      <c r="C192" s="161">
        <f t="shared" si="4"/>
        <v>-1.0047800471939932</v>
      </c>
    </row>
    <row r="193" spans="1:3" ht="16.149999999999999" x14ac:dyDescent="0.35">
      <c r="A193" s="118">
        <v>-172</v>
      </c>
      <c r="B193" s="118">
        <f t="shared" si="5"/>
        <v>-3.001966313430247</v>
      </c>
      <c r="C193" s="161">
        <f t="shared" si="4"/>
        <v>-1.0049502689530689</v>
      </c>
    </row>
    <row r="194" spans="1:3" ht="16.149999999999999" x14ac:dyDescent="0.35">
      <c r="A194" s="118">
        <v>-171</v>
      </c>
      <c r="B194" s="118">
        <f t="shared" si="5"/>
        <v>-2.9845130209103035</v>
      </c>
      <c r="C194" s="161">
        <f t="shared" si="4"/>
        <v>-1.0051265679622836</v>
      </c>
    </row>
    <row r="195" spans="1:3" ht="16.149999999999999" x14ac:dyDescent="0.35">
      <c r="A195" s="118">
        <v>-170</v>
      </c>
      <c r="B195" s="118">
        <f t="shared" si="5"/>
        <v>-2.9670597283903604</v>
      </c>
      <c r="C195" s="161">
        <f t="shared" si="4"/>
        <v>-1.0053091623152814</v>
      </c>
    </row>
    <row r="196" spans="1:3" ht="16.149999999999999" x14ac:dyDescent="0.35">
      <c r="A196" s="118">
        <v>-169</v>
      </c>
      <c r="B196" s="118">
        <f t="shared" si="5"/>
        <v>-2.9496064358704168</v>
      </c>
      <c r="C196" s="161">
        <f t="shared" si="4"/>
        <v>-1.0054982780139157</v>
      </c>
    </row>
    <row r="197" spans="1:3" ht="16.149999999999999" x14ac:dyDescent="0.35">
      <c r="A197" s="118">
        <v>-168</v>
      </c>
      <c r="B197" s="118">
        <f t="shared" si="5"/>
        <v>-2.9321531433504737</v>
      </c>
      <c r="C197" s="161">
        <f t="shared" si="4"/>
        <v>-1.0056941492609137</v>
      </c>
    </row>
    <row r="198" spans="1:3" ht="16.149999999999999" x14ac:dyDescent="0.35">
      <c r="A198" s="118">
        <v>-167</v>
      </c>
      <c r="B198" s="118">
        <f t="shared" si="5"/>
        <v>-2.9146998508305302</v>
      </c>
      <c r="C198" s="161">
        <f t="shared" ref="C198:C261" si="6">_xlfn.COTH(B198)</f>
        <v>-1.0058970187637908</v>
      </c>
    </row>
    <row r="199" spans="1:3" ht="16.149999999999999" x14ac:dyDescent="0.35">
      <c r="A199" s="118">
        <v>-166</v>
      </c>
      <c r="B199" s="118">
        <f t="shared" ref="B199:B262" si="7">RADIANS(A199)</f>
        <v>-2.8972465583105871</v>
      </c>
      <c r="C199" s="161">
        <f t="shared" si="6"/>
        <v>-1.0061071380504927</v>
      </c>
    </row>
    <row r="200" spans="1:3" ht="16.149999999999999" x14ac:dyDescent="0.35">
      <c r="A200" s="118">
        <v>-165</v>
      </c>
      <c r="B200" s="118">
        <f t="shared" si="7"/>
        <v>-2.8797932657906435</v>
      </c>
      <c r="C200" s="161">
        <f t="shared" si="6"/>
        <v>-1.0063247677972376</v>
      </c>
    </row>
    <row r="201" spans="1:3" ht="16.149999999999999" x14ac:dyDescent="0.35">
      <c r="A201" s="118">
        <v>-164</v>
      </c>
      <c r="B201" s="118">
        <f t="shared" si="7"/>
        <v>-2.8623399732707004</v>
      </c>
      <c r="C201" s="161">
        <f t="shared" si="6"/>
        <v>-1.0065501781690707</v>
      </c>
    </row>
    <row r="202" spans="1:3" ht="16.149999999999999" x14ac:dyDescent="0.35">
      <c r="A202" s="118">
        <v>-163</v>
      </c>
      <c r="B202" s="118">
        <f t="shared" si="7"/>
        <v>-2.8448866807507573</v>
      </c>
      <c r="C202" s="161">
        <f t="shared" si="6"/>
        <v>-1.0067836491736624</v>
      </c>
    </row>
    <row r="203" spans="1:3" ht="16.149999999999999" x14ac:dyDescent="0.35">
      <c r="A203" s="118">
        <v>-162</v>
      </c>
      <c r="B203" s="118">
        <f t="shared" si="7"/>
        <v>-2.8274333882308138</v>
      </c>
      <c r="C203" s="161">
        <f t="shared" si="6"/>
        <v>-1.0070254710289037</v>
      </c>
    </row>
    <row r="204" spans="1:3" ht="16.149999999999999" x14ac:dyDescent="0.35">
      <c r="A204" s="118">
        <v>-161</v>
      </c>
      <c r="B204" s="118">
        <f t="shared" si="7"/>
        <v>-2.8099800957108707</v>
      </c>
      <c r="C204" s="161">
        <f t="shared" si="6"/>
        <v>-1.0072759445448782</v>
      </c>
    </row>
    <row r="205" spans="1:3" ht="16.149999999999999" x14ac:dyDescent="0.35">
      <c r="A205" s="118">
        <v>-160</v>
      </c>
      <c r="B205" s="118">
        <f t="shared" si="7"/>
        <v>-2.7925268031909272</v>
      </c>
      <c r="C205" s="161">
        <f t="shared" si="6"/>
        <v>-1.0075353815208232</v>
      </c>
    </row>
    <row r="206" spans="1:3" ht="16.149999999999999" x14ac:dyDescent="0.35">
      <c r="A206" s="118">
        <v>-159</v>
      </c>
      <c r="B206" s="118">
        <f t="shared" si="7"/>
        <v>-2.7750735106709841</v>
      </c>
      <c r="C206" s="161">
        <f t="shared" si="6"/>
        <v>-1.0078041051577151</v>
      </c>
    </row>
    <row r="207" spans="1:3" ht="16.149999999999999" x14ac:dyDescent="0.35">
      <c r="A207" s="118">
        <v>-158</v>
      </c>
      <c r="B207" s="118">
        <f t="shared" si="7"/>
        <v>-2.7576202181510405</v>
      </c>
      <c r="C207" s="161">
        <f t="shared" si="6"/>
        <v>-1.0080824504871502</v>
      </c>
    </row>
    <row r="208" spans="1:3" ht="16.149999999999999" x14ac:dyDescent="0.35">
      <c r="A208" s="118">
        <v>-157</v>
      </c>
      <c r="B208" s="118">
        <f t="shared" si="7"/>
        <v>-2.7401669256310974</v>
      </c>
      <c r="C208" s="161">
        <f t="shared" si="6"/>
        <v>-1.0083707648172142</v>
      </c>
    </row>
    <row r="209" spans="1:3" ht="16.149999999999999" x14ac:dyDescent="0.35">
      <c r="A209" s="118">
        <v>-156</v>
      </c>
      <c r="B209" s="118">
        <f t="shared" si="7"/>
        <v>-2.7227136331111539</v>
      </c>
      <c r="C209" s="161">
        <f t="shared" si="6"/>
        <v>-1.0086694081960874</v>
      </c>
    </row>
    <row r="210" spans="1:3" ht="16.149999999999999" x14ac:dyDescent="0.35">
      <c r="A210" s="118">
        <v>-155</v>
      </c>
      <c r="B210" s="118">
        <f t="shared" si="7"/>
        <v>-2.7052603405912108</v>
      </c>
      <c r="C210" s="161">
        <f t="shared" si="6"/>
        <v>-1.0089787538941419</v>
      </c>
    </row>
    <row r="211" spans="1:3" ht="16.149999999999999" x14ac:dyDescent="0.35">
      <c r="A211" s="118">
        <v>-154</v>
      </c>
      <c r="B211" s="118">
        <f t="shared" si="7"/>
        <v>-2.6878070480712677</v>
      </c>
      <c r="C211" s="161">
        <f t="shared" si="6"/>
        <v>-1.0092991889053531</v>
      </c>
    </row>
    <row r="212" spans="1:3" ht="16.149999999999999" x14ac:dyDescent="0.35">
      <c r="A212" s="118">
        <v>-153</v>
      </c>
      <c r="B212" s="118">
        <f t="shared" si="7"/>
        <v>-2.6703537555513241</v>
      </c>
      <c r="C212" s="161">
        <f t="shared" si="6"/>
        <v>-1.0096311144688626</v>
      </c>
    </row>
    <row r="213" spans="1:3" ht="16.149999999999999" x14ac:dyDescent="0.35">
      <c r="A213" s="118">
        <v>-152</v>
      </c>
      <c r="B213" s="118">
        <f t="shared" si="7"/>
        <v>-2.6529004630313811</v>
      </c>
      <c r="C213" s="161">
        <f t="shared" si="6"/>
        <v>-1.009974946611593</v>
      </c>
    </row>
    <row r="214" spans="1:3" ht="16.149999999999999" x14ac:dyDescent="0.35">
      <c r="A214" s="118">
        <v>-151</v>
      </c>
      <c r="B214" s="118">
        <f t="shared" si="7"/>
        <v>-2.6354471705114375</v>
      </c>
      <c r="C214" s="161">
        <f t="shared" si="6"/>
        <v>-1.0103311167128453</v>
      </c>
    </row>
    <row r="215" spans="1:3" ht="16.149999999999999" x14ac:dyDescent="0.35">
      <c r="A215" s="118">
        <v>-150</v>
      </c>
      <c r="B215" s="118">
        <f t="shared" si="7"/>
        <v>-2.6179938779914944</v>
      </c>
      <c r="C215" s="161">
        <f t="shared" si="6"/>
        <v>-1.010700072091866</v>
      </c>
    </row>
    <row r="216" spans="1:3" ht="16.149999999999999" x14ac:dyDescent="0.35">
      <c r="A216" s="118">
        <v>-149</v>
      </c>
      <c r="B216" s="118">
        <f t="shared" si="7"/>
        <v>-2.6005405854715509</v>
      </c>
      <c r="C216" s="161">
        <f t="shared" si="6"/>
        <v>-1.0110822766194159</v>
      </c>
    </row>
    <row r="217" spans="1:3" ht="16.149999999999999" x14ac:dyDescent="0.35">
      <c r="A217" s="118">
        <v>-148</v>
      </c>
      <c r="B217" s="118">
        <f t="shared" si="7"/>
        <v>-2.5830872929516078</v>
      </c>
      <c r="C217" s="161">
        <f t="shared" si="6"/>
        <v>-1.0114782113544316</v>
      </c>
    </row>
    <row r="218" spans="1:3" ht="16.149999999999999" x14ac:dyDescent="0.35">
      <c r="A218" s="118">
        <v>-147</v>
      </c>
      <c r="B218" s="118">
        <f t="shared" si="7"/>
        <v>-2.5656340004316642</v>
      </c>
      <c r="C218" s="161">
        <f t="shared" si="6"/>
        <v>-1.0118883752069221</v>
      </c>
    </row>
    <row r="219" spans="1:3" ht="16.149999999999999" x14ac:dyDescent="0.35">
      <c r="A219" s="118">
        <v>-146</v>
      </c>
      <c r="B219" s="118">
        <f t="shared" si="7"/>
        <v>-2.5481807079117211</v>
      </c>
      <c r="C219" s="161">
        <f t="shared" si="6"/>
        <v>-1.0123132856283052</v>
      </c>
    </row>
    <row r="220" spans="1:3" ht="16.149999999999999" x14ac:dyDescent="0.35">
      <c r="A220" s="118">
        <v>-145</v>
      </c>
      <c r="B220" s="118">
        <f t="shared" si="7"/>
        <v>-2.530727415391778</v>
      </c>
      <c r="C220" s="161">
        <f t="shared" si="6"/>
        <v>-1.012753479330454</v>
      </c>
    </row>
    <row r="221" spans="1:3" ht="16.149999999999999" x14ac:dyDescent="0.35">
      <c r="A221" s="118">
        <v>-144</v>
      </c>
      <c r="B221" s="118">
        <f t="shared" si="7"/>
        <v>-2.5132741228718345</v>
      </c>
      <c r="C221" s="161">
        <f t="shared" si="6"/>
        <v>-1.0132095130347876</v>
      </c>
    </row>
    <row r="222" spans="1:3" ht="16.149999999999999" x14ac:dyDescent="0.35">
      <c r="A222" s="118">
        <v>-143</v>
      </c>
      <c r="B222" s="118">
        <f t="shared" si="7"/>
        <v>-2.4958208303518914</v>
      </c>
      <c r="C222" s="161">
        <f t="shared" si="6"/>
        <v>-1.013681964252815</v>
      </c>
    </row>
    <row r="223" spans="1:3" ht="16.149999999999999" x14ac:dyDescent="0.35">
      <c r="A223" s="118">
        <v>-142</v>
      </c>
      <c r="B223" s="118">
        <f t="shared" si="7"/>
        <v>-2.4783675378319479</v>
      </c>
      <c r="C223" s="161">
        <f t="shared" si="6"/>
        <v>-1.0141714320996178</v>
      </c>
    </row>
    <row r="224" spans="1:3" ht="16.149999999999999" x14ac:dyDescent="0.35">
      <c r="A224" s="118">
        <v>-141</v>
      </c>
      <c r="B224" s="118">
        <f t="shared" si="7"/>
        <v>-2.4609142453120048</v>
      </c>
      <c r="C224" s="161">
        <f t="shared" si="6"/>
        <v>-1.0146785381418344</v>
      </c>
    </row>
    <row r="225" spans="1:3" ht="16.149999999999999" x14ac:dyDescent="0.35">
      <c r="A225" s="118">
        <v>-140</v>
      </c>
      <c r="B225" s="118">
        <f t="shared" si="7"/>
        <v>-2.4434609527920612</v>
      </c>
      <c r="C225" s="161">
        <f t="shared" si="6"/>
        <v>-1.015203927281801</v>
      </c>
    </row>
    <row r="226" spans="1:3" ht="16.149999999999999" x14ac:dyDescent="0.35">
      <c r="A226" s="118">
        <v>-139</v>
      </c>
      <c r="B226" s="118">
        <f t="shared" si="7"/>
        <v>-2.4260076602721181</v>
      </c>
      <c r="C226" s="161">
        <f t="shared" si="6"/>
        <v>-1.0157482686795916</v>
      </c>
    </row>
    <row r="227" spans="1:3" ht="16.149999999999999" x14ac:dyDescent="0.35">
      <c r="A227" s="118">
        <v>-138</v>
      </c>
      <c r="B227" s="118">
        <f t="shared" si="7"/>
        <v>-2.4085543677521746</v>
      </c>
      <c r="C227" s="161">
        <f t="shared" si="6"/>
        <v>-1.0163122567147969</v>
      </c>
    </row>
    <row r="228" spans="1:3" ht="16.149999999999999" x14ac:dyDescent="0.35">
      <c r="A228" s="118">
        <v>-137</v>
      </c>
      <c r="B228" s="118">
        <f t="shared" si="7"/>
        <v>-2.3911010752322315</v>
      </c>
      <c r="C228" s="161">
        <f t="shared" si="6"/>
        <v>-1.0168966119899947</v>
      </c>
    </row>
    <row r="229" spans="1:3" ht="16.149999999999999" x14ac:dyDescent="0.35">
      <c r="A229" s="118">
        <v>-136</v>
      </c>
      <c r="B229" s="118">
        <f t="shared" si="7"/>
        <v>-2.3736477827122884</v>
      </c>
      <c r="C229" s="161">
        <f t="shared" si="6"/>
        <v>-1.0175020823779592</v>
      </c>
    </row>
    <row r="230" spans="1:3" ht="16.149999999999999" x14ac:dyDescent="0.35">
      <c r="A230" s="118">
        <v>-135</v>
      </c>
      <c r="B230" s="118">
        <f t="shared" si="7"/>
        <v>-2.3561944901923448</v>
      </c>
      <c r="C230" s="161">
        <f t="shared" si="6"/>
        <v>-1.0181294441147934</v>
      </c>
    </row>
    <row r="231" spans="1:3" ht="16.149999999999999" x14ac:dyDescent="0.35">
      <c r="A231" s="118">
        <v>-134</v>
      </c>
      <c r="B231" s="118">
        <f t="shared" si="7"/>
        <v>-2.3387411976724017</v>
      </c>
      <c r="C231" s="161">
        <f t="shared" si="6"/>
        <v>-1.0187795029412816</v>
      </c>
    </row>
    <row r="232" spans="1:3" ht="16.149999999999999" x14ac:dyDescent="0.35">
      <c r="A232" s="118">
        <v>-133</v>
      </c>
      <c r="B232" s="118">
        <f t="shared" si="7"/>
        <v>-2.3212879051524582</v>
      </c>
      <c r="C232" s="161">
        <f t="shared" si="6"/>
        <v>-1.0194530952948999</v>
      </c>
    </row>
    <row r="233" spans="1:3" ht="16.149999999999999" x14ac:dyDescent="0.35">
      <c r="A233" s="118">
        <v>-132</v>
      </c>
      <c r="B233" s="118">
        <f t="shared" si="7"/>
        <v>-2.3038346126325151</v>
      </c>
      <c r="C233" s="161">
        <f t="shared" si="6"/>
        <v>-1.0201510895550652</v>
      </c>
    </row>
    <row r="234" spans="1:3" ht="16.149999999999999" x14ac:dyDescent="0.35">
      <c r="A234" s="118">
        <v>-131</v>
      </c>
      <c r="B234" s="118">
        <f t="shared" si="7"/>
        <v>-2.2863813201125716</v>
      </c>
      <c r="C234" s="161">
        <f t="shared" si="6"/>
        <v>-1.0208743873443593</v>
      </c>
    </row>
    <row r="235" spans="1:3" ht="16.149999999999999" x14ac:dyDescent="0.35">
      <c r="A235" s="118">
        <v>-130</v>
      </c>
      <c r="B235" s="118">
        <f t="shared" si="7"/>
        <v>-2.2689280275926285</v>
      </c>
      <c r="C235" s="161">
        <f t="shared" si="6"/>
        <v>-1.0216239248886225</v>
      </c>
    </row>
    <row r="236" spans="1:3" ht="16.149999999999999" x14ac:dyDescent="0.35">
      <c r="A236" s="118">
        <v>-129</v>
      </c>
      <c r="B236" s="118">
        <f t="shared" si="7"/>
        <v>-2.2514747350726849</v>
      </c>
      <c r="C236" s="161">
        <f t="shared" si="6"/>
        <v>-1.0224006744389984</v>
      </c>
    </row>
    <row r="237" spans="1:3" ht="16.149999999999999" x14ac:dyDescent="0.35">
      <c r="A237" s="118">
        <v>-128</v>
      </c>
      <c r="B237" s="118">
        <f t="shared" si="7"/>
        <v>-2.2340214425527418</v>
      </c>
      <c r="C237" s="161">
        <f t="shared" si="6"/>
        <v>-1.0232056457591852</v>
      </c>
    </row>
    <row r="238" spans="1:3" ht="16.149999999999999" x14ac:dyDescent="0.35">
      <c r="A238" s="118">
        <v>-127</v>
      </c>
      <c r="B238" s="118">
        <f t="shared" si="7"/>
        <v>-2.2165681500327987</v>
      </c>
      <c r="C238" s="161">
        <f t="shared" si="6"/>
        <v>-1.0240398876813681</v>
      </c>
    </row>
    <row r="239" spans="1:3" ht="16.149999999999999" x14ac:dyDescent="0.35">
      <c r="A239" s="118">
        <v>-126</v>
      </c>
      <c r="B239" s="118">
        <f t="shared" si="7"/>
        <v>-2.1991148575128552</v>
      </c>
      <c r="C239" s="161">
        <f t="shared" si="6"/>
        <v>-1.0249044897345063</v>
      </c>
    </row>
    <row r="240" spans="1:3" ht="16.149999999999999" x14ac:dyDescent="0.35">
      <c r="A240" s="118">
        <v>-125</v>
      </c>
      <c r="B240" s="118">
        <f t="shared" si="7"/>
        <v>-2.1816615649929121</v>
      </c>
      <c r="C240" s="161">
        <f t="shared" si="6"/>
        <v>-1.0258005838488886</v>
      </c>
    </row>
    <row r="241" spans="1:3" ht="16.149999999999999" x14ac:dyDescent="0.35">
      <c r="A241" s="118">
        <v>-124</v>
      </c>
      <c r="B241" s="118">
        <f t="shared" si="7"/>
        <v>-2.1642082724729685</v>
      </c>
      <c r="C241" s="161">
        <f t="shared" si="6"/>
        <v>-1.026729346141126</v>
      </c>
    </row>
    <row r="242" spans="1:3" ht="16.149999999999999" x14ac:dyDescent="0.35">
      <c r="A242" s="118">
        <v>-123</v>
      </c>
      <c r="B242" s="118">
        <f t="shared" si="7"/>
        <v>-2.1467549799530254</v>
      </c>
      <c r="C242" s="161">
        <f t="shared" si="6"/>
        <v>-1.0276919987839972</v>
      </c>
    </row>
    <row r="243" spans="1:3" ht="16.149999999999999" x14ac:dyDescent="0.35">
      <c r="A243" s="118">
        <v>-122</v>
      </c>
      <c r="B243" s="118">
        <f t="shared" si="7"/>
        <v>-2.1293016874330819</v>
      </c>
      <c r="C243" s="161">
        <f t="shared" si="6"/>
        <v>-1.0286898119658736</v>
      </c>
    </row>
    <row r="244" spans="1:3" ht="16.149999999999999" x14ac:dyDescent="0.35">
      <c r="A244" s="118">
        <v>-121</v>
      </c>
      <c r="B244" s="118">
        <f t="shared" si="7"/>
        <v>-2.1118483949131388</v>
      </c>
      <c r="C244" s="161">
        <f t="shared" si="6"/>
        <v>-1.0297241059447388</v>
      </c>
    </row>
    <row r="245" spans="1:3" ht="16.149999999999999" x14ac:dyDescent="0.35">
      <c r="A245" s="118">
        <v>-120</v>
      </c>
      <c r="B245" s="118">
        <f t="shared" si="7"/>
        <v>-2.0943951023931953</v>
      </c>
      <c r="C245" s="161">
        <f t="shared" si="6"/>
        <v>-1.0307962532021562</v>
      </c>
    </row>
    <row r="246" spans="1:3" ht="16.149999999999999" x14ac:dyDescent="0.35">
      <c r="A246" s="118">
        <v>-119</v>
      </c>
      <c r="B246" s="118">
        <f t="shared" si="7"/>
        <v>-2.0769418098732522</v>
      </c>
      <c r="C246" s="161">
        <f t="shared" si="6"/>
        <v>-1.031907680702898</v>
      </c>
    </row>
    <row r="247" spans="1:3" ht="16.149999999999999" x14ac:dyDescent="0.35">
      <c r="A247" s="118">
        <v>-118</v>
      </c>
      <c r="B247" s="118">
        <f t="shared" si="7"/>
        <v>-2.0594885173533091</v>
      </c>
      <c r="C247" s="161">
        <f t="shared" si="6"/>
        <v>-1.0330598722663242</v>
      </c>
    </row>
    <row r="248" spans="1:3" ht="16.149999999999999" x14ac:dyDescent="0.35">
      <c r="A248" s="118">
        <v>-117</v>
      </c>
      <c r="B248" s="118">
        <f t="shared" si="7"/>
        <v>-2.0420352248333655</v>
      </c>
      <c r="C248" s="161">
        <f t="shared" si="6"/>
        <v>-1.034254371056017</v>
      </c>
    </row>
    <row r="249" spans="1:3" ht="16.149999999999999" x14ac:dyDescent="0.35">
      <c r="A249" s="118">
        <v>-116</v>
      </c>
      <c r="B249" s="118">
        <f t="shared" si="7"/>
        <v>-2.0245819323134224</v>
      </c>
      <c r="C249" s="161">
        <f t="shared" si="6"/>
        <v>-1.0354927821946227</v>
      </c>
    </row>
    <row r="250" spans="1:3" ht="16.149999999999999" x14ac:dyDescent="0.35">
      <c r="A250" s="118">
        <v>-115</v>
      </c>
      <c r="B250" s="118">
        <f t="shared" si="7"/>
        <v>-2.0071286397934789</v>
      </c>
      <c r="C250" s="161">
        <f t="shared" si="6"/>
        <v>-1.0367767755113309</v>
      </c>
    </row>
    <row r="251" spans="1:3" ht="16.149999999999999" x14ac:dyDescent="0.35">
      <c r="A251" s="118">
        <v>-114</v>
      </c>
      <c r="B251" s="118">
        <f t="shared" si="7"/>
        <v>-1.9896753472735358</v>
      </c>
      <c r="C251" s="161">
        <f t="shared" si="6"/>
        <v>-1.0381080884299356</v>
      </c>
    </row>
    <row r="252" spans="1:3" ht="16.149999999999999" x14ac:dyDescent="0.35">
      <c r="A252" s="118">
        <v>-113</v>
      </c>
      <c r="B252" s="118">
        <f t="shared" si="7"/>
        <v>-1.9722220547535925</v>
      </c>
      <c r="C252" s="161">
        <f t="shared" si="6"/>
        <v>-1.0394885290059916</v>
      </c>
    </row>
    <row r="253" spans="1:3" ht="16.149999999999999" x14ac:dyDescent="0.35">
      <c r="A253" s="118">
        <v>-112</v>
      </c>
      <c r="B253" s="118">
        <f t="shared" si="7"/>
        <v>-1.9547687622336491</v>
      </c>
      <c r="C253" s="161">
        <f t="shared" si="6"/>
        <v>-1.0409199791221706</v>
      </c>
    </row>
    <row r="254" spans="1:3" ht="16.149999999999999" x14ac:dyDescent="0.35">
      <c r="A254" s="118">
        <v>-111</v>
      </c>
      <c r="B254" s="118">
        <f t="shared" si="7"/>
        <v>-1.9373154697137058</v>
      </c>
      <c r="C254" s="161">
        <f t="shared" si="6"/>
        <v>-1.0424043978515884</v>
      </c>
    </row>
    <row r="255" spans="1:3" ht="16.149999999999999" x14ac:dyDescent="0.35">
      <c r="A255" s="118">
        <v>-110</v>
      </c>
      <c r="B255" s="118">
        <f t="shared" si="7"/>
        <v>-1.9198621771937625</v>
      </c>
      <c r="C255" s="161">
        <f t="shared" si="6"/>
        <v>-1.0439438249995718</v>
      </c>
    </row>
    <row r="256" spans="1:3" ht="16.149999999999999" x14ac:dyDescent="0.35">
      <c r="A256" s="118">
        <v>-109</v>
      </c>
      <c r="B256" s="118">
        <f t="shared" si="7"/>
        <v>-1.9024088846738192</v>
      </c>
      <c r="C256" s="161">
        <f t="shared" si="6"/>
        <v>-1.0455403848351075</v>
      </c>
    </row>
    <row r="257" spans="1:3" ht="16.149999999999999" x14ac:dyDescent="0.35">
      <c r="A257" s="118">
        <v>-108</v>
      </c>
      <c r="B257" s="118">
        <f t="shared" si="7"/>
        <v>-1.8849555921538759</v>
      </c>
      <c r="C257" s="161">
        <f t="shared" si="6"/>
        <v>-1.0471962900240355</v>
      </c>
    </row>
    <row r="258" spans="1:3" ht="16.149999999999999" x14ac:dyDescent="0.35">
      <c r="A258" s="118">
        <v>-107</v>
      </c>
      <c r="B258" s="118">
        <f t="shared" si="7"/>
        <v>-1.8675022996339325</v>
      </c>
      <c r="C258" s="161">
        <f t="shared" si="6"/>
        <v>-1.0489138457769616</v>
      </c>
    </row>
    <row r="259" spans="1:3" ht="16.149999999999999" x14ac:dyDescent="0.35">
      <c r="A259" s="118">
        <v>-106</v>
      </c>
      <c r="B259" s="118">
        <f t="shared" si="7"/>
        <v>-1.8500490071139892</v>
      </c>
      <c r="C259" s="161">
        <f t="shared" si="6"/>
        <v>-1.0506954542258309</v>
      </c>
    </row>
    <row r="260" spans="1:3" ht="16.149999999999999" x14ac:dyDescent="0.35">
      <c r="A260" s="118">
        <v>-105</v>
      </c>
      <c r="B260" s="118">
        <f t="shared" si="7"/>
        <v>-1.8325957145940461</v>
      </c>
      <c r="C260" s="161">
        <f t="shared" si="6"/>
        <v>-1.0525436190441699</v>
      </c>
    </row>
    <row r="261" spans="1:3" ht="16.149999999999999" x14ac:dyDescent="0.35">
      <c r="A261" s="118">
        <v>-104</v>
      </c>
      <c r="B261" s="118">
        <f t="shared" si="7"/>
        <v>-1.8151424220741028</v>
      </c>
      <c r="C261" s="161">
        <f t="shared" si="6"/>
        <v>-1.0544609503271536</v>
      </c>
    </row>
    <row r="262" spans="1:3" ht="16.149999999999999" x14ac:dyDescent="0.35">
      <c r="A262" s="118">
        <v>-103</v>
      </c>
      <c r="B262" s="118">
        <f t="shared" si="7"/>
        <v>-1.7976891295541595</v>
      </c>
      <c r="C262" s="161">
        <f t="shared" ref="C262:C325" si="8">_xlfn.COTH(B262)</f>
        <v>-1.0564501697489128</v>
      </c>
    </row>
    <row r="263" spans="1:3" ht="16.149999999999999" x14ac:dyDescent="0.35">
      <c r="A263" s="118">
        <v>-102</v>
      </c>
      <c r="B263" s="118">
        <f t="shared" ref="B263:B326" si="9">RADIANS(A263)</f>
        <v>-1.7802358370342162</v>
      </c>
      <c r="C263" s="161">
        <f t="shared" si="8"/>
        <v>-1.0585141160158584</v>
      </c>
    </row>
    <row r="264" spans="1:3" ht="16.149999999999999" x14ac:dyDescent="0.35">
      <c r="A264" s="118">
        <v>-101</v>
      </c>
      <c r="B264" s="118">
        <f t="shared" si="9"/>
        <v>-1.7627825445142729</v>
      </c>
      <c r="C264" s="161">
        <f t="shared" si="8"/>
        <v>-1.0606557506362886</v>
      </c>
    </row>
    <row r="265" spans="1:3" ht="16.149999999999999" x14ac:dyDescent="0.35">
      <c r="A265" s="118">
        <v>-100</v>
      </c>
      <c r="B265" s="118">
        <f t="shared" si="9"/>
        <v>-1.7453292519943295</v>
      </c>
      <c r="C265" s="161">
        <f t="shared" si="8"/>
        <v>-1.0628781640281633</v>
      </c>
    </row>
    <row r="266" spans="1:3" ht="16.149999999999999" x14ac:dyDescent="0.35">
      <c r="A266" s="118">
        <v>-99</v>
      </c>
      <c r="B266" s="118">
        <f t="shared" si="9"/>
        <v>-1.7278759594743862</v>
      </c>
      <c r="C266" s="161">
        <f t="shared" si="8"/>
        <v>-1.0651845819887005</v>
      </c>
    </row>
    <row r="267" spans="1:3" ht="16.149999999999999" x14ac:dyDescent="0.35">
      <c r="A267" s="118">
        <v>-98</v>
      </c>
      <c r="B267" s="118">
        <f t="shared" si="9"/>
        <v>-1.7104226669544429</v>
      </c>
      <c r="C267" s="161">
        <f t="shared" si="8"/>
        <v>-1.0675783725513865</v>
      </c>
    </row>
    <row r="268" spans="1:3" ht="16.149999999999999" x14ac:dyDescent="0.35">
      <c r="A268" s="118">
        <v>-97</v>
      </c>
      <c r="B268" s="118">
        <f t="shared" si="9"/>
        <v>-1.6929693744344996</v>
      </c>
      <c r="C268" s="161">
        <f t="shared" si="8"/>
        <v>-1.0700630532580917</v>
      </c>
    </row>
    <row r="269" spans="1:3" ht="16.149999999999999" x14ac:dyDescent="0.35">
      <c r="A269" s="118">
        <v>-96</v>
      </c>
      <c r="B269" s="118">
        <f t="shared" si="9"/>
        <v>-1.6755160819145565</v>
      </c>
      <c r="C269" s="161">
        <f t="shared" si="8"/>
        <v>-1.0726422988763067</v>
      </c>
    </row>
    <row r="270" spans="1:3" ht="16.149999999999999" x14ac:dyDescent="0.35">
      <c r="A270" s="118">
        <v>-95</v>
      </c>
      <c r="B270" s="118">
        <f t="shared" si="9"/>
        <v>-1.6580627893946132</v>
      </c>
      <c r="C270" s="161">
        <f t="shared" si="8"/>
        <v>-1.0753199495940353</v>
      </c>
    </row>
    <row r="271" spans="1:3" ht="16.149999999999999" x14ac:dyDescent="0.35">
      <c r="A271" s="118">
        <v>-94</v>
      </c>
      <c r="B271" s="118">
        <f t="shared" si="9"/>
        <v>-1.6406094968746698</v>
      </c>
      <c r="C271" s="161">
        <f t="shared" si="8"/>
        <v>-1.0781000197276573</v>
      </c>
    </row>
    <row r="272" spans="1:3" ht="16.149999999999999" x14ac:dyDescent="0.35">
      <c r="A272" s="118">
        <v>-93</v>
      </c>
      <c r="B272" s="118">
        <f t="shared" si="9"/>
        <v>-1.6231562043547265</v>
      </c>
      <c r="C272" s="161">
        <f t="shared" si="8"/>
        <v>-1.0809867069811094</v>
      </c>
    </row>
    <row r="273" spans="1:3" ht="16.149999999999999" x14ac:dyDescent="0.35">
      <c r="A273" s="118">
        <v>-92</v>
      </c>
      <c r="B273" s="118">
        <f t="shared" si="9"/>
        <v>-1.6057029118347832</v>
      </c>
      <c r="C273" s="161">
        <f t="shared" si="8"/>
        <v>-1.0839844022980851</v>
      </c>
    </row>
    <row r="274" spans="1:3" ht="16.149999999999999" x14ac:dyDescent="0.35">
      <c r="A274" s="118">
        <v>-91</v>
      </c>
      <c r="B274" s="118">
        <f t="shared" si="9"/>
        <v>-1.5882496193148399</v>
      </c>
      <c r="C274" s="161">
        <f t="shared" si="8"/>
        <v>-1.0870977003526048</v>
      </c>
    </row>
    <row r="275" spans="1:3" ht="16.149999999999999" x14ac:dyDescent="0.35">
      <c r="A275" s="118">
        <v>-90</v>
      </c>
      <c r="B275" s="118">
        <f t="shared" si="9"/>
        <v>-1.5707963267948966</v>
      </c>
      <c r="C275" s="161">
        <f t="shared" si="8"/>
        <v>-1.0903314107273683</v>
      </c>
    </row>
    <row r="276" spans="1:3" ht="16.149999999999999" x14ac:dyDescent="0.35">
      <c r="A276" s="118">
        <v>-89</v>
      </c>
      <c r="B276" s="118">
        <f t="shared" si="9"/>
        <v>-1.5533430342749532</v>
      </c>
      <c r="C276" s="161">
        <f t="shared" si="8"/>
        <v>-1.0936905698337287</v>
      </c>
    </row>
    <row r="277" spans="1:3" ht="16.149999999999999" x14ac:dyDescent="0.35">
      <c r="A277" s="118">
        <v>-88</v>
      </c>
      <c r="B277" s="118">
        <f t="shared" si="9"/>
        <v>-1.5358897417550099</v>
      </c>
      <c r="C277" s="161">
        <f t="shared" si="8"/>
        <v>-1.0971804536320455</v>
      </c>
    </row>
    <row r="278" spans="1:3" ht="16.149999999999999" x14ac:dyDescent="0.35">
      <c r="A278" s="118">
        <v>-87</v>
      </c>
      <c r="B278" s="118">
        <f t="shared" si="9"/>
        <v>-1.5184364492350666</v>
      </c>
      <c r="C278" s="161">
        <f t="shared" si="8"/>
        <v>-1.1008065912165734</v>
      </c>
    </row>
    <row r="279" spans="1:3" ht="16.149999999999999" x14ac:dyDescent="0.35">
      <c r="A279" s="118">
        <v>-86</v>
      </c>
      <c r="B279" s="118">
        <f t="shared" si="9"/>
        <v>-1.5009831567151235</v>
      </c>
      <c r="C279" s="161">
        <f t="shared" si="8"/>
        <v>-1.1045747793350309</v>
      </c>
    </row>
    <row r="280" spans="1:3" ht="16.149999999999999" x14ac:dyDescent="0.35">
      <c r="A280" s="118">
        <v>-85</v>
      </c>
      <c r="B280" s="118">
        <f t="shared" si="9"/>
        <v>-1.4835298641951802</v>
      </c>
      <c r="C280" s="161">
        <f t="shared" si="8"/>
        <v>-1.1084910979195939</v>
      </c>
    </row>
    <row r="281" spans="1:3" ht="16.149999999999999" x14ac:dyDescent="0.35">
      <c r="A281" s="118">
        <v>-84</v>
      </c>
      <c r="B281" s="118">
        <f t="shared" si="9"/>
        <v>-1.4660765716752369</v>
      </c>
      <c r="C281" s="161">
        <f t="shared" si="8"/>
        <v>-1.1125619267133944</v>
      </c>
    </row>
    <row r="282" spans="1:3" ht="16.149999999999999" x14ac:dyDescent="0.35">
      <c r="A282" s="118">
        <v>-83</v>
      </c>
      <c r="B282" s="118">
        <f t="shared" si="9"/>
        <v>-1.4486232791552935</v>
      </c>
      <c r="C282" s="161">
        <f t="shared" si="8"/>
        <v>-1.1167939630847021</v>
      </c>
    </row>
    <row r="283" spans="1:3" ht="16.149999999999999" x14ac:dyDescent="0.35">
      <c r="A283" s="118">
        <v>-82</v>
      </c>
      <c r="B283" s="118">
        <f t="shared" si="9"/>
        <v>-1.4311699866353502</v>
      </c>
      <c r="C283" s="161">
        <f t="shared" si="8"/>
        <v>-1.1211942411299924</v>
      </c>
    </row>
    <row r="284" spans="1:3" ht="16.149999999999999" x14ac:dyDescent="0.35">
      <c r="A284" s="118">
        <v>-81</v>
      </c>
      <c r="B284" s="118">
        <f t="shared" si="9"/>
        <v>-1.4137166941154069</v>
      </c>
      <c r="C284" s="161">
        <f t="shared" si="8"/>
        <v>-1.1257701521770949</v>
      </c>
    </row>
    <row r="285" spans="1:3" ht="16.149999999999999" x14ac:dyDescent="0.35">
      <c r="A285" s="118">
        <v>-80</v>
      </c>
      <c r="B285" s="118">
        <f t="shared" si="9"/>
        <v>-1.3962634015954636</v>
      </c>
      <c r="C285" s="161">
        <f t="shared" si="8"/>
        <v>-1.1305294668107686</v>
      </c>
    </row>
    <row r="286" spans="1:3" ht="16.149999999999999" x14ac:dyDescent="0.35">
      <c r="A286" s="118">
        <v>-79</v>
      </c>
      <c r="B286" s="118">
        <f t="shared" si="9"/>
        <v>-1.3788101090755203</v>
      </c>
      <c r="C286" s="161">
        <f t="shared" si="8"/>
        <v>-1.1354803585554443</v>
      </c>
    </row>
    <row r="287" spans="1:3" ht="16.149999999999999" x14ac:dyDescent="0.35">
      <c r="A287" s="118">
        <v>-78</v>
      </c>
      <c r="B287" s="118">
        <f t="shared" si="9"/>
        <v>-1.3613568165555769</v>
      </c>
      <c r="C287" s="161">
        <f t="shared" si="8"/>
        <v>-1.1406314293637136</v>
      </c>
    </row>
    <row r="288" spans="1:3" ht="16.149999999999999" x14ac:dyDescent="0.35">
      <c r="A288" s="118">
        <v>-77</v>
      </c>
      <c r="B288" s="118">
        <f t="shared" si="9"/>
        <v>-1.3439035240356338</v>
      </c>
      <c r="C288" s="161">
        <f t="shared" si="8"/>
        <v>-1.1459917370746056</v>
      </c>
    </row>
    <row r="289" spans="1:3" ht="16.149999999999999" x14ac:dyDescent="0.35">
      <c r="A289" s="118">
        <v>-76</v>
      </c>
      <c r="B289" s="118">
        <f t="shared" si="9"/>
        <v>-1.3264502315156905</v>
      </c>
      <c r="C289" s="161">
        <f t="shared" si="8"/>
        <v>-1.1515708250229713</v>
      </c>
    </row>
    <row r="290" spans="1:3" ht="16.149999999999999" x14ac:dyDescent="0.35">
      <c r="A290" s="118">
        <v>-75</v>
      </c>
      <c r="B290" s="118">
        <f t="shared" si="9"/>
        <v>-1.3089969389957472</v>
      </c>
      <c r="C290" s="161">
        <f t="shared" si="8"/>
        <v>-1.1573787540006659</v>
      </c>
    </row>
    <row r="291" spans="1:3" ht="16.149999999999999" x14ac:dyDescent="0.35">
      <c r="A291" s="118">
        <v>-74</v>
      </c>
      <c r="B291" s="118">
        <f t="shared" si="9"/>
        <v>-1.2915436464758039</v>
      </c>
      <c r="C291" s="161">
        <f t="shared" si="8"/>
        <v>-1.1634261367919319</v>
      </c>
    </row>
    <row r="292" spans="1:3" ht="16.149999999999999" x14ac:dyDescent="0.35">
      <c r="A292" s="118">
        <v>-73</v>
      </c>
      <c r="B292" s="118">
        <f t="shared" si="9"/>
        <v>-1.2740903539558606</v>
      </c>
      <c r="C292" s="161">
        <f t="shared" si="8"/>
        <v>-1.1697241755297811</v>
      </c>
    </row>
    <row r="293" spans="1:3" ht="16.149999999999999" x14ac:dyDescent="0.35">
      <c r="A293" s="118">
        <v>-72</v>
      </c>
      <c r="B293" s="118">
        <f t="shared" si="9"/>
        <v>-1.2566370614359172</v>
      </c>
      <c r="C293" s="161">
        <f t="shared" si="8"/>
        <v>-1.1762847021476357</v>
      </c>
    </row>
    <row r="294" spans="1:3" ht="16.149999999999999" x14ac:dyDescent="0.35">
      <c r="A294" s="118">
        <v>-71</v>
      </c>
      <c r="B294" s="118">
        <f t="shared" si="9"/>
        <v>-1.2391837689159739</v>
      </c>
      <c r="C294" s="161">
        <f t="shared" si="8"/>
        <v>-1.1831202222313897</v>
      </c>
    </row>
    <row r="295" spans="1:3" ht="16.149999999999999" x14ac:dyDescent="0.35">
      <c r="A295" s="118">
        <v>-70</v>
      </c>
      <c r="B295" s="118">
        <f t="shared" si="9"/>
        <v>-1.2217304763960306</v>
      </c>
      <c r="C295" s="161">
        <f t="shared" si="8"/>
        <v>-1.1902439626119863</v>
      </c>
    </row>
    <row r="296" spans="1:3" ht="16.149999999999999" x14ac:dyDescent="0.35">
      <c r="A296" s="118">
        <v>-69</v>
      </c>
      <c r="B296" s="118">
        <f t="shared" si="9"/>
        <v>-1.2042771838760873</v>
      </c>
      <c r="C296" s="161">
        <f t="shared" si="8"/>
        <v>-1.1976699230780454</v>
      </c>
    </row>
    <row r="297" spans="1:3" ht="16.149999999999999" x14ac:dyDescent="0.35">
      <c r="A297" s="118">
        <v>-68</v>
      </c>
      <c r="B297" s="118">
        <f t="shared" si="9"/>
        <v>-1.1868238913561442</v>
      </c>
      <c r="C297" s="161">
        <f t="shared" si="8"/>
        <v>-1.2054129326327623</v>
      </c>
    </row>
    <row r="298" spans="1:3" ht="16.149999999999999" x14ac:dyDescent="0.35">
      <c r="A298" s="118">
        <v>-67</v>
      </c>
      <c r="B298" s="118">
        <f t="shared" si="9"/>
        <v>-1.1693705988362009</v>
      </c>
      <c r="C298" s="161">
        <f t="shared" si="8"/>
        <v>-1.2134887107699939</v>
      </c>
    </row>
    <row r="299" spans="1:3" ht="16.149999999999999" x14ac:dyDescent="0.35">
      <c r="A299" s="118">
        <v>-66</v>
      </c>
      <c r="B299" s="118">
        <f t="shared" si="9"/>
        <v>-1.1519173063162575</v>
      </c>
      <c r="C299" s="161">
        <f t="shared" si="8"/>
        <v>-1.2219139343020275</v>
      </c>
    </row>
    <row r="300" spans="1:3" ht="16.149999999999999" x14ac:dyDescent="0.35">
      <c r="A300" s="118">
        <v>-65</v>
      </c>
      <c r="B300" s="118">
        <f t="shared" si="9"/>
        <v>-1.1344640137963142</v>
      </c>
      <c r="C300" s="161">
        <f t="shared" si="8"/>
        <v>-1.230706310337121</v>
      </c>
    </row>
    <row r="301" spans="1:3" ht="16.149999999999999" x14ac:dyDescent="0.35">
      <c r="A301" s="118">
        <v>-64</v>
      </c>
      <c r="B301" s="118">
        <f t="shared" si="9"/>
        <v>-1.1170107212763709</v>
      </c>
      <c r="C301" s="161">
        <f t="shared" si="8"/>
        <v>-1.2398846560796846</v>
      </c>
    </row>
    <row r="302" spans="1:3" ht="16.149999999999999" x14ac:dyDescent="0.35">
      <c r="A302" s="118">
        <v>-63</v>
      </c>
      <c r="B302" s="118">
        <f t="shared" si="9"/>
        <v>-1.0995574287564276</v>
      </c>
      <c r="C302" s="161">
        <f t="shared" si="8"/>
        <v>-1.2494689862114612</v>
      </c>
    </row>
    <row r="303" spans="1:3" ht="16.149999999999999" x14ac:dyDescent="0.35">
      <c r="A303" s="118">
        <v>-62</v>
      </c>
      <c r="B303" s="118">
        <f t="shared" si="9"/>
        <v>-1.0821041362364843</v>
      </c>
      <c r="C303" s="161">
        <f t="shared" si="8"/>
        <v>-1.2594806087099557</v>
      </c>
    </row>
    <row r="304" spans="1:3" ht="16.149999999999999" x14ac:dyDescent="0.35">
      <c r="A304" s="118">
        <v>-61</v>
      </c>
      <c r="B304" s="118">
        <f t="shared" si="9"/>
        <v>-1.064650843716541</v>
      </c>
      <c r="C304" s="161">
        <f t="shared" si="8"/>
        <v>-1.2699422300726873</v>
      </c>
    </row>
    <row r="305" spans="1:3" ht="16.149999999999999" x14ac:dyDescent="0.35">
      <c r="A305" s="118">
        <v>-60</v>
      </c>
      <c r="B305" s="118">
        <f t="shared" si="9"/>
        <v>-1.0471975511965976</v>
      </c>
      <c r="C305" s="161">
        <f t="shared" si="8"/>
        <v>-1.2808780710450447</v>
      </c>
    </row>
    <row r="306" spans="1:3" ht="16.149999999999999" x14ac:dyDescent="0.35">
      <c r="A306" s="118">
        <v>-59</v>
      </c>
      <c r="B306" s="118">
        <f t="shared" si="9"/>
        <v>-1.0297442586766545</v>
      </c>
      <c r="C306" s="161">
        <f t="shared" si="8"/>
        <v>-1.2923139940983874</v>
      </c>
    </row>
    <row r="307" spans="1:3" ht="16.149999999999999" x14ac:dyDescent="0.35">
      <c r="A307" s="118">
        <v>-58</v>
      </c>
      <c r="B307" s="118">
        <f t="shared" si="9"/>
        <v>-1.0122909661567112</v>
      </c>
      <c r="C307" s="161">
        <f t="shared" si="8"/>
        <v>-1.3042776440770589</v>
      </c>
    </row>
    <row r="308" spans="1:3" ht="16.149999999999999" x14ac:dyDescent="0.35">
      <c r="A308" s="118">
        <v>-57</v>
      </c>
      <c r="B308" s="118">
        <f t="shared" si="9"/>
        <v>-0.99483767363676789</v>
      </c>
      <c r="C308" s="161">
        <f t="shared" si="8"/>
        <v>-1.3167986036321129</v>
      </c>
    </row>
    <row r="309" spans="1:3" ht="16.149999999999999" x14ac:dyDescent="0.35">
      <c r="A309" s="118">
        <v>-56</v>
      </c>
      <c r="B309" s="118">
        <f t="shared" si="9"/>
        <v>-0.97738438111682457</v>
      </c>
      <c r="C309" s="161">
        <f t="shared" si="8"/>
        <v>-1.3299085652907248</v>
      </c>
    </row>
    <row r="310" spans="1:3" ht="16.149999999999999" x14ac:dyDescent="0.35">
      <c r="A310" s="118">
        <v>-55</v>
      </c>
      <c r="B310" s="118">
        <f t="shared" si="9"/>
        <v>-0.95993108859688125</v>
      </c>
      <c r="C310" s="161">
        <f t="shared" si="8"/>
        <v>-1.3436415222792424</v>
      </c>
    </row>
    <row r="311" spans="1:3" ht="16.149999999999999" x14ac:dyDescent="0.35">
      <c r="A311" s="118">
        <v>-54</v>
      </c>
      <c r="B311" s="118">
        <f t="shared" si="9"/>
        <v>-0.94247779607693793</v>
      </c>
      <c r="C311" s="161">
        <f t="shared" si="8"/>
        <v>-1.3580339805316441</v>
      </c>
    </row>
    <row r="312" spans="1:3" ht="16.149999999999999" x14ac:dyDescent="0.35">
      <c r="A312" s="118">
        <v>-53</v>
      </c>
      <c r="B312" s="118">
        <f t="shared" si="9"/>
        <v>-0.92502450355699462</v>
      </c>
      <c r="C312" s="161">
        <f t="shared" si="8"/>
        <v>-1.3731251946822982</v>
      </c>
    </row>
    <row r="313" spans="1:3" ht="16.149999999999999" x14ac:dyDescent="0.35">
      <c r="A313" s="118">
        <v>-52</v>
      </c>
      <c r="B313" s="118">
        <f t="shared" si="9"/>
        <v>-0.90757121103705141</v>
      </c>
      <c r="C313" s="161">
        <f t="shared" si="8"/>
        <v>-1.388957431272535</v>
      </c>
    </row>
    <row r="314" spans="1:3" ht="16.149999999999999" x14ac:dyDescent="0.35">
      <c r="A314" s="118">
        <v>-51</v>
      </c>
      <c r="B314" s="118">
        <f t="shared" si="9"/>
        <v>-0.89011791851710809</v>
      </c>
      <c r="C314" s="161">
        <f t="shared" si="8"/>
        <v>-1.4055762629072097</v>
      </c>
    </row>
    <row r="315" spans="1:3" ht="16.149999999999999" x14ac:dyDescent="0.35">
      <c r="A315" s="118">
        <v>-50</v>
      </c>
      <c r="B315" s="118">
        <f t="shared" si="9"/>
        <v>-0.87266462599716477</v>
      </c>
      <c r="C315" s="161">
        <f t="shared" si="8"/>
        <v>-1.4230308976952548</v>
      </c>
    </row>
    <row r="316" spans="1:3" ht="16.149999999999999" x14ac:dyDescent="0.35">
      <c r="A316" s="118">
        <v>-49</v>
      </c>
      <c r="B316" s="118">
        <f t="shared" si="9"/>
        <v>-0.85521133347722145</v>
      </c>
      <c r="C316" s="161">
        <f t="shared" si="8"/>
        <v>-1.4413745490158703</v>
      </c>
    </row>
    <row r="317" spans="1:3" ht="16.149999999999999" x14ac:dyDescent="0.35">
      <c r="A317" s="118">
        <v>-48</v>
      </c>
      <c r="B317" s="118">
        <f t="shared" si="9"/>
        <v>-0.83775804095727824</v>
      </c>
      <c r="C317" s="161">
        <f t="shared" si="8"/>
        <v>-1.4606648514923222</v>
      </c>
    </row>
    <row r="318" spans="1:3" ht="16.149999999999999" x14ac:dyDescent="0.35">
      <c r="A318" s="118">
        <v>-47</v>
      </c>
      <c r="B318" s="118">
        <f t="shared" si="9"/>
        <v>-0.82030474843733492</v>
      </c>
      <c r="C318" s="161">
        <f t="shared" si="8"/>
        <v>-1.4809643300565507</v>
      </c>
    </row>
    <row r="319" spans="1:3" ht="16.149999999999999" x14ac:dyDescent="0.35">
      <c r="A319" s="118">
        <v>-46</v>
      </c>
      <c r="B319" s="118">
        <f t="shared" si="9"/>
        <v>-0.8028514559173916</v>
      </c>
      <c r="C319" s="161">
        <f t="shared" si="8"/>
        <v>-1.5023409301849309</v>
      </c>
    </row>
    <row r="320" spans="1:3" ht="16.149999999999999" x14ac:dyDescent="0.35">
      <c r="A320" s="118">
        <v>-45</v>
      </c>
      <c r="B320" s="118">
        <f t="shared" si="9"/>
        <v>-0.78539816339744828</v>
      </c>
      <c r="C320" s="161">
        <f t="shared" si="8"/>
        <v>-1.5248686188220641</v>
      </c>
    </row>
    <row r="321" spans="1:3" ht="16.149999999999999" x14ac:dyDescent="0.35">
      <c r="A321" s="118">
        <v>-44</v>
      </c>
      <c r="B321" s="118">
        <f t="shared" si="9"/>
        <v>-0.76794487087750496</v>
      </c>
      <c r="C321" s="161">
        <f t="shared" si="8"/>
        <v>-1.5486280672398935</v>
      </c>
    </row>
    <row r="322" spans="1:3" ht="16.149999999999999" x14ac:dyDescent="0.35">
      <c r="A322" s="118">
        <v>-43</v>
      </c>
      <c r="B322" s="118">
        <f t="shared" si="9"/>
        <v>-0.75049157835756175</v>
      </c>
      <c r="C322" s="161">
        <f t="shared" si="8"/>
        <v>-1.5737074291719739</v>
      </c>
    </row>
    <row r="323" spans="1:3" ht="16.149999999999999" x14ac:dyDescent="0.35">
      <c r="A323" s="118">
        <v>-42</v>
      </c>
      <c r="B323" s="118">
        <f t="shared" si="9"/>
        <v>-0.73303828583761843</v>
      </c>
      <c r="C323" s="161">
        <f t="shared" si="8"/>
        <v>-1.6002032301037241</v>
      </c>
    </row>
    <row r="324" spans="1:3" ht="16.149999999999999" x14ac:dyDescent="0.35">
      <c r="A324" s="118">
        <v>-41</v>
      </c>
      <c r="B324" s="118">
        <f t="shared" si="9"/>
        <v>-0.71558499331767511</v>
      </c>
      <c r="C324" s="161">
        <f t="shared" si="8"/>
        <v>-1.6282213866982149</v>
      </c>
    </row>
    <row r="325" spans="1:3" ht="16.149999999999999" x14ac:dyDescent="0.35">
      <c r="A325" s="118">
        <v>-40</v>
      </c>
      <c r="B325" s="118">
        <f t="shared" si="9"/>
        <v>-0.69813170079773179</v>
      </c>
      <c r="C325" s="161">
        <f t="shared" si="8"/>
        <v>-1.6578783791329998</v>
      </c>
    </row>
    <row r="326" spans="1:3" ht="16.149999999999999" x14ac:dyDescent="0.35">
      <c r="A326" s="118">
        <v>-39</v>
      </c>
      <c r="B326" s="118">
        <f t="shared" si="9"/>
        <v>-0.68067840827778847</v>
      </c>
      <c r="C326" s="161">
        <f t="shared" ref="C326:C364" si="10">_xlfn.COTH(B326)</f>
        <v>-1.6893026037954573</v>
      </c>
    </row>
    <row r="327" spans="1:3" ht="16.149999999999999" x14ac:dyDescent="0.35">
      <c r="A327" s="118">
        <v>-38</v>
      </c>
      <c r="B327" s="118">
        <f t="shared" ref="B327:B364" si="11">RADIANS(A327)</f>
        <v>-0.66322511575784526</v>
      </c>
      <c r="C327" s="161">
        <f t="shared" si="10"/>
        <v>-1.7226359395625361</v>
      </c>
    </row>
    <row r="328" spans="1:3" ht="16.149999999999999" x14ac:dyDescent="0.35">
      <c r="A328" s="118">
        <v>-37</v>
      </c>
      <c r="B328" s="118">
        <f t="shared" si="11"/>
        <v>-0.64577182323790194</v>
      </c>
      <c r="C328" s="161">
        <f t="shared" si="10"/>
        <v>-1.7580355680748521</v>
      </c>
    </row>
    <row r="329" spans="1:3" ht="16.149999999999999" x14ac:dyDescent="0.35">
      <c r="A329" s="118">
        <v>-36</v>
      </c>
      <c r="B329" s="118">
        <f t="shared" si="11"/>
        <v>-0.62831853071795862</v>
      </c>
      <c r="C329" s="161">
        <f t="shared" si="10"/>
        <v>-1.795676097395061</v>
      </c>
    </row>
    <row r="330" spans="1:3" ht="16.149999999999999" x14ac:dyDescent="0.35">
      <c r="A330" s="118">
        <v>-35</v>
      </c>
      <c r="B330" s="118">
        <f t="shared" si="11"/>
        <v>-0.6108652381980153</v>
      </c>
      <c r="C330" s="161">
        <f t="shared" si="10"/>
        <v>-1.8357520497296334</v>
      </c>
    </row>
    <row r="331" spans="1:3" ht="16.149999999999999" x14ac:dyDescent="0.35">
      <c r="A331" s="118">
        <v>-34</v>
      </c>
      <c r="B331" s="118">
        <f t="shared" si="11"/>
        <v>-0.59341194567807209</v>
      </c>
      <c r="C331" s="161">
        <f t="shared" si="10"/>
        <v>-1.87848078817061</v>
      </c>
    </row>
    <row r="332" spans="1:3" ht="16.149999999999999" x14ac:dyDescent="0.35">
      <c r="A332" s="118">
        <v>-33</v>
      </c>
      <c r="B332" s="118">
        <f t="shared" si="11"/>
        <v>-0.57595865315812877</v>
      </c>
      <c r="C332" s="161">
        <f t="shared" si="10"/>
        <v>-1.9241059755852217</v>
      </c>
    </row>
    <row r="333" spans="1:3" ht="16.149999999999999" x14ac:dyDescent="0.35">
      <c r="A333" s="118">
        <v>-32</v>
      </c>
      <c r="B333" s="118">
        <f t="shared" si="11"/>
        <v>-0.55850536063818546</v>
      </c>
      <c r="C333" s="161">
        <f t="shared" si="10"/>
        <v>-1.9729016820632812</v>
      </c>
    </row>
    <row r="334" spans="1:3" ht="16.149999999999999" x14ac:dyDescent="0.35">
      <c r="A334" s="118">
        <v>-31</v>
      </c>
      <c r="B334" s="118">
        <f t="shared" si="11"/>
        <v>-0.54105206811824214</v>
      </c>
      <c r="C334" s="161">
        <f t="shared" si="10"/>
        <v>-2.0251772873735105</v>
      </c>
    </row>
    <row r="335" spans="1:3" ht="16.149999999999999" x14ac:dyDescent="0.35">
      <c r="A335" s="118">
        <v>-30</v>
      </c>
      <c r="B335" s="118">
        <f t="shared" si="11"/>
        <v>-0.52359877559829882</v>
      </c>
      <c r="C335" s="161">
        <f t="shared" si="10"/>
        <v>-2.0812833639336374</v>
      </c>
    </row>
    <row r="336" spans="1:3" ht="16.149999999999999" x14ac:dyDescent="0.35">
      <c r="A336" s="118">
        <v>-29</v>
      </c>
      <c r="B336" s="118">
        <f t="shared" si="11"/>
        <v>-0.50614548307835561</v>
      </c>
      <c r="C336" s="161">
        <f t="shared" si="10"/>
        <v>-2.1416187769728476</v>
      </c>
    </row>
    <row r="337" spans="1:3" ht="16.149999999999999" x14ac:dyDescent="0.35">
      <c r="A337" s="118">
        <v>-28</v>
      </c>
      <c r="B337" s="118">
        <f t="shared" si="11"/>
        <v>-0.48869219055841229</v>
      </c>
      <c r="C337" s="161">
        <f t="shared" si="10"/>
        <v>-2.2066393061876295</v>
      </c>
    </row>
    <row r="338" spans="1:3" ht="16.149999999999999" x14ac:dyDescent="0.35">
      <c r="A338" s="118">
        <v>-27</v>
      </c>
      <c r="B338" s="118">
        <f t="shared" si="11"/>
        <v>-0.47123889803846897</v>
      </c>
      <c r="C338" s="161">
        <f t="shared" si="10"/>
        <v>-2.2768681833553206</v>
      </c>
    </row>
    <row r="339" spans="1:3" ht="16.149999999999999" x14ac:dyDescent="0.35">
      <c r="A339" s="118">
        <v>-26</v>
      </c>
      <c r="B339" s="118">
        <f t="shared" si="11"/>
        <v>-0.4537856055185257</v>
      </c>
      <c r="C339" s="161">
        <f t="shared" si="10"/>
        <v>-2.3529090617432753</v>
      </c>
    </row>
    <row r="340" spans="1:3" ht="16.149999999999999" x14ac:dyDescent="0.35">
      <c r="A340" s="118">
        <v>-25</v>
      </c>
      <c r="B340" s="118">
        <f t="shared" si="11"/>
        <v>-0.43633231299858238</v>
      </c>
      <c r="C340" s="161">
        <f t="shared" si="10"/>
        <v>-2.4354620982196966</v>
      </c>
    </row>
    <row r="341" spans="1:3" ht="16.149999999999999" x14ac:dyDescent="0.35">
      <c r="A341" s="118">
        <v>-24</v>
      </c>
      <c r="B341" s="118">
        <f t="shared" si="11"/>
        <v>-0.41887902047863912</v>
      </c>
      <c r="C341" s="161">
        <f t="shared" si="10"/>
        <v>-2.52534405594082</v>
      </c>
    </row>
    <row r="342" spans="1:3" ht="16.149999999999999" x14ac:dyDescent="0.35">
      <c r="A342" s="118">
        <v>-23</v>
      </c>
      <c r="B342" s="118">
        <f t="shared" si="11"/>
        <v>-0.4014257279586958</v>
      </c>
      <c r="C342" s="161">
        <f t="shared" si="10"/>
        <v>-2.6235136512716162</v>
      </c>
    </row>
    <row r="343" spans="1:3" ht="16.149999999999999" x14ac:dyDescent="0.35">
      <c r="A343" s="118">
        <v>-22</v>
      </c>
      <c r="B343" s="118">
        <f t="shared" si="11"/>
        <v>-0.38397243543875248</v>
      </c>
      <c r="C343" s="161">
        <f t="shared" si="10"/>
        <v>-2.7311038135633301</v>
      </c>
    </row>
    <row r="344" spans="1:3" ht="16.149999999999999" x14ac:dyDescent="0.35">
      <c r="A344" s="118">
        <v>-21</v>
      </c>
      <c r="B344" s="118">
        <f t="shared" si="11"/>
        <v>-0.36651914291880922</v>
      </c>
      <c r="C344" s="161">
        <f t="shared" si="10"/>
        <v>-2.8494631620772073</v>
      </c>
    </row>
    <row r="345" spans="1:3" ht="16.149999999999999" x14ac:dyDescent="0.35">
      <c r="A345" s="118">
        <v>-20</v>
      </c>
      <c r="B345" s="118">
        <f t="shared" si="11"/>
        <v>-0.3490658503988659</v>
      </c>
      <c r="C345" s="161">
        <f t="shared" si="10"/>
        <v>-2.9802099260593615</v>
      </c>
    </row>
    <row r="346" spans="1:3" ht="16.149999999999999" x14ac:dyDescent="0.35">
      <c r="A346" s="118">
        <v>-19</v>
      </c>
      <c r="B346" s="118">
        <f t="shared" si="11"/>
        <v>-0.33161255787892263</v>
      </c>
      <c r="C346" s="161">
        <f t="shared" si="10"/>
        <v>-3.1253028922895552</v>
      </c>
    </row>
    <row r="347" spans="1:3" ht="16.149999999999999" x14ac:dyDescent="0.35">
      <c r="A347" s="118">
        <v>-18</v>
      </c>
      <c r="B347" s="118">
        <f t="shared" si="11"/>
        <v>-0.31415926535897931</v>
      </c>
      <c r="C347" s="161">
        <f t="shared" si="10"/>
        <v>-3.2871360019033773</v>
      </c>
    </row>
    <row r="348" spans="1:3" ht="16.149999999999999" x14ac:dyDescent="0.35">
      <c r="A348" s="118">
        <v>-17</v>
      </c>
      <c r="B348" s="118">
        <f t="shared" si="11"/>
        <v>-0.29670597283903605</v>
      </c>
      <c r="C348" s="161">
        <f t="shared" si="10"/>
        <v>-3.4686663344280504</v>
      </c>
    </row>
    <row r="349" spans="1:3" ht="16.149999999999999" x14ac:dyDescent="0.35">
      <c r="A349" s="118">
        <v>-16</v>
      </c>
      <c r="B349" s="118">
        <f t="shared" si="11"/>
        <v>-0.27925268031909273</v>
      </c>
      <c r="C349" s="161">
        <f t="shared" si="10"/>
        <v>-3.6735900859421697</v>
      </c>
    </row>
    <row r="350" spans="1:3" ht="16.149999999999999" x14ac:dyDescent="0.35">
      <c r="A350" s="118">
        <v>-15</v>
      </c>
      <c r="B350" s="118">
        <f t="shared" si="11"/>
        <v>-0.26179938779914941</v>
      </c>
      <c r="C350" s="161">
        <f t="shared" si="10"/>
        <v>-3.9065889386215908</v>
      </c>
    </row>
    <row r="351" spans="1:3" ht="16.149999999999999" x14ac:dyDescent="0.35">
      <c r="A351" s="118">
        <v>-14</v>
      </c>
      <c r="B351" s="118">
        <f t="shared" si="11"/>
        <v>-0.24434609527920614</v>
      </c>
      <c r="C351" s="161">
        <f t="shared" si="10"/>
        <v>-4.173682017369118</v>
      </c>
    </row>
    <row r="352" spans="1:3" ht="16.149999999999999" x14ac:dyDescent="0.35">
      <c r="A352" s="118">
        <v>-13</v>
      </c>
      <c r="B352" s="118">
        <f t="shared" si="11"/>
        <v>-0.22689280275926285</v>
      </c>
      <c r="C352" s="161">
        <f t="shared" si="10"/>
        <v>-4.4827402881163003</v>
      </c>
    </row>
    <row r="353" spans="1:3" ht="16.149999999999999" x14ac:dyDescent="0.35">
      <c r="A353" s="118">
        <v>-12</v>
      </c>
      <c r="B353" s="118">
        <f t="shared" si="11"/>
        <v>-0.20943951023931956</v>
      </c>
      <c r="C353" s="161">
        <f t="shared" si="10"/>
        <v>-4.8442581554442139</v>
      </c>
    </row>
    <row r="354" spans="1:3" ht="16.149999999999999" x14ac:dyDescent="0.35">
      <c r="A354" s="118">
        <v>-11</v>
      </c>
      <c r="B354" s="118">
        <f t="shared" si="11"/>
        <v>-0.19198621771937624</v>
      </c>
      <c r="C354" s="161">
        <f t="shared" si="10"/>
        <v>-5.2725459318222061</v>
      </c>
    </row>
    <row r="355" spans="1:3" ht="16.149999999999999" x14ac:dyDescent="0.35">
      <c r="A355" s="118">
        <v>-10</v>
      </c>
      <c r="B355" s="118">
        <f t="shared" si="11"/>
        <v>-0.17453292519943295</v>
      </c>
      <c r="C355" s="161">
        <f t="shared" si="10"/>
        <v>-5.7876377886023596</v>
      </c>
    </row>
    <row r="356" spans="1:3" ht="16.149999999999999" x14ac:dyDescent="0.35">
      <c r="A356" s="118">
        <v>-9</v>
      </c>
      <c r="B356" s="118">
        <f t="shared" si="11"/>
        <v>-0.15707963267948966</v>
      </c>
      <c r="C356" s="161">
        <f t="shared" si="10"/>
        <v>-6.4184716745851347</v>
      </c>
    </row>
    <row r="357" spans="1:3" ht="16.149999999999999" x14ac:dyDescent="0.35">
      <c r="A357" s="118">
        <v>-8</v>
      </c>
      <c r="B357" s="118">
        <f t="shared" si="11"/>
        <v>-0.13962634015954636</v>
      </c>
      <c r="C357" s="161">
        <f t="shared" si="10"/>
        <v>-7.2084541737866541</v>
      </c>
    </row>
    <row r="358" spans="1:3" ht="16.149999999999999" x14ac:dyDescent="0.35">
      <c r="A358" s="118">
        <v>-7</v>
      </c>
      <c r="B358" s="118">
        <f t="shared" si="11"/>
        <v>-0.12217304763960307</v>
      </c>
      <c r="C358" s="161">
        <f t="shared" si="10"/>
        <v>-8.2257952416152467</v>
      </c>
    </row>
    <row r="359" spans="1:3" ht="16.149999999999999" x14ac:dyDescent="0.35">
      <c r="A359" s="118">
        <v>-6</v>
      </c>
      <c r="B359" s="118">
        <f t="shared" si="11"/>
        <v>-0.10471975511965978</v>
      </c>
      <c r="C359" s="161">
        <f t="shared" si="10"/>
        <v>-9.5841776776078316</v>
      </c>
    </row>
    <row r="360" spans="1:3" ht="16.149999999999999" x14ac:dyDescent="0.35">
      <c r="A360" s="118">
        <v>-5</v>
      </c>
      <c r="B360" s="118">
        <f t="shared" si="11"/>
        <v>-8.7266462599716474E-2</v>
      </c>
      <c r="C360" s="161">
        <f t="shared" si="10"/>
        <v>-11.488229965916748</v>
      </c>
    </row>
    <row r="361" spans="1:3" ht="16.149999999999999" x14ac:dyDescent="0.35">
      <c r="A361" s="118">
        <v>-4</v>
      </c>
      <c r="B361" s="118">
        <f t="shared" si="11"/>
        <v>-6.9813170079773182E-2</v>
      </c>
      <c r="C361" s="161">
        <f t="shared" si="10"/>
        <v>-14.347208377118084</v>
      </c>
    </row>
    <row r="362" spans="1:3" ht="16.149999999999999" x14ac:dyDescent="0.35">
      <c r="A362" s="118">
        <v>-3</v>
      </c>
      <c r="B362" s="118">
        <f t="shared" si="11"/>
        <v>-5.235987755982989E-2</v>
      </c>
      <c r="C362" s="161">
        <f t="shared" si="10"/>
        <v>-19.116043274433888</v>
      </c>
    </row>
    <row r="363" spans="1:3" ht="16.149999999999999" x14ac:dyDescent="0.35">
      <c r="A363" s="118">
        <v>-2</v>
      </c>
      <c r="B363" s="118">
        <f t="shared" si="11"/>
        <v>-3.4906585039886591E-2</v>
      </c>
      <c r="C363" s="161">
        <f t="shared" si="10"/>
        <v>-28.659524339828227</v>
      </c>
    </row>
    <row r="364" spans="1:3" ht="16.149999999999999" x14ac:dyDescent="0.35">
      <c r="A364" s="118">
        <v>-1</v>
      </c>
      <c r="B364" s="118">
        <f t="shared" si="11"/>
        <v>-1.7453292519943295E-2</v>
      </c>
      <c r="C364" s="161">
        <f t="shared" si="10"/>
        <v>-57.301597159112895</v>
      </c>
    </row>
    <row r="365" spans="1:3" ht="16.149999999999999" x14ac:dyDescent="0.35">
      <c r="A365" s="118">
        <v>0</v>
      </c>
      <c r="B365" s="118">
        <f>RADIANS(A365)</f>
        <v>0</v>
      </c>
      <c r="C365" s="161"/>
    </row>
    <row r="366" spans="1:3" ht="16.149999999999999" x14ac:dyDescent="0.35">
      <c r="A366" s="118">
        <v>1</v>
      </c>
      <c r="B366" s="118">
        <f>RADIANS(A366)</f>
        <v>1.7453292519943295E-2</v>
      </c>
      <c r="C366" s="161">
        <f t="shared" ref="C366:C429" si="12">_xlfn.COTH(B366)</f>
        <v>57.301597159112895</v>
      </c>
    </row>
    <row r="367" spans="1:3" ht="16.149999999999999" x14ac:dyDescent="0.35">
      <c r="A367" s="118">
        <v>2</v>
      </c>
      <c r="B367" s="118">
        <f t="shared" ref="B367:B430" si="13">RADIANS(A367)</f>
        <v>3.4906585039886591E-2</v>
      </c>
      <c r="C367" s="161">
        <f t="shared" si="12"/>
        <v>28.659524339828227</v>
      </c>
    </row>
    <row r="368" spans="1:3" ht="16.149999999999999" x14ac:dyDescent="0.35">
      <c r="A368" s="118">
        <v>3</v>
      </c>
      <c r="B368" s="118">
        <f t="shared" si="13"/>
        <v>5.235987755982989E-2</v>
      </c>
      <c r="C368" s="161">
        <f t="shared" si="12"/>
        <v>19.116043274433888</v>
      </c>
    </row>
    <row r="369" spans="1:3" ht="16.149999999999999" x14ac:dyDescent="0.35">
      <c r="A369" s="118">
        <v>4</v>
      </c>
      <c r="B369" s="118">
        <f t="shared" si="13"/>
        <v>6.9813170079773182E-2</v>
      </c>
      <c r="C369" s="161">
        <f t="shared" si="12"/>
        <v>14.347208377118084</v>
      </c>
    </row>
    <row r="370" spans="1:3" ht="16.149999999999999" x14ac:dyDescent="0.35">
      <c r="A370" s="118">
        <v>5</v>
      </c>
      <c r="B370" s="118">
        <f t="shared" si="13"/>
        <v>8.7266462599716474E-2</v>
      </c>
      <c r="C370" s="161">
        <f t="shared" si="12"/>
        <v>11.488229965916748</v>
      </c>
    </row>
    <row r="371" spans="1:3" ht="16.149999999999999" x14ac:dyDescent="0.35">
      <c r="A371" s="118">
        <v>6</v>
      </c>
      <c r="B371" s="118">
        <f t="shared" si="13"/>
        <v>0.10471975511965978</v>
      </c>
      <c r="C371" s="161">
        <f t="shared" si="12"/>
        <v>9.5841776776078316</v>
      </c>
    </row>
    <row r="372" spans="1:3" ht="16.149999999999999" x14ac:dyDescent="0.35">
      <c r="A372" s="118">
        <v>7</v>
      </c>
      <c r="B372" s="118">
        <f t="shared" si="13"/>
        <v>0.12217304763960307</v>
      </c>
      <c r="C372" s="161">
        <f t="shared" si="12"/>
        <v>8.2257952416152467</v>
      </c>
    </row>
    <row r="373" spans="1:3" ht="16.149999999999999" x14ac:dyDescent="0.35">
      <c r="A373" s="118">
        <v>8</v>
      </c>
      <c r="B373" s="118">
        <f t="shared" si="13"/>
        <v>0.13962634015954636</v>
      </c>
      <c r="C373" s="161">
        <f t="shared" si="12"/>
        <v>7.2084541737866541</v>
      </c>
    </row>
    <row r="374" spans="1:3" ht="16.149999999999999" x14ac:dyDescent="0.35">
      <c r="A374" s="118">
        <v>9</v>
      </c>
      <c r="B374" s="118">
        <f t="shared" si="13"/>
        <v>0.15707963267948966</v>
      </c>
      <c r="C374" s="161">
        <f t="shared" si="12"/>
        <v>6.4184716745851347</v>
      </c>
    </row>
    <row r="375" spans="1:3" ht="16.149999999999999" x14ac:dyDescent="0.35">
      <c r="A375" s="118">
        <v>10</v>
      </c>
      <c r="B375" s="118">
        <f t="shared" si="13"/>
        <v>0.17453292519943295</v>
      </c>
      <c r="C375" s="161">
        <f t="shared" si="12"/>
        <v>5.7876377886023596</v>
      </c>
    </row>
    <row r="376" spans="1:3" ht="16.149999999999999" x14ac:dyDescent="0.35">
      <c r="A376" s="118">
        <v>11</v>
      </c>
      <c r="B376" s="118">
        <f t="shared" si="13"/>
        <v>0.19198621771937624</v>
      </c>
      <c r="C376" s="161">
        <f t="shared" si="12"/>
        <v>5.2725459318222061</v>
      </c>
    </row>
    <row r="377" spans="1:3" ht="16.149999999999999" x14ac:dyDescent="0.35">
      <c r="A377" s="118">
        <v>12</v>
      </c>
      <c r="B377" s="118">
        <f t="shared" si="13"/>
        <v>0.20943951023931956</v>
      </c>
      <c r="C377" s="161">
        <f t="shared" si="12"/>
        <v>4.8442581554442139</v>
      </c>
    </row>
    <row r="378" spans="1:3" ht="16.149999999999999" x14ac:dyDescent="0.35">
      <c r="A378" s="118">
        <v>13</v>
      </c>
      <c r="B378" s="118">
        <f t="shared" si="13"/>
        <v>0.22689280275926285</v>
      </c>
      <c r="C378" s="161">
        <f t="shared" si="12"/>
        <v>4.4827402881163003</v>
      </c>
    </row>
    <row r="379" spans="1:3" ht="16.149999999999999" x14ac:dyDescent="0.35">
      <c r="A379" s="118">
        <v>14</v>
      </c>
      <c r="B379" s="118">
        <f t="shared" si="13"/>
        <v>0.24434609527920614</v>
      </c>
      <c r="C379" s="161">
        <f t="shared" si="12"/>
        <v>4.173682017369118</v>
      </c>
    </row>
    <row r="380" spans="1:3" ht="16.149999999999999" x14ac:dyDescent="0.35">
      <c r="A380" s="118">
        <v>15</v>
      </c>
      <c r="B380" s="118">
        <f t="shared" si="13"/>
        <v>0.26179938779914941</v>
      </c>
      <c r="C380" s="161">
        <f t="shared" si="12"/>
        <v>3.9065889386215908</v>
      </c>
    </row>
    <row r="381" spans="1:3" ht="16.149999999999999" x14ac:dyDescent="0.35">
      <c r="A381" s="118">
        <v>16</v>
      </c>
      <c r="B381" s="118">
        <f t="shared" si="13"/>
        <v>0.27925268031909273</v>
      </c>
      <c r="C381" s="161">
        <f t="shared" si="12"/>
        <v>3.6735900859421697</v>
      </c>
    </row>
    <row r="382" spans="1:3" ht="16.149999999999999" x14ac:dyDescent="0.35">
      <c r="A382" s="118">
        <v>17</v>
      </c>
      <c r="B382" s="118">
        <f t="shared" si="13"/>
        <v>0.29670597283903605</v>
      </c>
      <c r="C382" s="161">
        <f t="shared" si="12"/>
        <v>3.4686663344280504</v>
      </c>
    </row>
    <row r="383" spans="1:3" ht="16.149999999999999" x14ac:dyDescent="0.35">
      <c r="A383" s="118">
        <v>18</v>
      </c>
      <c r="B383" s="118">
        <f t="shared" si="13"/>
        <v>0.31415926535897931</v>
      </c>
      <c r="C383" s="161">
        <f t="shared" si="12"/>
        <v>3.2871360019033773</v>
      </c>
    </row>
    <row r="384" spans="1:3" ht="16.149999999999999" x14ac:dyDescent="0.35">
      <c r="A384" s="118">
        <v>19</v>
      </c>
      <c r="B384" s="118">
        <f t="shared" si="13"/>
        <v>0.33161255787892263</v>
      </c>
      <c r="C384" s="161">
        <f t="shared" si="12"/>
        <v>3.1253028922895552</v>
      </c>
    </row>
    <row r="385" spans="1:3" ht="16.149999999999999" x14ac:dyDescent="0.35">
      <c r="A385" s="118">
        <v>20</v>
      </c>
      <c r="B385" s="118">
        <f t="shared" si="13"/>
        <v>0.3490658503988659</v>
      </c>
      <c r="C385" s="161">
        <f t="shared" si="12"/>
        <v>2.9802099260593615</v>
      </c>
    </row>
    <row r="386" spans="1:3" ht="16.149999999999999" x14ac:dyDescent="0.35">
      <c r="A386" s="118">
        <v>21</v>
      </c>
      <c r="B386" s="118">
        <f t="shared" si="13"/>
        <v>0.36651914291880922</v>
      </c>
      <c r="C386" s="161">
        <f t="shared" si="12"/>
        <v>2.8494631620772073</v>
      </c>
    </row>
    <row r="387" spans="1:3" ht="16.149999999999999" x14ac:dyDescent="0.35">
      <c r="A387" s="118">
        <v>22</v>
      </c>
      <c r="B387" s="118">
        <f t="shared" si="13"/>
        <v>0.38397243543875248</v>
      </c>
      <c r="C387" s="161">
        <f t="shared" si="12"/>
        <v>2.7311038135633301</v>
      </c>
    </row>
    <row r="388" spans="1:3" ht="16.149999999999999" x14ac:dyDescent="0.35">
      <c r="A388" s="118">
        <v>23</v>
      </c>
      <c r="B388" s="118">
        <f t="shared" si="13"/>
        <v>0.4014257279586958</v>
      </c>
      <c r="C388" s="161">
        <f t="shared" si="12"/>
        <v>2.6235136512716162</v>
      </c>
    </row>
    <row r="389" spans="1:3" ht="16.149999999999999" x14ac:dyDescent="0.35">
      <c r="A389" s="118">
        <v>24</v>
      </c>
      <c r="B389" s="118">
        <f t="shared" si="13"/>
        <v>0.41887902047863912</v>
      </c>
      <c r="C389" s="161">
        <f t="shared" si="12"/>
        <v>2.52534405594082</v>
      </c>
    </row>
    <row r="390" spans="1:3" ht="16.149999999999999" x14ac:dyDescent="0.35">
      <c r="A390" s="118">
        <v>25</v>
      </c>
      <c r="B390" s="118">
        <f t="shared" si="13"/>
        <v>0.43633231299858238</v>
      </c>
      <c r="C390" s="161">
        <f t="shared" si="12"/>
        <v>2.4354620982196966</v>
      </c>
    </row>
    <row r="391" spans="1:3" ht="16.149999999999999" x14ac:dyDescent="0.35">
      <c r="A391" s="118">
        <v>26</v>
      </c>
      <c r="B391" s="118">
        <f t="shared" si="13"/>
        <v>0.4537856055185257</v>
      </c>
      <c r="C391" s="161">
        <f t="shared" si="12"/>
        <v>2.3529090617432753</v>
      </c>
    </row>
    <row r="392" spans="1:3" ht="16.149999999999999" x14ac:dyDescent="0.35">
      <c r="A392" s="118">
        <v>27</v>
      </c>
      <c r="B392" s="118">
        <f t="shared" si="13"/>
        <v>0.47123889803846897</v>
      </c>
      <c r="C392" s="161">
        <f t="shared" si="12"/>
        <v>2.2768681833553206</v>
      </c>
    </row>
    <row r="393" spans="1:3" ht="16.149999999999999" x14ac:dyDescent="0.35">
      <c r="A393" s="118">
        <v>28</v>
      </c>
      <c r="B393" s="118">
        <f t="shared" si="13"/>
        <v>0.48869219055841229</v>
      </c>
      <c r="C393" s="161">
        <f t="shared" si="12"/>
        <v>2.2066393061876295</v>
      </c>
    </row>
    <row r="394" spans="1:3" ht="16.149999999999999" x14ac:dyDescent="0.35">
      <c r="A394" s="118">
        <v>29</v>
      </c>
      <c r="B394" s="118">
        <f t="shared" si="13"/>
        <v>0.50614548307835561</v>
      </c>
      <c r="C394" s="161">
        <f t="shared" si="12"/>
        <v>2.1416187769728476</v>
      </c>
    </row>
    <row r="395" spans="1:3" ht="16.149999999999999" x14ac:dyDescent="0.35">
      <c r="A395" s="118">
        <v>30</v>
      </c>
      <c r="B395" s="118">
        <f t="shared" si="13"/>
        <v>0.52359877559829882</v>
      </c>
      <c r="C395" s="161">
        <f t="shared" si="12"/>
        <v>2.0812833639336374</v>
      </c>
    </row>
    <row r="396" spans="1:3" ht="16.149999999999999" x14ac:dyDescent="0.35">
      <c r="A396" s="118">
        <v>31</v>
      </c>
      <c r="B396" s="118">
        <f t="shared" si="13"/>
        <v>0.54105206811824214</v>
      </c>
      <c r="C396" s="161">
        <f t="shared" si="12"/>
        <v>2.0251772873735105</v>
      </c>
    </row>
    <row r="397" spans="1:3" ht="16.149999999999999" x14ac:dyDescent="0.35">
      <c r="A397" s="118">
        <v>32</v>
      </c>
      <c r="B397" s="118">
        <f t="shared" si="13"/>
        <v>0.55850536063818546</v>
      </c>
      <c r="C397" s="161">
        <f t="shared" si="12"/>
        <v>1.9729016820632812</v>
      </c>
    </row>
    <row r="398" spans="1:3" ht="16.149999999999999" x14ac:dyDescent="0.35">
      <c r="A398" s="118">
        <v>33</v>
      </c>
      <c r="B398" s="118">
        <f t="shared" si="13"/>
        <v>0.57595865315812877</v>
      </c>
      <c r="C398" s="161">
        <f t="shared" si="12"/>
        <v>1.9241059755852217</v>
      </c>
    </row>
    <row r="399" spans="1:3" ht="16.149999999999999" x14ac:dyDescent="0.35">
      <c r="A399" s="118">
        <v>34</v>
      </c>
      <c r="B399" s="118">
        <f t="shared" si="13"/>
        <v>0.59341194567807209</v>
      </c>
      <c r="C399" s="161">
        <f t="shared" si="12"/>
        <v>1.87848078817061</v>
      </c>
    </row>
    <row r="400" spans="1:3" ht="16.149999999999999" x14ac:dyDescent="0.35">
      <c r="A400" s="118">
        <v>35</v>
      </c>
      <c r="B400" s="118">
        <f t="shared" si="13"/>
        <v>0.6108652381980153</v>
      </c>
      <c r="C400" s="161">
        <f t="shared" si="12"/>
        <v>1.8357520497296334</v>
      </c>
    </row>
    <row r="401" spans="1:3" ht="16.149999999999999" x14ac:dyDescent="0.35">
      <c r="A401" s="118">
        <v>36</v>
      </c>
      <c r="B401" s="118">
        <f t="shared" si="13"/>
        <v>0.62831853071795862</v>
      </c>
      <c r="C401" s="161">
        <f t="shared" si="12"/>
        <v>1.795676097395061</v>
      </c>
    </row>
    <row r="402" spans="1:3" ht="16.149999999999999" x14ac:dyDescent="0.35">
      <c r="A402" s="118">
        <v>37</v>
      </c>
      <c r="B402" s="118">
        <f t="shared" si="13"/>
        <v>0.64577182323790194</v>
      </c>
      <c r="C402" s="161">
        <f t="shared" si="12"/>
        <v>1.7580355680748521</v>
      </c>
    </row>
    <row r="403" spans="1:3" ht="16.149999999999999" x14ac:dyDescent="0.35">
      <c r="A403" s="118">
        <v>38</v>
      </c>
      <c r="B403" s="118">
        <f t="shared" si="13"/>
        <v>0.66322511575784526</v>
      </c>
      <c r="C403" s="161">
        <f t="shared" si="12"/>
        <v>1.7226359395625361</v>
      </c>
    </row>
    <row r="404" spans="1:3" ht="16.149999999999999" x14ac:dyDescent="0.35">
      <c r="A404" s="118">
        <v>39</v>
      </c>
      <c r="B404" s="118">
        <f t="shared" si="13"/>
        <v>0.68067840827778847</v>
      </c>
      <c r="C404" s="161">
        <f t="shared" si="12"/>
        <v>1.6893026037954573</v>
      </c>
    </row>
    <row r="405" spans="1:3" ht="16.149999999999999" x14ac:dyDescent="0.35">
      <c r="A405" s="118">
        <v>40</v>
      </c>
      <c r="B405" s="118">
        <f t="shared" si="13"/>
        <v>0.69813170079773179</v>
      </c>
      <c r="C405" s="161">
        <f t="shared" si="12"/>
        <v>1.6578783791329998</v>
      </c>
    </row>
    <row r="406" spans="1:3" ht="16.149999999999999" x14ac:dyDescent="0.35">
      <c r="A406" s="118">
        <v>41</v>
      </c>
      <c r="B406" s="118">
        <f t="shared" si="13"/>
        <v>0.71558499331767511</v>
      </c>
      <c r="C406" s="161">
        <f t="shared" si="12"/>
        <v>1.6282213866982149</v>
      </c>
    </row>
    <row r="407" spans="1:3" ht="16.149999999999999" x14ac:dyDescent="0.35">
      <c r="A407" s="118">
        <v>42</v>
      </c>
      <c r="B407" s="118">
        <f t="shared" si="13"/>
        <v>0.73303828583761843</v>
      </c>
      <c r="C407" s="161">
        <f t="shared" si="12"/>
        <v>1.6002032301037241</v>
      </c>
    </row>
    <row r="408" spans="1:3" ht="16.149999999999999" x14ac:dyDescent="0.35">
      <c r="A408" s="118">
        <v>43</v>
      </c>
      <c r="B408" s="118">
        <f t="shared" si="13"/>
        <v>0.75049157835756175</v>
      </c>
      <c r="C408" s="161">
        <f t="shared" si="12"/>
        <v>1.5737074291719739</v>
      </c>
    </row>
    <row r="409" spans="1:3" ht="16.149999999999999" x14ac:dyDescent="0.35">
      <c r="A409" s="118">
        <v>44</v>
      </c>
      <c r="B409" s="118">
        <f t="shared" si="13"/>
        <v>0.76794487087750496</v>
      </c>
      <c r="C409" s="161">
        <f t="shared" si="12"/>
        <v>1.5486280672398935</v>
      </c>
    </row>
    <row r="410" spans="1:3" ht="16.149999999999999" x14ac:dyDescent="0.35">
      <c r="A410" s="118">
        <v>45</v>
      </c>
      <c r="B410" s="118">
        <f t="shared" si="13"/>
        <v>0.78539816339744828</v>
      </c>
      <c r="C410" s="161">
        <f t="shared" si="12"/>
        <v>1.5248686188220641</v>
      </c>
    </row>
    <row r="411" spans="1:3" ht="16.149999999999999" x14ac:dyDescent="0.35">
      <c r="A411" s="118">
        <v>46</v>
      </c>
      <c r="B411" s="118">
        <f t="shared" si="13"/>
        <v>0.8028514559173916</v>
      </c>
      <c r="C411" s="161">
        <f t="shared" si="12"/>
        <v>1.5023409301849309</v>
      </c>
    </row>
    <row r="412" spans="1:3" ht="16.149999999999999" x14ac:dyDescent="0.35">
      <c r="A412" s="118">
        <v>47</v>
      </c>
      <c r="B412" s="118">
        <f t="shared" si="13"/>
        <v>0.82030474843733492</v>
      </c>
      <c r="C412" s="161">
        <f t="shared" si="12"/>
        <v>1.4809643300565507</v>
      </c>
    </row>
    <row r="413" spans="1:3" ht="16.149999999999999" x14ac:dyDescent="0.35">
      <c r="A413" s="118">
        <v>48</v>
      </c>
      <c r="B413" s="118">
        <f t="shared" si="13"/>
        <v>0.83775804095727824</v>
      </c>
      <c r="C413" s="161">
        <f t="shared" si="12"/>
        <v>1.4606648514923222</v>
      </c>
    </row>
    <row r="414" spans="1:3" ht="16.149999999999999" x14ac:dyDescent="0.35">
      <c r="A414" s="118">
        <v>49</v>
      </c>
      <c r="B414" s="118">
        <f t="shared" si="13"/>
        <v>0.85521133347722145</v>
      </c>
      <c r="C414" s="161">
        <f t="shared" si="12"/>
        <v>1.4413745490158703</v>
      </c>
    </row>
    <row r="415" spans="1:3" ht="16.149999999999999" x14ac:dyDescent="0.35">
      <c r="A415" s="118">
        <v>50</v>
      </c>
      <c r="B415" s="118">
        <f t="shared" si="13"/>
        <v>0.87266462599716477</v>
      </c>
      <c r="C415" s="161">
        <f t="shared" si="12"/>
        <v>1.4230308976952548</v>
      </c>
    </row>
    <row r="416" spans="1:3" ht="16.149999999999999" x14ac:dyDescent="0.35">
      <c r="A416" s="118">
        <v>51</v>
      </c>
      <c r="B416" s="118">
        <f t="shared" si="13"/>
        <v>0.89011791851710809</v>
      </c>
      <c r="C416" s="161">
        <f t="shared" si="12"/>
        <v>1.4055762629072097</v>
      </c>
    </row>
    <row r="417" spans="1:3" ht="16.149999999999999" x14ac:dyDescent="0.35">
      <c r="A417" s="118">
        <v>52</v>
      </c>
      <c r="B417" s="118">
        <f t="shared" si="13"/>
        <v>0.90757121103705141</v>
      </c>
      <c r="C417" s="161">
        <f t="shared" si="12"/>
        <v>1.388957431272535</v>
      </c>
    </row>
    <row r="418" spans="1:3" ht="16.149999999999999" x14ac:dyDescent="0.35">
      <c r="A418" s="118">
        <v>53</v>
      </c>
      <c r="B418" s="118">
        <f t="shared" si="13"/>
        <v>0.92502450355699462</v>
      </c>
      <c r="C418" s="161">
        <f t="shared" si="12"/>
        <v>1.3731251946822982</v>
      </c>
    </row>
    <row r="419" spans="1:3" ht="16.149999999999999" x14ac:dyDescent="0.35">
      <c r="A419" s="118">
        <v>54</v>
      </c>
      <c r="B419" s="118">
        <f t="shared" si="13"/>
        <v>0.94247779607693793</v>
      </c>
      <c r="C419" s="161">
        <f t="shared" si="12"/>
        <v>1.3580339805316441</v>
      </c>
    </row>
    <row r="420" spans="1:3" ht="16.149999999999999" x14ac:dyDescent="0.35">
      <c r="A420" s="118">
        <v>55</v>
      </c>
      <c r="B420" s="118">
        <f t="shared" si="13"/>
        <v>0.95993108859688125</v>
      </c>
      <c r="C420" s="161">
        <f t="shared" si="12"/>
        <v>1.3436415222792424</v>
      </c>
    </row>
    <row r="421" spans="1:3" ht="16.149999999999999" x14ac:dyDescent="0.35">
      <c r="A421" s="118">
        <v>56</v>
      </c>
      <c r="B421" s="118">
        <f t="shared" si="13"/>
        <v>0.97738438111682457</v>
      </c>
      <c r="C421" s="161">
        <f t="shared" si="12"/>
        <v>1.3299085652907248</v>
      </c>
    </row>
    <row r="422" spans="1:3" ht="16.149999999999999" x14ac:dyDescent="0.35">
      <c r="A422" s="118">
        <v>57</v>
      </c>
      <c r="B422" s="118">
        <f t="shared" si="13"/>
        <v>0.99483767363676789</v>
      </c>
      <c r="C422" s="161">
        <f t="shared" si="12"/>
        <v>1.3167986036321129</v>
      </c>
    </row>
    <row r="423" spans="1:3" ht="16.149999999999999" x14ac:dyDescent="0.35">
      <c r="A423" s="118">
        <v>58</v>
      </c>
      <c r="B423" s="118">
        <f t="shared" si="13"/>
        <v>1.0122909661567112</v>
      </c>
      <c r="C423" s="161">
        <f t="shared" si="12"/>
        <v>1.3042776440770589</v>
      </c>
    </row>
    <row r="424" spans="1:3" ht="16.149999999999999" x14ac:dyDescent="0.35">
      <c r="A424" s="118">
        <v>59</v>
      </c>
      <c r="B424" s="118">
        <f t="shared" si="13"/>
        <v>1.0297442586766545</v>
      </c>
      <c r="C424" s="161">
        <f t="shared" si="12"/>
        <v>1.2923139940983874</v>
      </c>
    </row>
    <row r="425" spans="1:3" ht="16.149999999999999" x14ac:dyDescent="0.35">
      <c r="A425" s="118">
        <v>60</v>
      </c>
      <c r="B425" s="118">
        <f t="shared" si="13"/>
        <v>1.0471975511965976</v>
      </c>
      <c r="C425" s="161">
        <f t="shared" si="12"/>
        <v>1.2808780710450447</v>
      </c>
    </row>
    <row r="426" spans="1:3" ht="16.149999999999999" x14ac:dyDescent="0.35">
      <c r="A426" s="118">
        <v>61</v>
      </c>
      <c r="B426" s="118">
        <f t="shared" si="13"/>
        <v>1.064650843716541</v>
      </c>
      <c r="C426" s="161">
        <f t="shared" si="12"/>
        <v>1.2699422300726873</v>
      </c>
    </row>
    <row r="427" spans="1:3" ht="16.149999999999999" x14ac:dyDescent="0.35">
      <c r="A427" s="118">
        <v>62</v>
      </c>
      <c r="B427" s="118">
        <f t="shared" si="13"/>
        <v>1.0821041362364843</v>
      </c>
      <c r="C427" s="161">
        <f t="shared" si="12"/>
        <v>1.2594806087099557</v>
      </c>
    </row>
    <row r="428" spans="1:3" ht="16.149999999999999" x14ac:dyDescent="0.35">
      <c r="A428" s="118">
        <v>63</v>
      </c>
      <c r="B428" s="118">
        <f t="shared" si="13"/>
        <v>1.0995574287564276</v>
      </c>
      <c r="C428" s="161">
        <f t="shared" si="12"/>
        <v>1.2494689862114612</v>
      </c>
    </row>
    <row r="429" spans="1:3" ht="16.149999999999999" x14ac:dyDescent="0.35">
      <c r="A429" s="118">
        <v>64</v>
      </c>
      <c r="B429" s="118">
        <f t="shared" si="13"/>
        <v>1.1170107212763709</v>
      </c>
      <c r="C429" s="161">
        <f t="shared" si="12"/>
        <v>1.2398846560796846</v>
      </c>
    </row>
    <row r="430" spans="1:3" ht="16.149999999999999" x14ac:dyDescent="0.35">
      <c r="A430" s="118">
        <v>65</v>
      </c>
      <c r="B430" s="118">
        <f t="shared" si="13"/>
        <v>1.1344640137963142</v>
      </c>
      <c r="C430" s="161">
        <f t="shared" ref="C430:C493" si="14">_xlfn.COTH(B430)</f>
        <v>1.230706310337121</v>
      </c>
    </row>
    <row r="431" spans="1:3" ht="16.149999999999999" x14ac:dyDescent="0.35">
      <c r="A431" s="118">
        <v>66</v>
      </c>
      <c r="B431" s="118">
        <f t="shared" ref="B431:B494" si="15">RADIANS(A431)</f>
        <v>1.1519173063162575</v>
      </c>
      <c r="C431" s="161">
        <f t="shared" si="14"/>
        <v>1.2219139343020275</v>
      </c>
    </row>
    <row r="432" spans="1:3" ht="16.149999999999999" x14ac:dyDescent="0.35">
      <c r="A432" s="118">
        <v>67</v>
      </c>
      <c r="B432" s="118">
        <f t="shared" si="15"/>
        <v>1.1693705988362009</v>
      </c>
      <c r="C432" s="161">
        <f t="shared" si="14"/>
        <v>1.2134887107699939</v>
      </c>
    </row>
    <row r="433" spans="1:3" ht="16.149999999999999" x14ac:dyDescent="0.35">
      <c r="A433" s="118">
        <v>68</v>
      </c>
      <c r="B433" s="118">
        <f t="shared" si="15"/>
        <v>1.1868238913561442</v>
      </c>
      <c r="C433" s="161">
        <f t="shared" si="14"/>
        <v>1.2054129326327623</v>
      </c>
    </row>
    <row r="434" spans="1:3" ht="16.149999999999999" x14ac:dyDescent="0.35">
      <c r="A434" s="118">
        <v>69</v>
      </c>
      <c r="B434" s="118">
        <f t="shared" si="15"/>
        <v>1.2042771838760873</v>
      </c>
      <c r="C434" s="161">
        <f t="shared" si="14"/>
        <v>1.1976699230780454</v>
      </c>
    </row>
    <row r="435" spans="1:3" ht="16.149999999999999" x14ac:dyDescent="0.35">
      <c r="A435" s="118">
        <v>70</v>
      </c>
      <c r="B435" s="118">
        <f t="shared" si="15"/>
        <v>1.2217304763960306</v>
      </c>
      <c r="C435" s="161">
        <f t="shared" si="14"/>
        <v>1.1902439626119863</v>
      </c>
    </row>
    <row r="436" spans="1:3" ht="16.149999999999999" x14ac:dyDescent="0.35">
      <c r="A436" s="118">
        <v>71</v>
      </c>
      <c r="B436" s="118">
        <f t="shared" si="15"/>
        <v>1.2391837689159739</v>
      </c>
      <c r="C436" s="161">
        <f t="shared" si="14"/>
        <v>1.1831202222313897</v>
      </c>
    </row>
    <row r="437" spans="1:3" ht="16.149999999999999" x14ac:dyDescent="0.35">
      <c r="A437" s="118">
        <v>72</v>
      </c>
      <c r="B437" s="118">
        <f t="shared" si="15"/>
        <v>1.2566370614359172</v>
      </c>
      <c r="C437" s="161">
        <f t="shared" si="14"/>
        <v>1.1762847021476357</v>
      </c>
    </row>
    <row r="438" spans="1:3" ht="16.149999999999999" x14ac:dyDescent="0.35">
      <c r="A438" s="118">
        <v>73</v>
      </c>
      <c r="B438" s="118">
        <f t="shared" si="15"/>
        <v>1.2740903539558606</v>
      </c>
      <c r="C438" s="161">
        <f t="shared" si="14"/>
        <v>1.1697241755297811</v>
      </c>
    </row>
    <row r="439" spans="1:3" ht="16.149999999999999" x14ac:dyDescent="0.35">
      <c r="A439" s="118">
        <v>74</v>
      </c>
      <c r="B439" s="118">
        <f t="shared" si="15"/>
        <v>1.2915436464758039</v>
      </c>
      <c r="C439" s="161">
        <f t="shared" si="14"/>
        <v>1.1634261367919319</v>
      </c>
    </row>
    <row r="440" spans="1:3" ht="16.149999999999999" x14ac:dyDescent="0.35">
      <c r="A440" s="118">
        <v>75</v>
      </c>
      <c r="B440" s="118">
        <f t="shared" si="15"/>
        <v>1.3089969389957472</v>
      </c>
      <c r="C440" s="161">
        <f t="shared" si="14"/>
        <v>1.1573787540006659</v>
      </c>
    </row>
    <row r="441" spans="1:3" ht="16.149999999999999" x14ac:dyDescent="0.35">
      <c r="A441" s="118">
        <v>76</v>
      </c>
      <c r="B441" s="118">
        <f t="shared" si="15"/>
        <v>1.3264502315156905</v>
      </c>
      <c r="C441" s="161">
        <f t="shared" si="14"/>
        <v>1.1515708250229713</v>
      </c>
    </row>
    <row r="442" spans="1:3" ht="16.149999999999999" x14ac:dyDescent="0.35">
      <c r="A442" s="118">
        <v>77</v>
      </c>
      <c r="B442" s="118">
        <f t="shared" si="15"/>
        <v>1.3439035240356338</v>
      </c>
      <c r="C442" s="161">
        <f t="shared" si="14"/>
        <v>1.1459917370746056</v>
      </c>
    </row>
    <row r="443" spans="1:3" ht="16.149999999999999" x14ac:dyDescent="0.35">
      <c r="A443" s="118">
        <v>78</v>
      </c>
      <c r="B443" s="118">
        <f t="shared" si="15"/>
        <v>1.3613568165555769</v>
      </c>
      <c r="C443" s="161">
        <f t="shared" si="14"/>
        <v>1.1406314293637136</v>
      </c>
    </row>
    <row r="444" spans="1:3" ht="16.149999999999999" x14ac:dyDescent="0.35">
      <c r="A444" s="118">
        <v>79</v>
      </c>
      <c r="B444" s="118">
        <f t="shared" si="15"/>
        <v>1.3788101090755203</v>
      </c>
      <c r="C444" s="161">
        <f t="shared" si="14"/>
        <v>1.1354803585554443</v>
      </c>
    </row>
    <row r="445" spans="1:3" ht="16.149999999999999" x14ac:dyDescent="0.35">
      <c r="A445" s="118">
        <v>80</v>
      </c>
      <c r="B445" s="118">
        <f t="shared" si="15"/>
        <v>1.3962634015954636</v>
      </c>
      <c r="C445" s="161">
        <f t="shared" si="14"/>
        <v>1.1305294668107686</v>
      </c>
    </row>
    <row r="446" spans="1:3" ht="16.149999999999999" x14ac:dyDescent="0.35">
      <c r="A446" s="118">
        <v>81</v>
      </c>
      <c r="B446" s="118">
        <f t="shared" si="15"/>
        <v>1.4137166941154069</v>
      </c>
      <c r="C446" s="161">
        <f t="shared" si="14"/>
        <v>1.1257701521770949</v>
      </c>
    </row>
    <row r="447" spans="1:3" ht="16.149999999999999" x14ac:dyDescent="0.35">
      <c r="A447" s="118">
        <v>82</v>
      </c>
      <c r="B447" s="118">
        <f t="shared" si="15"/>
        <v>1.4311699866353502</v>
      </c>
      <c r="C447" s="161">
        <f t="shared" si="14"/>
        <v>1.1211942411299924</v>
      </c>
    </row>
    <row r="448" spans="1:3" ht="16.149999999999999" x14ac:dyDescent="0.35">
      <c r="A448" s="118">
        <v>83</v>
      </c>
      <c r="B448" s="118">
        <f t="shared" si="15"/>
        <v>1.4486232791552935</v>
      </c>
      <c r="C448" s="161">
        <f t="shared" si="14"/>
        <v>1.1167939630847021</v>
      </c>
    </row>
    <row r="449" spans="1:3" ht="16.149999999999999" x14ac:dyDescent="0.35">
      <c r="A449" s="118">
        <v>84</v>
      </c>
      <c r="B449" s="118">
        <f t="shared" si="15"/>
        <v>1.4660765716752369</v>
      </c>
      <c r="C449" s="161">
        <f t="shared" si="14"/>
        <v>1.1125619267133944</v>
      </c>
    </row>
    <row r="450" spans="1:3" ht="16.149999999999999" x14ac:dyDescent="0.35">
      <c r="A450" s="118">
        <v>85</v>
      </c>
      <c r="B450" s="118">
        <f t="shared" si="15"/>
        <v>1.4835298641951802</v>
      </c>
      <c r="C450" s="161">
        <f t="shared" si="14"/>
        <v>1.1084910979195939</v>
      </c>
    </row>
    <row r="451" spans="1:3" ht="16.149999999999999" x14ac:dyDescent="0.35">
      <c r="A451" s="118">
        <v>86</v>
      </c>
      <c r="B451" s="118">
        <f t="shared" si="15"/>
        <v>1.5009831567151235</v>
      </c>
      <c r="C451" s="161">
        <f t="shared" si="14"/>
        <v>1.1045747793350309</v>
      </c>
    </row>
    <row r="452" spans="1:3" ht="16.149999999999999" x14ac:dyDescent="0.35">
      <c r="A452" s="118">
        <v>87</v>
      </c>
      <c r="B452" s="118">
        <f t="shared" si="15"/>
        <v>1.5184364492350666</v>
      </c>
      <c r="C452" s="161">
        <f t="shared" si="14"/>
        <v>1.1008065912165734</v>
      </c>
    </row>
    <row r="453" spans="1:3" ht="16.149999999999999" x14ac:dyDescent="0.35">
      <c r="A453" s="118">
        <v>88</v>
      </c>
      <c r="B453" s="118">
        <f t="shared" si="15"/>
        <v>1.5358897417550099</v>
      </c>
      <c r="C453" s="161">
        <f t="shared" si="14"/>
        <v>1.0971804536320455</v>
      </c>
    </row>
    <row r="454" spans="1:3" ht="16.149999999999999" x14ac:dyDescent="0.35">
      <c r="A454" s="118">
        <v>89</v>
      </c>
      <c r="B454" s="118">
        <f t="shared" si="15"/>
        <v>1.5533430342749532</v>
      </c>
      <c r="C454" s="161">
        <f t="shared" si="14"/>
        <v>1.0936905698337287</v>
      </c>
    </row>
    <row r="455" spans="1:3" ht="16.149999999999999" x14ac:dyDescent="0.35">
      <c r="A455" s="118">
        <v>90</v>
      </c>
      <c r="B455" s="118">
        <f t="shared" si="15"/>
        <v>1.5707963267948966</v>
      </c>
      <c r="C455" s="161">
        <f t="shared" si="14"/>
        <v>1.0903314107273683</v>
      </c>
    </row>
    <row r="456" spans="1:3" ht="16.149999999999999" x14ac:dyDescent="0.35">
      <c r="A456" s="118">
        <v>91</v>
      </c>
      <c r="B456" s="118">
        <f t="shared" si="15"/>
        <v>1.5882496193148399</v>
      </c>
      <c r="C456" s="161">
        <f t="shared" si="14"/>
        <v>1.0870977003526048</v>
      </c>
    </row>
    <row r="457" spans="1:3" ht="16.149999999999999" x14ac:dyDescent="0.35">
      <c r="A457" s="118">
        <v>92</v>
      </c>
      <c r="B457" s="118">
        <f t="shared" si="15"/>
        <v>1.6057029118347832</v>
      </c>
      <c r="C457" s="161">
        <f t="shared" si="14"/>
        <v>1.0839844022980851</v>
      </c>
    </row>
    <row r="458" spans="1:3" ht="16.149999999999999" x14ac:dyDescent="0.35">
      <c r="A458" s="118">
        <v>93</v>
      </c>
      <c r="B458" s="118">
        <f t="shared" si="15"/>
        <v>1.6231562043547265</v>
      </c>
      <c r="C458" s="161">
        <f t="shared" si="14"/>
        <v>1.0809867069811094</v>
      </c>
    </row>
    <row r="459" spans="1:3" ht="16.149999999999999" x14ac:dyDescent="0.35">
      <c r="A459" s="118">
        <v>94</v>
      </c>
      <c r="B459" s="118">
        <f t="shared" si="15"/>
        <v>1.6406094968746698</v>
      </c>
      <c r="C459" s="161">
        <f t="shared" si="14"/>
        <v>1.0781000197276573</v>
      </c>
    </row>
    <row r="460" spans="1:3" ht="16.149999999999999" x14ac:dyDescent="0.35">
      <c r="A460" s="118">
        <v>95</v>
      </c>
      <c r="B460" s="118">
        <f t="shared" si="15"/>
        <v>1.6580627893946132</v>
      </c>
      <c r="C460" s="161">
        <f t="shared" si="14"/>
        <v>1.0753199495940353</v>
      </c>
    </row>
    <row r="461" spans="1:3" ht="16.149999999999999" x14ac:dyDescent="0.35">
      <c r="A461" s="118">
        <v>96</v>
      </c>
      <c r="B461" s="118">
        <f t="shared" si="15"/>
        <v>1.6755160819145565</v>
      </c>
      <c r="C461" s="161">
        <f t="shared" si="14"/>
        <v>1.0726422988763067</v>
      </c>
    </row>
    <row r="462" spans="1:3" ht="16.149999999999999" x14ac:dyDescent="0.35">
      <c r="A462" s="118">
        <v>97</v>
      </c>
      <c r="B462" s="118">
        <f t="shared" si="15"/>
        <v>1.6929693744344996</v>
      </c>
      <c r="C462" s="161">
        <f t="shared" si="14"/>
        <v>1.0700630532580917</v>
      </c>
    </row>
    <row r="463" spans="1:3" ht="16.149999999999999" x14ac:dyDescent="0.35">
      <c r="A463" s="118">
        <v>98</v>
      </c>
      <c r="B463" s="118">
        <f t="shared" si="15"/>
        <v>1.7104226669544429</v>
      </c>
      <c r="C463" s="161">
        <f t="shared" si="14"/>
        <v>1.0675783725513865</v>
      </c>
    </row>
    <row r="464" spans="1:3" ht="16.149999999999999" x14ac:dyDescent="0.35">
      <c r="A464" s="118">
        <v>99</v>
      </c>
      <c r="B464" s="118">
        <f t="shared" si="15"/>
        <v>1.7278759594743862</v>
      </c>
      <c r="C464" s="161">
        <f t="shared" si="14"/>
        <v>1.0651845819887005</v>
      </c>
    </row>
    <row r="465" spans="1:3" ht="16.149999999999999" x14ac:dyDescent="0.35">
      <c r="A465" s="118">
        <v>100</v>
      </c>
      <c r="B465" s="118">
        <f t="shared" si="15"/>
        <v>1.7453292519943295</v>
      </c>
      <c r="C465" s="161">
        <f t="shared" si="14"/>
        <v>1.0628781640281633</v>
      </c>
    </row>
    <row r="466" spans="1:3" ht="16.149999999999999" x14ac:dyDescent="0.35">
      <c r="A466" s="118">
        <v>101</v>
      </c>
      <c r="B466" s="118">
        <f t="shared" si="15"/>
        <v>1.7627825445142729</v>
      </c>
      <c r="C466" s="161">
        <f t="shared" si="14"/>
        <v>1.0606557506362886</v>
      </c>
    </row>
    <row r="467" spans="1:3" ht="16.149999999999999" x14ac:dyDescent="0.35">
      <c r="A467" s="118">
        <v>102</v>
      </c>
      <c r="B467" s="118">
        <f t="shared" si="15"/>
        <v>1.7802358370342162</v>
      </c>
      <c r="C467" s="161">
        <f t="shared" si="14"/>
        <v>1.0585141160158584</v>
      </c>
    </row>
    <row r="468" spans="1:3" ht="16.149999999999999" x14ac:dyDescent="0.35">
      <c r="A468" s="118">
        <v>103</v>
      </c>
      <c r="B468" s="118">
        <f t="shared" si="15"/>
        <v>1.7976891295541595</v>
      </c>
      <c r="C468" s="161">
        <f t="shared" si="14"/>
        <v>1.0564501697489128</v>
      </c>
    </row>
    <row r="469" spans="1:3" ht="16.149999999999999" x14ac:dyDescent="0.35">
      <c r="A469" s="118">
        <v>104</v>
      </c>
      <c r="B469" s="118">
        <f t="shared" si="15"/>
        <v>1.8151424220741028</v>
      </c>
      <c r="C469" s="161">
        <f t="shared" si="14"/>
        <v>1.0544609503271536</v>
      </c>
    </row>
    <row r="470" spans="1:3" ht="16.149999999999999" x14ac:dyDescent="0.35">
      <c r="A470" s="118">
        <v>105</v>
      </c>
      <c r="B470" s="118">
        <f t="shared" si="15"/>
        <v>1.8325957145940461</v>
      </c>
      <c r="C470" s="161">
        <f t="shared" si="14"/>
        <v>1.0525436190441699</v>
      </c>
    </row>
    <row r="471" spans="1:3" ht="16.149999999999999" x14ac:dyDescent="0.35">
      <c r="A471" s="118">
        <v>106</v>
      </c>
      <c r="B471" s="118">
        <f t="shared" si="15"/>
        <v>1.8500490071139892</v>
      </c>
      <c r="C471" s="161">
        <f t="shared" si="14"/>
        <v>1.0506954542258309</v>
      </c>
    </row>
    <row r="472" spans="1:3" ht="16.149999999999999" x14ac:dyDescent="0.35">
      <c r="A472" s="118">
        <v>107</v>
      </c>
      <c r="B472" s="118">
        <f t="shared" si="15"/>
        <v>1.8675022996339325</v>
      </c>
      <c r="C472" s="161">
        <f t="shared" si="14"/>
        <v>1.0489138457769616</v>
      </c>
    </row>
    <row r="473" spans="1:3" ht="16.149999999999999" x14ac:dyDescent="0.35">
      <c r="A473" s="118">
        <v>108</v>
      </c>
      <c r="B473" s="118">
        <f t="shared" si="15"/>
        <v>1.8849555921538759</v>
      </c>
      <c r="C473" s="161">
        <f t="shared" si="14"/>
        <v>1.0471962900240355</v>
      </c>
    </row>
    <row r="474" spans="1:3" ht="16.149999999999999" x14ac:dyDescent="0.35">
      <c r="A474" s="118">
        <v>109</v>
      </c>
      <c r="B474" s="118">
        <f t="shared" si="15"/>
        <v>1.9024088846738192</v>
      </c>
      <c r="C474" s="161">
        <f t="shared" si="14"/>
        <v>1.0455403848351075</v>
      </c>
    </row>
    <row r="475" spans="1:3" ht="16.149999999999999" x14ac:dyDescent="0.35">
      <c r="A475" s="118">
        <v>110</v>
      </c>
      <c r="B475" s="118">
        <f t="shared" si="15"/>
        <v>1.9198621771937625</v>
      </c>
      <c r="C475" s="161">
        <f t="shared" si="14"/>
        <v>1.0439438249995718</v>
      </c>
    </row>
    <row r="476" spans="1:3" ht="16.149999999999999" x14ac:dyDescent="0.35">
      <c r="A476" s="118">
        <v>111</v>
      </c>
      <c r="B476" s="118">
        <f t="shared" si="15"/>
        <v>1.9373154697137058</v>
      </c>
      <c r="C476" s="161">
        <f t="shared" si="14"/>
        <v>1.0424043978515884</v>
      </c>
    </row>
    <row r="477" spans="1:3" ht="16.149999999999999" x14ac:dyDescent="0.35">
      <c r="A477" s="118">
        <v>112</v>
      </c>
      <c r="B477" s="118">
        <f t="shared" si="15"/>
        <v>1.9547687622336491</v>
      </c>
      <c r="C477" s="161">
        <f t="shared" si="14"/>
        <v>1.0409199791221706</v>
      </c>
    </row>
    <row r="478" spans="1:3" ht="16.149999999999999" x14ac:dyDescent="0.35">
      <c r="A478" s="118">
        <v>113</v>
      </c>
      <c r="B478" s="118">
        <f t="shared" si="15"/>
        <v>1.9722220547535925</v>
      </c>
      <c r="C478" s="161">
        <f t="shared" si="14"/>
        <v>1.0394885290059916</v>
      </c>
    </row>
    <row r="479" spans="1:3" ht="16.149999999999999" x14ac:dyDescent="0.35">
      <c r="A479" s="118">
        <v>114</v>
      </c>
      <c r="B479" s="118">
        <f t="shared" si="15"/>
        <v>1.9896753472735358</v>
      </c>
      <c r="C479" s="161">
        <f t="shared" si="14"/>
        <v>1.0381080884299356</v>
      </c>
    </row>
    <row r="480" spans="1:3" ht="16.149999999999999" x14ac:dyDescent="0.35">
      <c r="A480" s="118">
        <v>115</v>
      </c>
      <c r="B480" s="118">
        <f t="shared" si="15"/>
        <v>2.0071286397934789</v>
      </c>
      <c r="C480" s="161">
        <f t="shared" si="14"/>
        <v>1.0367767755113309</v>
      </c>
    </row>
    <row r="481" spans="1:3" ht="16.149999999999999" x14ac:dyDescent="0.35">
      <c r="A481" s="118">
        <v>116</v>
      </c>
      <c r="B481" s="118">
        <f t="shared" si="15"/>
        <v>2.0245819323134224</v>
      </c>
      <c r="C481" s="161">
        <f t="shared" si="14"/>
        <v>1.0354927821946227</v>
      </c>
    </row>
    <row r="482" spans="1:3" ht="16.149999999999999" x14ac:dyDescent="0.35">
      <c r="A482" s="118">
        <v>117</v>
      </c>
      <c r="B482" s="118">
        <f t="shared" si="15"/>
        <v>2.0420352248333655</v>
      </c>
      <c r="C482" s="161">
        <f t="shared" si="14"/>
        <v>1.034254371056017</v>
      </c>
    </row>
    <row r="483" spans="1:3" ht="16.149999999999999" x14ac:dyDescent="0.35">
      <c r="A483" s="118">
        <v>118</v>
      </c>
      <c r="B483" s="118">
        <f t="shared" si="15"/>
        <v>2.0594885173533091</v>
      </c>
      <c r="C483" s="161">
        <f t="shared" si="14"/>
        <v>1.0330598722663242</v>
      </c>
    </row>
    <row r="484" spans="1:3" ht="16.149999999999999" x14ac:dyDescent="0.35">
      <c r="A484" s="118">
        <v>119</v>
      </c>
      <c r="B484" s="118">
        <f t="shared" si="15"/>
        <v>2.0769418098732522</v>
      </c>
      <c r="C484" s="161">
        <f t="shared" si="14"/>
        <v>1.031907680702898</v>
      </c>
    </row>
    <row r="485" spans="1:3" ht="16.149999999999999" x14ac:dyDescent="0.35">
      <c r="A485" s="118">
        <v>120</v>
      </c>
      <c r="B485" s="118">
        <f t="shared" si="15"/>
        <v>2.0943951023931953</v>
      </c>
      <c r="C485" s="161">
        <f t="shared" si="14"/>
        <v>1.0307962532021562</v>
      </c>
    </row>
    <row r="486" spans="1:3" ht="16.149999999999999" x14ac:dyDescent="0.35">
      <c r="A486" s="118">
        <v>121</v>
      </c>
      <c r="B486" s="118">
        <f t="shared" si="15"/>
        <v>2.1118483949131388</v>
      </c>
      <c r="C486" s="161">
        <f t="shared" si="14"/>
        <v>1.0297241059447388</v>
      </c>
    </row>
    <row r="487" spans="1:3" ht="16.149999999999999" x14ac:dyDescent="0.35">
      <c r="A487" s="118">
        <v>122</v>
      </c>
      <c r="B487" s="118">
        <f t="shared" si="15"/>
        <v>2.1293016874330819</v>
      </c>
      <c r="C487" s="161">
        <f t="shared" si="14"/>
        <v>1.0286898119658736</v>
      </c>
    </row>
    <row r="488" spans="1:3" ht="16.149999999999999" x14ac:dyDescent="0.35">
      <c r="A488" s="118">
        <v>123</v>
      </c>
      <c r="B488" s="118">
        <f t="shared" si="15"/>
        <v>2.1467549799530254</v>
      </c>
      <c r="C488" s="161">
        <f t="shared" si="14"/>
        <v>1.0276919987839972</v>
      </c>
    </row>
    <row r="489" spans="1:3" ht="16.149999999999999" x14ac:dyDescent="0.35">
      <c r="A489" s="118">
        <v>124</v>
      </c>
      <c r="B489" s="118">
        <f t="shared" si="15"/>
        <v>2.1642082724729685</v>
      </c>
      <c r="C489" s="161">
        <f t="shared" si="14"/>
        <v>1.026729346141126</v>
      </c>
    </row>
    <row r="490" spans="1:3" ht="16.149999999999999" x14ac:dyDescent="0.35">
      <c r="A490" s="118">
        <v>125</v>
      </c>
      <c r="B490" s="118">
        <f t="shared" si="15"/>
        <v>2.1816615649929121</v>
      </c>
      <c r="C490" s="161">
        <f t="shared" si="14"/>
        <v>1.0258005838488886</v>
      </c>
    </row>
    <row r="491" spans="1:3" ht="16.149999999999999" x14ac:dyDescent="0.35">
      <c r="A491" s="118">
        <v>126</v>
      </c>
      <c r="B491" s="118">
        <f t="shared" si="15"/>
        <v>2.1991148575128552</v>
      </c>
      <c r="C491" s="161">
        <f t="shared" si="14"/>
        <v>1.0249044897345063</v>
      </c>
    </row>
    <row r="492" spans="1:3" ht="16.149999999999999" x14ac:dyDescent="0.35">
      <c r="A492" s="118">
        <v>127</v>
      </c>
      <c r="B492" s="118">
        <f t="shared" si="15"/>
        <v>2.2165681500327987</v>
      </c>
      <c r="C492" s="161">
        <f t="shared" si="14"/>
        <v>1.0240398876813681</v>
      </c>
    </row>
    <row r="493" spans="1:3" ht="16.149999999999999" x14ac:dyDescent="0.35">
      <c r="A493" s="118">
        <v>128</v>
      </c>
      <c r="B493" s="118">
        <f t="shared" si="15"/>
        <v>2.2340214425527418</v>
      </c>
      <c r="C493" s="161">
        <f t="shared" si="14"/>
        <v>1.0232056457591852</v>
      </c>
    </row>
    <row r="494" spans="1:3" ht="16.149999999999999" x14ac:dyDescent="0.35">
      <c r="A494" s="118">
        <v>129</v>
      </c>
      <c r="B494" s="118">
        <f t="shared" si="15"/>
        <v>2.2514747350726849</v>
      </c>
      <c r="C494" s="161">
        <f t="shared" ref="C494:C557" si="16">_xlfn.COTH(B494)</f>
        <v>1.0224006744389984</v>
      </c>
    </row>
    <row r="495" spans="1:3" ht="16.149999999999999" x14ac:dyDescent="0.35">
      <c r="A495" s="118">
        <v>130</v>
      </c>
      <c r="B495" s="118">
        <f t="shared" ref="B495:B558" si="17">RADIANS(A495)</f>
        <v>2.2689280275926285</v>
      </c>
      <c r="C495" s="161">
        <f t="shared" si="16"/>
        <v>1.0216239248886225</v>
      </c>
    </row>
    <row r="496" spans="1:3" ht="16.149999999999999" x14ac:dyDescent="0.35">
      <c r="A496" s="118">
        <v>131</v>
      </c>
      <c r="B496" s="118">
        <f t="shared" si="17"/>
        <v>2.2863813201125716</v>
      </c>
      <c r="C496" s="161">
        <f t="shared" si="16"/>
        <v>1.0208743873443593</v>
      </c>
    </row>
    <row r="497" spans="1:3" ht="16.149999999999999" x14ac:dyDescent="0.35">
      <c r="A497" s="118">
        <v>132</v>
      </c>
      <c r="B497" s="118">
        <f t="shared" si="17"/>
        <v>2.3038346126325151</v>
      </c>
      <c r="C497" s="161">
        <f t="shared" si="16"/>
        <v>1.0201510895550652</v>
      </c>
    </row>
    <row r="498" spans="1:3" ht="16.149999999999999" x14ac:dyDescent="0.35">
      <c r="A498" s="118">
        <v>133</v>
      </c>
      <c r="B498" s="118">
        <f t="shared" si="17"/>
        <v>2.3212879051524582</v>
      </c>
      <c r="C498" s="161">
        <f t="shared" si="16"/>
        <v>1.0194530952948999</v>
      </c>
    </row>
    <row r="499" spans="1:3" ht="16.149999999999999" x14ac:dyDescent="0.35">
      <c r="A499" s="118">
        <v>134</v>
      </c>
      <c r="B499" s="118">
        <f t="shared" si="17"/>
        <v>2.3387411976724017</v>
      </c>
      <c r="C499" s="161">
        <f t="shared" si="16"/>
        <v>1.0187795029412816</v>
      </c>
    </row>
    <row r="500" spans="1:3" ht="16.149999999999999" x14ac:dyDescent="0.35">
      <c r="A500" s="118">
        <v>135</v>
      </c>
      <c r="B500" s="118">
        <f t="shared" si="17"/>
        <v>2.3561944901923448</v>
      </c>
      <c r="C500" s="161">
        <f t="shared" si="16"/>
        <v>1.0181294441147934</v>
      </c>
    </row>
    <row r="501" spans="1:3" ht="16.149999999999999" x14ac:dyDescent="0.35">
      <c r="A501" s="118">
        <v>136</v>
      </c>
      <c r="B501" s="118">
        <f t="shared" si="17"/>
        <v>2.3736477827122884</v>
      </c>
      <c r="C501" s="161">
        <f t="shared" si="16"/>
        <v>1.0175020823779592</v>
      </c>
    </row>
    <row r="502" spans="1:3" ht="16.149999999999999" x14ac:dyDescent="0.35">
      <c r="A502" s="118">
        <v>137</v>
      </c>
      <c r="B502" s="118">
        <f t="shared" si="17"/>
        <v>2.3911010752322315</v>
      </c>
      <c r="C502" s="161">
        <f t="shared" si="16"/>
        <v>1.0168966119899947</v>
      </c>
    </row>
    <row r="503" spans="1:3" ht="16.149999999999999" x14ac:dyDescent="0.35">
      <c r="A503" s="118">
        <v>138</v>
      </c>
      <c r="B503" s="118">
        <f t="shared" si="17"/>
        <v>2.4085543677521746</v>
      </c>
      <c r="C503" s="161">
        <f t="shared" si="16"/>
        <v>1.0163122567147969</v>
      </c>
    </row>
    <row r="504" spans="1:3" ht="16.149999999999999" x14ac:dyDescent="0.35">
      <c r="A504" s="118">
        <v>139</v>
      </c>
      <c r="B504" s="118">
        <f t="shared" si="17"/>
        <v>2.4260076602721181</v>
      </c>
      <c r="C504" s="161">
        <f t="shared" si="16"/>
        <v>1.0157482686795916</v>
      </c>
    </row>
    <row r="505" spans="1:3" ht="16.149999999999999" x14ac:dyDescent="0.35">
      <c r="A505" s="118">
        <v>140</v>
      </c>
      <c r="B505" s="118">
        <f t="shared" si="17"/>
        <v>2.4434609527920612</v>
      </c>
      <c r="C505" s="161">
        <f t="shared" si="16"/>
        <v>1.015203927281801</v>
      </c>
    </row>
    <row r="506" spans="1:3" ht="16.149999999999999" x14ac:dyDescent="0.35">
      <c r="A506" s="118">
        <v>141</v>
      </c>
      <c r="B506" s="118">
        <f t="shared" si="17"/>
        <v>2.4609142453120048</v>
      </c>
      <c r="C506" s="161">
        <f t="shared" si="16"/>
        <v>1.0146785381418344</v>
      </c>
    </row>
    <row r="507" spans="1:3" ht="16.149999999999999" x14ac:dyDescent="0.35">
      <c r="A507" s="118">
        <v>142</v>
      </c>
      <c r="B507" s="118">
        <f t="shared" si="17"/>
        <v>2.4783675378319479</v>
      </c>
      <c r="C507" s="161">
        <f t="shared" si="16"/>
        <v>1.0141714320996178</v>
      </c>
    </row>
    <row r="508" spans="1:3" ht="16.149999999999999" x14ac:dyDescent="0.35">
      <c r="A508" s="118">
        <v>143</v>
      </c>
      <c r="B508" s="118">
        <f t="shared" si="17"/>
        <v>2.4958208303518914</v>
      </c>
      <c r="C508" s="161">
        <f t="shared" si="16"/>
        <v>1.013681964252815</v>
      </c>
    </row>
    <row r="509" spans="1:3" ht="16.149999999999999" x14ac:dyDescent="0.35">
      <c r="A509" s="118">
        <v>144</v>
      </c>
      <c r="B509" s="118">
        <f t="shared" si="17"/>
        <v>2.5132741228718345</v>
      </c>
      <c r="C509" s="161">
        <f t="shared" si="16"/>
        <v>1.0132095130347876</v>
      </c>
    </row>
    <row r="510" spans="1:3" ht="16.149999999999999" x14ac:dyDescent="0.35">
      <c r="A510" s="118">
        <v>145</v>
      </c>
      <c r="B510" s="118">
        <f t="shared" si="17"/>
        <v>2.530727415391778</v>
      </c>
      <c r="C510" s="161">
        <f t="shared" si="16"/>
        <v>1.012753479330454</v>
      </c>
    </row>
    <row r="511" spans="1:3" ht="16.149999999999999" x14ac:dyDescent="0.35">
      <c r="A511" s="118">
        <v>146</v>
      </c>
      <c r="B511" s="118">
        <f t="shared" si="17"/>
        <v>2.5481807079117211</v>
      </c>
      <c r="C511" s="161">
        <f t="shared" si="16"/>
        <v>1.0123132856283052</v>
      </c>
    </row>
    <row r="512" spans="1:3" ht="16.149999999999999" x14ac:dyDescent="0.35">
      <c r="A512" s="118">
        <v>147</v>
      </c>
      <c r="B512" s="118">
        <f t="shared" si="17"/>
        <v>2.5656340004316642</v>
      </c>
      <c r="C512" s="161">
        <f t="shared" si="16"/>
        <v>1.0118883752069221</v>
      </c>
    </row>
    <row r="513" spans="1:3" ht="16.149999999999999" x14ac:dyDescent="0.35">
      <c r="A513" s="118">
        <v>148</v>
      </c>
      <c r="B513" s="118">
        <f t="shared" si="17"/>
        <v>2.5830872929516078</v>
      </c>
      <c r="C513" s="161">
        <f t="shared" si="16"/>
        <v>1.0114782113544316</v>
      </c>
    </row>
    <row r="514" spans="1:3" ht="16.149999999999999" x14ac:dyDescent="0.35">
      <c r="A514" s="118">
        <v>149</v>
      </c>
      <c r="B514" s="118">
        <f t="shared" si="17"/>
        <v>2.6005405854715509</v>
      </c>
      <c r="C514" s="161">
        <f t="shared" si="16"/>
        <v>1.0110822766194159</v>
      </c>
    </row>
    <row r="515" spans="1:3" ht="16.149999999999999" x14ac:dyDescent="0.35">
      <c r="A515" s="118">
        <v>150</v>
      </c>
      <c r="B515" s="118">
        <f t="shared" si="17"/>
        <v>2.6179938779914944</v>
      </c>
      <c r="C515" s="161">
        <f t="shared" si="16"/>
        <v>1.010700072091866</v>
      </c>
    </row>
    <row r="516" spans="1:3" ht="16.149999999999999" x14ac:dyDescent="0.35">
      <c r="A516" s="118">
        <v>151</v>
      </c>
      <c r="B516" s="118">
        <f t="shared" si="17"/>
        <v>2.6354471705114375</v>
      </c>
      <c r="C516" s="161">
        <f t="shared" si="16"/>
        <v>1.0103311167128453</v>
      </c>
    </row>
    <row r="517" spans="1:3" ht="16.149999999999999" x14ac:dyDescent="0.35">
      <c r="A517" s="118">
        <v>152</v>
      </c>
      <c r="B517" s="118">
        <f t="shared" si="17"/>
        <v>2.6529004630313811</v>
      </c>
      <c r="C517" s="161">
        <f t="shared" si="16"/>
        <v>1.009974946611593</v>
      </c>
    </row>
    <row r="518" spans="1:3" ht="16.149999999999999" x14ac:dyDescent="0.35">
      <c r="A518" s="118">
        <v>153</v>
      </c>
      <c r="B518" s="118">
        <f t="shared" si="17"/>
        <v>2.6703537555513241</v>
      </c>
      <c r="C518" s="161">
        <f t="shared" si="16"/>
        <v>1.0096311144688626</v>
      </c>
    </row>
    <row r="519" spans="1:3" ht="16.149999999999999" x14ac:dyDescent="0.35">
      <c r="A519" s="118">
        <v>154</v>
      </c>
      <c r="B519" s="118">
        <f t="shared" si="17"/>
        <v>2.6878070480712677</v>
      </c>
      <c r="C519" s="161">
        <f t="shared" si="16"/>
        <v>1.0092991889053531</v>
      </c>
    </row>
    <row r="520" spans="1:3" ht="16.149999999999999" x14ac:dyDescent="0.35">
      <c r="A520" s="118">
        <v>155</v>
      </c>
      <c r="B520" s="118">
        <f t="shared" si="17"/>
        <v>2.7052603405912108</v>
      </c>
      <c r="C520" s="161">
        <f t="shared" si="16"/>
        <v>1.0089787538941419</v>
      </c>
    </row>
    <row r="521" spans="1:3" ht="16.149999999999999" x14ac:dyDescent="0.35">
      <c r="A521" s="118">
        <v>156</v>
      </c>
      <c r="B521" s="118">
        <f t="shared" si="17"/>
        <v>2.7227136331111539</v>
      </c>
      <c r="C521" s="161">
        <f t="shared" si="16"/>
        <v>1.0086694081960874</v>
      </c>
    </row>
    <row r="522" spans="1:3" ht="16.149999999999999" x14ac:dyDescent="0.35">
      <c r="A522" s="118">
        <v>157</v>
      </c>
      <c r="B522" s="118">
        <f t="shared" si="17"/>
        <v>2.7401669256310974</v>
      </c>
      <c r="C522" s="161">
        <f t="shared" si="16"/>
        <v>1.0083707648172142</v>
      </c>
    </row>
    <row r="523" spans="1:3" ht="16.149999999999999" x14ac:dyDescent="0.35">
      <c r="A523" s="118">
        <v>158</v>
      </c>
      <c r="B523" s="118">
        <f t="shared" si="17"/>
        <v>2.7576202181510405</v>
      </c>
      <c r="C523" s="161">
        <f t="shared" si="16"/>
        <v>1.0080824504871502</v>
      </c>
    </row>
    <row r="524" spans="1:3" ht="16.149999999999999" x14ac:dyDescent="0.35">
      <c r="A524" s="118">
        <v>159</v>
      </c>
      <c r="B524" s="118">
        <f t="shared" si="17"/>
        <v>2.7750735106709841</v>
      </c>
      <c r="C524" s="161">
        <f t="shared" si="16"/>
        <v>1.0078041051577151</v>
      </c>
    </row>
    <row r="525" spans="1:3" ht="16.149999999999999" x14ac:dyDescent="0.35">
      <c r="A525" s="118">
        <v>160</v>
      </c>
      <c r="B525" s="118">
        <f t="shared" si="17"/>
        <v>2.7925268031909272</v>
      </c>
      <c r="C525" s="161">
        <f t="shared" si="16"/>
        <v>1.0075353815208232</v>
      </c>
    </row>
    <row r="526" spans="1:3" ht="16.149999999999999" x14ac:dyDescent="0.35">
      <c r="A526" s="118">
        <v>161</v>
      </c>
      <c r="B526" s="118">
        <f t="shared" si="17"/>
        <v>2.8099800957108707</v>
      </c>
      <c r="C526" s="161">
        <f t="shared" si="16"/>
        <v>1.0072759445448782</v>
      </c>
    </row>
    <row r="527" spans="1:3" ht="16.149999999999999" x14ac:dyDescent="0.35">
      <c r="A527" s="118">
        <v>162</v>
      </c>
      <c r="B527" s="118">
        <f t="shared" si="17"/>
        <v>2.8274333882308138</v>
      </c>
      <c r="C527" s="161">
        <f t="shared" si="16"/>
        <v>1.0070254710289037</v>
      </c>
    </row>
    <row r="528" spans="1:3" ht="16.149999999999999" x14ac:dyDescent="0.35">
      <c r="A528" s="118">
        <v>163</v>
      </c>
      <c r="B528" s="118">
        <f t="shared" si="17"/>
        <v>2.8448866807507573</v>
      </c>
      <c r="C528" s="161">
        <f t="shared" si="16"/>
        <v>1.0067836491736624</v>
      </c>
    </row>
    <row r="529" spans="1:3" ht="16.149999999999999" x14ac:dyDescent="0.35">
      <c r="A529" s="118">
        <v>164</v>
      </c>
      <c r="B529" s="118">
        <f t="shared" si="17"/>
        <v>2.8623399732707004</v>
      </c>
      <c r="C529" s="161">
        <f t="shared" si="16"/>
        <v>1.0065501781690707</v>
      </c>
    </row>
    <row r="530" spans="1:3" ht="16.149999999999999" x14ac:dyDescent="0.35">
      <c r="A530" s="118">
        <v>165</v>
      </c>
      <c r="B530" s="118">
        <f t="shared" si="17"/>
        <v>2.8797932657906435</v>
      </c>
      <c r="C530" s="161">
        <f t="shared" si="16"/>
        <v>1.0063247677972376</v>
      </c>
    </row>
    <row r="531" spans="1:3" ht="16.149999999999999" x14ac:dyDescent="0.35">
      <c r="A531" s="118">
        <v>166</v>
      </c>
      <c r="B531" s="118">
        <f t="shared" si="17"/>
        <v>2.8972465583105871</v>
      </c>
      <c r="C531" s="161">
        <f t="shared" si="16"/>
        <v>1.0061071380504927</v>
      </c>
    </row>
    <row r="532" spans="1:3" ht="16.149999999999999" x14ac:dyDescent="0.35">
      <c r="A532" s="118">
        <v>167</v>
      </c>
      <c r="B532" s="118">
        <f t="shared" si="17"/>
        <v>2.9146998508305302</v>
      </c>
      <c r="C532" s="161">
        <f t="shared" si="16"/>
        <v>1.0058970187637908</v>
      </c>
    </row>
    <row r="533" spans="1:3" ht="16.149999999999999" x14ac:dyDescent="0.35">
      <c r="A533" s="118">
        <v>168</v>
      </c>
      <c r="B533" s="118">
        <f t="shared" si="17"/>
        <v>2.9321531433504737</v>
      </c>
      <c r="C533" s="161">
        <f t="shared" si="16"/>
        <v>1.0056941492609137</v>
      </c>
    </row>
    <row r="534" spans="1:3" ht="16.149999999999999" x14ac:dyDescent="0.35">
      <c r="A534" s="118">
        <v>169</v>
      </c>
      <c r="B534" s="118">
        <f t="shared" si="17"/>
        <v>2.9496064358704168</v>
      </c>
      <c r="C534" s="161">
        <f t="shared" si="16"/>
        <v>1.0054982780139157</v>
      </c>
    </row>
    <row r="535" spans="1:3" ht="16.149999999999999" x14ac:dyDescent="0.35">
      <c r="A535" s="118">
        <v>170</v>
      </c>
      <c r="B535" s="118">
        <f t="shared" si="17"/>
        <v>2.9670597283903604</v>
      </c>
      <c r="C535" s="161">
        <f t="shared" si="16"/>
        <v>1.0053091623152814</v>
      </c>
    </row>
    <row r="536" spans="1:3" ht="16.149999999999999" x14ac:dyDescent="0.35">
      <c r="A536" s="118">
        <v>171</v>
      </c>
      <c r="B536" s="118">
        <f t="shared" si="17"/>
        <v>2.9845130209103035</v>
      </c>
      <c r="C536" s="161">
        <f t="shared" si="16"/>
        <v>1.0051265679622836</v>
      </c>
    </row>
    <row r="537" spans="1:3" ht="16.149999999999999" x14ac:dyDescent="0.35">
      <c r="A537" s="118">
        <v>172</v>
      </c>
      <c r="B537" s="118">
        <f t="shared" si="17"/>
        <v>3.001966313430247</v>
      </c>
      <c r="C537" s="161">
        <f t="shared" si="16"/>
        <v>1.0049502689530689</v>
      </c>
    </row>
    <row r="538" spans="1:3" ht="16.149999999999999" x14ac:dyDescent="0.35">
      <c r="A538" s="118">
        <v>173</v>
      </c>
      <c r="B538" s="118">
        <f t="shared" si="17"/>
        <v>3.0194196059501901</v>
      </c>
      <c r="C538" s="161">
        <f t="shared" si="16"/>
        <v>1.0047800471939932</v>
      </c>
    </row>
    <row r="539" spans="1:3" ht="16.149999999999999" x14ac:dyDescent="0.35">
      <c r="A539" s="118">
        <v>174</v>
      </c>
      <c r="B539" s="118">
        <f t="shared" si="17"/>
        <v>3.0368728984701332</v>
      </c>
      <c r="C539" s="161">
        <f t="shared" si="16"/>
        <v>1.0046156922177738</v>
      </c>
    </row>
    <row r="540" spans="1:3" ht="16.149999999999999" x14ac:dyDescent="0.35">
      <c r="A540" s="118">
        <v>175</v>
      </c>
      <c r="B540" s="118">
        <f t="shared" si="17"/>
        <v>3.0543261909900767</v>
      </c>
      <c r="C540" s="161">
        <f t="shared" si="16"/>
        <v>1.0044570009120328</v>
      </c>
    </row>
    <row r="541" spans="1:3" ht="16.149999999999999" x14ac:dyDescent="0.35">
      <c r="A541" s="118">
        <v>176</v>
      </c>
      <c r="B541" s="118">
        <f t="shared" si="17"/>
        <v>3.0717794835100198</v>
      </c>
      <c r="C541" s="161">
        <f t="shared" si="16"/>
        <v>1.0043037772578189</v>
      </c>
    </row>
    <row r="542" spans="1:3" ht="16.149999999999999" x14ac:dyDescent="0.35">
      <c r="A542" s="118">
        <v>177</v>
      </c>
      <c r="B542" s="118">
        <f t="shared" si="17"/>
        <v>3.0892327760299634</v>
      </c>
      <c r="C542" s="161">
        <f t="shared" si="16"/>
        <v>1.0041558320777293</v>
      </c>
    </row>
    <row r="543" spans="1:3" ht="16.149999999999999" x14ac:dyDescent="0.35">
      <c r="A543" s="118">
        <v>178</v>
      </c>
      <c r="B543" s="118">
        <f t="shared" si="17"/>
        <v>3.1066860685499065</v>
      </c>
      <c r="C543" s="161">
        <f t="shared" si="16"/>
        <v>1.0040129827932518</v>
      </c>
    </row>
    <row r="544" spans="1:3" ht="16.149999999999999" x14ac:dyDescent="0.35">
      <c r="A544" s="118">
        <v>179</v>
      </c>
      <c r="B544" s="118">
        <f t="shared" si="17"/>
        <v>3.12413936106985</v>
      </c>
      <c r="C544" s="161">
        <f t="shared" si="16"/>
        <v>1.0038750531909746</v>
      </c>
    </row>
    <row r="545" spans="1:3" ht="16.149999999999999" x14ac:dyDescent="0.35">
      <c r="A545" s="118">
        <v>180</v>
      </c>
      <c r="B545" s="118">
        <f t="shared" si="17"/>
        <v>3.1415926535897931</v>
      </c>
      <c r="C545" s="161">
        <f t="shared" si="16"/>
        <v>1.0037418731973211</v>
      </c>
    </row>
    <row r="546" spans="1:3" ht="16.149999999999999" x14ac:dyDescent="0.35">
      <c r="A546" s="118">
        <v>181</v>
      </c>
      <c r="B546" s="118">
        <f t="shared" si="17"/>
        <v>3.1590459461097367</v>
      </c>
      <c r="C546" s="161">
        <f t="shared" si="16"/>
        <v>1.0036132786614846</v>
      </c>
    </row>
    <row r="547" spans="1:3" ht="16.149999999999999" x14ac:dyDescent="0.35">
      <c r="A547" s="118">
        <v>182</v>
      </c>
      <c r="B547" s="118">
        <f t="shared" si="17"/>
        <v>3.1764992386296798</v>
      </c>
      <c r="C547" s="161">
        <f t="shared" si="16"/>
        <v>1.0034891111462434</v>
      </c>
    </row>
    <row r="548" spans="1:3" ht="16.149999999999999" x14ac:dyDescent="0.35">
      <c r="A548" s="118">
        <v>183</v>
      </c>
      <c r="B548" s="118">
        <f t="shared" si="17"/>
        <v>3.1939525311496229</v>
      </c>
      <c r="C548" s="161">
        <f t="shared" si="16"/>
        <v>1.003369217726368</v>
      </c>
    </row>
    <row r="549" spans="1:3" ht="16.149999999999999" x14ac:dyDescent="0.35">
      <c r="A549" s="118">
        <v>184</v>
      </c>
      <c r="B549" s="118">
        <f t="shared" si="17"/>
        <v>3.2114058236695664</v>
      </c>
      <c r="C549" s="161">
        <f t="shared" si="16"/>
        <v>1.0032534507943165</v>
      </c>
    </row>
    <row r="550" spans="1:3" ht="16.149999999999999" x14ac:dyDescent="0.35">
      <c r="A550" s="118">
        <v>185</v>
      </c>
      <c r="B550" s="118">
        <f t="shared" si="17"/>
        <v>3.2288591161895095</v>
      </c>
      <c r="C550" s="161">
        <f t="shared" si="16"/>
        <v>1.0031416678729552</v>
      </c>
    </row>
    <row r="551" spans="1:3" ht="16.149999999999999" x14ac:dyDescent="0.35">
      <c r="A551" s="118">
        <v>186</v>
      </c>
      <c r="B551" s="118">
        <f t="shared" si="17"/>
        <v>3.246312408709453</v>
      </c>
      <c r="C551" s="161">
        <f t="shared" si="16"/>
        <v>1.0030337314350335</v>
      </c>
    </row>
    <row r="552" spans="1:3" ht="16.149999999999999" x14ac:dyDescent="0.35">
      <c r="A552" s="118">
        <v>187</v>
      </c>
      <c r="B552" s="118">
        <f t="shared" si="17"/>
        <v>3.2637657012293961</v>
      </c>
      <c r="C552" s="161">
        <f t="shared" si="16"/>
        <v>1.0029295087291581</v>
      </c>
    </row>
    <row r="553" spans="1:3" ht="16.149999999999999" x14ac:dyDescent="0.35">
      <c r="A553" s="118">
        <v>188</v>
      </c>
      <c r="B553" s="118">
        <f t="shared" si="17"/>
        <v>3.2812189937493397</v>
      </c>
      <c r="C553" s="161">
        <f t="shared" si="16"/>
        <v>1.0028288716120242</v>
      </c>
    </row>
    <row r="554" spans="1:3" ht="16.149999999999999" x14ac:dyDescent="0.35">
      <c r="A554" s="118">
        <v>189</v>
      </c>
      <c r="B554" s="118">
        <f t="shared" si="17"/>
        <v>3.2986722862692828</v>
      </c>
      <c r="C554" s="161">
        <f t="shared" si="16"/>
        <v>1.0027316963866706</v>
      </c>
    </row>
    <row r="555" spans="1:3" ht="16.149999999999999" x14ac:dyDescent="0.35">
      <c r="A555" s="118">
        <v>190</v>
      </c>
      <c r="B555" s="118">
        <f t="shared" si="17"/>
        <v>3.3161255787892263</v>
      </c>
      <c r="C555" s="161">
        <f t="shared" si="16"/>
        <v>1.0026378636465314</v>
      </c>
    </row>
    <row r="556" spans="1:3" ht="16.149999999999999" x14ac:dyDescent="0.35">
      <c r="A556" s="118">
        <v>191</v>
      </c>
      <c r="B556" s="118">
        <f t="shared" si="17"/>
        <v>3.3335788713091694</v>
      </c>
      <c r="C556" s="161">
        <f t="shared" si="16"/>
        <v>1.0025472581250694</v>
      </c>
    </row>
    <row r="557" spans="1:3" ht="16.149999999999999" x14ac:dyDescent="0.35">
      <c r="A557" s="118">
        <v>192</v>
      </c>
      <c r="B557" s="118">
        <f t="shared" si="17"/>
        <v>3.351032163829113</v>
      </c>
      <c r="C557" s="161">
        <f t="shared" si="16"/>
        <v>1.0024597685507848</v>
      </c>
    </row>
    <row r="558" spans="1:3" ht="16.149999999999999" x14ac:dyDescent="0.35">
      <c r="A558" s="118">
        <v>193</v>
      </c>
      <c r="B558" s="118">
        <f t="shared" si="17"/>
        <v>3.3684854563490561</v>
      </c>
      <c r="C558" s="161">
        <f t="shared" ref="C558:C621" si="18">_xlfn.COTH(B558)</f>
        <v>1.0023752875073986</v>
      </c>
    </row>
    <row r="559" spans="1:3" ht="16.149999999999999" x14ac:dyDescent="0.35">
      <c r="A559" s="118">
        <v>194</v>
      </c>
      <c r="B559" s="118">
        <f t="shared" ref="B559:B622" si="19">RADIANS(A559)</f>
        <v>3.3859387488689991</v>
      </c>
      <c r="C559" s="161">
        <f t="shared" si="18"/>
        <v>1.0022937112990211</v>
      </c>
    </row>
    <row r="560" spans="1:3" ht="16.149999999999999" x14ac:dyDescent="0.35">
      <c r="A560" s="118">
        <v>195</v>
      </c>
      <c r="B560" s="118">
        <f t="shared" si="19"/>
        <v>3.4033920413889427</v>
      </c>
      <c r="C560" s="161">
        <f t="shared" si="18"/>
        <v>1.0022149398201199</v>
      </c>
    </row>
    <row r="561" spans="1:3" ht="16.149999999999999" x14ac:dyDescent="0.35">
      <c r="A561" s="118">
        <v>196</v>
      </c>
      <c r="B561" s="118">
        <f t="shared" si="19"/>
        <v>3.4208453339088858</v>
      </c>
      <c r="C561" s="161">
        <f t="shared" si="18"/>
        <v>1.0021388764301116</v>
      </c>
    </row>
    <row r="562" spans="1:3" ht="16.149999999999999" x14ac:dyDescent="0.35">
      <c r="A562" s="118">
        <v>197</v>
      </c>
      <c r="B562" s="118">
        <f t="shared" si="19"/>
        <v>3.4382986264288293</v>
      </c>
      <c r="C562" s="161">
        <f t="shared" si="18"/>
        <v>1.0020654278324095</v>
      </c>
    </row>
    <row r="563" spans="1:3" ht="16.149999999999999" x14ac:dyDescent="0.35">
      <c r="A563" s="118">
        <v>198</v>
      </c>
      <c r="B563" s="118">
        <f t="shared" si="19"/>
        <v>3.4557519189487724</v>
      </c>
      <c r="C563" s="161">
        <f t="shared" si="18"/>
        <v>1.0019945039577596</v>
      </c>
    </row>
    <row r="564" spans="1:3" ht="16.149999999999999" x14ac:dyDescent="0.35">
      <c r="A564" s="118">
        <v>199</v>
      </c>
      <c r="B564" s="118">
        <f t="shared" si="19"/>
        <v>3.473205211468716</v>
      </c>
      <c r="C564" s="161">
        <f t="shared" si="18"/>
        <v>1.0019260178517124</v>
      </c>
    </row>
    <row r="565" spans="1:3" ht="16.149999999999999" x14ac:dyDescent="0.35">
      <c r="A565" s="118">
        <v>200</v>
      </c>
      <c r="B565" s="118">
        <f t="shared" si="19"/>
        <v>3.4906585039886591</v>
      </c>
      <c r="C565" s="161">
        <f t="shared" si="18"/>
        <v>1.001859885566079</v>
      </c>
    </row>
    <row r="566" spans="1:3" ht="16.149999999999999" x14ac:dyDescent="0.35">
      <c r="A566" s="118">
        <v>201</v>
      </c>
      <c r="B566" s="118">
        <f t="shared" si="19"/>
        <v>3.5081117965086026</v>
      </c>
      <c r="C566" s="161">
        <f t="shared" si="18"/>
        <v>1.0017960260542211</v>
      </c>
    </row>
    <row r="567" spans="1:3" ht="16.149999999999999" x14ac:dyDescent="0.35">
      <c r="A567" s="118">
        <v>202</v>
      </c>
      <c r="B567" s="118">
        <f t="shared" si="19"/>
        <v>3.5255650890285457</v>
      </c>
      <c r="C567" s="161">
        <f t="shared" si="18"/>
        <v>1.0017343610700475</v>
      </c>
    </row>
    <row r="568" spans="1:3" ht="16.149999999999999" x14ac:dyDescent="0.35">
      <c r="A568" s="118">
        <v>203</v>
      </c>
      <c r="B568" s="118">
        <f t="shared" si="19"/>
        <v>3.5430183815484888</v>
      </c>
      <c r="C568" s="161">
        <f t="shared" si="18"/>
        <v>1.001674815070567</v>
      </c>
    </row>
    <row r="569" spans="1:3" ht="16.149999999999999" x14ac:dyDescent="0.35">
      <c r="A569" s="118">
        <v>204</v>
      </c>
      <c r="B569" s="118">
        <f t="shared" si="19"/>
        <v>3.5604716740684323</v>
      </c>
      <c r="C569" s="161">
        <f t="shared" si="18"/>
        <v>1.0016173151218826</v>
      </c>
    </row>
    <row r="570" spans="1:3" ht="16.149999999999999" x14ac:dyDescent="0.35">
      <c r="A570" s="118">
        <v>205</v>
      </c>
      <c r="B570" s="118">
        <f t="shared" si="19"/>
        <v>3.5779249665883754</v>
      </c>
      <c r="C570" s="161">
        <f t="shared" si="18"/>
        <v>1.0015617908084948</v>
      </c>
    </row>
    <row r="571" spans="1:3" ht="16.149999999999999" x14ac:dyDescent="0.35">
      <c r="A571" s="118">
        <v>206</v>
      </c>
      <c r="B571" s="118">
        <f t="shared" si="19"/>
        <v>3.595378259108319</v>
      </c>
      <c r="C571" s="161">
        <f t="shared" si="18"/>
        <v>1.0015081741457992</v>
      </c>
    </row>
    <row r="572" spans="1:3" ht="16.149999999999999" x14ac:dyDescent="0.35">
      <c r="A572" s="118">
        <v>207</v>
      </c>
      <c r="B572" s="118">
        <f t="shared" si="19"/>
        <v>3.6128315516282621</v>
      </c>
      <c r="C572" s="161">
        <f t="shared" si="18"/>
        <v>1.0014563994956567</v>
      </c>
    </row>
    <row r="573" spans="1:3" ht="16.149999999999999" x14ac:dyDescent="0.35">
      <c r="A573" s="118">
        <v>208</v>
      </c>
      <c r="B573" s="118">
        <f t="shared" si="19"/>
        <v>3.6302848441482056</v>
      </c>
      <c r="C573" s="161">
        <f t="shared" si="18"/>
        <v>1.0014064034849355</v>
      </c>
    </row>
    <row r="574" spans="1:3" ht="16.149999999999999" x14ac:dyDescent="0.35">
      <c r="A574" s="118">
        <v>209</v>
      </c>
      <c r="B574" s="118">
        <f t="shared" si="19"/>
        <v>3.6477381366681487</v>
      </c>
      <c r="C574" s="161">
        <f t="shared" si="18"/>
        <v>1.0013581249269086</v>
      </c>
    </row>
    <row r="575" spans="1:3" ht="16.149999999999999" x14ac:dyDescent="0.35">
      <c r="A575" s="118">
        <v>210</v>
      </c>
      <c r="B575" s="118">
        <f t="shared" si="19"/>
        <v>3.6651914291880923</v>
      </c>
      <c r="C575" s="161">
        <f t="shared" si="18"/>
        <v>1.001311504745412</v>
      </c>
    </row>
    <row r="576" spans="1:3" ht="16.149999999999999" x14ac:dyDescent="0.35">
      <c r="A576" s="118">
        <v>211</v>
      </c>
      <c r="B576" s="118">
        <f t="shared" si="19"/>
        <v>3.6826447217080354</v>
      </c>
      <c r="C576" s="161">
        <f t="shared" si="18"/>
        <v>1.0012664859016582</v>
      </c>
    </row>
    <row r="577" spans="1:3" ht="16.149999999999999" x14ac:dyDescent="0.35">
      <c r="A577" s="118">
        <v>212</v>
      </c>
      <c r="B577" s="118">
        <f t="shared" si="19"/>
        <v>3.7000980142279785</v>
      </c>
      <c r="C577" s="161">
        <f t="shared" si="18"/>
        <v>1.0012230133236169</v>
      </c>
    </row>
    <row r="578" spans="1:3" ht="16.149999999999999" x14ac:dyDescent="0.35">
      <c r="A578" s="118">
        <v>213</v>
      </c>
      <c r="B578" s="118">
        <f t="shared" si="19"/>
        <v>3.717551306747922</v>
      </c>
      <c r="C578" s="161">
        <f t="shared" si="18"/>
        <v>1.0011810338378628</v>
      </c>
    </row>
    <row r="579" spans="1:3" ht="16.149999999999999" x14ac:dyDescent="0.35">
      <c r="A579" s="118">
        <v>214</v>
      </c>
      <c r="B579" s="118">
        <f t="shared" si="19"/>
        <v>3.7350045992678651</v>
      </c>
      <c r="C579" s="161">
        <f t="shared" si="18"/>
        <v>1.0011404961038148</v>
      </c>
    </row>
    <row r="580" spans="1:3" ht="16.149999999999999" x14ac:dyDescent="0.35">
      <c r="A580" s="118">
        <v>215</v>
      </c>
      <c r="B580" s="118">
        <f t="shared" si="19"/>
        <v>3.7524578917878086</v>
      </c>
      <c r="C580" s="161">
        <f t="shared" si="18"/>
        <v>1.0011013505502651</v>
      </c>
    </row>
    <row r="581" spans="1:3" ht="16.149999999999999" x14ac:dyDescent="0.35">
      <c r="A581" s="118">
        <v>216</v>
      </c>
      <c r="B581" s="118">
        <f t="shared" si="19"/>
        <v>3.7699111843077517</v>
      </c>
      <c r="C581" s="161">
        <f t="shared" si="18"/>
        <v>1.0010635493141318</v>
      </c>
    </row>
    <row r="582" spans="1:3" ht="16.149999999999999" x14ac:dyDescent="0.35">
      <c r="A582" s="118">
        <v>217</v>
      </c>
      <c r="B582" s="118">
        <f t="shared" si="19"/>
        <v>3.7873644768276953</v>
      </c>
      <c r="C582" s="161">
        <f t="shared" si="18"/>
        <v>1.0010270461813495</v>
      </c>
    </row>
    <row r="583" spans="1:3" ht="16.149999999999999" x14ac:dyDescent="0.35">
      <c r="A583" s="118">
        <v>218</v>
      </c>
      <c r="B583" s="118">
        <f t="shared" si="19"/>
        <v>3.8048177693476384</v>
      </c>
      <c r="C583" s="161">
        <f t="shared" si="18"/>
        <v>1.0009917965298187</v>
      </c>
    </row>
    <row r="584" spans="1:3" ht="16.149999999999999" x14ac:dyDescent="0.35">
      <c r="A584" s="118">
        <v>219</v>
      </c>
      <c r="B584" s="118">
        <f t="shared" si="19"/>
        <v>3.8222710618675819</v>
      </c>
      <c r="C584" s="161">
        <f t="shared" si="18"/>
        <v>1.0009577572743493</v>
      </c>
    </row>
    <row r="585" spans="1:3" ht="16.149999999999999" x14ac:dyDescent="0.35">
      <c r="A585" s="118">
        <v>220</v>
      </c>
      <c r="B585" s="118">
        <f t="shared" si="19"/>
        <v>3.839724354387525</v>
      </c>
      <c r="C585" s="161">
        <f t="shared" si="18"/>
        <v>1.0009248868135188</v>
      </c>
    </row>
    <row r="586" spans="1:3" ht="16.149999999999999" x14ac:dyDescent="0.35">
      <c r="A586" s="118">
        <v>221</v>
      </c>
      <c r="B586" s="118">
        <f t="shared" si="19"/>
        <v>3.8571776469074681</v>
      </c>
      <c r="C586" s="161">
        <f t="shared" si="18"/>
        <v>1.0008931449783853</v>
      </c>
    </row>
    <row r="587" spans="1:3" ht="16.149999999999999" x14ac:dyDescent="0.35">
      <c r="A587" s="118">
        <v>222</v>
      </c>
      <c r="B587" s="118">
        <f t="shared" si="19"/>
        <v>3.8746309394274117</v>
      </c>
      <c r="C587" s="161">
        <f t="shared" si="18"/>
        <v>1.0008624929829835</v>
      </c>
    </row>
    <row r="588" spans="1:3" ht="16.149999999999999" x14ac:dyDescent="0.35">
      <c r="A588" s="118">
        <v>223</v>
      </c>
      <c r="B588" s="118">
        <f t="shared" si="19"/>
        <v>3.8920842319473548</v>
      </c>
      <c r="C588" s="161">
        <f t="shared" si="18"/>
        <v>1.0008328933765445</v>
      </c>
    </row>
    <row r="589" spans="1:3" ht="16.149999999999999" x14ac:dyDescent="0.35">
      <c r="A589" s="118">
        <v>224</v>
      </c>
      <c r="B589" s="118">
        <f t="shared" si="19"/>
        <v>3.9095375244672983</v>
      </c>
      <c r="C589" s="161">
        <f t="shared" si="18"/>
        <v>1.0008043099973789</v>
      </c>
    </row>
    <row r="590" spans="1:3" ht="16.149999999999999" x14ac:dyDescent="0.35">
      <c r="A590" s="118">
        <v>225</v>
      </c>
      <c r="B590" s="118">
        <f t="shared" si="19"/>
        <v>3.9269908169872414</v>
      </c>
      <c r="C590" s="161">
        <f t="shared" si="18"/>
        <v>1.00077670792836</v>
      </c>
    </row>
    <row r="591" spans="1:3" ht="16.149999999999999" x14ac:dyDescent="0.35">
      <c r="A591" s="118">
        <v>226</v>
      </c>
      <c r="B591" s="118">
        <f t="shared" si="19"/>
        <v>3.9444441095071849</v>
      </c>
      <c r="C591" s="161">
        <f t="shared" si="18"/>
        <v>1.000750053453956</v>
      </c>
    </row>
    <row r="592" spans="1:3" ht="16.149999999999999" x14ac:dyDescent="0.35">
      <c r="A592" s="118">
        <v>227</v>
      </c>
      <c r="B592" s="118">
        <f t="shared" si="19"/>
        <v>3.961897402027128</v>
      </c>
      <c r="C592" s="161">
        <f t="shared" si="18"/>
        <v>1.0007243140187556</v>
      </c>
    </row>
    <row r="593" spans="1:3" ht="16.149999999999999" x14ac:dyDescent="0.35">
      <c r="A593" s="118">
        <v>228</v>
      </c>
      <c r="B593" s="118">
        <f t="shared" si="19"/>
        <v>3.9793506945470716</v>
      </c>
      <c r="C593" s="161">
        <f t="shared" si="18"/>
        <v>1.0006994581874322</v>
      </c>
    </row>
    <row r="594" spans="1:3" ht="16.149999999999999" x14ac:dyDescent="0.35">
      <c r="A594" s="118">
        <v>229</v>
      </c>
      <c r="B594" s="118">
        <f t="shared" si="19"/>
        <v>3.9968039870670147</v>
      </c>
      <c r="C594" s="161">
        <f t="shared" si="18"/>
        <v>1.0006754556060964</v>
      </c>
    </row>
    <row r="595" spans="1:3" ht="16.149999999999999" x14ac:dyDescent="0.35">
      <c r="A595" s="118">
        <v>230</v>
      </c>
      <c r="B595" s="118">
        <f t="shared" si="19"/>
        <v>4.0142572795869578</v>
      </c>
      <c r="C595" s="161">
        <f t="shared" si="18"/>
        <v>1.0006522769649926</v>
      </c>
    </row>
    <row r="596" spans="1:3" ht="16.149999999999999" x14ac:dyDescent="0.35">
      <c r="A596" s="118">
        <v>231</v>
      </c>
      <c r="B596" s="118">
        <f t="shared" si="19"/>
        <v>4.0317105721069009</v>
      </c>
      <c r="C596" s="161">
        <f t="shared" si="18"/>
        <v>1.0006298939624867</v>
      </c>
    </row>
    <row r="597" spans="1:3" ht="16.149999999999999" x14ac:dyDescent="0.35">
      <c r="A597" s="118">
        <v>232</v>
      </c>
      <c r="B597" s="118">
        <f t="shared" si="19"/>
        <v>4.0491638646268449</v>
      </c>
      <c r="C597" s="161">
        <f t="shared" si="18"/>
        <v>1.000608279270303</v>
      </c>
    </row>
    <row r="598" spans="1:3" ht="16.149999999999999" x14ac:dyDescent="0.35">
      <c r="A598" s="118">
        <v>233</v>
      </c>
      <c r="B598" s="118">
        <f t="shared" si="19"/>
        <v>4.066617157146788</v>
      </c>
      <c r="C598" s="161">
        <f t="shared" si="18"/>
        <v>1.0005874064999656</v>
      </c>
    </row>
    <row r="599" spans="1:3" ht="16.149999999999999" x14ac:dyDescent="0.35">
      <c r="A599" s="118">
        <v>234</v>
      </c>
      <c r="B599" s="118">
        <f t="shared" si="19"/>
        <v>4.0840704496667311</v>
      </c>
      <c r="C599" s="161">
        <f t="shared" si="18"/>
        <v>1.000567250170403</v>
      </c>
    </row>
    <row r="600" spans="1:3" ht="16.149999999999999" x14ac:dyDescent="0.35">
      <c r="A600" s="118">
        <v>235</v>
      </c>
      <c r="B600" s="118">
        <f t="shared" si="19"/>
        <v>4.1015237421866741</v>
      </c>
      <c r="C600" s="161">
        <f t="shared" si="18"/>
        <v>1.0005477856766736</v>
      </c>
    </row>
    <row r="601" spans="1:3" ht="16.149999999999999" x14ac:dyDescent="0.35">
      <c r="A601" s="118">
        <v>236</v>
      </c>
      <c r="B601" s="118">
        <f t="shared" si="19"/>
        <v>4.1189770347066181</v>
      </c>
      <c r="C601" s="161">
        <f t="shared" si="18"/>
        <v>1.0005289892597744</v>
      </c>
    </row>
    <row r="602" spans="1:3" ht="16.149999999999999" x14ac:dyDescent="0.35">
      <c r="A602" s="118">
        <v>237</v>
      </c>
      <c r="B602" s="118">
        <f t="shared" si="19"/>
        <v>4.1364303272265612</v>
      </c>
      <c r="C602" s="161">
        <f t="shared" si="18"/>
        <v>1.0005108379774954</v>
      </c>
    </row>
    <row r="603" spans="1:3" ht="16.149999999999999" x14ac:dyDescent="0.35">
      <c r="A603" s="118">
        <v>238</v>
      </c>
      <c r="B603" s="118">
        <f t="shared" si="19"/>
        <v>4.1538836197465043</v>
      </c>
      <c r="C603" s="161">
        <f t="shared" si="18"/>
        <v>1.0004933096762807</v>
      </c>
    </row>
    <row r="604" spans="1:3" ht="16.149999999999999" x14ac:dyDescent="0.35">
      <c r="A604" s="118">
        <v>239</v>
      </c>
      <c r="B604" s="118">
        <f t="shared" si="19"/>
        <v>4.1713369122664474</v>
      </c>
      <c r="C604" s="161">
        <f t="shared" si="18"/>
        <v>1.0004763829640642</v>
      </c>
    </row>
    <row r="605" spans="1:3" ht="16.149999999999999" x14ac:dyDescent="0.35">
      <c r="A605" s="118">
        <v>240</v>
      </c>
      <c r="B605" s="118">
        <f t="shared" si="19"/>
        <v>4.1887902047863905</v>
      </c>
      <c r="C605" s="161">
        <f t="shared" si="18"/>
        <v>1.0004600371840435</v>
      </c>
    </row>
    <row r="606" spans="1:3" ht="16.149999999999999" x14ac:dyDescent="0.35">
      <c r="A606" s="118">
        <v>241</v>
      </c>
      <c r="B606" s="118">
        <f t="shared" si="19"/>
        <v>4.2062434973063345</v>
      </c>
      <c r="C606" s="161">
        <f t="shared" si="18"/>
        <v>1.0004442523893626</v>
      </c>
    </row>
    <row r="607" spans="1:3" ht="16.149999999999999" x14ac:dyDescent="0.35">
      <c r="A607" s="118">
        <v>242</v>
      </c>
      <c r="B607" s="118">
        <f t="shared" si="19"/>
        <v>4.2236967898262776</v>
      </c>
      <c r="C607" s="161">
        <f t="shared" si="18"/>
        <v>1.0004290093186679</v>
      </c>
    </row>
    <row r="608" spans="1:3" ht="16.149999999999999" x14ac:dyDescent="0.35">
      <c r="A608" s="118">
        <v>243</v>
      </c>
      <c r="B608" s="118">
        <f t="shared" si="19"/>
        <v>4.2411500823462207</v>
      </c>
      <c r="C608" s="161">
        <f t="shared" si="18"/>
        <v>1.0004142893725056</v>
      </c>
    </row>
    <row r="609" spans="1:3" ht="16.149999999999999" x14ac:dyDescent="0.35">
      <c r="A609" s="118">
        <v>244</v>
      </c>
      <c r="B609" s="118">
        <f t="shared" si="19"/>
        <v>4.2586033748661638</v>
      </c>
      <c r="C609" s="161">
        <f t="shared" si="18"/>
        <v>1.0004000745905437</v>
      </c>
    </row>
    <row r="610" spans="1:3" ht="16.149999999999999" x14ac:dyDescent="0.35">
      <c r="A610" s="118">
        <v>245</v>
      </c>
      <c r="B610" s="118">
        <f t="shared" si="19"/>
        <v>4.2760566673861078</v>
      </c>
      <c r="C610" s="161">
        <f t="shared" si="18"/>
        <v>1.0003863476295689</v>
      </c>
    </row>
    <row r="611" spans="1:3" ht="16.149999999999999" x14ac:dyDescent="0.35">
      <c r="A611" s="118">
        <v>246</v>
      </c>
      <c r="B611" s="118">
        <f t="shared" si="19"/>
        <v>4.2935099599060509</v>
      </c>
      <c r="C611" s="161">
        <f t="shared" si="18"/>
        <v>1.0003730917422535</v>
      </c>
    </row>
    <row r="612" spans="1:3" ht="16.149999999999999" x14ac:dyDescent="0.35">
      <c r="A612" s="118">
        <v>247</v>
      </c>
      <c r="B612" s="118">
        <f t="shared" si="19"/>
        <v>4.310963252425994</v>
      </c>
      <c r="C612" s="161">
        <f t="shared" si="18"/>
        <v>1.000360290756648</v>
      </c>
    </row>
    <row r="613" spans="1:3" ht="16.149999999999999" x14ac:dyDescent="0.35">
      <c r="A613" s="118">
        <v>248</v>
      </c>
      <c r="B613" s="118">
        <f t="shared" si="19"/>
        <v>4.3284165449459371</v>
      </c>
      <c r="C613" s="161">
        <f t="shared" si="18"/>
        <v>1.0003479290563853</v>
      </c>
    </row>
    <row r="614" spans="1:3" ht="16.149999999999999" x14ac:dyDescent="0.35">
      <c r="A614" s="118">
        <v>249</v>
      </c>
      <c r="B614" s="118">
        <f t="shared" si="19"/>
        <v>4.3458698374658802</v>
      </c>
      <c r="C614" s="161">
        <f t="shared" si="18"/>
        <v>1.0003359915615668</v>
      </c>
    </row>
    <row r="615" spans="1:3" ht="16.149999999999999" x14ac:dyDescent="0.35">
      <c r="A615" s="118">
        <v>250</v>
      </c>
      <c r="B615" s="118">
        <f t="shared" si="19"/>
        <v>4.3633231299858242</v>
      </c>
      <c r="C615" s="161">
        <f t="shared" si="18"/>
        <v>1.0003244637103079</v>
      </c>
    </row>
    <row r="616" spans="1:3" ht="16.149999999999999" x14ac:dyDescent="0.35">
      <c r="A616" s="118">
        <v>251</v>
      </c>
      <c r="B616" s="118">
        <f t="shared" si="19"/>
        <v>4.3807764225057673</v>
      </c>
      <c r="C616" s="161">
        <f t="shared" si="18"/>
        <v>1.0003133314409205</v>
      </c>
    </row>
    <row r="617" spans="1:3" ht="16.149999999999999" x14ac:dyDescent="0.35">
      <c r="A617" s="118">
        <v>252</v>
      </c>
      <c r="B617" s="118">
        <f t="shared" si="19"/>
        <v>4.3982297150257104</v>
      </c>
      <c r="C617" s="161">
        <f t="shared" si="18"/>
        <v>1.0003025811747086</v>
      </c>
    </row>
    <row r="618" spans="1:3" ht="16.149999999999999" x14ac:dyDescent="0.35">
      <c r="A618" s="118">
        <v>253</v>
      </c>
      <c r="B618" s="118">
        <f t="shared" si="19"/>
        <v>4.4156830075456535</v>
      </c>
      <c r="C618" s="161">
        <f t="shared" si="18"/>
        <v>1.0002921997993592</v>
      </c>
    </row>
    <row r="619" spans="1:3" ht="16.149999999999999" x14ac:dyDescent="0.35">
      <c r="A619" s="118">
        <v>254</v>
      </c>
      <c r="B619" s="118">
        <f t="shared" si="19"/>
        <v>4.4331363000655974</v>
      </c>
      <c r="C619" s="161">
        <f t="shared" si="18"/>
        <v>1.0002821746529038</v>
      </c>
    </row>
    <row r="620" spans="1:3" ht="16.149999999999999" x14ac:dyDescent="0.35">
      <c r="A620" s="118">
        <v>255</v>
      </c>
      <c r="B620" s="118">
        <f t="shared" si="19"/>
        <v>4.4505895925855405</v>
      </c>
      <c r="C620" s="161">
        <f t="shared" si="18"/>
        <v>1.0002724935082346</v>
      </c>
    </row>
    <row r="621" spans="1:3" ht="16.149999999999999" x14ac:dyDescent="0.35">
      <c r="A621" s="118">
        <v>256</v>
      </c>
      <c r="B621" s="118">
        <f t="shared" si="19"/>
        <v>4.4680428851054836</v>
      </c>
      <c r="C621" s="161">
        <f t="shared" si="18"/>
        <v>1.0002631445581507</v>
      </c>
    </row>
    <row r="622" spans="1:3" ht="16.149999999999999" x14ac:dyDescent="0.35">
      <c r="A622" s="118">
        <v>257</v>
      </c>
      <c r="B622" s="118">
        <f t="shared" si="19"/>
        <v>4.4854961776254267</v>
      </c>
      <c r="C622" s="161">
        <f t="shared" ref="C622:C685" si="20">_xlfn.COTH(B622)</f>
        <v>1.0002541164009249</v>
      </c>
    </row>
    <row r="623" spans="1:3" ht="16.149999999999999" x14ac:dyDescent="0.35">
      <c r="A623" s="118">
        <v>258</v>
      </c>
      <c r="B623" s="118">
        <f t="shared" ref="B623:B686" si="21">RADIANS(A623)</f>
        <v>4.5029494701453698</v>
      </c>
      <c r="C623" s="161">
        <f t="shared" si="20"/>
        <v>1.0002453980263644</v>
      </c>
    </row>
    <row r="624" spans="1:3" ht="16.149999999999999" x14ac:dyDescent="0.35">
      <c r="A624" s="118">
        <v>259</v>
      </c>
      <c r="B624" s="118">
        <f t="shared" si="21"/>
        <v>4.5204027626653138</v>
      </c>
      <c r="C624" s="161">
        <f t="shared" si="20"/>
        <v>1.0002369788023504</v>
      </c>
    </row>
    <row r="625" spans="1:3" ht="16.149999999999999" x14ac:dyDescent="0.35">
      <c r="A625" s="118">
        <v>260</v>
      </c>
      <c r="B625" s="118">
        <f t="shared" si="21"/>
        <v>4.5378560551852569</v>
      </c>
      <c r="C625" s="161">
        <f t="shared" si="20"/>
        <v>1.0002288484618447</v>
      </c>
    </row>
    <row r="626" spans="1:3" ht="16.149999999999999" x14ac:dyDescent="0.35">
      <c r="A626" s="118">
        <v>261</v>
      </c>
      <c r="B626" s="118">
        <f t="shared" si="21"/>
        <v>4.5553093477052</v>
      </c>
      <c r="C626" s="161">
        <f t="shared" si="20"/>
        <v>1.0002209970903411</v>
      </c>
    </row>
    <row r="627" spans="1:3" ht="16.149999999999999" x14ac:dyDescent="0.35">
      <c r="A627" s="118">
        <v>262</v>
      </c>
      <c r="B627" s="118">
        <f t="shared" si="21"/>
        <v>4.5727626402251431</v>
      </c>
      <c r="C627" s="161">
        <f t="shared" si="20"/>
        <v>1.0002134151137516</v>
      </c>
    </row>
    <row r="628" spans="1:3" ht="16.149999999999999" x14ac:dyDescent="0.35">
      <c r="A628" s="118">
        <v>263</v>
      </c>
      <c r="B628" s="118">
        <f t="shared" si="21"/>
        <v>4.5902159327450871</v>
      </c>
      <c r="C628" s="161">
        <f t="shared" si="20"/>
        <v>1.0002060932867054</v>
      </c>
    </row>
    <row r="629" spans="1:3" ht="16.149999999999999" x14ac:dyDescent="0.35">
      <c r="A629" s="118">
        <v>264</v>
      </c>
      <c r="B629" s="118">
        <f t="shared" si="21"/>
        <v>4.6076692252650302</v>
      </c>
      <c r="C629" s="161">
        <f t="shared" si="20"/>
        <v>1.0001990226812547</v>
      </c>
    </row>
    <row r="630" spans="1:3" ht="16.149999999999999" x14ac:dyDescent="0.35">
      <c r="A630" s="118">
        <v>265</v>
      </c>
      <c r="B630" s="118">
        <f t="shared" si="21"/>
        <v>4.6251225177849733</v>
      </c>
      <c r="C630" s="161">
        <f t="shared" si="20"/>
        <v>1.0001921946759684</v>
      </c>
    </row>
    <row r="631" spans="1:3" ht="16.149999999999999" x14ac:dyDescent="0.35">
      <c r="A631" s="118">
        <v>266</v>
      </c>
      <c r="B631" s="118">
        <f t="shared" si="21"/>
        <v>4.6425758103049164</v>
      </c>
      <c r="C631" s="161">
        <f t="shared" si="20"/>
        <v>1.0001856009453987</v>
      </c>
    </row>
    <row r="632" spans="1:3" ht="16.149999999999999" x14ac:dyDescent="0.35">
      <c r="A632" s="118">
        <v>267</v>
      </c>
      <c r="B632" s="118">
        <f t="shared" si="21"/>
        <v>4.6600291028248595</v>
      </c>
      <c r="C632" s="161">
        <f t="shared" si="20"/>
        <v>1.0001792334499133</v>
      </c>
    </row>
    <row r="633" spans="1:3" ht="16.149999999999999" x14ac:dyDescent="0.35">
      <c r="A633" s="118">
        <v>268</v>
      </c>
      <c r="B633" s="118">
        <f t="shared" si="21"/>
        <v>4.6774823953448035</v>
      </c>
      <c r="C633" s="161">
        <f t="shared" si="20"/>
        <v>1.000173084425876</v>
      </c>
    </row>
    <row r="634" spans="1:3" ht="16.149999999999999" x14ac:dyDescent="0.35">
      <c r="A634" s="118">
        <v>269</v>
      </c>
      <c r="B634" s="118">
        <f t="shared" si="21"/>
        <v>4.6949356878647466</v>
      </c>
      <c r="C634" s="161">
        <f t="shared" si="20"/>
        <v>1.0001671463761646</v>
      </c>
    </row>
    <row r="635" spans="1:3" ht="16.149999999999999" x14ac:dyDescent="0.35">
      <c r="A635" s="118">
        <v>270</v>
      </c>
      <c r="B635" s="118">
        <f t="shared" si="21"/>
        <v>4.7123889803846897</v>
      </c>
      <c r="C635" s="161">
        <f t="shared" si="20"/>
        <v>1.0001614120610161</v>
      </c>
    </row>
    <row r="636" spans="1:3" ht="16.149999999999999" x14ac:dyDescent="0.35">
      <c r="A636" s="118">
        <v>271</v>
      </c>
      <c r="B636" s="118">
        <f t="shared" si="21"/>
        <v>4.7298422729046328</v>
      </c>
      <c r="C636" s="161">
        <f t="shared" si="20"/>
        <v>1.0001558744891863</v>
      </c>
    </row>
    <row r="637" spans="1:3" ht="16.149999999999999" x14ac:dyDescent="0.35">
      <c r="A637" s="118">
        <v>272</v>
      </c>
      <c r="B637" s="118">
        <f t="shared" si="21"/>
        <v>4.7472955654245768</v>
      </c>
      <c r="C637" s="161">
        <f t="shared" si="20"/>
        <v>1.0001505269094138</v>
      </c>
    </row>
    <row r="638" spans="1:3" ht="16.149999999999999" x14ac:dyDescent="0.35">
      <c r="A638" s="118">
        <v>273</v>
      </c>
      <c r="B638" s="118">
        <f t="shared" si="21"/>
        <v>4.7647488579445199</v>
      </c>
      <c r="C638" s="161">
        <f t="shared" si="20"/>
        <v>1.0001453628021764</v>
      </c>
    </row>
    <row r="639" spans="1:3" ht="16.149999999999999" x14ac:dyDescent="0.35">
      <c r="A639" s="118">
        <v>274</v>
      </c>
      <c r="B639" s="118">
        <f t="shared" si="21"/>
        <v>4.782202150464463</v>
      </c>
      <c r="C639" s="161">
        <f t="shared" si="20"/>
        <v>1.0001403758717327</v>
      </c>
    </row>
    <row r="640" spans="1:3" ht="16.149999999999999" x14ac:dyDescent="0.35">
      <c r="A640" s="118">
        <v>275</v>
      </c>
      <c r="B640" s="118">
        <f t="shared" si="21"/>
        <v>4.7996554429844061</v>
      </c>
      <c r="C640" s="161">
        <f t="shared" si="20"/>
        <v>1.0001355600384365</v>
      </c>
    </row>
    <row r="641" spans="1:3" ht="16.149999999999999" x14ac:dyDescent="0.35">
      <c r="A641" s="118">
        <v>276</v>
      </c>
      <c r="B641" s="118">
        <f t="shared" si="21"/>
        <v>4.8171087355043491</v>
      </c>
      <c r="C641" s="161">
        <f t="shared" si="20"/>
        <v>1.0001309094313149</v>
      </c>
    </row>
    <row r="642" spans="1:3" ht="16.149999999999999" x14ac:dyDescent="0.35">
      <c r="A642" s="118">
        <v>277</v>
      </c>
      <c r="B642" s="118">
        <f t="shared" si="21"/>
        <v>4.8345620280242931</v>
      </c>
      <c r="C642" s="161">
        <f t="shared" si="20"/>
        <v>1.000126418380902</v>
      </c>
    </row>
    <row r="643" spans="1:3" ht="16.149999999999999" x14ac:dyDescent="0.35">
      <c r="A643" s="118">
        <v>278</v>
      </c>
      <c r="B643" s="118">
        <f t="shared" si="21"/>
        <v>4.8520153205442362</v>
      </c>
      <c r="C643" s="161">
        <f t="shared" si="20"/>
        <v>1.0001220814123202</v>
      </c>
    </row>
    <row r="644" spans="1:3" ht="16.149999999999999" x14ac:dyDescent="0.35">
      <c r="A644" s="118">
        <v>279</v>
      </c>
      <c r="B644" s="118">
        <f t="shared" si="21"/>
        <v>4.8694686130641793</v>
      </c>
      <c r="C644" s="161">
        <f t="shared" si="20"/>
        <v>1.0001178932385977</v>
      </c>
    </row>
    <row r="645" spans="1:3" ht="16.149999999999999" x14ac:dyDescent="0.35">
      <c r="A645" s="118">
        <v>280</v>
      </c>
      <c r="B645" s="118">
        <f t="shared" si="21"/>
        <v>4.8869219055841224</v>
      </c>
      <c r="C645" s="161">
        <f t="shared" si="20"/>
        <v>1.0001138487542149</v>
      </c>
    </row>
    <row r="646" spans="1:3" ht="16.149999999999999" x14ac:dyDescent="0.35">
      <c r="A646" s="118">
        <v>281</v>
      </c>
      <c r="B646" s="118">
        <f t="shared" si="21"/>
        <v>4.9043751981040664</v>
      </c>
      <c r="C646" s="161">
        <f t="shared" si="20"/>
        <v>1.0001099430288762</v>
      </c>
    </row>
    <row r="647" spans="1:3" ht="16.149999999999999" x14ac:dyDescent="0.35">
      <c r="A647" s="118">
        <v>282</v>
      </c>
      <c r="B647" s="118">
        <f t="shared" si="21"/>
        <v>4.9218284906240095</v>
      </c>
      <c r="C647" s="161">
        <f t="shared" si="20"/>
        <v>1.0001061713014923</v>
      </c>
    </row>
    <row r="648" spans="1:3" ht="16.149999999999999" x14ac:dyDescent="0.35">
      <c r="A648" s="118">
        <v>283</v>
      </c>
      <c r="B648" s="118">
        <f t="shared" si="21"/>
        <v>4.9392817831439526</v>
      </c>
      <c r="C648" s="161">
        <f t="shared" si="20"/>
        <v>1.0001025289743697</v>
      </c>
    </row>
    <row r="649" spans="1:3" ht="16.149999999999999" x14ac:dyDescent="0.35">
      <c r="A649" s="118">
        <v>284</v>
      </c>
      <c r="B649" s="118">
        <f t="shared" si="21"/>
        <v>4.9567350756638957</v>
      </c>
      <c r="C649" s="161">
        <f t="shared" si="20"/>
        <v>1.0000990116076027</v>
      </c>
    </row>
    <row r="650" spans="1:3" ht="16.149999999999999" x14ac:dyDescent="0.35">
      <c r="A650" s="118">
        <v>285</v>
      </c>
      <c r="B650" s="118">
        <f t="shared" si="21"/>
        <v>4.9741883681838388</v>
      </c>
      <c r="C650" s="161">
        <f t="shared" si="20"/>
        <v>1.0000956149136555</v>
      </c>
    </row>
    <row r="651" spans="1:3" ht="16.149999999999999" x14ac:dyDescent="0.35">
      <c r="A651" s="118">
        <v>286</v>
      </c>
      <c r="B651" s="118">
        <f t="shared" si="21"/>
        <v>4.9916416607037828</v>
      </c>
      <c r="C651" s="161">
        <f t="shared" si="20"/>
        <v>1.0000923347521296</v>
      </c>
    </row>
    <row r="652" spans="1:3" ht="16.149999999999999" x14ac:dyDescent="0.35">
      <c r="A652" s="118">
        <v>287</v>
      </c>
      <c r="B652" s="118">
        <f t="shared" si="21"/>
        <v>5.0090949532237259</v>
      </c>
      <c r="C652" s="161">
        <f t="shared" si="20"/>
        <v>1.0000891671247147</v>
      </c>
    </row>
    <row r="653" spans="1:3" ht="16.149999999999999" x14ac:dyDescent="0.35">
      <c r="A653" s="118">
        <v>288</v>
      </c>
      <c r="B653" s="118">
        <f t="shared" si="21"/>
        <v>5.026548245743669</v>
      </c>
      <c r="C653" s="161">
        <f t="shared" si="20"/>
        <v>1.0000861081703101</v>
      </c>
    </row>
    <row r="654" spans="1:3" ht="16.149999999999999" x14ac:dyDescent="0.35">
      <c r="A654" s="118">
        <v>289</v>
      </c>
      <c r="B654" s="118">
        <f t="shared" si="21"/>
        <v>5.0440015382636121</v>
      </c>
      <c r="C654" s="161">
        <f t="shared" si="20"/>
        <v>1.0000831541603126</v>
      </c>
    </row>
    <row r="655" spans="1:3" ht="16.149999999999999" x14ac:dyDescent="0.35">
      <c r="A655" s="118">
        <v>290</v>
      </c>
      <c r="B655" s="118">
        <f t="shared" si="21"/>
        <v>5.0614548307835561</v>
      </c>
      <c r="C655" s="161">
        <f t="shared" si="20"/>
        <v>1.0000803014940713</v>
      </c>
    </row>
    <row r="656" spans="1:3" ht="16.149999999999999" x14ac:dyDescent="0.35">
      <c r="A656" s="118">
        <v>291</v>
      </c>
      <c r="B656" s="118">
        <f t="shared" si="21"/>
        <v>5.0789081233034992</v>
      </c>
      <c r="C656" s="161">
        <f t="shared" si="20"/>
        <v>1.0000775466944933</v>
      </c>
    </row>
    <row r="657" spans="1:3" ht="16.149999999999999" x14ac:dyDescent="0.35">
      <c r="A657" s="118">
        <v>292</v>
      </c>
      <c r="B657" s="118">
        <f t="shared" si="21"/>
        <v>5.0963614158234423</v>
      </c>
      <c r="C657" s="161">
        <f t="shared" si="20"/>
        <v>1.0000748864038023</v>
      </c>
    </row>
    <row r="658" spans="1:3" ht="16.149999999999999" x14ac:dyDescent="0.35">
      <c r="A658" s="118">
        <v>293</v>
      </c>
      <c r="B658" s="118">
        <f t="shared" si="21"/>
        <v>5.1138147083433854</v>
      </c>
      <c r="C658" s="161">
        <f t="shared" si="20"/>
        <v>1.0000723173794446</v>
      </c>
    </row>
    <row r="659" spans="1:3" ht="16.149999999999999" x14ac:dyDescent="0.35">
      <c r="A659" s="118">
        <v>294</v>
      </c>
      <c r="B659" s="118">
        <f t="shared" si="21"/>
        <v>5.1312680008633285</v>
      </c>
      <c r="C659" s="161">
        <f t="shared" si="20"/>
        <v>1.0000698364901326</v>
      </c>
    </row>
    <row r="660" spans="1:3" ht="16.149999999999999" x14ac:dyDescent="0.35">
      <c r="A660" s="118">
        <v>295</v>
      </c>
      <c r="B660" s="118">
        <f t="shared" si="21"/>
        <v>5.1487212933832724</v>
      </c>
      <c r="C660" s="161">
        <f t="shared" si="20"/>
        <v>1.0000674407120254</v>
      </c>
    </row>
    <row r="661" spans="1:3" ht="16.149999999999999" x14ac:dyDescent="0.35">
      <c r="A661" s="118">
        <v>296</v>
      </c>
      <c r="B661" s="118">
        <f t="shared" si="21"/>
        <v>5.1661745859032155</v>
      </c>
      <c r="C661" s="161">
        <f t="shared" si="20"/>
        <v>1.0000651271250423</v>
      </c>
    </row>
    <row r="662" spans="1:3" ht="16.149999999999999" x14ac:dyDescent="0.35">
      <c r="A662" s="118">
        <v>297</v>
      </c>
      <c r="B662" s="118">
        <f t="shared" si="21"/>
        <v>5.1836278784231586</v>
      </c>
      <c r="C662" s="161">
        <f t="shared" si="20"/>
        <v>1.0000628929093009</v>
      </c>
    </row>
    <row r="663" spans="1:3" ht="16.149999999999999" x14ac:dyDescent="0.35">
      <c r="A663" s="118">
        <v>298</v>
      </c>
      <c r="B663" s="118">
        <f t="shared" si="21"/>
        <v>5.2010811709431017</v>
      </c>
      <c r="C663" s="161">
        <f t="shared" si="20"/>
        <v>1.0000607353416775</v>
      </c>
    </row>
    <row r="664" spans="1:3" ht="16.149999999999999" x14ac:dyDescent="0.35">
      <c r="A664" s="118">
        <v>299</v>
      </c>
      <c r="B664" s="118">
        <f t="shared" si="21"/>
        <v>5.2185344634630457</v>
      </c>
      <c r="C664" s="161">
        <f t="shared" si="20"/>
        <v>1.0000586517924865</v>
      </c>
    </row>
    <row r="665" spans="1:3" ht="16.149999999999999" x14ac:dyDescent="0.35">
      <c r="A665" s="118">
        <v>300</v>
      </c>
      <c r="B665" s="118">
        <f t="shared" si="21"/>
        <v>5.2359877559829888</v>
      </c>
      <c r="C665" s="161">
        <f t="shared" si="20"/>
        <v>1.0000566397222739</v>
      </c>
    </row>
    <row r="666" spans="1:3" ht="16.149999999999999" x14ac:dyDescent="0.35">
      <c r="A666" s="118">
        <v>301</v>
      </c>
      <c r="B666" s="118">
        <f t="shared" si="21"/>
        <v>5.2534410485029319</v>
      </c>
      <c r="C666" s="161">
        <f t="shared" si="20"/>
        <v>1.00005469667872</v>
      </c>
    </row>
    <row r="667" spans="1:3" ht="16.149999999999999" x14ac:dyDescent="0.35">
      <c r="A667" s="118">
        <v>302</v>
      </c>
      <c r="B667" s="118">
        <f t="shared" si="21"/>
        <v>5.270894341022875</v>
      </c>
      <c r="C667" s="161">
        <f t="shared" si="20"/>
        <v>1.0000528202936487</v>
      </c>
    </row>
    <row r="668" spans="1:3" ht="16.149999999999999" x14ac:dyDescent="0.35">
      <c r="A668" s="118">
        <v>303</v>
      </c>
      <c r="B668" s="118">
        <f t="shared" si="21"/>
        <v>5.2883476335428181</v>
      </c>
      <c r="C668" s="161">
        <f t="shared" si="20"/>
        <v>1.000051008280141</v>
      </c>
    </row>
    <row r="669" spans="1:3" ht="16.149999999999999" x14ac:dyDescent="0.35">
      <c r="A669" s="118">
        <v>304</v>
      </c>
      <c r="B669" s="118">
        <f t="shared" si="21"/>
        <v>5.3058009260627621</v>
      </c>
      <c r="C669" s="161">
        <f t="shared" si="20"/>
        <v>1.0000492584297449</v>
      </c>
    </row>
    <row r="670" spans="1:3" ht="16.149999999999999" x14ac:dyDescent="0.35">
      <c r="A670" s="118">
        <v>305</v>
      </c>
      <c r="B670" s="118">
        <f t="shared" si="21"/>
        <v>5.3232542185827052</v>
      </c>
      <c r="C670" s="161">
        <f t="shared" si="20"/>
        <v>1.0000475686097838</v>
      </c>
    </row>
    <row r="671" spans="1:3" ht="16.149999999999999" x14ac:dyDescent="0.35">
      <c r="A671" s="118">
        <v>306</v>
      </c>
      <c r="B671" s="118">
        <f t="shared" si="21"/>
        <v>5.3407075111026483</v>
      </c>
      <c r="C671" s="161">
        <f t="shared" si="20"/>
        <v>1.0000459367607548</v>
      </c>
    </row>
    <row r="672" spans="1:3" ht="16.149999999999999" x14ac:dyDescent="0.35">
      <c r="A672" s="118">
        <v>307</v>
      </c>
      <c r="B672" s="118">
        <f t="shared" si="21"/>
        <v>5.3581608036225914</v>
      </c>
      <c r="C672" s="161">
        <f t="shared" si="20"/>
        <v>1.0000443608938185</v>
      </c>
    </row>
    <row r="673" spans="1:3" ht="16.149999999999999" x14ac:dyDescent="0.35">
      <c r="A673" s="118">
        <v>308</v>
      </c>
      <c r="B673" s="118">
        <f t="shared" si="21"/>
        <v>5.3756140961425354</v>
      </c>
      <c r="C673" s="161">
        <f t="shared" si="20"/>
        <v>1.0000428390883735</v>
      </c>
    </row>
    <row r="674" spans="1:3" ht="16.149999999999999" x14ac:dyDescent="0.35">
      <c r="A674" s="118">
        <v>309</v>
      </c>
      <c r="B674" s="118">
        <f t="shared" si="21"/>
        <v>5.3930673886624785</v>
      </c>
      <c r="C674" s="161">
        <f t="shared" si="20"/>
        <v>1.0000413694897148</v>
      </c>
    </row>
    <row r="675" spans="1:3" ht="16.149999999999999" x14ac:dyDescent="0.35">
      <c r="A675" s="118">
        <v>310</v>
      </c>
      <c r="B675" s="118">
        <f t="shared" si="21"/>
        <v>5.4105206811824216</v>
      </c>
      <c r="C675" s="161">
        <f t="shared" si="20"/>
        <v>1.0000399503067734</v>
      </c>
    </row>
    <row r="676" spans="1:3" ht="16.149999999999999" x14ac:dyDescent="0.35">
      <c r="A676" s="118">
        <v>311</v>
      </c>
      <c r="B676" s="118">
        <f t="shared" si="21"/>
        <v>5.4279739737023647</v>
      </c>
      <c r="C676" s="161">
        <f t="shared" si="20"/>
        <v>1.0000385798099307</v>
      </c>
    </row>
    <row r="677" spans="1:3" ht="16.149999999999999" x14ac:dyDescent="0.35">
      <c r="A677" s="118">
        <v>312</v>
      </c>
      <c r="B677" s="118">
        <f t="shared" si="21"/>
        <v>5.4454272662223078</v>
      </c>
      <c r="C677" s="161">
        <f t="shared" si="20"/>
        <v>1.0000372563289119</v>
      </c>
    </row>
    <row r="678" spans="1:3" ht="16.149999999999999" x14ac:dyDescent="0.35">
      <c r="A678" s="118">
        <v>313</v>
      </c>
      <c r="B678" s="118">
        <f t="shared" si="21"/>
        <v>5.4628805587422518</v>
      </c>
      <c r="C678" s="161">
        <f t="shared" si="20"/>
        <v>1.0000359782507484</v>
      </c>
    </row>
    <row r="679" spans="1:3" ht="16.149999999999999" x14ac:dyDescent="0.35">
      <c r="A679" s="118">
        <v>314</v>
      </c>
      <c r="B679" s="118">
        <f t="shared" si="21"/>
        <v>5.4803338512621949</v>
      </c>
      <c r="C679" s="161">
        <f t="shared" si="20"/>
        <v>1.0000347440178108</v>
      </c>
    </row>
    <row r="680" spans="1:3" ht="16.149999999999999" x14ac:dyDescent="0.35">
      <c r="A680" s="118">
        <v>315</v>
      </c>
      <c r="B680" s="118">
        <f t="shared" si="21"/>
        <v>5.497787143782138</v>
      </c>
      <c r="C680" s="161">
        <f t="shared" si="20"/>
        <v>1.0000335521259116</v>
      </c>
    </row>
    <row r="681" spans="1:3" ht="16.149999999999999" x14ac:dyDescent="0.35">
      <c r="A681" s="118">
        <v>316</v>
      </c>
      <c r="B681" s="118">
        <f t="shared" si="21"/>
        <v>5.5152404363020811</v>
      </c>
      <c r="C681" s="161">
        <f t="shared" si="20"/>
        <v>1.0000324011224706</v>
      </c>
    </row>
    <row r="682" spans="1:3" ht="16.149999999999999" x14ac:dyDescent="0.35">
      <c r="A682" s="118">
        <v>317</v>
      </c>
      <c r="B682" s="118">
        <f t="shared" si="21"/>
        <v>5.532693728822025</v>
      </c>
      <c r="C682" s="161">
        <f t="shared" si="20"/>
        <v>1.0000312896047434</v>
      </c>
    </row>
    <row r="683" spans="1:3" ht="16.149999999999999" x14ac:dyDescent="0.35">
      <c r="A683" s="118">
        <v>318</v>
      </c>
      <c r="B683" s="118">
        <f t="shared" si="21"/>
        <v>5.5501470213419681</v>
      </c>
      <c r="C683" s="161">
        <f t="shared" si="20"/>
        <v>1.0000302162181125</v>
      </c>
    </row>
    <row r="684" spans="1:3" ht="16.149999999999999" x14ac:dyDescent="0.35">
      <c r="A684" s="118">
        <v>319</v>
      </c>
      <c r="B684" s="118">
        <f t="shared" si="21"/>
        <v>5.5676003138619112</v>
      </c>
      <c r="C684" s="161">
        <f t="shared" si="20"/>
        <v>1.0000291796544361</v>
      </c>
    </row>
    <row r="685" spans="1:3" ht="16.149999999999999" x14ac:dyDescent="0.35">
      <c r="A685" s="118">
        <v>320</v>
      </c>
      <c r="B685" s="118">
        <f t="shared" si="21"/>
        <v>5.5850536063818543</v>
      </c>
      <c r="C685" s="161">
        <f t="shared" si="20"/>
        <v>1.0000281786504504</v>
      </c>
    </row>
    <row r="686" spans="1:3" ht="16.149999999999999" x14ac:dyDescent="0.35">
      <c r="A686" s="118">
        <v>321</v>
      </c>
      <c r="B686" s="118">
        <f t="shared" si="21"/>
        <v>5.6025068989017974</v>
      </c>
      <c r="C686" s="161">
        <f t="shared" ref="C686:C725" si="22">_xlfn.COTH(B686)</f>
        <v>1.0000272119862343</v>
      </c>
    </row>
    <row r="687" spans="1:3" ht="16.149999999999999" x14ac:dyDescent="0.35">
      <c r="A687" s="118">
        <v>322</v>
      </c>
      <c r="B687" s="118">
        <f t="shared" ref="B687:B725" si="23">RADIANS(A687)</f>
        <v>5.6199601914217414</v>
      </c>
      <c r="C687" s="161">
        <f t="shared" si="22"/>
        <v>1.0000262784837197</v>
      </c>
    </row>
    <row r="688" spans="1:3" ht="16.149999999999999" x14ac:dyDescent="0.35">
      <c r="A688" s="118">
        <v>323</v>
      </c>
      <c r="B688" s="118">
        <f t="shared" si="23"/>
        <v>5.6374134839416845</v>
      </c>
      <c r="C688" s="161">
        <f t="shared" si="22"/>
        <v>1.000025377005255</v>
      </c>
    </row>
    <row r="689" spans="1:3" ht="16.149999999999999" x14ac:dyDescent="0.35">
      <c r="A689" s="118">
        <v>324</v>
      </c>
      <c r="B689" s="118">
        <f t="shared" si="23"/>
        <v>5.6548667764616276</v>
      </c>
      <c r="C689" s="161">
        <f t="shared" si="22"/>
        <v>1.0000245064522186</v>
      </c>
    </row>
    <row r="690" spans="1:3" ht="16.149999999999999" x14ac:dyDescent="0.35">
      <c r="A690" s="118">
        <v>325</v>
      </c>
      <c r="B690" s="118">
        <f t="shared" si="23"/>
        <v>5.6723200689815707</v>
      </c>
      <c r="C690" s="161">
        <f t="shared" si="22"/>
        <v>1.0000236657636823</v>
      </c>
    </row>
    <row r="691" spans="1:3" ht="16.149999999999999" x14ac:dyDescent="0.35">
      <c r="A691" s="118">
        <v>326</v>
      </c>
      <c r="B691" s="118">
        <f t="shared" si="23"/>
        <v>5.6897733615015147</v>
      </c>
      <c r="C691" s="161">
        <f t="shared" si="22"/>
        <v>1.0000228539151133</v>
      </c>
    </row>
    <row r="692" spans="1:3" ht="16.149999999999999" x14ac:dyDescent="0.35">
      <c r="A692" s="118">
        <v>327</v>
      </c>
      <c r="B692" s="118">
        <f t="shared" si="23"/>
        <v>5.7072266540214578</v>
      </c>
      <c r="C692" s="161">
        <f t="shared" si="22"/>
        <v>1.0000220699171298</v>
      </c>
    </row>
    <row r="693" spans="1:3" ht="16.149999999999999" x14ac:dyDescent="0.35">
      <c r="A693" s="118">
        <v>328</v>
      </c>
      <c r="B693" s="118">
        <f t="shared" si="23"/>
        <v>5.7246799465414009</v>
      </c>
      <c r="C693" s="161">
        <f t="shared" si="22"/>
        <v>1.0000213128142923</v>
      </c>
    </row>
    <row r="694" spans="1:3" ht="16.149999999999999" x14ac:dyDescent="0.35">
      <c r="A694" s="118">
        <v>329</v>
      </c>
      <c r="B694" s="118">
        <f t="shared" si="23"/>
        <v>5.742133239061344</v>
      </c>
      <c r="C694" s="161">
        <f t="shared" si="22"/>
        <v>1.0000205816839407</v>
      </c>
    </row>
    <row r="695" spans="1:3" ht="16.149999999999999" x14ac:dyDescent="0.35">
      <c r="A695" s="118">
        <v>330</v>
      </c>
      <c r="B695" s="118">
        <f t="shared" si="23"/>
        <v>5.7595865315812871</v>
      </c>
      <c r="C695" s="161">
        <f t="shared" si="22"/>
        <v>1.0000198756350678</v>
      </c>
    </row>
    <row r="696" spans="1:3" ht="16.149999999999999" x14ac:dyDescent="0.35">
      <c r="A696" s="118">
        <v>331</v>
      </c>
      <c r="B696" s="118">
        <f t="shared" si="23"/>
        <v>5.7770398241012311</v>
      </c>
      <c r="C696" s="161">
        <f t="shared" si="22"/>
        <v>1.0000191938072354</v>
      </c>
    </row>
    <row r="697" spans="1:3" ht="16.149999999999999" x14ac:dyDescent="0.35">
      <c r="A697" s="118">
        <v>332</v>
      </c>
      <c r="B697" s="118">
        <f t="shared" si="23"/>
        <v>5.7944931166211742</v>
      </c>
      <c r="C697" s="161">
        <f t="shared" si="22"/>
        <v>1.0000185353695232</v>
      </c>
    </row>
    <row r="698" spans="1:3" ht="16.149999999999999" x14ac:dyDescent="0.35">
      <c r="A698" s="118">
        <v>333</v>
      </c>
      <c r="B698" s="118">
        <f t="shared" si="23"/>
        <v>5.8119464091411173</v>
      </c>
      <c r="C698" s="161">
        <f t="shared" si="22"/>
        <v>1.000017899519519</v>
      </c>
    </row>
    <row r="699" spans="1:3" ht="16.149999999999999" x14ac:dyDescent="0.35">
      <c r="A699" s="118">
        <v>334</v>
      </c>
      <c r="B699" s="118">
        <f t="shared" si="23"/>
        <v>5.8293997016610604</v>
      </c>
      <c r="C699" s="161">
        <f t="shared" si="22"/>
        <v>1.0000172854823366</v>
      </c>
    </row>
    <row r="700" spans="1:3" ht="16.149999999999999" x14ac:dyDescent="0.35">
      <c r="A700" s="118">
        <v>335</v>
      </c>
      <c r="B700" s="118">
        <f t="shared" si="23"/>
        <v>5.8468529941810043</v>
      </c>
      <c r="C700" s="161">
        <f t="shared" si="22"/>
        <v>1.0000166925096756</v>
      </c>
    </row>
    <row r="701" spans="1:3" ht="16.149999999999999" x14ac:dyDescent="0.35">
      <c r="A701" s="118">
        <v>336</v>
      </c>
      <c r="B701" s="118">
        <f t="shared" si="23"/>
        <v>5.8643062867009474</v>
      </c>
      <c r="C701" s="161">
        <f t="shared" si="22"/>
        <v>1.0000161198789064</v>
      </c>
    </row>
    <row r="702" spans="1:3" ht="16.149999999999999" x14ac:dyDescent="0.35">
      <c r="A702" s="118">
        <v>337</v>
      </c>
      <c r="B702" s="118">
        <f t="shared" si="23"/>
        <v>5.8817595792208905</v>
      </c>
      <c r="C702" s="161">
        <f t="shared" si="22"/>
        <v>1.0000155668921902</v>
      </c>
    </row>
    <row r="703" spans="1:3" ht="16.149999999999999" x14ac:dyDescent="0.35">
      <c r="A703" s="118">
        <v>338</v>
      </c>
      <c r="B703" s="118">
        <f t="shared" si="23"/>
        <v>5.8992128717408336</v>
      </c>
      <c r="C703" s="161">
        <f t="shared" si="22"/>
        <v>1.0000150328756294</v>
      </c>
    </row>
    <row r="704" spans="1:3" ht="16.149999999999999" x14ac:dyDescent="0.35">
      <c r="A704" s="118">
        <v>339</v>
      </c>
      <c r="B704" s="118">
        <f t="shared" si="23"/>
        <v>5.9166661642607767</v>
      </c>
      <c r="C704" s="161">
        <f t="shared" si="22"/>
        <v>1.0000145171784451</v>
      </c>
    </row>
    <row r="705" spans="1:3" ht="16.149999999999999" x14ac:dyDescent="0.35">
      <c r="A705" s="118">
        <v>340</v>
      </c>
      <c r="B705" s="118">
        <f t="shared" si="23"/>
        <v>5.9341194567807207</v>
      </c>
      <c r="C705" s="161">
        <f t="shared" si="22"/>
        <v>1.0000140191721842</v>
      </c>
    </row>
    <row r="706" spans="1:3" ht="16.149999999999999" x14ac:dyDescent="0.35">
      <c r="A706" s="118">
        <v>341</v>
      </c>
      <c r="B706" s="118">
        <f t="shared" si="23"/>
        <v>5.9515727493006638</v>
      </c>
      <c r="C706" s="161">
        <f t="shared" si="22"/>
        <v>1.0000135382499535</v>
      </c>
    </row>
    <row r="707" spans="1:3" ht="16.149999999999999" x14ac:dyDescent="0.35">
      <c r="A707" s="118">
        <v>342</v>
      </c>
      <c r="B707" s="118">
        <f t="shared" si="23"/>
        <v>5.9690260418206069</v>
      </c>
      <c r="C707" s="161">
        <f t="shared" si="22"/>
        <v>1.0000130738256801</v>
      </c>
    </row>
    <row r="708" spans="1:3" ht="16.149999999999999" x14ac:dyDescent="0.35">
      <c r="A708" s="118">
        <v>343</v>
      </c>
      <c r="B708" s="118">
        <f t="shared" si="23"/>
        <v>5.98647933434055</v>
      </c>
      <c r="C708" s="161">
        <f t="shared" si="22"/>
        <v>1.0000126253333967</v>
      </c>
    </row>
    <row r="709" spans="1:3" ht="16.149999999999999" x14ac:dyDescent="0.35">
      <c r="A709" s="118">
        <v>344</v>
      </c>
      <c r="B709" s="118">
        <f t="shared" si="23"/>
        <v>6.003932626860494</v>
      </c>
      <c r="C709" s="161">
        <f t="shared" si="22"/>
        <v>1.0000121922265532</v>
      </c>
    </row>
    <row r="710" spans="1:3" ht="16.149999999999999" x14ac:dyDescent="0.35">
      <c r="A710" s="118">
        <v>345</v>
      </c>
      <c r="B710" s="118">
        <f t="shared" si="23"/>
        <v>6.0213859193804371</v>
      </c>
      <c r="C710" s="161">
        <f t="shared" si="22"/>
        <v>1.0000117739773484</v>
      </c>
    </row>
    <row r="711" spans="1:3" ht="16.149999999999999" x14ac:dyDescent="0.35">
      <c r="A711" s="118">
        <v>346</v>
      </c>
      <c r="B711" s="118">
        <f t="shared" si="23"/>
        <v>6.0388392119003802</v>
      </c>
      <c r="C711" s="161">
        <f t="shared" si="22"/>
        <v>1.000011370076088</v>
      </c>
    </row>
    <row r="712" spans="1:3" ht="16.149999999999999" x14ac:dyDescent="0.35">
      <c r="A712" s="118">
        <v>347</v>
      </c>
      <c r="B712" s="118">
        <f t="shared" si="23"/>
        <v>6.0562925044203233</v>
      </c>
      <c r="C712" s="161">
        <f t="shared" si="22"/>
        <v>1.0000109800305639</v>
      </c>
    </row>
    <row r="713" spans="1:3" ht="16.149999999999999" x14ac:dyDescent="0.35">
      <c r="A713" s="118">
        <v>348</v>
      </c>
      <c r="B713" s="118">
        <f t="shared" si="23"/>
        <v>6.0737457969402664</v>
      </c>
      <c r="C713" s="161">
        <f t="shared" si="22"/>
        <v>1.0000106033654532</v>
      </c>
    </row>
    <row r="714" spans="1:3" ht="16.149999999999999" x14ac:dyDescent="0.35">
      <c r="A714" s="118">
        <v>349</v>
      </c>
      <c r="B714" s="118">
        <f t="shared" si="23"/>
        <v>6.0911990894602104</v>
      </c>
      <c r="C714" s="161">
        <f t="shared" si="22"/>
        <v>1.0000102396217392</v>
      </c>
    </row>
    <row r="715" spans="1:3" ht="16.149999999999999" x14ac:dyDescent="0.35">
      <c r="A715" s="118">
        <v>350</v>
      </c>
      <c r="B715" s="118">
        <f t="shared" si="23"/>
        <v>6.1086523819801535</v>
      </c>
      <c r="C715" s="161">
        <f t="shared" si="22"/>
        <v>1.0000098883561526</v>
      </c>
    </row>
    <row r="716" spans="1:3" ht="16.149999999999999" x14ac:dyDescent="0.35">
      <c r="A716" s="118">
        <v>351</v>
      </c>
      <c r="B716" s="118">
        <f t="shared" si="23"/>
        <v>6.1261056745000966</v>
      </c>
      <c r="C716" s="161">
        <f t="shared" si="22"/>
        <v>1.0000095491406304</v>
      </c>
    </row>
    <row r="717" spans="1:3" ht="16.149999999999999" x14ac:dyDescent="0.35">
      <c r="A717" s="118">
        <v>352</v>
      </c>
      <c r="B717" s="118">
        <f t="shared" si="23"/>
        <v>6.1435589670200397</v>
      </c>
      <c r="C717" s="161">
        <f t="shared" si="22"/>
        <v>1.0000092215617944</v>
      </c>
    </row>
    <row r="718" spans="1:3" ht="16.149999999999999" x14ac:dyDescent="0.35">
      <c r="A718" s="118">
        <v>353</v>
      </c>
      <c r="B718" s="118">
        <f t="shared" si="23"/>
        <v>6.1610122595399837</v>
      </c>
      <c r="C718" s="161">
        <f t="shared" si="22"/>
        <v>1.0000089052204488</v>
      </c>
    </row>
    <row r="719" spans="1:3" ht="16.149999999999999" x14ac:dyDescent="0.35">
      <c r="A719" s="118">
        <v>354</v>
      </c>
      <c r="B719" s="118">
        <f t="shared" si="23"/>
        <v>6.1784655520599268</v>
      </c>
      <c r="C719" s="161">
        <f t="shared" si="22"/>
        <v>1.000008599731091</v>
      </c>
    </row>
    <row r="720" spans="1:3" ht="16.149999999999999" x14ac:dyDescent="0.35">
      <c r="A720" s="118">
        <v>355</v>
      </c>
      <c r="B720" s="118">
        <f t="shared" si="23"/>
        <v>6.1959188445798699</v>
      </c>
      <c r="C720" s="161">
        <f t="shared" si="22"/>
        <v>1.0000083047214436</v>
      </c>
    </row>
    <row r="721" spans="1:3" ht="16.149999999999999" x14ac:dyDescent="0.35">
      <c r="A721" s="118">
        <v>356</v>
      </c>
      <c r="B721" s="118">
        <f t="shared" si="23"/>
        <v>6.213372137099813</v>
      </c>
      <c r="C721" s="161">
        <f t="shared" si="22"/>
        <v>1.0000080198320016</v>
      </c>
    </row>
    <row r="722" spans="1:3" ht="16.149999999999999" x14ac:dyDescent="0.35">
      <c r="A722" s="118">
        <v>357</v>
      </c>
      <c r="B722" s="118">
        <f t="shared" si="23"/>
        <v>6.2308254296197561</v>
      </c>
      <c r="C722" s="161">
        <f t="shared" si="22"/>
        <v>1.0000077447155917</v>
      </c>
    </row>
    <row r="723" spans="1:3" ht="16.149999999999999" x14ac:dyDescent="0.35">
      <c r="A723" s="118">
        <v>358</v>
      </c>
      <c r="B723" s="118">
        <f t="shared" si="23"/>
        <v>6.2482787221397</v>
      </c>
      <c r="C723" s="161">
        <f t="shared" si="22"/>
        <v>1.0000074790369502</v>
      </c>
    </row>
    <row r="724" spans="1:3" ht="16.149999999999999" x14ac:dyDescent="0.35">
      <c r="A724" s="118">
        <v>359</v>
      </c>
      <c r="B724" s="118">
        <f t="shared" si="23"/>
        <v>6.2657320146596431</v>
      </c>
      <c r="C724" s="161">
        <f t="shared" si="22"/>
        <v>1.0000072224723167</v>
      </c>
    </row>
    <row r="725" spans="1:3" ht="16.149999999999999" x14ac:dyDescent="0.35">
      <c r="A725" s="118">
        <v>360</v>
      </c>
      <c r="B725" s="118">
        <f t="shared" si="23"/>
        <v>6.2831853071795862</v>
      </c>
      <c r="C725" s="161">
        <f t="shared" si="22"/>
        <v>1.0000069747090357</v>
      </c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78"/>
  <dimension ref="A2:C8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8.33203125" style="84" customWidth="1"/>
    <col min="2" max="2" width="37.44140625" style="84" bestFit="1" customWidth="1"/>
    <col min="3" max="3" width="23.33203125" style="84" customWidth="1"/>
    <col min="4" max="16384" width="11.44140625" style="84"/>
  </cols>
  <sheetData>
    <row r="2" spans="1:3" ht="17.850000000000001" x14ac:dyDescent="0.35">
      <c r="A2" s="85" t="s">
        <v>339</v>
      </c>
    </row>
    <row r="4" spans="1:3" ht="16.149999999999999" x14ac:dyDescent="0.35">
      <c r="A4" s="89" t="s">
        <v>5</v>
      </c>
      <c r="B4" s="118" t="s">
        <v>329</v>
      </c>
    </row>
    <row r="5" spans="1:3" ht="16.149999999999999" x14ac:dyDescent="0.35">
      <c r="A5" s="89">
        <v>101010</v>
      </c>
      <c r="B5" s="169">
        <f>_xlfn.DECIMAL(A5,2)</f>
        <v>42</v>
      </c>
      <c r="C5" s="168" t="str">
        <f ca="1">_xlfn.FORMULATEXT(B5)</f>
        <v>=DEZIMAL(A5;2)</v>
      </c>
    </row>
    <row r="6" spans="1:3" ht="16.149999999999999" x14ac:dyDescent="0.35">
      <c r="A6" s="89">
        <v>1750</v>
      </c>
      <c r="B6" s="169">
        <f>_xlfn.DECIMAL(A6,8)</f>
        <v>1000</v>
      </c>
      <c r="C6" s="168" t="str">
        <f t="shared" ref="C6:C8" ca="1" si="0">_xlfn.FORMULATEXT(B6)</f>
        <v>=DEZIMAL(A6;8)</v>
      </c>
    </row>
    <row r="7" spans="1:3" ht="16.149999999999999" x14ac:dyDescent="0.35">
      <c r="A7" s="91" t="s">
        <v>330</v>
      </c>
      <c r="B7" s="169">
        <f>_xlfn.DECIMAL(A7,16)</f>
        <v>1000</v>
      </c>
      <c r="C7" s="168" t="str">
        <f t="shared" ca="1" si="0"/>
        <v>=DEZIMAL(A7;16)</v>
      </c>
    </row>
    <row r="8" spans="1:3" ht="16.149999999999999" x14ac:dyDescent="0.35">
      <c r="A8" s="92" t="s">
        <v>338</v>
      </c>
      <c r="B8" s="170">
        <f>_xlfn.DECIMAL(A8,36)</f>
        <v>4.8876887013087306E+19</v>
      </c>
      <c r="C8" s="168" t="str">
        <f t="shared" ca="1" si="0"/>
        <v>=DEZIMAL(A8;36)</v>
      </c>
    </row>
  </sheetData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Tabelle17"/>
  <dimension ref="A2:B17"/>
  <sheetViews>
    <sheetView zoomScale="102" zoomScaleNormal="102" workbookViewId="0">
      <selection activeCell="B5" sqref="B5"/>
    </sheetView>
  </sheetViews>
  <sheetFormatPr baseColWidth="10" defaultColWidth="11.44140625" defaultRowHeight="13.25" x14ac:dyDescent="0.3"/>
  <cols>
    <col min="1" max="1" width="13.5546875" style="12" customWidth="1"/>
    <col min="2" max="2" width="25" style="12" customWidth="1"/>
    <col min="3" max="3" width="19.109375" style="12" customWidth="1"/>
    <col min="4" max="16384" width="11.44140625" style="12"/>
  </cols>
  <sheetData>
    <row r="2" spans="1:2" ht="37.450000000000003" customHeight="1" x14ac:dyDescent="0.35">
      <c r="A2" s="299" t="s">
        <v>181</v>
      </c>
      <c r="B2" s="299"/>
    </row>
    <row r="3" spans="1:2" ht="14.4" x14ac:dyDescent="0.3">
      <c r="A3" s="15"/>
      <c r="B3" s="15"/>
    </row>
    <row r="4" spans="1:2" ht="16.149999999999999" x14ac:dyDescent="0.35">
      <c r="A4" s="22" t="s">
        <v>5</v>
      </c>
      <c r="B4" s="22" t="s">
        <v>68</v>
      </c>
    </row>
    <row r="5" spans="1:2" ht="16.149999999999999" x14ac:dyDescent="0.35">
      <c r="A5" s="22">
        <v>-6</v>
      </c>
      <c r="B5" s="171">
        <f>EXP(A5)</f>
        <v>2.4787521766663585E-3</v>
      </c>
    </row>
    <row r="6" spans="1:2" ht="16.149999999999999" x14ac:dyDescent="0.35">
      <c r="A6" s="22">
        <v>-5</v>
      </c>
      <c r="B6" s="171">
        <f>EXP(A6)</f>
        <v>6.737946999085467E-3</v>
      </c>
    </row>
    <row r="7" spans="1:2" ht="16.149999999999999" x14ac:dyDescent="0.35">
      <c r="A7" s="22">
        <v>-4</v>
      </c>
      <c r="B7" s="171">
        <f t="shared" ref="B7:B17" si="0">EXP(A7)</f>
        <v>1.8315638888734179E-2</v>
      </c>
    </row>
    <row r="8" spans="1:2" ht="16.149999999999999" x14ac:dyDescent="0.35">
      <c r="A8" s="22">
        <v>-3</v>
      </c>
      <c r="B8" s="171">
        <f t="shared" si="0"/>
        <v>4.9787068367863944E-2</v>
      </c>
    </row>
    <row r="9" spans="1:2" ht="16.149999999999999" x14ac:dyDescent="0.35">
      <c r="A9" s="22">
        <v>-2</v>
      </c>
      <c r="B9" s="171">
        <f t="shared" si="0"/>
        <v>0.1353352832366127</v>
      </c>
    </row>
    <row r="10" spans="1:2" ht="16.149999999999999" x14ac:dyDescent="0.35">
      <c r="A10" s="22">
        <v>-1</v>
      </c>
      <c r="B10" s="171">
        <f t="shared" si="0"/>
        <v>0.36787944117144233</v>
      </c>
    </row>
    <row r="11" spans="1:2" ht="16.149999999999999" x14ac:dyDescent="0.35">
      <c r="A11" s="22">
        <v>0</v>
      </c>
      <c r="B11" s="171">
        <f t="shared" si="0"/>
        <v>1</v>
      </c>
    </row>
    <row r="12" spans="1:2" ht="16.149999999999999" x14ac:dyDescent="0.35">
      <c r="A12" s="22">
        <v>1</v>
      </c>
      <c r="B12" s="171">
        <f t="shared" si="0"/>
        <v>2.7182818284590451</v>
      </c>
    </row>
    <row r="13" spans="1:2" ht="16.149999999999999" x14ac:dyDescent="0.35">
      <c r="A13" s="22">
        <v>2</v>
      </c>
      <c r="B13" s="171">
        <f t="shared" si="0"/>
        <v>7.3890560989306504</v>
      </c>
    </row>
    <row r="14" spans="1:2" ht="16.149999999999999" x14ac:dyDescent="0.35">
      <c r="A14" s="22">
        <v>3</v>
      </c>
      <c r="B14" s="171">
        <f t="shared" si="0"/>
        <v>20.085536923187668</v>
      </c>
    </row>
    <row r="15" spans="1:2" ht="16.149999999999999" x14ac:dyDescent="0.35">
      <c r="A15" s="22">
        <v>4</v>
      </c>
      <c r="B15" s="171">
        <f t="shared" si="0"/>
        <v>54.598150033144236</v>
      </c>
    </row>
    <row r="16" spans="1:2" ht="16.149999999999999" x14ac:dyDescent="0.35">
      <c r="A16" s="22">
        <v>5</v>
      </c>
      <c r="B16" s="171">
        <f t="shared" si="0"/>
        <v>148.4131591025766</v>
      </c>
    </row>
    <row r="17" spans="1:2" ht="16.149999999999999" x14ac:dyDescent="0.35">
      <c r="A17" s="22">
        <v>6</v>
      </c>
      <c r="B17" s="171">
        <f t="shared" si="0"/>
        <v>403.42879349273511</v>
      </c>
    </row>
  </sheetData>
  <mergeCells count="1">
    <mergeCell ref="A2:B2"/>
  </mergeCells>
  <phoneticPr fontId="1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Tabelle18"/>
  <dimension ref="A2:B23"/>
  <sheetViews>
    <sheetView workbookViewId="0">
      <selection activeCell="D6" sqref="D6"/>
    </sheetView>
  </sheetViews>
  <sheetFormatPr baseColWidth="10" defaultColWidth="11.44140625" defaultRowHeight="16.149999999999999" x14ac:dyDescent="0.35"/>
  <cols>
    <col min="1" max="1" width="10" style="19" customWidth="1"/>
    <col min="2" max="2" width="26.5546875" style="19" customWidth="1"/>
    <col min="3" max="3" width="9.44140625" style="19" customWidth="1"/>
    <col min="4" max="6" width="20.6640625" style="19" customWidth="1"/>
    <col min="7" max="16384" width="11.44140625" style="19"/>
  </cols>
  <sheetData>
    <row r="2" spans="1:2" ht="17.850000000000001" x14ac:dyDescent="0.35">
      <c r="A2" s="8" t="s">
        <v>69</v>
      </c>
      <c r="B2" s="18"/>
    </row>
    <row r="3" spans="1:2" x14ac:dyDescent="0.35">
      <c r="A3" s="18"/>
      <c r="B3" s="18"/>
    </row>
    <row r="4" spans="1:2" x14ac:dyDescent="0.35">
      <c r="A4" s="22" t="s">
        <v>5</v>
      </c>
      <c r="B4" s="22" t="s">
        <v>70</v>
      </c>
    </row>
    <row r="5" spans="1:2" x14ac:dyDescent="0.35">
      <c r="A5" s="39">
        <v>0</v>
      </c>
      <c r="B5" s="172">
        <f>FACT(A5)</f>
        <v>1</v>
      </c>
    </row>
    <row r="6" spans="1:2" x14ac:dyDescent="0.35">
      <c r="A6" s="39">
        <v>1</v>
      </c>
      <c r="B6" s="172">
        <f t="shared" ref="B6:B12" si="0">FACT(A6)</f>
        <v>1</v>
      </c>
    </row>
    <row r="7" spans="1:2" x14ac:dyDescent="0.35">
      <c r="A7" s="39">
        <v>2</v>
      </c>
      <c r="B7" s="172">
        <f t="shared" si="0"/>
        <v>2</v>
      </c>
    </row>
    <row r="8" spans="1:2" x14ac:dyDescent="0.35">
      <c r="A8" s="39">
        <v>3</v>
      </c>
      <c r="B8" s="172">
        <f t="shared" si="0"/>
        <v>6</v>
      </c>
    </row>
    <row r="9" spans="1:2" x14ac:dyDescent="0.35">
      <c r="A9" s="39">
        <v>4</v>
      </c>
      <c r="B9" s="172">
        <f t="shared" si="0"/>
        <v>24</v>
      </c>
    </row>
    <row r="10" spans="1:2" x14ac:dyDescent="0.35">
      <c r="A10" s="39">
        <v>5</v>
      </c>
      <c r="B10" s="172">
        <f t="shared" si="0"/>
        <v>120</v>
      </c>
    </row>
    <row r="11" spans="1:2" x14ac:dyDescent="0.35">
      <c r="A11" s="39">
        <v>6</v>
      </c>
      <c r="B11" s="172">
        <f t="shared" si="0"/>
        <v>720</v>
      </c>
    </row>
    <row r="12" spans="1:2" x14ac:dyDescent="0.35">
      <c r="A12" s="39">
        <v>7</v>
      </c>
      <c r="B12" s="172">
        <f t="shared" si="0"/>
        <v>5040</v>
      </c>
    </row>
    <row r="13" spans="1:2" x14ac:dyDescent="0.35">
      <c r="A13" s="39">
        <v>8</v>
      </c>
      <c r="B13" s="172">
        <f>FACT(A13)</f>
        <v>40320</v>
      </c>
    </row>
    <row r="14" spans="1:2" x14ac:dyDescent="0.35">
      <c r="A14" s="39">
        <v>9</v>
      </c>
      <c r="B14" s="172">
        <f>FACT(A14)</f>
        <v>362880</v>
      </c>
    </row>
    <row r="15" spans="1:2" x14ac:dyDescent="0.35">
      <c r="A15" s="39">
        <v>10</v>
      </c>
      <c r="B15" s="172">
        <f t="shared" ref="B15:B23" si="1">FACT(A15)</f>
        <v>3628800</v>
      </c>
    </row>
    <row r="16" spans="1:2" x14ac:dyDescent="0.35">
      <c r="A16" s="39">
        <v>11</v>
      </c>
      <c r="B16" s="172">
        <f t="shared" si="1"/>
        <v>39916800</v>
      </c>
    </row>
    <row r="17" spans="1:2" x14ac:dyDescent="0.35">
      <c r="A17" s="39">
        <v>12</v>
      </c>
      <c r="B17" s="172">
        <f t="shared" si="1"/>
        <v>479001600</v>
      </c>
    </row>
    <row r="18" spans="1:2" x14ac:dyDescent="0.35">
      <c r="A18" s="39">
        <v>13</v>
      </c>
      <c r="B18" s="172">
        <f t="shared" si="1"/>
        <v>6227020800</v>
      </c>
    </row>
    <row r="19" spans="1:2" x14ac:dyDescent="0.35">
      <c r="A19" s="39">
        <v>14</v>
      </c>
      <c r="B19" s="172">
        <f t="shared" si="1"/>
        <v>87178291200</v>
      </c>
    </row>
    <row r="20" spans="1:2" x14ac:dyDescent="0.35">
      <c r="A20" s="39">
        <v>15</v>
      </c>
      <c r="B20" s="172">
        <f t="shared" si="1"/>
        <v>1307674368000</v>
      </c>
    </row>
    <row r="21" spans="1:2" x14ac:dyDescent="0.35">
      <c r="A21" s="39">
        <v>16</v>
      </c>
      <c r="B21" s="172">
        <f t="shared" si="1"/>
        <v>20922789888000</v>
      </c>
    </row>
    <row r="22" spans="1:2" x14ac:dyDescent="0.35">
      <c r="A22" s="39">
        <v>17</v>
      </c>
      <c r="B22" s="172">
        <f t="shared" si="1"/>
        <v>355687428096000</v>
      </c>
    </row>
    <row r="23" spans="1:2" x14ac:dyDescent="0.35">
      <c r="A23" s="39">
        <v>18</v>
      </c>
      <c r="B23" s="172">
        <f t="shared" si="1"/>
        <v>6402373705728000</v>
      </c>
    </row>
  </sheetData>
  <phoneticPr fontId="1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Tabelle19"/>
  <dimension ref="A2:B7"/>
  <sheetViews>
    <sheetView workbookViewId="0">
      <selection activeCell="B5" sqref="B5:B7"/>
    </sheetView>
  </sheetViews>
  <sheetFormatPr baseColWidth="10" defaultRowHeight="12.7" x14ac:dyDescent="0.25"/>
  <cols>
    <col min="1" max="1" width="16.33203125" customWidth="1"/>
    <col min="2" max="2" width="22.5546875" customWidth="1"/>
    <col min="3" max="3" width="9.44140625" customWidth="1"/>
    <col min="4" max="6" width="20.6640625" customWidth="1"/>
  </cols>
  <sheetData>
    <row r="2" spans="1:2" ht="17.850000000000001" x14ac:dyDescent="0.35">
      <c r="A2" s="8" t="s">
        <v>182</v>
      </c>
      <c r="B2" s="3"/>
    </row>
    <row r="3" spans="1:2" ht="14.4" x14ac:dyDescent="0.3">
      <c r="A3" s="3"/>
      <c r="B3" s="3"/>
    </row>
    <row r="4" spans="1:2" ht="16.149999999999999" x14ac:dyDescent="0.35">
      <c r="A4" s="141" t="s">
        <v>5</v>
      </c>
      <c r="B4" s="141" t="s">
        <v>82</v>
      </c>
    </row>
    <row r="5" spans="1:2" ht="16.149999999999999" x14ac:dyDescent="0.35">
      <c r="A5" s="141">
        <v>123.456</v>
      </c>
      <c r="B5" s="149">
        <f>INT(A5)</f>
        <v>123</v>
      </c>
    </row>
    <row r="6" spans="1:2" ht="16.149999999999999" x14ac:dyDescent="0.35">
      <c r="A6" s="141">
        <v>-12.78</v>
      </c>
      <c r="B6" s="149">
        <f t="shared" ref="B6:B7" si="0">INT(A6)</f>
        <v>-13</v>
      </c>
    </row>
    <row r="7" spans="1:2" ht="16.149999999999999" x14ac:dyDescent="0.35">
      <c r="A7" s="141">
        <v>2.99</v>
      </c>
      <c r="B7" s="149">
        <f t="shared" si="0"/>
        <v>2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Tabelle20"/>
  <dimension ref="A2:D13"/>
  <sheetViews>
    <sheetView workbookViewId="0">
      <selection activeCell="E16" sqref="E16"/>
    </sheetView>
  </sheetViews>
  <sheetFormatPr baseColWidth="10" defaultRowHeight="12.7" x14ac:dyDescent="0.25"/>
  <cols>
    <col min="1" max="1" width="13.44140625" customWidth="1"/>
    <col min="2" max="2" width="16.5546875" customWidth="1"/>
    <col min="3" max="3" width="9.44140625" customWidth="1"/>
    <col min="4" max="6" width="20.6640625" customWidth="1"/>
  </cols>
  <sheetData>
    <row r="2" spans="1:4" ht="17.850000000000001" x14ac:dyDescent="0.35">
      <c r="A2" s="8" t="s">
        <v>183</v>
      </c>
      <c r="B2" s="3"/>
    </row>
    <row r="3" spans="1:4" ht="14.4" x14ac:dyDescent="0.3">
      <c r="A3" s="3"/>
      <c r="B3" s="3"/>
    </row>
    <row r="4" spans="1:4" ht="16.149999999999999" x14ac:dyDescent="0.35">
      <c r="A4" s="141" t="s">
        <v>5</v>
      </c>
      <c r="B4" s="141" t="s">
        <v>86</v>
      </c>
    </row>
    <row r="5" spans="1:4" ht="16.149999999999999" x14ac:dyDescent="0.35">
      <c r="A5" s="141">
        <v>0</v>
      </c>
      <c r="B5" s="149">
        <f>EVEN(A5)</f>
        <v>0</v>
      </c>
    </row>
    <row r="6" spans="1:4" ht="16.149999999999999" x14ac:dyDescent="0.35">
      <c r="A6" s="141">
        <v>1</v>
      </c>
      <c r="B6" s="149">
        <f t="shared" ref="B6:B13" si="0">EVEN(A6)</f>
        <v>2</v>
      </c>
      <c r="D6" s="79"/>
    </row>
    <row r="7" spans="1:4" ht="16.149999999999999" x14ac:dyDescent="0.35">
      <c r="A7" s="141">
        <v>2</v>
      </c>
      <c r="B7" s="149">
        <f t="shared" si="0"/>
        <v>2</v>
      </c>
      <c r="D7" s="79"/>
    </row>
    <row r="8" spans="1:4" ht="16.149999999999999" x14ac:dyDescent="0.35">
      <c r="A8" s="141">
        <v>3</v>
      </c>
      <c r="B8" s="149">
        <f t="shared" si="0"/>
        <v>4</v>
      </c>
      <c r="D8" s="79"/>
    </row>
    <row r="9" spans="1:4" ht="16.149999999999999" x14ac:dyDescent="0.35">
      <c r="A9" s="141">
        <v>4</v>
      </c>
      <c r="B9" s="149">
        <f t="shared" si="0"/>
        <v>4</v>
      </c>
      <c r="D9" s="79"/>
    </row>
    <row r="10" spans="1:4" ht="16.149999999999999" x14ac:dyDescent="0.35">
      <c r="A10" s="141">
        <v>5</v>
      </c>
      <c r="B10" s="149">
        <f t="shared" si="0"/>
        <v>6</v>
      </c>
      <c r="D10" s="79"/>
    </row>
    <row r="11" spans="1:4" ht="16.149999999999999" x14ac:dyDescent="0.35">
      <c r="A11" s="141">
        <v>6.2</v>
      </c>
      <c r="B11" s="149">
        <f t="shared" si="0"/>
        <v>8</v>
      </c>
      <c r="D11" s="79"/>
    </row>
    <row r="12" spans="1:4" ht="16.149999999999999" x14ac:dyDescent="0.35">
      <c r="A12" s="141">
        <v>8.4499999999999993</v>
      </c>
      <c r="B12" s="149">
        <f t="shared" si="0"/>
        <v>10</v>
      </c>
      <c r="D12" s="79"/>
    </row>
    <row r="13" spans="1:4" ht="16.149999999999999" x14ac:dyDescent="0.35">
      <c r="A13" s="141">
        <v>-3</v>
      </c>
      <c r="B13" s="149">
        <f t="shared" si="0"/>
        <v>-4</v>
      </c>
      <c r="D13" s="79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Tabelle21"/>
  <dimension ref="A2:E20"/>
  <sheetViews>
    <sheetView workbookViewId="0">
      <selection activeCell="E5" sqref="E5:E11"/>
    </sheetView>
  </sheetViews>
  <sheetFormatPr baseColWidth="10" defaultColWidth="11.44140625" defaultRowHeight="13.25" x14ac:dyDescent="0.3"/>
  <cols>
    <col min="1" max="5" width="13.6640625" style="12" customWidth="1"/>
    <col min="6" max="6" width="14.6640625" style="12" customWidth="1"/>
    <col min="7" max="16384" width="11.44140625" style="12"/>
  </cols>
  <sheetData>
    <row r="2" spans="1:5" ht="17.850000000000001" x14ac:dyDescent="0.35">
      <c r="A2" s="8" t="s">
        <v>87</v>
      </c>
      <c r="B2" s="15"/>
    </row>
    <row r="3" spans="1:5" ht="14.4" x14ac:dyDescent="0.3">
      <c r="A3" s="15"/>
      <c r="B3" s="15"/>
    </row>
    <row r="4" spans="1:5" ht="16.149999999999999" x14ac:dyDescent="0.35">
      <c r="A4" s="22" t="s">
        <v>88</v>
      </c>
      <c r="B4" s="22" t="s">
        <v>89</v>
      </c>
      <c r="C4" s="22" t="s">
        <v>90</v>
      </c>
      <c r="D4" s="22" t="s">
        <v>91</v>
      </c>
      <c r="E4" s="22" t="s">
        <v>92</v>
      </c>
    </row>
    <row r="5" spans="1:5" ht="16.149999999999999" x14ac:dyDescent="0.35">
      <c r="A5" s="22">
        <v>9</v>
      </c>
      <c r="B5" s="22">
        <v>27</v>
      </c>
      <c r="C5" s="22">
        <v>6</v>
      </c>
      <c r="D5" s="22">
        <v>18</v>
      </c>
      <c r="E5" s="173">
        <f>GCD(A5,B5,C5,D5)</f>
        <v>3</v>
      </c>
    </row>
    <row r="6" spans="1:5" ht="16.149999999999999" x14ac:dyDescent="0.35">
      <c r="A6" s="22">
        <v>4</v>
      </c>
      <c r="B6" s="22">
        <v>8</v>
      </c>
      <c r="C6" s="22">
        <v>9</v>
      </c>
      <c r="D6" s="22">
        <f t="shared" ref="D6" si="0">EVEN(C6)</f>
        <v>10</v>
      </c>
      <c r="E6" s="173">
        <f t="shared" ref="E6:E9" si="1">GCD(A6,B6,C6,D6)</f>
        <v>1</v>
      </c>
    </row>
    <row r="7" spans="1:5" ht="16.149999999999999" x14ac:dyDescent="0.35">
      <c r="A7" s="22">
        <v>25</v>
      </c>
      <c r="B7" s="22">
        <v>50</v>
      </c>
      <c r="C7" s="22">
        <v>75</v>
      </c>
      <c r="D7" s="22">
        <v>0</v>
      </c>
      <c r="E7" s="173">
        <f t="shared" si="1"/>
        <v>25</v>
      </c>
    </row>
    <row r="8" spans="1:5" ht="16.149999999999999" x14ac:dyDescent="0.35">
      <c r="A8" s="22">
        <v>25.4</v>
      </c>
      <c r="B8" s="22">
        <v>50.7</v>
      </c>
      <c r="C8" s="22">
        <v>75.599999999999994</v>
      </c>
      <c r="D8" s="22">
        <v>0</v>
      </c>
      <c r="E8" s="173">
        <f t="shared" si="1"/>
        <v>25</v>
      </c>
    </row>
    <row r="9" spans="1:5" ht="16.149999999999999" x14ac:dyDescent="0.35">
      <c r="A9" s="22">
        <v>90</v>
      </c>
      <c r="B9" s="22">
        <v>252</v>
      </c>
      <c r="C9" s="22">
        <v>180</v>
      </c>
      <c r="D9" s="22"/>
      <c r="E9" s="173">
        <f t="shared" si="1"/>
        <v>18</v>
      </c>
    </row>
    <row r="10" spans="1:5" ht="16.149999999999999" x14ac:dyDescent="0.35">
      <c r="A10" s="22">
        <v>-5</v>
      </c>
      <c r="B10" s="22">
        <v>-10</v>
      </c>
      <c r="C10" s="22">
        <v>-15</v>
      </c>
      <c r="D10" s="22">
        <v>-20</v>
      </c>
      <c r="E10" s="173" t="e">
        <f t="shared" ref="E10" si="2">GCD(A10,B10,C10,D10)</f>
        <v>#NUM!</v>
      </c>
    </row>
    <row r="11" spans="1:5" ht="16.149999999999999" x14ac:dyDescent="0.35">
      <c r="A11" s="22" t="s">
        <v>9</v>
      </c>
      <c r="B11" s="22" t="s">
        <v>6</v>
      </c>
      <c r="C11" s="22">
        <v>5</v>
      </c>
      <c r="D11" s="22">
        <v>3</v>
      </c>
      <c r="E11" s="173" t="e">
        <f t="shared" ref="E11" si="3">GCD(A11,B11,C11,D11)</f>
        <v>#VALUE!</v>
      </c>
    </row>
    <row r="18" spans="4:4" x14ac:dyDescent="0.3">
      <c r="D18" s="20"/>
    </row>
    <row r="19" spans="4:4" x14ac:dyDescent="0.3">
      <c r="D19" s="20"/>
    </row>
    <row r="20" spans="4:4" x14ac:dyDescent="0.3">
      <c r="D20" s="20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Tabelle22"/>
  <dimension ref="A2:B77"/>
  <sheetViews>
    <sheetView workbookViewId="0">
      <selection activeCell="E12" sqref="E12"/>
    </sheetView>
  </sheetViews>
  <sheetFormatPr baseColWidth="10" defaultRowHeight="12.7" x14ac:dyDescent="0.25"/>
  <cols>
    <col min="1" max="1" width="21" customWidth="1"/>
    <col min="2" max="2" width="13.109375" customWidth="1"/>
    <col min="3" max="3" width="9.44140625" customWidth="1"/>
    <col min="4" max="6" width="20.6640625" customWidth="1"/>
  </cols>
  <sheetData>
    <row r="2" spans="1:2" ht="17.850000000000001" x14ac:dyDescent="0.35">
      <c r="A2" s="8" t="s">
        <v>93</v>
      </c>
      <c r="B2" s="3"/>
    </row>
    <row r="3" spans="1:2" ht="14.4" x14ac:dyDescent="0.3">
      <c r="A3" s="3"/>
      <c r="B3" s="3"/>
    </row>
    <row r="4" spans="1:2" ht="16.149999999999999" x14ac:dyDescent="0.35">
      <c r="A4" s="141" t="s">
        <v>60</v>
      </c>
      <c r="B4" s="141" t="s">
        <v>77</v>
      </c>
    </row>
    <row r="5" spans="1:2" ht="16.149999999999999" x14ac:dyDescent="0.35">
      <c r="A5" s="141">
        <v>0</v>
      </c>
      <c r="B5" s="149">
        <f>DEGREES(A5)</f>
        <v>0</v>
      </c>
    </row>
    <row r="6" spans="1:2" ht="16.149999999999999" x14ac:dyDescent="0.35">
      <c r="A6" s="141">
        <v>8.7266462599716474E-2</v>
      </c>
      <c r="B6" s="149">
        <f t="shared" ref="B6:B69" si="0">DEGREES(A6)</f>
        <v>5</v>
      </c>
    </row>
    <row r="7" spans="1:2" ht="16.149999999999999" x14ac:dyDescent="0.35">
      <c r="A7" s="141">
        <v>0.17453292519943295</v>
      </c>
      <c r="B7" s="149">
        <f t="shared" si="0"/>
        <v>10</v>
      </c>
    </row>
    <row r="8" spans="1:2" ht="16.149999999999999" x14ac:dyDescent="0.35">
      <c r="A8" s="141">
        <v>0.26179938779914941</v>
      </c>
      <c r="B8" s="149">
        <f t="shared" si="0"/>
        <v>14.999999999999998</v>
      </c>
    </row>
    <row r="9" spans="1:2" ht="16.149999999999999" x14ac:dyDescent="0.35">
      <c r="A9" s="141">
        <v>0.3490658503988659</v>
      </c>
      <c r="B9" s="149">
        <f t="shared" si="0"/>
        <v>20</v>
      </c>
    </row>
    <row r="10" spans="1:2" ht="16.149999999999999" x14ac:dyDescent="0.35">
      <c r="A10" s="141">
        <v>0.43633231299858238</v>
      </c>
      <c r="B10" s="149">
        <f t="shared" si="0"/>
        <v>25</v>
      </c>
    </row>
    <row r="11" spans="1:2" ht="16.149999999999999" x14ac:dyDescent="0.35">
      <c r="A11" s="141">
        <v>0.52359877559829882</v>
      </c>
      <c r="B11" s="149">
        <f t="shared" si="0"/>
        <v>29.999999999999996</v>
      </c>
    </row>
    <row r="12" spans="1:2" ht="16.149999999999999" x14ac:dyDescent="0.35">
      <c r="A12" s="141">
        <v>0.6108652381980153</v>
      </c>
      <c r="B12" s="149">
        <f t="shared" si="0"/>
        <v>35</v>
      </c>
    </row>
    <row r="13" spans="1:2" ht="16.149999999999999" x14ac:dyDescent="0.35">
      <c r="A13" s="141">
        <v>0.69813170079773179</v>
      </c>
      <c r="B13" s="149">
        <f t="shared" si="0"/>
        <v>40</v>
      </c>
    </row>
    <row r="14" spans="1:2" ht="16.149999999999999" x14ac:dyDescent="0.35">
      <c r="A14" s="141">
        <v>0.78539816339744828</v>
      </c>
      <c r="B14" s="149">
        <f t="shared" si="0"/>
        <v>45</v>
      </c>
    </row>
    <row r="15" spans="1:2" ht="16.149999999999999" x14ac:dyDescent="0.35">
      <c r="A15" s="141">
        <v>0.87266462599716477</v>
      </c>
      <c r="B15" s="149">
        <f t="shared" si="0"/>
        <v>50</v>
      </c>
    </row>
    <row r="16" spans="1:2" ht="16.149999999999999" x14ac:dyDescent="0.35">
      <c r="A16" s="141">
        <v>0.95993108859688125</v>
      </c>
      <c r="B16" s="149">
        <f t="shared" si="0"/>
        <v>55</v>
      </c>
    </row>
    <row r="17" spans="1:2" ht="16.149999999999999" x14ac:dyDescent="0.35">
      <c r="A17" s="141">
        <v>1.0471975511965976</v>
      </c>
      <c r="B17" s="149">
        <f t="shared" si="0"/>
        <v>59.999999999999993</v>
      </c>
    </row>
    <row r="18" spans="1:2" ht="16.149999999999999" x14ac:dyDescent="0.35">
      <c r="A18" s="141">
        <v>1.1344640137963142</v>
      </c>
      <c r="B18" s="149">
        <f t="shared" si="0"/>
        <v>65</v>
      </c>
    </row>
    <row r="19" spans="1:2" ht="16.149999999999999" x14ac:dyDescent="0.35">
      <c r="A19" s="141">
        <v>1.2217304763960306</v>
      </c>
      <c r="B19" s="149">
        <f t="shared" si="0"/>
        <v>70</v>
      </c>
    </row>
    <row r="20" spans="1:2" ht="16.149999999999999" x14ac:dyDescent="0.35">
      <c r="A20" s="141">
        <v>1.3089969389957472</v>
      </c>
      <c r="B20" s="149">
        <f t="shared" si="0"/>
        <v>75</v>
      </c>
    </row>
    <row r="21" spans="1:2" ht="16.149999999999999" x14ac:dyDescent="0.35">
      <c r="A21" s="141">
        <v>1.3962634015954636</v>
      </c>
      <c r="B21" s="149">
        <f t="shared" si="0"/>
        <v>80</v>
      </c>
    </row>
    <row r="22" spans="1:2" ht="16.149999999999999" x14ac:dyDescent="0.35">
      <c r="A22" s="141">
        <v>1.4835298641951802</v>
      </c>
      <c r="B22" s="149">
        <f t="shared" si="0"/>
        <v>85</v>
      </c>
    </row>
    <row r="23" spans="1:2" ht="16.149999999999999" x14ac:dyDescent="0.35">
      <c r="A23" s="141">
        <v>1.5707963267948966</v>
      </c>
      <c r="B23" s="149">
        <f t="shared" si="0"/>
        <v>90</v>
      </c>
    </row>
    <row r="24" spans="1:2" ht="16.149999999999999" x14ac:dyDescent="0.35">
      <c r="A24" s="141">
        <v>1.6580627893946132</v>
      </c>
      <c r="B24" s="149">
        <f t="shared" si="0"/>
        <v>95</v>
      </c>
    </row>
    <row r="25" spans="1:2" ht="16.149999999999999" x14ac:dyDescent="0.35">
      <c r="A25" s="141">
        <v>1.7453292519943295</v>
      </c>
      <c r="B25" s="149">
        <f t="shared" si="0"/>
        <v>100</v>
      </c>
    </row>
    <row r="26" spans="1:2" ht="16.149999999999999" x14ac:dyDescent="0.35">
      <c r="A26" s="141">
        <v>1.8325957145940461</v>
      </c>
      <c r="B26" s="149">
        <f t="shared" si="0"/>
        <v>105.00000000000001</v>
      </c>
    </row>
    <row r="27" spans="1:2" ht="16.149999999999999" x14ac:dyDescent="0.35">
      <c r="A27" s="141">
        <v>1.9198621771937625</v>
      </c>
      <c r="B27" s="149">
        <f t="shared" si="0"/>
        <v>110</v>
      </c>
    </row>
    <row r="28" spans="1:2" ht="16.149999999999999" x14ac:dyDescent="0.35">
      <c r="A28" s="141">
        <v>2.0071286397934789</v>
      </c>
      <c r="B28" s="149">
        <f t="shared" si="0"/>
        <v>115</v>
      </c>
    </row>
    <row r="29" spans="1:2" ht="16.149999999999999" x14ac:dyDescent="0.35">
      <c r="A29" s="141">
        <v>2.0943951023931953</v>
      </c>
      <c r="B29" s="149">
        <f t="shared" si="0"/>
        <v>119.99999999999999</v>
      </c>
    </row>
    <row r="30" spans="1:2" ht="16.149999999999999" x14ac:dyDescent="0.35">
      <c r="A30" s="141">
        <v>2.1816615649929121</v>
      </c>
      <c r="B30" s="149">
        <f t="shared" si="0"/>
        <v>125.00000000000001</v>
      </c>
    </row>
    <row r="31" spans="1:2" ht="16.149999999999999" x14ac:dyDescent="0.35">
      <c r="A31" s="141">
        <v>2.2689280275926285</v>
      </c>
      <c r="B31" s="149">
        <f t="shared" si="0"/>
        <v>130</v>
      </c>
    </row>
    <row r="32" spans="1:2" ht="16.149999999999999" x14ac:dyDescent="0.35">
      <c r="A32" s="141">
        <v>2.3561944901923448</v>
      </c>
      <c r="B32" s="149">
        <f t="shared" si="0"/>
        <v>135</v>
      </c>
    </row>
    <row r="33" spans="1:2" ht="16.149999999999999" x14ac:dyDescent="0.35">
      <c r="A33" s="141">
        <v>2.4434609527920612</v>
      </c>
      <c r="B33" s="149">
        <f t="shared" si="0"/>
        <v>140</v>
      </c>
    </row>
    <row r="34" spans="1:2" ht="16.149999999999999" x14ac:dyDescent="0.35">
      <c r="A34" s="141">
        <v>2.530727415391778</v>
      </c>
      <c r="B34" s="149">
        <f t="shared" si="0"/>
        <v>145</v>
      </c>
    </row>
    <row r="35" spans="1:2" ht="16.149999999999999" x14ac:dyDescent="0.35">
      <c r="A35" s="141">
        <v>2.6179938779914944</v>
      </c>
      <c r="B35" s="149">
        <f t="shared" si="0"/>
        <v>150</v>
      </c>
    </row>
    <row r="36" spans="1:2" ht="16.149999999999999" x14ac:dyDescent="0.35">
      <c r="A36" s="141">
        <v>2.7052603405912108</v>
      </c>
      <c r="B36" s="149">
        <f t="shared" si="0"/>
        <v>155</v>
      </c>
    </row>
    <row r="37" spans="1:2" ht="16.149999999999999" x14ac:dyDescent="0.35">
      <c r="A37" s="141">
        <v>2.7925268031909272</v>
      </c>
      <c r="B37" s="149">
        <f t="shared" si="0"/>
        <v>160</v>
      </c>
    </row>
    <row r="38" spans="1:2" ht="16.149999999999999" x14ac:dyDescent="0.35">
      <c r="A38" s="141">
        <v>2.8797932657906435</v>
      </c>
      <c r="B38" s="149">
        <f t="shared" si="0"/>
        <v>165</v>
      </c>
    </row>
    <row r="39" spans="1:2" ht="16.149999999999999" x14ac:dyDescent="0.35">
      <c r="A39" s="141">
        <v>2.9670597283903604</v>
      </c>
      <c r="B39" s="149">
        <f t="shared" si="0"/>
        <v>170</v>
      </c>
    </row>
    <row r="40" spans="1:2" ht="16.149999999999999" x14ac:dyDescent="0.35">
      <c r="A40" s="141">
        <v>3.0543261909900767</v>
      </c>
      <c r="B40" s="149">
        <f t="shared" si="0"/>
        <v>175</v>
      </c>
    </row>
    <row r="41" spans="1:2" ht="16.149999999999999" x14ac:dyDescent="0.35">
      <c r="A41" s="141">
        <v>3.1415926535897931</v>
      </c>
      <c r="B41" s="149">
        <f t="shared" si="0"/>
        <v>180</v>
      </c>
    </row>
    <row r="42" spans="1:2" ht="16.149999999999999" x14ac:dyDescent="0.35">
      <c r="A42" s="141">
        <v>3.2288591161895095</v>
      </c>
      <c r="B42" s="149">
        <f t="shared" si="0"/>
        <v>185</v>
      </c>
    </row>
    <row r="43" spans="1:2" ht="16.149999999999999" x14ac:dyDescent="0.35">
      <c r="A43" s="141">
        <v>3.3161255787892263</v>
      </c>
      <c r="B43" s="149">
        <f t="shared" si="0"/>
        <v>190</v>
      </c>
    </row>
    <row r="44" spans="1:2" ht="16.149999999999999" x14ac:dyDescent="0.35">
      <c r="A44" s="141">
        <v>3.4033920413889427</v>
      </c>
      <c r="B44" s="149">
        <f t="shared" si="0"/>
        <v>195</v>
      </c>
    </row>
    <row r="45" spans="1:2" ht="16.149999999999999" x14ac:dyDescent="0.35">
      <c r="A45" s="141">
        <v>3.4906585039886591</v>
      </c>
      <c r="B45" s="149">
        <f t="shared" si="0"/>
        <v>200</v>
      </c>
    </row>
    <row r="46" spans="1:2" ht="16.149999999999999" x14ac:dyDescent="0.35">
      <c r="A46" s="141">
        <v>3.5779249665883754</v>
      </c>
      <c r="B46" s="149">
        <f t="shared" si="0"/>
        <v>205</v>
      </c>
    </row>
    <row r="47" spans="1:2" ht="16.149999999999999" x14ac:dyDescent="0.35">
      <c r="A47" s="141">
        <v>3.6651914291880923</v>
      </c>
      <c r="B47" s="149">
        <f t="shared" si="0"/>
        <v>210.00000000000003</v>
      </c>
    </row>
    <row r="48" spans="1:2" ht="16.149999999999999" x14ac:dyDescent="0.35">
      <c r="A48" s="141">
        <v>3.7524578917878086</v>
      </c>
      <c r="B48" s="149">
        <f t="shared" si="0"/>
        <v>215</v>
      </c>
    </row>
    <row r="49" spans="1:2" ht="16.149999999999999" x14ac:dyDescent="0.35">
      <c r="A49" s="141">
        <v>3.839724354387525</v>
      </c>
      <c r="B49" s="149">
        <f t="shared" si="0"/>
        <v>220</v>
      </c>
    </row>
    <row r="50" spans="1:2" ht="16.149999999999999" x14ac:dyDescent="0.35">
      <c r="A50" s="141">
        <v>3.9269908169872414</v>
      </c>
      <c r="B50" s="149">
        <f t="shared" si="0"/>
        <v>225</v>
      </c>
    </row>
    <row r="51" spans="1:2" ht="16.149999999999999" x14ac:dyDescent="0.35">
      <c r="A51" s="141">
        <v>4.0142572795869578</v>
      </c>
      <c r="B51" s="149">
        <f t="shared" si="0"/>
        <v>230</v>
      </c>
    </row>
    <row r="52" spans="1:2" ht="16.149999999999999" x14ac:dyDescent="0.35">
      <c r="A52" s="141">
        <v>4.1015237421866741</v>
      </c>
      <c r="B52" s="149">
        <f t="shared" si="0"/>
        <v>235</v>
      </c>
    </row>
    <row r="53" spans="1:2" ht="16.149999999999999" x14ac:dyDescent="0.35">
      <c r="A53" s="141">
        <v>4.1887902047863905</v>
      </c>
      <c r="B53" s="149">
        <f t="shared" si="0"/>
        <v>239.99999999999997</v>
      </c>
    </row>
    <row r="54" spans="1:2" ht="16.149999999999999" x14ac:dyDescent="0.35">
      <c r="A54" s="141">
        <v>4.2760566673861078</v>
      </c>
      <c r="B54" s="149">
        <f t="shared" si="0"/>
        <v>245.00000000000003</v>
      </c>
    </row>
    <row r="55" spans="1:2" ht="16.149999999999999" x14ac:dyDescent="0.35">
      <c r="A55" s="141">
        <v>4.3633231299858242</v>
      </c>
      <c r="B55" s="149">
        <f t="shared" si="0"/>
        <v>250.00000000000003</v>
      </c>
    </row>
    <row r="56" spans="1:2" ht="16.149999999999999" x14ac:dyDescent="0.35">
      <c r="A56" s="141">
        <v>4.4505895925855405</v>
      </c>
      <c r="B56" s="149">
        <f t="shared" si="0"/>
        <v>255.00000000000003</v>
      </c>
    </row>
    <row r="57" spans="1:2" ht="16.149999999999999" x14ac:dyDescent="0.35">
      <c r="A57" s="141">
        <v>4.5378560551852569</v>
      </c>
      <c r="B57" s="149">
        <f t="shared" si="0"/>
        <v>260</v>
      </c>
    </row>
    <row r="58" spans="1:2" ht="16.149999999999999" x14ac:dyDescent="0.35">
      <c r="A58" s="141">
        <v>4.6251225177849733</v>
      </c>
      <c r="B58" s="149">
        <f t="shared" si="0"/>
        <v>265</v>
      </c>
    </row>
    <row r="59" spans="1:2" ht="16.149999999999999" x14ac:dyDescent="0.35">
      <c r="A59" s="141">
        <v>4.7123889803846897</v>
      </c>
      <c r="B59" s="149">
        <f t="shared" si="0"/>
        <v>270</v>
      </c>
    </row>
    <row r="60" spans="1:2" ht="16.149999999999999" x14ac:dyDescent="0.35">
      <c r="A60" s="141">
        <v>4.7996554429844061</v>
      </c>
      <c r="B60" s="149">
        <f t="shared" si="0"/>
        <v>275</v>
      </c>
    </row>
    <row r="61" spans="1:2" ht="16.149999999999999" x14ac:dyDescent="0.35">
      <c r="A61" s="141">
        <v>4.8869219055841224</v>
      </c>
      <c r="B61" s="149">
        <f t="shared" si="0"/>
        <v>280</v>
      </c>
    </row>
    <row r="62" spans="1:2" ht="16.149999999999999" x14ac:dyDescent="0.35">
      <c r="A62" s="141">
        <v>4.9741883681838388</v>
      </c>
      <c r="B62" s="149">
        <f t="shared" si="0"/>
        <v>285</v>
      </c>
    </row>
    <row r="63" spans="1:2" ht="16.149999999999999" x14ac:dyDescent="0.35">
      <c r="A63" s="141">
        <v>5.0614548307835561</v>
      </c>
      <c r="B63" s="149">
        <f t="shared" si="0"/>
        <v>290</v>
      </c>
    </row>
    <row r="64" spans="1:2" ht="16.149999999999999" x14ac:dyDescent="0.35">
      <c r="A64" s="141">
        <v>5.1487212933832724</v>
      </c>
      <c r="B64" s="149">
        <f t="shared" si="0"/>
        <v>295</v>
      </c>
    </row>
    <row r="65" spans="1:2" ht="16.149999999999999" x14ac:dyDescent="0.35">
      <c r="A65" s="141">
        <v>5.2359877559829888</v>
      </c>
      <c r="B65" s="149">
        <f t="shared" si="0"/>
        <v>300</v>
      </c>
    </row>
    <row r="66" spans="1:2" ht="16.149999999999999" x14ac:dyDescent="0.35">
      <c r="A66" s="141">
        <v>5.3232542185827052</v>
      </c>
      <c r="B66" s="149">
        <f t="shared" si="0"/>
        <v>305</v>
      </c>
    </row>
    <row r="67" spans="1:2" ht="16.149999999999999" x14ac:dyDescent="0.35">
      <c r="A67" s="141">
        <v>5.4105206811824216</v>
      </c>
      <c r="B67" s="149">
        <f t="shared" si="0"/>
        <v>310</v>
      </c>
    </row>
    <row r="68" spans="1:2" ht="16.149999999999999" x14ac:dyDescent="0.35">
      <c r="A68" s="141">
        <v>5.497787143782138</v>
      </c>
      <c r="B68" s="149">
        <f t="shared" si="0"/>
        <v>315</v>
      </c>
    </row>
    <row r="69" spans="1:2" ht="16.149999999999999" x14ac:dyDescent="0.35">
      <c r="A69" s="141">
        <v>5.5850536063818543</v>
      </c>
      <c r="B69" s="149">
        <f t="shared" si="0"/>
        <v>320</v>
      </c>
    </row>
    <row r="70" spans="1:2" ht="16.149999999999999" x14ac:dyDescent="0.35">
      <c r="A70" s="141">
        <v>5.6723200689815707</v>
      </c>
      <c r="B70" s="149">
        <f t="shared" ref="B70:B77" si="1">DEGREES(A70)</f>
        <v>325</v>
      </c>
    </row>
    <row r="71" spans="1:2" ht="16.149999999999999" x14ac:dyDescent="0.35">
      <c r="A71" s="141">
        <v>5.7595865315812871</v>
      </c>
      <c r="B71" s="149">
        <f t="shared" si="1"/>
        <v>330</v>
      </c>
    </row>
    <row r="72" spans="1:2" ht="16.149999999999999" x14ac:dyDescent="0.35">
      <c r="A72" s="141">
        <v>5.8468529941810043</v>
      </c>
      <c r="B72" s="149">
        <f t="shared" si="1"/>
        <v>335</v>
      </c>
    </row>
    <row r="73" spans="1:2" ht="16.149999999999999" x14ac:dyDescent="0.35">
      <c r="A73" s="141">
        <v>5.9341194567807207</v>
      </c>
      <c r="B73" s="149">
        <f t="shared" si="1"/>
        <v>340</v>
      </c>
    </row>
    <row r="74" spans="1:2" ht="16.149999999999999" x14ac:dyDescent="0.35">
      <c r="A74" s="141">
        <v>6.0213859193804371</v>
      </c>
      <c r="B74" s="149">
        <f t="shared" si="1"/>
        <v>345</v>
      </c>
    </row>
    <row r="75" spans="1:2" ht="16.149999999999999" x14ac:dyDescent="0.35">
      <c r="A75" s="141">
        <v>6.1086523819801535</v>
      </c>
      <c r="B75" s="149">
        <f t="shared" si="1"/>
        <v>350</v>
      </c>
    </row>
    <row r="76" spans="1:2" ht="16.149999999999999" x14ac:dyDescent="0.35">
      <c r="A76" s="141">
        <v>6.1959188445798699</v>
      </c>
      <c r="B76" s="149">
        <f t="shared" si="1"/>
        <v>355</v>
      </c>
    </row>
    <row r="77" spans="1:2" ht="16.149999999999999" x14ac:dyDescent="0.35">
      <c r="A77" s="141">
        <v>6.2831853071795862</v>
      </c>
      <c r="B77" s="149">
        <f t="shared" si="1"/>
        <v>360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Tabelle23"/>
  <dimension ref="A2:G26"/>
  <sheetViews>
    <sheetView workbookViewId="0">
      <selection activeCell="G20" sqref="G20"/>
    </sheetView>
  </sheetViews>
  <sheetFormatPr baseColWidth="10" defaultColWidth="11.44140625" defaultRowHeight="16.149999999999999" x14ac:dyDescent="0.35"/>
  <cols>
    <col min="1" max="5" width="13.6640625" style="19" customWidth="1"/>
    <col min="6" max="6" width="20.6640625" style="19" customWidth="1"/>
    <col min="7" max="16384" width="11.44140625" style="19"/>
  </cols>
  <sheetData>
    <row r="2" spans="1:5" ht="17.850000000000001" x14ac:dyDescent="0.35">
      <c r="A2" s="8" t="s">
        <v>185</v>
      </c>
      <c r="B2" s="18"/>
    </row>
    <row r="3" spans="1:5" x14ac:dyDescent="0.35">
      <c r="A3" s="18"/>
      <c r="B3" s="18"/>
    </row>
    <row r="4" spans="1:5" x14ac:dyDescent="0.35">
      <c r="A4" s="22" t="s">
        <v>88</v>
      </c>
      <c r="B4" s="22" t="s">
        <v>89</v>
      </c>
      <c r="C4" s="22" t="s">
        <v>90</v>
      </c>
      <c r="D4" s="22" t="s">
        <v>91</v>
      </c>
      <c r="E4" s="22" t="s">
        <v>184</v>
      </c>
    </row>
    <row r="5" spans="1:5" x14ac:dyDescent="0.35">
      <c r="A5" s="22">
        <v>9</v>
      </c>
      <c r="B5" s="22">
        <v>27</v>
      </c>
      <c r="C5" s="22">
        <v>6</v>
      </c>
      <c r="D5" s="22">
        <v>18</v>
      </c>
      <c r="E5" s="173">
        <f>LCM(A5,B5,C5,D5)</f>
        <v>54</v>
      </c>
    </row>
    <row r="6" spans="1:5" x14ac:dyDescent="0.35">
      <c r="A6" s="22">
        <v>4</v>
      </c>
      <c r="B6" s="22">
        <v>8</v>
      </c>
      <c r="C6" s="22">
        <v>9</v>
      </c>
      <c r="D6" s="22">
        <f t="shared" ref="D6" si="0">EVEN(C6)</f>
        <v>10</v>
      </c>
      <c r="E6" s="173">
        <f t="shared" ref="E6:E11" si="1">LCM(A6,B6,C6,D6)</f>
        <v>360</v>
      </c>
    </row>
    <row r="7" spans="1:5" x14ac:dyDescent="0.35">
      <c r="A7" s="22">
        <v>25</v>
      </c>
      <c r="B7" s="22">
        <v>50</v>
      </c>
      <c r="C7" s="22">
        <v>75</v>
      </c>
      <c r="D7" s="22">
        <v>0</v>
      </c>
      <c r="E7" s="173">
        <f t="shared" si="1"/>
        <v>0</v>
      </c>
    </row>
    <row r="8" spans="1:5" x14ac:dyDescent="0.35">
      <c r="A8" s="22">
        <v>25.4</v>
      </c>
      <c r="B8" s="22">
        <v>50.7</v>
      </c>
      <c r="C8" s="22">
        <v>75.599999999999994</v>
      </c>
      <c r="D8" s="22">
        <v>0</v>
      </c>
      <c r="E8" s="173">
        <f t="shared" si="1"/>
        <v>0</v>
      </c>
    </row>
    <row r="9" spans="1:5" x14ac:dyDescent="0.35">
      <c r="A9" s="22">
        <v>90</v>
      </c>
      <c r="B9" s="22">
        <v>252</v>
      </c>
      <c r="C9" s="22">
        <v>180</v>
      </c>
      <c r="D9" s="22"/>
      <c r="E9" s="173">
        <f t="shared" si="1"/>
        <v>1260</v>
      </c>
    </row>
    <row r="10" spans="1:5" x14ac:dyDescent="0.35">
      <c r="A10" s="22">
        <v>-5</v>
      </c>
      <c r="B10" s="22">
        <v>-10</v>
      </c>
      <c r="C10" s="22">
        <v>-15</v>
      </c>
      <c r="D10" s="22">
        <v>-20</v>
      </c>
      <c r="E10" s="173" t="e">
        <f t="shared" si="1"/>
        <v>#NUM!</v>
      </c>
    </row>
    <row r="11" spans="1:5" x14ac:dyDescent="0.35">
      <c r="A11" s="22" t="s">
        <v>9</v>
      </c>
      <c r="B11" s="22" t="s">
        <v>6</v>
      </c>
      <c r="C11" s="22">
        <v>5</v>
      </c>
      <c r="D11" s="22">
        <v>3</v>
      </c>
      <c r="E11" s="173" t="e">
        <f t="shared" si="1"/>
        <v>#VALUE!</v>
      </c>
    </row>
    <row r="18" spans="4:7" x14ac:dyDescent="0.35">
      <c r="D18" s="21"/>
    </row>
    <row r="19" spans="4:7" x14ac:dyDescent="0.35">
      <c r="D19" s="21"/>
    </row>
    <row r="20" spans="4:7" x14ac:dyDescent="0.35">
      <c r="D20" s="21"/>
    </row>
    <row r="22" spans="4:7" x14ac:dyDescent="0.35">
      <c r="G22" s="49"/>
    </row>
    <row r="26" spans="4:7" x14ac:dyDescent="0.35">
      <c r="G26" s="50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Tabelle24"/>
  <dimension ref="A2:C8"/>
  <sheetViews>
    <sheetView workbookViewId="0">
      <selection activeCell="C5" sqref="C5:C8"/>
    </sheetView>
  </sheetViews>
  <sheetFormatPr baseColWidth="10" defaultColWidth="11.44140625" defaultRowHeight="16.149999999999999" x14ac:dyDescent="0.35"/>
  <cols>
    <col min="1" max="1" width="10" style="19" customWidth="1"/>
    <col min="2" max="2" width="13.5546875" style="19" customWidth="1"/>
    <col min="3" max="3" width="21.44140625" style="19" customWidth="1"/>
    <col min="4" max="4" width="10.6640625" style="19" customWidth="1"/>
    <col min="5" max="5" width="14.33203125" style="19" customWidth="1"/>
    <col min="6" max="10" width="6.88671875" style="19" customWidth="1"/>
    <col min="11" max="16384" width="11.44140625" style="19"/>
  </cols>
  <sheetData>
    <row r="2" spans="1:3" ht="17.850000000000001" x14ac:dyDescent="0.35">
      <c r="A2" s="8" t="s">
        <v>94</v>
      </c>
      <c r="B2" s="18"/>
    </row>
    <row r="3" spans="1:3" x14ac:dyDescent="0.35">
      <c r="A3" s="18"/>
      <c r="B3" s="18"/>
    </row>
    <row r="4" spans="1:3" x14ac:dyDescent="0.35">
      <c r="A4" s="22" t="s">
        <v>10</v>
      </c>
      <c r="B4" s="22" t="s">
        <v>95</v>
      </c>
      <c r="C4" s="22" t="s">
        <v>96</v>
      </c>
    </row>
    <row r="5" spans="1:3" x14ac:dyDescent="0.35">
      <c r="A5" s="22">
        <v>7</v>
      </c>
      <c r="B5" s="22">
        <v>3</v>
      </c>
      <c r="C5" s="173">
        <f>COMBIN(A5,B5)</f>
        <v>35</v>
      </c>
    </row>
    <row r="6" spans="1:3" x14ac:dyDescent="0.35">
      <c r="A6" s="22">
        <v>24</v>
      </c>
      <c r="B6" s="22">
        <v>3</v>
      </c>
      <c r="C6" s="173">
        <f t="shared" ref="C6:C8" si="0">COMBIN(A6,B6)</f>
        <v>2024.0000000000002</v>
      </c>
    </row>
    <row r="7" spans="1:3" x14ac:dyDescent="0.35">
      <c r="A7" s="22">
        <v>32</v>
      </c>
      <c r="B7" s="22">
        <v>4</v>
      </c>
      <c r="C7" s="173">
        <f t="shared" si="0"/>
        <v>35960</v>
      </c>
    </row>
    <row r="8" spans="1:3" x14ac:dyDescent="0.35">
      <c r="A8" s="22">
        <v>49</v>
      </c>
      <c r="B8" s="22">
        <v>6</v>
      </c>
      <c r="C8" s="173">
        <f t="shared" si="0"/>
        <v>13983816</v>
      </c>
    </row>
  </sheetData>
  <phoneticPr fontId="13" type="noConversion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Tabelle79"/>
  <dimension ref="A2:N8"/>
  <sheetViews>
    <sheetView workbookViewId="0">
      <selection activeCell="D5" sqref="D5"/>
    </sheetView>
  </sheetViews>
  <sheetFormatPr baseColWidth="10" defaultColWidth="11.44140625" defaultRowHeight="16.149999999999999" x14ac:dyDescent="0.35"/>
  <cols>
    <col min="1" max="1" width="10" style="19" customWidth="1"/>
    <col min="2" max="2" width="13.5546875" style="19" customWidth="1"/>
    <col min="3" max="3" width="25" style="19" customWidth="1"/>
    <col min="4" max="4" width="33.109375" style="19" customWidth="1"/>
    <col min="5" max="5" width="4" style="19" customWidth="1"/>
    <col min="6" max="6" width="7.44140625" style="19" customWidth="1"/>
    <col min="7" max="7" width="57.44140625" style="19" bestFit="1" customWidth="1"/>
    <col min="8" max="8" width="9.44140625" style="19" customWidth="1"/>
    <col min="9" max="9" width="9.6640625" style="19" customWidth="1"/>
    <col min="10" max="10" width="8.88671875" style="19" customWidth="1"/>
    <col min="11" max="16384" width="11.44140625" style="19"/>
  </cols>
  <sheetData>
    <row r="2" spans="1:14" ht="17.850000000000001" x14ac:dyDescent="0.35">
      <c r="A2" s="8" t="s">
        <v>365</v>
      </c>
      <c r="B2" s="18"/>
    </row>
    <row r="3" spans="1:14" x14ac:dyDescent="0.35">
      <c r="A3" s="18"/>
      <c r="B3" s="18"/>
    </row>
    <row r="4" spans="1:14" x14ac:dyDescent="0.35">
      <c r="A4" s="22" t="s">
        <v>10</v>
      </c>
      <c r="B4" s="22" t="s">
        <v>95</v>
      </c>
      <c r="C4" s="39" t="s">
        <v>96</v>
      </c>
      <c r="D4" s="164" t="s">
        <v>331</v>
      </c>
    </row>
    <row r="5" spans="1:14" x14ac:dyDescent="0.35">
      <c r="A5" s="22">
        <v>7</v>
      </c>
      <c r="B5" s="22">
        <v>3</v>
      </c>
      <c r="C5" s="175">
        <f>COMBIN(A5,B5)</f>
        <v>35</v>
      </c>
      <c r="D5" s="174">
        <f>_xlfn.COMBINA(A5,B5)</f>
        <v>83.999999999999986</v>
      </c>
      <c r="F5" s="176">
        <f>FACT(A5+B5-1)/(FACT(B5)*FACT(A5-1))</f>
        <v>84</v>
      </c>
      <c r="G5" s="178" t="str">
        <f ca="1">_xlfn.FORMULATEXT(F5)</f>
        <v>=FAKULTÄT(A5+B5-1)/(FAKULTÄT(B5)*FAKULTÄT(A5-1))</v>
      </c>
      <c r="N5" s="19" t="b">
        <f>ISNUMBER(F5)</f>
        <v>1</v>
      </c>
    </row>
    <row r="6" spans="1:14" x14ac:dyDescent="0.35">
      <c r="A6" s="22">
        <v>24</v>
      </c>
      <c r="B6" s="22">
        <v>3</v>
      </c>
      <c r="C6" s="175">
        <f t="shared" ref="C6:C8" si="0">COMBIN(A6,B6)</f>
        <v>2024.0000000000002</v>
      </c>
      <c r="D6" s="174">
        <f>_xlfn.COMBINA(A6,B6)</f>
        <v>2600</v>
      </c>
      <c r="F6" s="177">
        <f>FACT(A5)/(FACT(B5)*FACT(A5-B5))</f>
        <v>35</v>
      </c>
      <c r="G6" s="178" t="str">
        <f ca="1">_xlfn.FORMULATEXT(F6)</f>
        <v>=FAKULTÄT(A5)/(FAKULTÄT(B5)*FAKULTÄT(A5-B5))</v>
      </c>
    </row>
    <row r="7" spans="1:14" x14ac:dyDescent="0.35">
      <c r="A7" s="22">
        <v>32</v>
      </c>
      <c r="B7" s="22">
        <v>4</v>
      </c>
      <c r="C7" s="175">
        <f t="shared" si="0"/>
        <v>35960</v>
      </c>
      <c r="D7" s="174">
        <f>_xlfn.COMBINA(A7,B7)</f>
        <v>52360</v>
      </c>
    </row>
    <row r="8" spans="1:14" x14ac:dyDescent="0.35">
      <c r="A8" s="22">
        <v>49</v>
      </c>
      <c r="B8" s="22">
        <v>6</v>
      </c>
      <c r="C8" s="175">
        <f t="shared" si="0"/>
        <v>13983816</v>
      </c>
      <c r="D8" s="174">
        <f>_xlfn.COMBINA(A8,B8)</f>
        <v>25827165.000000007</v>
      </c>
    </row>
  </sheetData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Tabelle26"/>
  <dimension ref="A2:E31"/>
  <sheetViews>
    <sheetView zoomScale="102" zoomScaleNormal="102" workbookViewId="0">
      <selection activeCell="C5" sqref="C5"/>
    </sheetView>
  </sheetViews>
  <sheetFormatPr baseColWidth="10" defaultColWidth="11.44140625" defaultRowHeight="16.149999999999999" x14ac:dyDescent="0.35"/>
  <cols>
    <col min="1" max="1" width="15.33203125" style="19" bestFit="1" customWidth="1"/>
    <col min="2" max="2" width="11.109375" style="19" customWidth="1"/>
    <col min="3" max="3" width="13.33203125" style="19" bestFit="1" customWidth="1"/>
    <col min="4" max="4" width="14.44140625" style="19" bestFit="1" customWidth="1"/>
    <col min="5" max="16384" width="11.44140625" style="19"/>
  </cols>
  <sheetData>
    <row r="2" spans="1:5" ht="17.850000000000001" x14ac:dyDescent="0.35">
      <c r="A2" s="23" t="s">
        <v>97</v>
      </c>
    </row>
    <row r="4" spans="1:5" x14ac:dyDescent="0.35">
      <c r="A4" s="28" t="s">
        <v>5</v>
      </c>
      <c r="B4" s="28" t="s">
        <v>73</v>
      </c>
      <c r="C4" s="28" t="s">
        <v>98</v>
      </c>
      <c r="D4" s="123" t="s">
        <v>140</v>
      </c>
    </row>
    <row r="5" spans="1:5" x14ac:dyDescent="0.35">
      <c r="A5" s="28">
        <f>100.857142857143</f>
        <v>100.857142857143</v>
      </c>
      <c r="B5" s="28">
        <v>0</v>
      </c>
      <c r="C5" s="124">
        <f>TRUNC(A5,B5)</f>
        <v>100</v>
      </c>
      <c r="D5" s="179">
        <f>ROUND(A5,B5)</f>
        <v>101</v>
      </c>
    </row>
    <row r="6" spans="1:5" x14ac:dyDescent="0.35">
      <c r="A6" s="28">
        <f>100.857142857143</f>
        <v>100.857142857143</v>
      </c>
      <c r="B6" s="28"/>
      <c r="C6" s="124">
        <f>TRUNC(A6)</f>
        <v>100</v>
      </c>
      <c r="D6" s="179">
        <f t="shared" ref="D6:D9" si="0">ROUND(A6,B6)</f>
        <v>101</v>
      </c>
    </row>
    <row r="7" spans="1:5" x14ac:dyDescent="0.35">
      <c r="A7" s="28">
        <f t="shared" ref="A7:A9" si="1">100.857142857143</f>
        <v>100.857142857143</v>
      </c>
      <c r="B7" s="28">
        <v>1</v>
      </c>
      <c r="C7" s="124">
        <f t="shared" ref="C7:C9" si="2">TRUNC(A7,B7)</f>
        <v>100.8</v>
      </c>
      <c r="D7" s="179">
        <f t="shared" si="0"/>
        <v>100.9</v>
      </c>
    </row>
    <row r="8" spans="1:5" x14ac:dyDescent="0.35">
      <c r="A8" s="28">
        <f t="shared" si="1"/>
        <v>100.857142857143</v>
      </c>
      <c r="B8" s="28">
        <v>2</v>
      </c>
      <c r="C8" s="124">
        <f t="shared" si="2"/>
        <v>100.85</v>
      </c>
      <c r="D8" s="179">
        <f t="shared" si="0"/>
        <v>100.86</v>
      </c>
    </row>
    <row r="9" spans="1:5" x14ac:dyDescent="0.35">
      <c r="A9" s="28">
        <f t="shared" si="1"/>
        <v>100.857142857143</v>
      </c>
      <c r="B9" s="28">
        <v>3</v>
      </c>
      <c r="C9" s="124">
        <f t="shared" si="2"/>
        <v>100.857</v>
      </c>
      <c r="D9" s="179">
        <f t="shared" si="0"/>
        <v>100.857</v>
      </c>
    </row>
    <row r="14" spans="1:5" x14ac:dyDescent="0.35">
      <c r="B14" s="25"/>
      <c r="C14" s="25"/>
      <c r="D14" s="25"/>
    </row>
    <row r="16" spans="1:5" x14ac:dyDescent="0.35">
      <c r="E16" s="26"/>
    </row>
    <row r="31" spans="4:4" x14ac:dyDescent="0.35">
      <c r="D31" s="27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Tabelle27"/>
  <dimension ref="A2:B15"/>
  <sheetViews>
    <sheetView workbookViewId="0">
      <selection activeCell="D10" sqref="D10"/>
    </sheetView>
  </sheetViews>
  <sheetFormatPr baseColWidth="10" defaultColWidth="11.44140625" defaultRowHeight="16.149999999999999" x14ac:dyDescent="0.35"/>
  <cols>
    <col min="1" max="1" width="13.5546875" style="19" bestFit="1" customWidth="1"/>
    <col min="2" max="2" width="16.88671875" style="19" customWidth="1"/>
    <col min="3" max="3" width="13.109375" style="19" bestFit="1" customWidth="1"/>
    <col min="4" max="4" width="14.33203125" style="19" bestFit="1" customWidth="1"/>
    <col min="5" max="16384" width="11.44140625" style="19"/>
  </cols>
  <sheetData>
    <row r="2" spans="1:2" ht="17.850000000000001" x14ac:dyDescent="0.35">
      <c r="A2" s="23" t="s">
        <v>186</v>
      </c>
    </row>
    <row r="4" spans="1:2" x14ac:dyDescent="0.35">
      <c r="A4" s="28" t="s">
        <v>5</v>
      </c>
      <c r="B4" s="28" t="s">
        <v>99</v>
      </c>
    </row>
    <row r="5" spans="1:2" x14ac:dyDescent="0.35">
      <c r="A5" s="28">
        <v>-10</v>
      </c>
      <c r="B5" s="180" t="e">
        <f>LN(A5)</f>
        <v>#NUM!</v>
      </c>
    </row>
    <row r="6" spans="1:2" x14ac:dyDescent="0.35">
      <c r="A6" s="28">
        <v>1</v>
      </c>
      <c r="B6" s="180">
        <f t="shared" ref="B6:B12" si="0">LN(A6)</f>
        <v>0</v>
      </c>
    </row>
    <row r="7" spans="1:2" x14ac:dyDescent="0.35">
      <c r="A7" s="28">
        <v>120</v>
      </c>
      <c r="B7" s="180">
        <f t="shared" si="0"/>
        <v>4.7874917427820458</v>
      </c>
    </row>
    <row r="8" spans="1:2" x14ac:dyDescent="0.35">
      <c r="A8" s="28">
        <v>150</v>
      </c>
      <c r="B8" s="180">
        <f t="shared" si="0"/>
        <v>5.0106352940962555</v>
      </c>
    </row>
    <row r="9" spans="1:2" x14ac:dyDescent="0.35">
      <c r="A9" s="28">
        <v>200</v>
      </c>
      <c r="B9" s="180">
        <f t="shared" si="0"/>
        <v>5.2983173665480363</v>
      </c>
    </row>
    <row r="10" spans="1:2" x14ac:dyDescent="0.35">
      <c r="A10" s="28">
        <v>2000</v>
      </c>
      <c r="B10" s="180">
        <f t="shared" si="0"/>
        <v>7.6009024595420822</v>
      </c>
    </row>
    <row r="11" spans="1:2" x14ac:dyDescent="0.35">
      <c r="A11" s="28">
        <v>4000</v>
      </c>
      <c r="B11" s="180">
        <f t="shared" si="0"/>
        <v>8.2940496401020276</v>
      </c>
    </row>
    <row r="12" spans="1:2" x14ac:dyDescent="0.35">
      <c r="A12" s="28">
        <v>10000</v>
      </c>
      <c r="B12" s="180">
        <f t="shared" si="0"/>
        <v>9.2103403719761836</v>
      </c>
    </row>
    <row r="13" spans="1:2" x14ac:dyDescent="0.35">
      <c r="A13" s="29"/>
      <c r="B13" s="29"/>
    </row>
    <row r="14" spans="1:2" x14ac:dyDescent="0.35">
      <c r="A14" s="29"/>
      <c r="B14" s="29"/>
    </row>
    <row r="15" spans="1:2" x14ac:dyDescent="0.35">
      <c r="A15" s="29"/>
      <c r="B15" s="29"/>
    </row>
  </sheetData>
  <phoneticPr fontId="13" type="noConversion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Tabelle28"/>
  <dimension ref="A2:C15"/>
  <sheetViews>
    <sheetView workbookViewId="0">
      <selection activeCell="E10" sqref="E10"/>
    </sheetView>
  </sheetViews>
  <sheetFormatPr baseColWidth="10" defaultColWidth="11.44140625" defaultRowHeight="13.25" x14ac:dyDescent="0.3"/>
  <cols>
    <col min="1" max="1" width="11.44140625" style="12"/>
    <col min="2" max="2" width="10.44140625" style="12" customWidth="1"/>
    <col min="3" max="3" width="13.109375" style="12" bestFit="1" customWidth="1"/>
    <col min="4" max="4" width="14.33203125" style="12" bestFit="1" customWidth="1"/>
    <col min="5" max="16384" width="11.44140625" style="12"/>
  </cols>
  <sheetData>
    <row r="2" spans="1:3" ht="36.75" customHeight="1" x14ac:dyDescent="0.35">
      <c r="A2" s="300" t="s">
        <v>102</v>
      </c>
      <c r="B2" s="300"/>
      <c r="C2" s="300"/>
    </row>
    <row r="4" spans="1:3" ht="16.149999999999999" x14ac:dyDescent="0.35">
      <c r="A4" s="28" t="s">
        <v>5</v>
      </c>
      <c r="B4" s="28" t="s">
        <v>100</v>
      </c>
      <c r="C4" s="28" t="s">
        <v>101</v>
      </c>
    </row>
    <row r="5" spans="1:3" ht="16.149999999999999" x14ac:dyDescent="0.35">
      <c r="A5" s="28">
        <v>144</v>
      </c>
      <c r="B5" s="28">
        <v>12</v>
      </c>
      <c r="C5" s="180">
        <f>LOG(A5,B5)</f>
        <v>2</v>
      </c>
    </row>
    <row r="6" spans="1:3" ht="16.149999999999999" x14ac:dyDescent="0.35">
      <c r="A6" s="28">
        <v>1000</v>
      </c>
      <c r="B6" s="28"/>
      <c r="C6" s="180">
        <f>LOG(A6)</f>
        <v>3</v>
      </c>
    </row>
    <row r="7" spans="1:3" ht="16.149999999999999" x14ac:dyDescent="0.35">
      <c r="A7" s="28">
        <v>1000</v>
      </c>
      <c r="B7" s="28">
        <v>2</v>
      </c>
      <c r="C7" s="180">
        <f t="shared" ref="C7:C11" si="0">LOG(A7,B7)</f>
        <v>9.965784284662087</v>
      </c>
    </row>
    <row r="8" spans="1:3" ht="16.149999999999999" x14ac:dyDescent="0.35">
      <c r="A8" s="28">
        <v>1000</v>
      </c>
      <c r="B8" s="28">
        <v>3</v>
      </c>
      <c r="C8" s="180">
        <f t="shared" si="0"/>
        <v>6.2877098228681527</v>
      </c>
    </row>
    <row r="9" spans="1:3" ht="16.149999999999999" x14ac:dyDescent="0.35">
      <c r="A9" s="28">
        <v>1000</v>
      </c>
      <c r="B9" s="28">
        <v>4</v>
      </c>
      <c r="C9" s="180">
        <f t="shared" si="0"/>
        <v>4.9828921423310435</v>
      </c>
    </row>
    <row r="10" spans="1:3" ht="16.149999999999999" x14ac:dyDescent="0.35">
      <c r="A10" s="28">
        <v>1000</v>
      </c>
      <c r="B10" s="28">
        <v>5</v>
      </c>
      <c r="C10" s="180">
        <f t="shared" si="0"/>
        <v>4.2920296742201796</v>
      </c>
    </row>
    <row r="11" spans="1:3" ht="16.149999999999999" x14ac:dyDescent="0.35">
      <c r="A11" s="28">
        <v>1000</v>
      </c>
      <c r="B11" s="28">
        <v>6</v>
      </c>
      <c r="C11" s="180">
        <f t="shared" si="0"/>
        <v>3.855291626815406</v>
      </c>
    </row>
    <row r="13" spans="1:3" ht="16.149999999999999" x14ac:dyDescent="0.35">
      <c r="A13" s="29"/>
      <c r="B13" s="29"/>
    </row>
    <row r="14" spans="1:3" ht="16.149999999999999" x14ac:dyDescent="0.35">
      <c r="A14" s="29"/>
      <c r="B14" s="29"/>
    </row>
    <row r="15" spans="1:3" ht="16.149999999999999" x14ac:dyDescent="0.35">
      <c r="A15" s="29"/>
      <c r="B15" s="29"/>
    </row>
  </sheetData>
  <mergeCells count="1">
    <mergeCell ref="A2:C2"/>
  </mergeCells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Tabelle29"/>
  <dimension ref="A2:B9"/>
  <sheetViews>
    <sheetView workbookViewId="0">
      <selection activeCell="B5" sqref="B5:B9"/>
    </sheetView>
  </sheetViews>
  <sheetFormatPr baseColWidth="10" defaultColWidth="11.44140625" defaultRowHeight="13.25" x14ac:dyDescent="0.3"/>
  <cols>
    <col min="1" max="1" width="11.44140625" style="12"/>
    <col min="2" max="2" width="18" style="12" customWidth="1"/>
    <col min="3" max="3" width="13.109375" style="12" bestFit="1" customWidth="1"/>
    <col min="4" max="4" width="14.33203125" style="12" bestFit="1" customWidth="1"/>
    <col min="5" max="16384" width="11.44140625" style="12"/>
  </cols>
  <sheetData>
    <row r="2" spans="1:2" ht="17.850000000000001" x14ac:dyDescent="0.35">
      <c r="A2" s="23" t="s">
        <v>187</v>
      </c>
    </row>
    <row r="4" spans="1:2" ht="16.149999999999999" x14ac:dyDescent="0.35">
      <c r="A4" s="28" t="s">
        <v>5</v>
      </c>
      <c r="B4" s="28" t="s">
        <v>103</v>
      </c>
    </row>
    <row r="5" spans="1:2" ht="16.149999999999999" x14ac:dyDescent="0.35">
      <c r="A5" s="28">
        <v>10</v>
      </c>
      <c r="B5" s="180">
        <f>LOG10(A5)</f>
        <v>1</v>
      </c>
    </row>
    <row r="6" spans="1:2" ht="16.149999999999999" x14ac:dyDescent="0.35">
      <c r="A6" s="28">
        <v>100</v>
      </c>
      <c r="B6" s="180">
        <f>LOG10(A6)</f>
        <v>2</v>
      </c>
    </row>
    <row r="7" spans="1:2" ht="16.149999999999999" x14ac:dyDescent="0.35">
      <c r="A7" s="28">
        <v>1000</v>
      </c>
      <c r="B7" s="180">
        <f>LOG10(A7)</f>
        <v>3</v>
      </c>
    </row>
    <row r="8" spans="1:2" ht="16.149999999999999" x14ac:dyDescent="0.35">
      <c r="A8" s="28">
        <v>10000</v>
      </c>
      <c r="B8" s="180">
        <f>LOG10(A8)</f>
        <v>4</v>
      </c>
    </row>
    <row r="9" spans="1:2" ht="16.149999999999999" x14ac:dyDescent="0.35">
      <c r="A9" s="28">
        <v>100000</v>
      </c>
      <c r="B9" s="180">
        <f>LOG10(A9)</f>
        <v>5</v>
      </c>
    </row>
  </sheetData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Tabelle30"/>
  <dimension ref="A1:F10"/>
  <sheetViews>
    <sheetView workbookViewId="0">
      <selection activeCell="I20" sqref="I20"/>
    </sheetView>
  </sheetViews>
  <sheetFormatPr baseColWidth="10" defaultColWidth="11.44140625" defaultRowHeight="13.25" x14ac:dyDescent="0.3"/>
  <cols>
    <col min="1" max="3" width="8.6640625" style="12" customWidth="1"/>
    <col min="4" max="4" width="2.33203125" style="12" customWidth="1"/>
    <col min="5" max="6" width="9.5546875" style="12" customWidth="1"/>
    <col min="7" max="7" width="10" style="12" customWidth="1"/>
    <col min="8" max="8" width="8.5546875" style="12" bestFit="1" customWidth="1"/>
    <col min="9" max="14" width="14.6640625" style="12" customWidth="1"/>
    <col min="15" max="16384" width="11.44140625" style="12"/>
  </cols>
  <sheetData>
    <row r="1" spans="1:6" ht="12.85" customHeight="1" x14ac:dyDescent="0.3"/>
    <row r="2" spans="1:6" ht="35.299999999999997" customHeight="1" x14ac:dyDescent="0.35">
      <c r="A2" s="300" t="s">
        <v>104</v>
      </c>
      <c r="B2" s="300"/>
      <c r="C2" s="300"/>
      <c r="D2" s="300"/>
      <c r="E2" s="300"/>
    </row>
    <row r="3" spans="1:6" ht="14.25" customHeight="1" x14ac:dyDescent="0.3"/>
    <row r="4" spans="1:6" ht="16.7" thickBot="1" x14ac:dyDescent="0.4">
      <c r="A4" s="301" t="s">
        <v>107</v>
      </c>
      <c r="B4" s="302"/>
      <c r="C4" s="34"/>
      <c r="D4" s="19"/>
      <c r="E4" s="64" t="s">
        <v>106</v>
      </c>
    </row>
    <row r="5" spans="1:6" ht="16.7" thickBot="1" x14ac:dyDescent="0.4">
      <c r="A5" s="182">
        <v>0</v>
      </c>
      <c r="B5" s="184">
        <v>1</v>
      </c>
      <c r="C5" s="191"/>
      <c r="D5" s="165"/>
      <c r="E5" s="192">
        <f>MDETERM(A5:B6)</f>
        <v>-1</v>
      </c>
    </row>
    <row r="6" spans="1:6" ht="16.7" thickBot="1" x14ac:dyDescent="0.4">
      <c r="A6" s="188">
        <v>1</v>
      </c>
      <c r="B6" s="190">
        <v>0</v>
      </c>
      <c r="C6" s="191"/>
      <c r="D6" s="165"/>
      <c r="E6" s="165"/>
      <c r="F6" s="19"/>
    </row>
    <row r="7" spans="1:6" ht="16.7" thickBot="1" x14ac:dyDescent="0.4">
      <c r="A7" s="191"/>
      <c r="B7" s="191"/>
      <c r="C7" s="191"/>
      <c r="D7" s="165"/>
      <c r="E7" s="165"/>
      <c r="F7" s="19"/>
    </row>
    <row r="8" spans="1:6" ht="16.7" thickBot="1" x14ac:dyDescent="0.4">
      <c r="A8" s="182">
        <v>4</v>
      </c>
      <c r="B8" s="183">
        <v>2</v>
      </c>
      <c r="C8" s="184">
        <v>6</v>
      </c>
      <c r="D8" s="165"/>
      <c r="E8" s="192">
        <f>MDETERM(A8:C10)</f>
        <v>22</v>
      </c>
    </row>
    <row r="9" spans="1:6" ht="16.149999999999999" x14ac:dyDescent="0.35">
      <c r="A9" s="185">
        <v>1</v>
      </c>
      <c r="B9" s="186">
        <v>1</v>
      </c>
      <c r="C9" s="187">
        <v>3</v>
      </c>
      <c r="D9" s="165"/>
      <c r="E9" s="165"/>
      <c r="F9" s="19"/>
    </row>
    <row r="10" spans="1:6" ht="16.7" thickBot="1" x14ac:dyDescent="0.4">
      <c r="A10" s="188">
        <v>6</v>
      </c>
      <c r="B10" s="189">
        <v>-2</v>
      </c>
      <c r="C10" s="190">
        <v>5</v>
      </c>
      <c r="D10" s="165"/>
      <c r="E10" s="165"/>
      <c r="F10" s="19"/>
    </row>
  </sheetData>
  <mergeCells count="2">
    <mergeCell ref="A2:E2"/>
    <mergeCell ref="A4:B4"/>
  </mergeCells>
  <phoneticPr fontId="1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Tabelle80"/>
  <dimension ref="A2:G26"/>
  <sheetViews>
    <sheetView workbookViewId="0">
      <selection activeCell="C6" sqref="C6"/>
    </sheetView>
  </sheetViews>
  <sheetFormatPr baseColWidth="10" defaultColWidth="11.44140625" defaultRowHeight="13.25" x14ac:dyDescent="0.3"/>
  <cols>
    <col min="1" max="1" width="15.44140625" style="101" customWidth="1"/>
    <col min="2" max="2" width="14.5546875" style="101" customWidth="1"/>
    <col min="3" max="3" width="14.88671875" style="101" customWidth="1"/>
    <col min="4" max="5" width="14.44140625" style="101" customWidth="1"/>
    <col min="6" max="6" width="14.6640625" style="101" customWidth="1"/>
    <col min="7" max="7" width="24.44140625" style="101" customWidth="1"/>
    <col min="8" max="8" width="12.5546875" style="101" bestFit="1" customWidth="1"/>
    <col min="9" max="9" width="13" style="101" bestFit="1" customWidth="1"/>
    <col min="10" max="10" width="12" style="101" customWidth="1"/>
    <col min="11" max="13" width="11.44140625" style="101"/>
    <col min="14" max="14" width="9.33203125" style="101" customWidth="1"/>
    <col min="15" max="15" width="4.33203125" style="101" customWidth="1"/>
    <col min="16" max="16384" width="11.44140625" style="101"/>
  </cols>
  <sheetData>
    <row r="2" spans="1:6" ht="17.850000000000001" x14ac:dyDescent="0.35">
      <c r="A2" s="7" t="s">
        <v>332</v>
      </c>
    </row>
    <row r="3" spans="1:6" ht="13.85" thickBot="1" x14ac:dyDescent="0.35"/>
    <row r="4" spans="1:6" ht="16.149999999999999" x14ac:dyDescent="0.35">
      <c r="A4" s="201">
        <f t="array" ref="A4:F9">_xlfn.MUNIT(6)</f>
        <v>1</v>
      </c>
      <c r="B4" s="193">
        <v>0</v>
      </c>
      <c r="C4" s="193">
        <v>0</v>
      </c>
      <c r="D4" s="193">
        <v>0</v>
      </c>
      <c r="E4" s="193">
        <v>0</v>
      </c>
      <c r="F4" s="194">
        <v>0</v>
      </c>
    </row>
    <row r="5" spans="1:6" ht="16.149999999999999" x14ac:dyDescent="0.35">
      <c r="A5" s="195">
        <v>0</v>
      </c>
      <c r="B5" s="125">
        <v>1</v>
      </c>
      <c r="C5" s="90">
        <v>0</v>
      </c>
      <c r="D5" s="90">
        <v>0</v>
      </c>
      <c r="E5" s="90">
        <v>0</v>
      </c>
      <c r="F5" s="196">
        <v>0</v>
      </c>
    </row>
    <row r="6" spans="1:6" ht="16.149999999999999" x14ac:dyDescent="0.35">
      <c r="A6" s="195">
        <v>0</v>
      </c>
      <c r="B6" s="90">
        <v>0</v>
      </c>
      <c r="C6" s="125">
        <v>1</v>
      </c>
      <c r="D6" s="90">
        <v>0</v>
      </c>
      <c r="E6" s="90">
        <v>0</v>
      </c>
      <c r="F6" s="196">
        <v>0</v>
      </c>
    </row>
    <row r="7" spans="1:6" ht="16.149999999999999" x14ac:dyDescent="0.35">
      <c r="A7" s="195">
        <v>0</v>
      </c>
      <c r="B7" s="90">
        <v>0</v>
      </c>
      <c r="C7" s="90">
        <v>0</v>
      </c>
      <c r="D7" s="125">
        <v>1</v>
      </c>
      <c r="E7" s="90">
        <v>0</v>
      </c>
      <c r="F7" s="196">
        <v>0</v>
      </c>
    </row>
    <row r="8" spans="1:6" ht="16.149999999999999" x14ac:dyDescent="0.35">
      <c r="A8" s="195">
        <v>0</v>
      </c>
      <c r="B8" s="90">
        <v>0</v>
      </c>
      <c r="C8" s="90">
        <v>0</v>
      </c>
      <c r="D8" s="90">
        <v>0</v>
      </c>
      <c r="E8" s="125">
        <v>1</v>
      </c>
      <c r="F8" s="196">
        <v>0</v>
      </c>
    </row>
    <row r="9" spans="1:6" ht="16.7" thickBot="1" x14ac:dyDescent="0.4">
      <c r="A9" s="197">
        <v>0</v>
      </c>
      <c r="B9" s="198">
        <v>0</v>
      </c>
      <c r="C9" s="198">
        <v>0</v>
      </c>
      <c r="D9" s="198">
        <v>0</v>
      </c>
      <c r="E9" s="198">
        <v>0</v>
      </c>
      <c r="F9" s="202">
        <v>1</v>
      </c>
    </row>
    <row r="10" spans="1:6" x14ac:dyDescent="0.3">
      <c r="A10" s="199"/>
      <c r="B10" s="199"/>
      <c r="C10" s="199"/>
      <c r="D10" s="199"/>
      <c r="E10" s="199"/>
      <c r="F10" s="199"/>
    </row>
    <row r="11" spans="1:6" x14ac:dyDescent="0.3">
      <c r="A11" s="199"/>
      <c r="B11" s="199"/>
      <c r="C11" s="199"/>
      <c r="D11" s="199"/>
      <c r="E11" s="199"/>
      <c r="F11" s="199"/>
    </row>
    <row r="12" spans="1:6" x14ac:dyDescent="0.3">
      <c r="A12" s="199"/>
      <c r="B12" s="199"/>
      <c r="C12" s="199"/>
      <c r="D12" s="199"/>
      <c r="E12" s="199"/>
      <c r="F12" s="199"/>
    </row>
    <row r="13" spans="1:6" x14ac:dyDescent="0.3">
      <c r="A13" s="199"/>
      <c r="B13" s="199"/>
      <c r="C13" s="199"/>
      <c r="D13" s="199"/>
      <c r="E13" s="199"/>
      <c r="F13" s="199"/>
    </row>
    <row r="14" spans="1:6" x14ac:dyDescent="0.3">
      <c r="A14" s="200">
        <v>0.18539566350416015</v>
      </c>
      <c r="B14" s="200">
        <v>0.58038222068364531</v>
      </c>
      <c r="C14" s="200">
        <v>0.33243995516180813</v>
      </c>
      <c r="D14" s="200">
        <v>0.21443305260149681</v>
      </c>
      <c r="E14" s="200">
        <v>9.1267696513135377E-3</v>
      </c>
      <c r="F14" s="200">
        <v>0.7723992376440445</v>
      </c>
    </row>
    <row r="15" spans="1:6" x14ac:dyDescent="0.3">
      <c r="A15" s="200">
        <v>0.24937058926301847</v>
      </c>
      <c r="B15" s="200">
        <v>0.60515770137631086</v>
      </c>
      <c r="C15" s="200">
        <v>0.54637833075207587</v>
      </c>
      <c r="D15" s="200">
        <v>0.13991339489818444</v>
      </c>
      <c r="E15" s="200">
        <v>0.94455605146749677</v>
      </c>
      <c r="F15" s="200">
        <v>0.63548542537723729</v>
      </c>
    </row>
    <row r="16" spans="1:6" x14ac:dyDescent="0.3">
      <c r="A16" s="200">
        <v>0.89971346817710085</v>
      </c>
      <c r="B16" s="200">
        <v>2.5848486926479786E-2</v>
      </c>
      <c r="C16" s="200">
        <v>0.73334989625682534</v>
      </c>
      <c r="D16" s="200">
        <v>0.37741612890965426</v>
      </c>
      <c r="E16" s="200">
        <v>0.78014585963449901</v>
      </c>
      <c r="F16" s="200">
        <v>0.42688727538302518</v>
      </c>
    </row>
    <row r="17" spans="1:7" x14ac:dyDescent="0.3">
      <c r="A17" s="200">
        <v>0.25914806422974968</v>
      </c>
      <c r="B17" s="200">
        <v>0.56574094045914947</v>
      </c>
      <c r="C17" s="200">
        <v>0.94274052230716643</v>
      </c>
      <c r="D17" s="200">
        <v>0.46679104164209084</v>
      </c>
      <c r="E17" s="200">
        <v>0.60756009371023301</v>
      </c>
      <c r="F17" s="200">
        <v>0.1841062657663437</v>
      </c>
    </row>
    <row r="18" spans="1:7" x14ac:dyDescent="0.3">
      <c r="A18" s="200">
        <v>0.16172837460203948</v>
      </c>
      <c r="B18" s="200">
        <v>0.46684832895115858</v>
      </c>
      <c r="C18" s="200">
        <v>1.9759829234691995E-2</v>
      </c>
      <c r="D18" s="200">
        <v>0.74318239248524021</v>
      </c>
      <c r="E18" s="200">
        <v>0.77550808236660684</v>
      </c>
      <c r="F18" s="200">
        <v>0.77941657241609463</v>
      </c>
    </row>
    <row r="19" spans="1:7" x14ac:dyDescent="0.3">
      <c r="A19" s="200">
        <v>0.81279111136878901</v>
      </c>
      <c r="B19" s="200">
        <v>0.76686832736163824</v>
      </c>
      <c r="C19" s="200">
        <v>7.5031389531976189E-2</v>
      </c>
      <c r="D19" s="200">
        <v>3.0756434470823213E-2</v>
      </c>
      <c r="E19" s="200">
        <v>0.969217663619929</v>
      </c>
      <c r="F19" s="200">
        <v>0.20932947955087089</v>
      </c>
    </row>
    <row r="20" spans="1:7" x14ac:dyDescent="0.3">
      <c r="A20" s="199"/>
      <c r="B20" s="199"/>
      <c r="C20" s="199"/>
      <c r="D20" s="199"/>
      <c r="E20" s="199"/>
      <c r="F20" s="199"/>
    </row>
    <row r="21" spans="1:7" x14ac:dyDescent="0.3">
      <c r="A21" s="200">
        <f t="array" ref="A21:F26">MMULT(A4:F9,A14:F19)</f>
        <v>0.18539566350416015</v>
      </c>
      <c r="B21" s="200">
        <v>0.58038222068364531</v>
      </c>
      <c r="C21" s="200">
        <v>0.33243995516180813</v>
      </c>
      <c r="D21" s="200">
        <v>0.21443305260149681</v>
      </c>
      <c r="E21" s="200">
        <v>9.1267696513135377E-3</v>
      </c>
      <c r="F21" s="200">
        <v>0.7723992376440445</v>
      </c>
      <c r="G21" s="181" t="str">
        <f ca="1">_xlfn.FORMULATEXT(A21)</f>
        <v>{=MMULT(A4:F9;A14:F19)}</v>
      </c>
    </row>
    <row r="22" spans="1:7" x14ac:dyDescent="0.3">
      <c r="A22" s="200">
        <v>0.24937058926301847</v>
      </c>
      <c r="B22" s="200">
        <v>0.60515770137631086</v>
      </c>
      <c r="C22" s="200">
        <v>0.54637833075207587</v>
      </c>
      <c r="D22" s="200">
        <v>0.13991339489818444</v>
      </c>
      <c r="E22" s="200">
        <v>0.94455605146749677</v>
      </c>
      <c r="F22" s="200">
        <v>0.63548542537723729</v>
      </c>
    </row>
    <row r="23" spans="1:7" x14ac:dyDescent="0.3">
      <c r="A23" s="200">
        <v>0.89971346817710085</v>
      </c>
      <c r="B23" s="200">
        <v>2.5848486926479786E-2</v>
      </c>
      <c r="C23" s="200">
        <v>0.73334989625682534</v>
      </c>
      <c r="D23" s="200">
        <v>0.37741612890965426</v>
      </c>
      <c r="E23" s="200">
        <v>0.78014585963449901</v>
      </c>
      <c r="F23" s="200">
        <v>0.42688727538302518</v>
      </c>
    </row>
    <row r="24" spans="1:7" x14ac:dyDescent="0.3">
      <c r="A24" s="200">
        <v>0.25914806422974968</v>
      </c>
      <c r="B24" s="200">
        <v>0.56574094045914947</v>
      </c>
      <c r="C24" s="200">
        <v>0.94274052230716643</v>
      </c>
      <c r="D24" s="200">
        <v>0.46679104164209084</v>
      </c>
      <c r="E24" s="200">
        <v>0.60756009371023301</v>
      </c>
      <c r="F24" s="200">
        <v>0.1841062657663437</v>
      </c>
    </row>
    <row r="25" spans="1:7" x14ac:dyDescent="0.3">
      <c r="A25" s="200">
        <v>0.16172837460203948</v>
      </c>
      <c r="B25" s="200">
        <v>0.46684832895115858</v>
      </c>
      <c r="C25" s="200">
        <v>1.9759829234691995E-2</v>
      </c>
      <c r="D25" s="200">
        <v>0.74318239248524021</v>
      </c>
      <c r="E25" s="200">
        <v>0.77550808236660684</v>
      </c>
      <c r="F25" s="200">
        <v>0.77941657241609463</v>
      </c>
    </row>
    <row r="26" spans="1:7" x14ac:dyDescent="0.3">
      <c r="A26" s="200">
        <v>0.81279111136878901</v>
      </c>
      <c r="B26" s="200">
        <v>0.76686832736163824</v>
      </c>
      <c r="C26" s="200">
        <v>7.5031389531976189E-2</v>
      </c>
      <c r="D26" s="200">
        <v>3.0756434470823213E-2</v>
      </c>
      <c r="E26" s="200">
        <v>0.969217663619929</v>
      </c>
      <c r="F26" s="200">
        <v>0.20932947955087089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Tabelle31"/>
  <dimension ref="A2:I15"/>
  <sheetViews>
    <sheetView workbookViewId="0">
      <selection activeCell="F5" sqref="F5"/>
    </sheetView>
  </sheetViews>
  <sheetFormatPr baseColWidth="10" defaultColWidth="11.44140625" defaultRowHeight="13.25" x14ac:dyDescent="0.3"/>
  <cols>
    <col min="1" max="3" width="8.6640625" style="12" customWidth="1"/>
    <col min="4" max="4" width="2.44140625" style="12" customWidth="1"/>
    <col min="5" max="5" width="17.44140625" style="12" customWidth="1"/>
    <col min="6" max="6" width="17" style="12" customWidth="1"/>
    <col min="7" max="7" width="18.88671875" style="12" customWidth="1"/>
    <col min="8" max="8" width="12.5546875" style="12" bestFit="1" customWidth="1"/>
    <col min="9" max="9" width="13" style="12" bestFit="1" customWidth="1"/>
    <col min="10" max="10" width="3.5546875" style="12" customWidth="1"/>
    <col min="11" max="13" width="11.44140625" style="12"/>
    <col min="14" max="14" width="9.33203125" style="12" customWidth="1"/>
    <col min="15" max="15" width="4.33203125" style="12" customWidth="1"/>
    <col min="16" max="16384" width="11.44140625" style="12"/>
  </cols>
  <sheetData>
    <row r="2" spans="1:9" ht="17.850000000000001" x14ac:dyDescent="0.35">
      <c r="A2" s="23" t="s">
        <v>188</v>
      </c>
    </row>
    <row r="4" spans="1:9" ht="16.7" thickBot="1" x14ac:dyDescent="0.4">
      <c r="A4" s="303" t="s">
        <v>189</v>
      </c>
      <c r="B4" s="304"/>
      <c r="C4" s="19"/>
      <c r="D4" s="19"/>
      <c r="E4" s="303" t="s">
        <v>108</v>
      </c>
      <c r="F4" s="304"/>
      <c r="H4" s="19"/>
      <c r="I4" s="19"/>
    </row>
    <row r="5" spans="1:9" ht="16.149999999999999" x14ac:dyDescent="0.35">
      <c r="A5" s="182">
        <v>1</v>
      </c>
      <c r="B5" s="184">
        <v>1</v>
      </c>
      <c r="C5" s="191"/>
      <c r="D5" s="165"/>
      <c r="E5" s="203">
        <f t="array" ref="E5:F6">MINVERSE(A5:B6)</f>
        <v>0</v>
      </c>
      <c r="F5" s="204">
        <v>1</v>
      </c>
      <c r="G5" s="19"/>
    </row>
    <row r="6" spans="1:9" ht="16.7" thickBot="1" x14ac:dyDescent="0.4">
      <c r="A6" s="188">
        <v>1</v>
      </c>
      <c r="B6" s="190">
        <v>0</v>
      </c>
      <c r="C6" s="191"/>
      <c r="D6" s="165"/>
      <c r="E6" s="205">
        <v>1</v>
      </c>
      <c r="F6" s="206">
        <v>-1</v>
      </c>
      <c r="G6" s="19"/>
    </row>
    <row r="7" spans="1:9" ht="16.7" thickBot="1" x14ac:dyDescent="0.4">
      <c r="A7" s="35"/>
      <c r="B7" s="35"/>
      <c r="C7" s="35"/>
      <c r="D7" s="19"/>
      <c r="E7" s="19"/>
      <c r="F7" s="19"/>
      <c r="G7" s="19"/>
    </row>
    <row r="8" spans="1:9" ht="16.149999999999999" x14ac:dyDescent="0.35">
      <c r="A8" s="182">
        <v>4</v>
      </c>
      <c r="B8" s="183">
        <v>2</v>
      </c>
      <c r="C8" s="184">
        <v>6</v>
      </c>
      <c r="D8" s="19"/>
      <c r="E8" s="203">
        <f t="array" ref="E8:G10">MINVERSE(A8:C10)</f>
        <v>0.5</v>
      </c>
      <c r="F8" s="207">
        <v>-1</v>
      </c>
      <c r="G8" s="204">
        <v>-1.8503717077085941E-17</v>
      </c>
    </row>
    <row r="9" spans="1:9" ht="16.149999999999999" x14ac:dyDescent="0.35">
      <c r="A9" s="185">
        <v>1</v>
      </c>
      <c r="B9" s="186">
        <v>1</v>
      </c>
      <c r="C9" s="187">
        <v>3</v>
      </c>
      <c r="D9" s="19"/>
      <c r="E9" s="208">
        <v>0.59090909090909094</v>
      </c>
      <c r="F9" s="161">
        <v>-0.7272727272727274</v>
      </c>
      <c r="G9" s="209">
        <v>-0.27272727272727276</v>
      </c>
    </row>
    <row r="10" spans="1:9" ht="16.7" thickBot="1" x14ac:dyDescent="0.4">
      <c r="A10" s="188">
        <v>6</v>
      </c>
      <c r="B10" s="189">
        <v>-2</v>
      </c>
      <c r="C10" s="190">
        <v>5</v>
      </c>
      <c r="D10" s="19"/>
      <c r="E10" s="205">
        <v>-0.36363636363636365</v>
      </c>
      <c r="F10" s="210">
        <v>0.90909090909090906</v>
      </c>
      <c r="G10" s="206">
        <v>9.0909090909090912E-2</v>
      </c>
    </row>
    <row r="13" spans="1:9" x14ac:dyDescent="0.3">
      <c r="A13"/>
      <c r="B13"/>
      <c r="C13" s="102"/>
      <c r="E13" s="103"/>
      <c r="F13" s="103"/>
      <c r="G13" s="103"/>
    </row>
    <row r="14" spans="1:9" x14ac:dyDescent="0.3">
      <c r="A14"/>
      <c r="B14"/>
      <c r="C14" s="102"/>
      <c r="E14" s="103"/>
      <c r="F14" s="103"/>
      <c r="G14" s="103"/>
    </row>
    <row r="15" spans="1:9" x14ac:dyDescent="0.3">
      <c r="A15" s="102"/>
      <c r="B15" s="102"/>
      <c r="C15" s="102"/>
      <c r="E15" s="103"/>
      <c r="F15" s="103"/>
      <c r="G15" s="103"/>
    </row>
  </sheetData>
  <mergeCells count="2">
    <mergeCell ref="A4:B4"/>
    <mergeCell ref="E4:F4"/>
  </mergeCell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Tabelle32"/>
  <dimension ref="A2:H13"/>
  <sheetViews>
    <sheetView workbookViewId="0">
      <selection activeCell="E5" sqref="E5"/>
    </sheetView>
  </sheetViews>
  <sheetFormatPr baseColWidth="10" defaultColWidth="11.44140625" defaultRowHeight="13.25" x14ac:dyDescent="0.3"/>
  <cols>
    <col min="1" max="1" width="11.44140625" style="12"/>
    <col min="2" max="3" width="8.6640625" style="12" customWidth="1"/>
    <col min="4" max="4" width="3.33203125" style="12" customWidth="1"/>
    <col min="5" max="8" width="8.6640625" style="12" customWidth="1"/>
    <col min="9" max="9" width="7.88671875" style="12" bestFit="1" customWidth="1"/>
    <col min="10" max="19" width="13.6640625" style="12" customWidth="1"/>
    <col min="20" max="16384" width="11.44140625" style="12"/>
  </cols>
  <sheetData>
    <row r="2" spans="1:8" ht="17.850000000000001" x14ac:dyDescent="0.35">
      <c r="A2" s="23" t="s">
        <v>105</v>
      </c>
    </row>
    <row r="3" spans="1:8" ht="12.85" customHeight="1" x14ac:dyDescent="0.35">
      <c r="A3" s="23"/>
    </row>
    <row r="4" spans="1:8" ht="16.7" thickBot="1" x14ac:dyDescent="0.4">
      <c r="A4" s="19"/>
      <c r="B4" s="19"/>
      <c r="C4" s="19"/>
      <c r="D4" s="19"/>
      <c r="E4" s="305" t="s">
        <v>109</v>
      </c>
      <c r="F4" s="305"/>
    </row>
    <row r="5" spans="1:8" ht="16.149999999999999" x14ac:dyDescent="0.35">
      <c r="A5" s="182">
        <v>1</v>
      </c>
      <c r="B5" s="183">
        <v>2</v>
      </c>
      <c r="C5" s="184">
        <v>3</v>
      </c>
      <c r="D5" s="191"/>
      <c r="E5" s="203">
        <f t="array" ref="E5:F6">MMULT(A5:C6,A8:B10)</f>
        <v>12</v>
      </c>
      <c r="F5" s="204">
        <v>-4</v>
      </c>
    </row>
    <row r="6" spans="1:8" ht="16.7" thickBot="1" x14ac:dyDescent="0.4">
      <c r="A6" s="188">
        <v>4</v>
      </c>
      <c r="B6" s="189">
        <v>5</v>
      </c>
      <c r="C6" s="190">
        <v>6</v>
      </c>
      <c r="D6" s="191"/>
      <c r="E6" s="205">
        <v>39</v>
      </c>
      <c r="F6" s="206">
        <v>-7</v>
      </c>
    </row>
    <row r="7" spans="1:8" ht="16.7" thickBot="1" x14ac:dyDescent="0.4">
      <c r="A7" s="191"/>
      <c r="B7" s="191"/>
      <c r="C7" s="191"/>
      <c r="D7" s="191"/>
      <c r="E7" s="191"/>
      <c r="F7" s="191"/>
    </row>
    <row r="8" spans="1:8" ht="16.149999999999999" x14ac:dyDescent="0.35">
      <c r="A8" s="182">
        <v>6</v>
      </c>
      <c r="B8" s="184">
        <v>-1</v>
      </c>
      <c r="C8" s="191"/>
      <c r="D8" s="191"/>
      <c r="E8" s="203">
        <f>A5*A8+B5*A9+C5*A10</f>
        <v>12</v>
      </c>
      <c r="F8" s="204">
        <f>A5*B8+B5*B9+C5*B10</f>
        <v>-4</v>
      </c>
    </row>
    <row r="9" spans="1:8" ht="16.7" thickBot="1" x14ac:dyDescent="0.4">
      <c r="A9" s="185">
        <v>3</v>
      </c>
      <c r="B9" s="187">
        <v>3</v>
      </c>
      <c r="C9" s="191"/>
      <c r="D9" s="191"/>
      <c r="E9" s="205">
        <f>A6*A8+B6*A9+C6*A10</f>
        <v>39</v>
      </c>
      <c r="F9" s="206">
        <f>A6*B8+B6*B9+C6*B10</f>
        <v>-7</v>
      </c>
    </row>
    <row r="10" spans="1:8" ht="16.7" thickBot="1" x14ac:dyDescent="0.4">
      <c r="A10" s="188">
        <v>0</v>
      </c>
      <c r="B10" s="190">
        <v>-3</v>
      </c>
      <c r="C10" s="191"/>
      <c r="D10" s="191"/>
      <c r="E10" s="191"/>
      <c r="F10" s="191"/>
    </row>
    <row r="11" spans="1:8" ht="16.149999999999999" x14ac:dyDescent="0.35">
      <c r="A11" s="19"/>
      <c r="B11" s="19"/>
      <c r="C11" s="19"/>
      <c r="D11" s="19"/>
      <c r="E11" s="19"/>
      <c r="F11" s="19"/>
      <c r="G11" s="19"/>
      <c r="H11" s="19"/>
    </row>
    <row r="12" spans="1:8" ht="16.149999999999999" x14ac:dyDescent="0.35">
      <c r="A12" s="19"/>
      <c r="B12" s="19"/>
      <c r="C12" s="19"/>
      <c r="D12" s="19"/>
      <c r="E12" s="19"/>
      <c r="F12" s="19"/>
      <c r="G12" s="19"/>
      <c r="H12" s="19"/>
    </row>
    <row r="13" spans="1:8" ht="16.149999999999999" x14ac:dyDescent="0.35">
      <c r="A13" s="19"/>
      <c r="B13" s="19"/>
      <c r="C13" s="19"/>
      <c r="D13" s="19"/>
      <c r="E13" s="19"/>
      <c r="F13" s="19"/>
      <c r="G13" s="19"/>
      <c r="H13" s="19"/>
    </row>
  </sheetData>
  <mergeCells count="1">
    <mergeCell ref="E4:F4"/>
  </mergeCell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Tabelle34"/>
  <dimension ref="A2:D12"/>
  <sheetViews>
    <sheetView workbookViewId="0">
      <selection activeCell="D5" sqref="D5"/>
    </sheetView>
  </sheetViews>
  <sheetFormatPr baseColWidth="10" defaultColWidth="11.44140625" defaultRowHeight="14.4" x14ac:dyDescent="0.3"/>
  <cols>
    <col min="1" max="1" width="12.88671875" style="61" customWidth="1"/>
    <col min="2" max="2" width="15" style="61" customWidth="1"/>
    <col min="3" max="3" width="9.6640625" style="61" bestFit="1" customWidth="1"/>
    <col min="4" max="4" width="17.44140625" style="61" customWidth="1"/>
    <col min="5" max="16384" width="11.44140625" style="61"/>
  </cols>
  <sheetData>
    <row r="2" spans="1:4" ht="17.850000000000001" x14ac:dyDescent="0.35">
      <c r="A2" s="60" t="s">
        <v>335</v>
      </c>
    </row>
    <row r="4" spans="1:4" ht="30.85" customHeight="1" x14ac:dyDescent="0.35">
      <c r="A4" s="28" t="s">
        <v>1</v>
      </c>
      <c r="B4" s="28" t="s">
        <v>110</v>
      </c>
      <c r="C4" s="123" t="s">
        <v>337</v>
      </c>
      <c r="D4" s="211" t="s">
        <v>336</v>
      </c>
    </row>
    <row r="5" spans="1:4" ht="16.149999999999999" x14ac:dyDescent="0.35">
      <c r="A5" s="28">
        <v>14.25</v>
      </c>
      <c r="B5" s="28">
        <v>0.5</v>
      </c>
      <c r="C5" s="28"/>
      <c r="D5" s="124">
        <f>_xlfn.CEILING.MATH(A5,B5)</f>
        <v>14.5</v>
      </c>
    </row>
    <row r="6" spans="1:4" ht="16.149999999999999" x14ac:dyDescent="0.35">
      <c r="A6" s="28">
        <v>14.33</v>
      </c>
      <c r="B6" s="28">
        <v>1</v>
      </c>
      <c r="C6" s="28"/>
      <c r="D6" s="124">
        <f t="shared" ref="D6:D10" si="0">_xlfn.CEILING.MATH(A6,B6)</f>
        <v>15</v>
      </c>
    </row>
    <row r="7" spans="1:4" ht="16.149999999999999" x14ac:dyDescent="0.35">
      <c r="A7" s="28">
        <v>123.56</v>
      </c>
      <c r="B7" s="28">
        <v>2</v>
      </c>
      <c r="C7" s="28"/>
      <c r="D7" s="124">
        <f t="shared" si="0"/>
        <v>124</v>
      </c>
    </row>
    <row r="8" spans="1:4" ht="16.149999999999999" x14ac:dyDescent="0.35">
      <c r="A8" s="28">
        <v>124.33</v>
      </c>
      <c r="B8" s="28">
        <v>5</v>
      </c>
      <c r="C8" s="28"/>
      <c r="D8" s="124">
        <f t="shared" si="0"/>
        <v>125</v>
      </c>
    </row>
    <row r="9" spans="1:4" ht="16.149999999999999" x14ac:dyDescent="0.35">
      <c r="A9" s="28">
        <v>126.33</v>
      </c>
      <c r="B9" s="28">
        <v>5</v>
      </c>
      <c r="C9" s="28"/>
      <c r="D9" s="124">
        <f t="shared" si="0"/>
        <v>130</v>
      </c>
    </row>
    <row r="10" spans="1:4" ht="16.149999999999999" x14ac:dyDescent="0.35">
      <c r="A10" s="28">
        <v>124.33</v>
      </c>
      <c r="B10" s="28">
        <v>10</v>
      </c>
      <c r="C10" s="28"/>
      <c r="D10" s="124">
        <f t="shared" si="0"/>
        <v>130</v>
      </c>
    </row>
    <row r="11" spans="1:4" ht="16.149999999999999" x14ac:dyDescent="0.35">
      <c r="A11" s="28">
        <v>-6.3</v>
      </c>
      <c r="B11" s="28">
        <v>2</v>
      </c>
      <c r="C11" s="28"/>
      <c r="D11" s="124">
        <f>_xlfn.CEILING.MATH(A11,B11,C11)</f>
        <v>-6</v>
      </c>
    </row>
    <row r="12" spans="1:4" ht="16.149999999999999" x14ac:dyDescent="0.35">
      <c r="A12" s="28">
        <v>-6.3</v>
      </c>
      <c r="B12" s="28">
        <v>2</v>
      </c>
      <c r="C12" s="28">
        <v>-1</v>
      </c>
      <c r="D12" s="124">
        <f>_xlfn.CEILING.MATH(A12,B12,C12)</f>
        <v>-8</v>
      </c>
    </row>
  </sheetData>
  <pageMargins left="0.7" right="0.7" top="0.78740157499999996" bottom="0.78740157499999996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Tabelle35"/>
  <dimension ref="A2:D23"/>
  <sheetViews>
    <sheetView workbookViewId="0">
      <selection activeCell="D17" sqref="D17"/>
    </sheetView>
  </sheetViews>
  <sheetFormatPr baseColWidth="10" defaultColWidth="11.44140625" defaultRowHeight="13.25" x14ac:dyDescent="0.3"/>
  <cols>
    <col min="1" max="1" width="23.88671875" style="12" customWidth="1"/>
    <col min="2" max="2" width="16.5546875" style="12" customWidth="1"/>
    <col min="3" max="3" width="23.109375" style="12" customWidth="1"/>
    <col min="4" max="16384" width="11.44140625" style="12"/>
  </cols>
  <sheetData>
    <row r="2" spans="1:3" ht="17.850000000000001" x14ac:dyDescent="0.35">
      <c r="A2" s="23" t="s">
        <v>111</v>
      </c>
    </row>
    <row r="4" spans="1:3" ht="16.149999999999999" x14ac:dyDescent="0.35">
      <c r="A4" s="28" t="s">
        <v>112</v>
      </c>
    </row>
    <row r="5" spans="1:3" ht="16.149999999999999" x14ac:dyDescent="0.35">
      <c r="A5" s="124">
        <f>PI()</f>
        <v>3.1415926535897931</v>
      </c>
    </row>
    <row r="6" spans="1:3" ht="16.149999999999999" x14ac:dyDescent="0.35">
      <c r="A6" s="215">
        <f>PI()</f>
        <v>3.1415926535897931</v>
      </c>
    </row>
    <row r="7" spans="1:3" ht="16.149999999999999" x14ac:dyDescent="0.35">
      <c r="A7" s="216">
        <f>PI()</f>
        <v>3.1415926535897931</v>
      </c>
    </row>
    <row r="8" spans="1:3" ht="16.149999999999999" x14ac:dyDescent="0.35">
      <c r="A8" s="217">
        <f>PI()</f>
        <v>3.1415926535897931</v>
      </c>
    </row>
    <row r="9" spans="1:3" ht="16.149999999999999" x14ac:dyDescent="0.35">
      <c r="A9" s="218">
        <f>PI()</f>
        <v>3.1415926535897931</v>
      </c>
    </row>
    <row r="10" spans="1:3" ht="15.7" customHeight="1" thickBot="1" x14ac:dyDescent="0.4">
      <c r="A10" s="219">
        <f>PI()</f>
        <v>3.1415926535897931</v>
      </c>
      <c r="B10" s="306" t="s">
        <v>190</v>
      </c>
      <c r="C10" s="307"/>
    </row>
    <row r="12" spans="1:3" ht="17.850000000000001" x14ac:dyDescent="0.35">
      <c r="A12" s="23" t="s">
        <v>113</v>
      </c>
    </row>
    <row r="14" spans="1:3" ht="16.149999999999999" x14ac:dyDescent="0.35">
      <c r="A14" s="28" t="s">
        <v>114</v>
      </c>
      <c r="B14" s="28" t="s">
        <v>115</v>
      </c>
    </row>
    <row r="15" spans="1:3" ht="16.149999999999999" x14ac:dyDescent="0.35">
      <c r="A15" s="28">
        <v>5</v>
      </c>
      <c r="B15" s="124">
        <f>2*A15*PI()</f>
        <v>31.415926535897931</v>
      </c>
    </row>
    <row r="16" spans="1:3" ht="16.7" thickBot="1" x14ac:dyDescent="0.4">
      <c r="A16" s="28">
        <v>6</v>
      </c>
      <c r="B16" s="220">
        <f t="shared" ref="B16" si="0">2*A16*PI()</f>
        <v>37.699111843077517</v>
      </c>
    </row>
    <row r="17" spans="1:4" ht="18.45" thickBot="1" x14ac:dyDescent="0.4">
      <c r="A17" s="213"/>
      <c r="B17" s="214" t="str">
        <f ca="1">_xlfn.FORMULATEXT(B16)</f>
        <v>=2*A16*PI()</v>
      </c>
    </row>
    <row r="18" spans="1:4" ht="17.850000000000001" x14ac:dyDescent="0.35">
      <c r="A18" s="23" t="s">
        <v>116</v>
      </c>
    </row>
    <row r="20" spans="1:4" ht="16.149999999999999" x14ac:dyDescent="0.35">
      <c r="A20" s="28" t="s">
        <v>114</v>
      </c>
      <c r="B20" s="28" t="s">
        <v>117</v>
      </c>
    </row>
    <row r="21" spans="1:4" ht="16.149999999999999" x14ac:dyDescent="0.35">
      <c r="A21" s="28">
        <v>5</v>
      </c>
      <c r="B21" s="221">
        <f>A21^2*PI()</f>
        <v>78.539816339744831</v>
      </c>
    </row>
    <row r="22" spans="1:4" ht="16.7" thickBot="1" x14ac:dyDescent="0.4">
      <c r="A22" s="28">
        <v>6</v>
      </c>
      <c r="B22" s="221">
        <f t="shared" ref="B22" si="1">A22^2*PI()</f>
        <v>113.09733552923255</v>
      </c>
    </row>
    <row r="23" spans="1:4" ht="18.45" thickBot="1" x14ac:dyDescent="0.4">
      <c r="A23" s="213"/>
      <c r="B23" s="214" t="str">
        <f ca="1">_xlfn.FORMULATEXT(B22)</f>
        <v>=A22^2*PI()</v>
      </c>
      <c r="D23" s="93"/>
    </row>
  </sheetData>
  <mergeCells count="1">
    <mergeCell ref="B10:C10"/>
  </mergeCells>
  <pageMargins left="0.7" right="0.7" top="0.78740157499999996" bottom="0.78740157499999996" header="0.3" footer="0.3"/>
  <pageSetup paperSize="9" orientation="portrait" horizontalDpi="360" verticalDpi="36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Tabelle36"/>
  <dimension ref="A2:D6"/>
  <sheetViews>
    <sheetView workbookViewId="0">
      <selection activeCell="D5" sqref="D5:D6"/>
    </sheetView>
  </sheetViews>
  <sheetFormatPr baseColWidth="10" defaultColWidth="11.44140625" defaultRowHeight="13.25" x14ac:dyDescent="0.3"/>
  <cols>
    <col min="1" max="1" width="9.6640625" style="12" customWidth="1"/>
    <col min="2" max="2" width="10.33203125" style="12" customWidth="1"/>
    <col min="3" max="3" width="10" style="12" customWidth="1"/>
    <col min="4" max="4" width="17.88671875" style="12" customWidth="1"/>
    <col min="5" max="6" width="11.44140625" style="12"/>
    <col min="7" max="7" width="15.88671875" style="12" bestFit="1" customWidth="1"/>
    <col min="8" max="16384" width="11.44140625" style="12"/>
  </cols>
  <sheetData>
    <row r="2" spans="1:4" ht="17.850000000000001" x14ac:dyDescent="0.35">
      <c r="A2" s="23" t="s">
        <v>118</v>
      </c>
    </row>
    <row r="4" spans="1:4" ht="16.149999999999999" x14ac:dyDescent="0.35">
      <c r="A4" s="28" t="s">
        <v>88</v>
      </c>
      <c r="B4" s="28" t="s">
        <v>89</v>
      </c>
      <c r="C4" s="28" t="s">
        <v>90</v>
      </c>
      <c r="D4" s="28" t="s">
        <v>119</v>
      </c>
    </row>
    <row r="5" spans="1:4" ht="16.149999999999999" x14ac:dyDescent="0.35">
      <c r="A5" s="28">
        <v>2</v>
      </c>
      <c r="B5" s="28">
        <v>2</v>
      </c>
      <c r="C5" s="28">
        <v>1</v>
      </c>
      <c r="D5" s="124">
        <f>MULTINOMIAL(A5,B5,C5)</f>
        <v>29.999999999999989</v>
      </c>
    </row>
    <row r="6" spans="1:4" ht="16.149999999999999" x14ac:dyDescent="0.35">
      <c r="A6" s="28">
        <v>7</v>
      </c>
      <c r="B6" s="28">
        <v>5</v>
      </c>
      <c r="C6" s="28">
        <v>2</v>
      </c>
      <c r="D6" s="124">
        <f t="shared" ref="D6" si="0">MULTINOMIAL(A6,B6,C6)</f>
        <v>72071.999999999927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Tabelle37"/>
  <dimension ref="A2:C13"/>
  <sheetViews>
    <sheetView workbookViewId="0">
      <selection activeCell="C5" sqref="C5"/>
    </sheetView>
  </sheetViews>
  <sheetFormatPr baseColWidth="10" defaultColWidth="11.44140625" defaultRowHeight="13.25" x14ac:dyDescent="0.3"/>
  <cols>
    <col min="1" max="1" width="9.109375" style="12" customWidth="1"/>
    <col min="2" max="2" width="13.109375" style="12" customWidth="1"/>
    <col min="3" max="3" width="37.44140625" style="12" bestFit="1" customWidth="1"/>
    <col min="4" max="5" width="11.44140625" style="12"/>
    <col min="6" max="6" width="11.6640625" style="12" bestFit="1" customWidth="1"/>
    <col min="7" max="7" width="11.44140625" style="12"/>
    <col min="8" max="8" width="11.6640625" style="12" bestFit="1" customWidth="1"/>
    <col min="9" max="16384" width="11.44140625" style="12"/>
  </cols>
  <sheetData>
    <row r="2" spans="1:3" ht="17.850000000000001" x14ac:dyDescent="0.35">
      <c r="A2" s="23" t="s">
        <v>122</v>
      </c>
    </row>
    <row r="4" spans="1:3" ht="16.149999999999999" x14ac:dyDescent="0.35">
      <c r="A4" s="28" t="s">
        <v>5</v>
      </c>
      <c r="B4" s="28" t="s">
        <v>120</v>
      </c>
      <c r="C4" s="28" t="s">
        <v>121</v>
      </c>
    </row>
    <row r="5" spans="1:3" ht="16.149999999999999" x14ac:dyDescent="0.35">
      <c r="A5" s="28">
        <v>2</v>
      </c>
      <c r="B5" s="28">
        <v>0</v>
      </c>
      <c r="C5" s="222">
        <f>POWER(A5,B5)</f>
        <v>1</v>
      </c>
    </row>
    <row r="6" spans="1:3" ht="16.149999999999999" x14ac:dyDescent="0.35">
      <c r="A6" s="28">
        <v>4</v>
      </c>
      <c r="B6" s="28">
        <v>2</v>
      </c>
      <c r="C6" s="222">
        <f t="shared" ref="C6:C12" si="0">POWER(A6,B6)</f>
        <v>16</v>
      </c>
    </row>
    <row r="7" spans="1:3" ht="16.149999999999999" x14ac:dyDescent="0.35">
      <c r="A7" s="28">
        <v>6</v>
      </c>
      <c r="B7" s="28">
        <v>1.8</v>
      </c>
      <c r="C7" s="222">
        <f t="shared" si="0"/>
        <v>25.157776275776857</v>
      </c>
    </row>
    <row r="8" spans="1:3" ht="16.149999999999999" x14ac:dyDescent="0.35">
      <c r="A8" s="28">
        <v>8</v>
      </c>
      <c r="B8" s="28">
        <v>5</v>
      </c>
      <c r="C8" s="222">
        <f t="shared" si="0"/>
        <v>32768</v>
      </c>
    </row>
    <row r="9" spans="1:3" ht="16.149999999999999" x14ac:dyDescent="0.35">
      <c r="A9" s="28">
        <v>10</v>
      </c>
      <c r="B9" s="28">
        <v>6</v>
      </c>
      <c r="C9" s="222">
        <f t="shared" si="0"/>
        <v>1000000</v>
      </c>
    </row>
    <row r="10" spans="1:3" ht="16.149999999999999" x14ac:dyDescent="0.35">
      <c r="A10" s="28">
        <v>12</v>
      </c>
      <c r="B10" s="28">
        <v>7</v>
      </c>
      <c r="C10" s="222">
        <f t="shared" si="0"/>
        <v>35831808</v>
      </c>
    </row>
    <row r="11" spans="1:3" ht="16.149999999999999" x14ac:dyDescent="0.35">
      <c r="A11" s="28">
        <v>14</v>
      </c>
      <c r="B11" s="28">
        <v>8</v>
      </c>
      <c r="C11" s="222">
        <f t="shared" si="0"/>
        <v>1475789056</v>
      </c>
    </row>
    <row r="12" spans="1:3" ht="16.149999999999999" x14ac:dyDescent="0.35">
      <c r="A12" s="28">
        <v>16</v>
      </c>
      <c r="B12" s="28">
        <v>9</v>
      </c>
      <c r="C12" s="222">
        <f t="shared" si="0"/>
        <v>68719476736</v>
      </c>
    </row>
    <row r="13" spans="1:3" ht="16.149999999999999" x14ac:dyDescent="0.35">
      <c r="A13" s="28">
        <v>18</v>
      </c>
      <c r="B13" s="28">
        <f>-10</f>
        <v>-10</v>
      </c>
      <c r="C13" s="223">
        <f>POWER(A13,B13)</f>
        <v>2.8007538972582435E-13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Tabelle38"/>
  <dimension ref="A2:L27"/>
  <sheetViews>
    <sheetView workbookViewId="0">
      <selection activeCell="H5" sqref="H5"/>
    </sheetView>
  </sheetViews>
  <sheetFormatPr baseColWidth="10" defaultColWidth="11.44140625" defaultRowHeight="13.25" x14ac:dyDescent="0.3"/>
  <cols>
    <col min="1" max="1" width="18.88671875" style="12" customWidth="1"/>
    <col min="2" max="2" width="5.33203125" style="12" customWidth="1"/>
    <col min="3" max="3" width="5.5546875" style="12" customWidth="1"/>
    <col min="4" max="4" width="5.6640625" style="12" customWidth="1"/>
    <col min="5" max="5" width="18" style="12" customWidth="1"/>
    <col min="6" max="6" width="17.6640625" style="12" customWidth="1"/>
    <col min="7" max="7" width="19" style="12" customWidth="1"/>
    <col min="8" max="8" width="30.88671875" style="12" customWidth="1"/>
    <col min="9" max="16384" width="11.44140625" style="12"/>
  </cols>
  <sheetData>
    <row r="2" spans="1:8" ht="17.850000000000001" x14ac:dyDescent="0.35">
      <c r="A2" s="23" t="s">
        <v>123</v>
      </c>
    </row>
    <row r="4" spans="1:8" ht="16.149999999999999" x14ac:dyDescent="0.35">
      <c r="A4" s="28" t="s">
        <v>7</v>
      </c>
      <c r="B4" s="28" t="s">
        <v>10</v>
      </c>
      <c r="C4" s="28" t="s">
        <v>2</v>
      </c>
      <c r="D4" s="28" t="s">
        <v>124</v>
      </c>
      <c r="E4" s="28" t="s">
        <v>125</v>
      </c>
      <c r="F4" s="28" t="s">
        <v>126</v>
      </c>
      <c r="G4" s="28" t="s">
        <v>127</v>
      </c>
      <c r="H4" s="28" t="s">
        <v>128</v>
      </c>
    </row>
    <row r="5" spans="1:8" ht="16.7" thickBot="1" x14ac:dyDescent="0.4">
      <c r="A5" s="212">
        <f>RADIANS(30)</f>
        <v>0.52359877559829882</v>
      </c>
      <c r="B5" s="28">
        <v>1</v>
      </c>
      <c r="C5" s="28">
        <v>2</v>
      </c>
      <c r="D5" s="28">
        <v>1</v>
      </c>
      <c r="E5" s="212">
        <f>-1/FACT(3)</f>
        <v>-0.16666666666666666</v>
      </c>
      <c r="F5" s="212">
        <f>1/FACT(5)</f>
        <v>8.3333333333333332E-3</v>
      </c>
      <c r="G5" s="212">
        <f>-1/(FACT(7))</f>
        <v>-1.9841269841269841E-4</v>
      </c>
      <c r="H5" s="224">
        <f>SERIESSUM(A5,B5,C5,D5:G5)</f>
        <v>0.49999999186902322</v>
      </c>
    </row>
    <row r="6" spans="1:8" ht="15" thickBot="1" x14ac:dyDescent="0.35">
      <c r="A6" s="104" t="str">
        <f ca="1">_xlfn.FORMULATEXT(A5)</f>
        <v>=BOGENMASS(30)</v>
      </c>
      <c r="E6" s="104" t="str">
        <f ca="1">_xlfn.FORMULATEXT(E5)</f>
        <v>=-1/FAKULTÄT(3)</v>
      </c>
      <c r="F6" s="104" t="str">
        <f t="shared" ref="F6:H6" ca="1" si="0">_xlfn.FORMULATEXT(F5)</f>
        <v>=1/FAKULTÄT(5)</v>
      </c>
      <c r="G6" s="104" t="str">
        <f t="shared" ca="1" si="0"/>
        <v>=-1/(FAKULTÄT(7))</v>
      </c>
      <c r="H6" s="104" t="str">
        <f t="shared" ca="1" si="0"/>
        <v>=POTENZREIHE(A5;B5;C5;D5:G5)</v>
      </c>
    </row>
    <row r="8" spans="1:8" ht="18.45" thickBot="1" x14ac:dyDescent="0.4">
      <c r="A8" s="308" t="s">
        <v>129</v>
      </c>
      <c r="B8" s="308"/>
      <c r="C8" s="308"/>
      <c r="D8" s="308"/>
      <c r="E8" s="308"/>
      <c r="F8" s="308"/>
      <c r="G8" s="308"/>
      <c r="H8" s="308"/>
    </row>
    <row r="9" spans="1:8" ht="15" customHeight="1" x14ac:dyDescent="0.35">
      <c r="A9" s="8"/>
    </row>
    <row r="10" spans="1:8" ht="16.149999999999999" x14ac:dyDescent="0.35">
      <c r="H10" s="28" t="s">
        <v>130</v>
      </c>
    </row>
    <row r="11" spans="1:8" ht="16.149999999999999" x14ac:dyDescent="0.35">
      <c r="H11" s="225">
        <f>SIN(A5)</f>
        <v>0.49999999999999994</v>
      </c>
    </row>
    <row r="27" spans="12:12" x14ac:dyDescent="0.3">
      <c r="L27" s="12">
        <f>SERIESSUM(3,2,1,{2;3;4})</f>
        <v>423</v>
      </c>
    </row>
  </sheetData>
  <mergeCells count="1">
    <mergeCell ref="A8:H8"/>
  </mergeCells>
  <pageMargins left="0.7" right="0.7" top="0.78740157499999996" bottom="0.78740157499999996" header="0.3" footer="0.3"/>
  <pageSetup paperSize="9" orientation="portrait" horizontalDpi="360" verticalDpi="36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Tabelle33"/>
  <dimension ref="A2:L24"/>
  <sheetViews>
    <sheetView workbookViewId="0">
      <selection activeCell="J18" sqref="J18"/>
    </sheetView>
  </sheetViews>
  <sheetFormatPr baseColWidth="10" defaultColWidth="11.44140625" defaultRowHeight="13.25" x14ac:dyDescent="0.3"/>
  <cols>
    <col min="1" max="1" width="18.88671875" style="12" customWidth="1"/>
    <col min="2" max="2" width="5.33203125" style="12" customWidth="1"/>
    <col min="3" max="3" width="5.5546875" style="12" customWidth="1"/>
    <col min="4" max="4" width="5.6640625" style="12" customWidth="1"/>
    <col min="5" max="5" width="18" style="12" customWidth="1"/>
    <col min="6" max="6" width="17.6640625" style="12" customWidth="1"/>
    <col min="7" max="7" width="19" style="12" customWidth="1"/>
    <col min="8" max="8" width="30.88671875" style="12" customWidth="1"/>
    <col min="9" max="16384" width="11.44140625" style="12"/>
  </cols>
  <sheetData>
    <row r="2" spans="1:8" ht="17.850000000000001" x14ac:dyDescent="0.35">
      <c r="A2" s="23" t="s">
        <v>381</v>
      </c>
    </row>
    <row r="4" spans="1:8" ht="16.149999999999999" x14ac:dyDescent="0.35">
      <c r="A4" s="59" t="s">
        <v>7</v>
      </c>
      <c r="B4" s="59" t="s">
        <v>10</v>
      </c>
      <c r="C4" s="59" t="s">
        <v>2</v>
      </c>
      <c r="D4" s="59" t="s">
        <v>124</v>
      </c>
      <c r="E4" s="59" t="s">
        <v>125</v>
      </c>
      <c r="F4" s="59" t="s">
        <v>126</v>
      </c>
      <c r="G4" s="59" t="s">
        <v>127</v>
      </c>
      <c r="H4" s="59" t="s">
        <v>128</v>
      </c>
    </row>
    <row r="5" spans="1:8" ht="16.7" thickBot="1" x14ac:dyDescent="0.4">
      <c r="A5" s="64">
        <f>RADIANS(30)</f>
        <v>0.52359877559829882</v>
      </c>
      <c r="B5" s="59">
        <v>0</v>
      </c>
      <c r="C5" s="59">
        <v>2</v>
      </c>
      <c r="D5" s="59">
        <f>1/FACT(0)</f>
        <v>1</v>
      </c>
      <c r="E5" s="64">
        <f>-1/FACT(2)</f>
        <v>-0.5</v>
      </c>
      <c r="F5" s="64">
        <f>1/FACT(4)</f>
        <v>4.1666666666666664E-2</v>
      </c>
      <c r="G5" s="64">
        <f>-1/(FACT(6))</f>
        <v>-1.3888888888888889E-3</v>
      </c>
      <c r="H5" s="105">
        <f>SERIESSUM(A5,B5,C5,D5:G5)</f>
        <v>0.86602526410057112</v>
      </c>
    </row>
    <row r="6" spans="1:8" ht="15" thickBot="1" x14ac:dyDescent="0.35">
      <c r="A6" s="104" t="str">
        <f ca="1">_xlfn.FORMULATEXT(A5)</f>
        <v>=BOGENMASS(30)</v>
      </c>
      <c r="E6" s="104" t="str">
        <f ca="1">_xlfn.FORMULATEXT(E5)</f>
        <v>=-1/FAKULTÄT(2)</v>
      </c>
      <c r="F6" s="104" t="str">
        <f t="shared" ref="F6:H6" ca="1" si="0">_xlfn.FORMULATEXT(F5)</f>
        <v>=1/FAKULTÄT(4)</v>
      </c>
      <c r="G6" s="104" t="str">
        <f t="shared" ca="1" si="0"/>
        <v>=-1/(FAKULTÄT(6))</v>
      </c>
      <c r="H6" s="104" t="str">
        <f t="shared" ca="1" si="0"/>
        <v>=POTENZREIHE(A5;B5;C5;D5:G5)</v>
      </c>
    </row>
    <row r="8" spans="1:8" ht="16.149999999999999" x14ac:dyDescent="0.35">
      <c r="H8" s="65" t="s">
        <v>64</v>
      </c>
    </row>
    <row r="9" spans="1:8" ht="16.149999999999999" x14ac:dyDescent="0.35">
      <c r="H9" s="106">
        <f>COS(A5)</f>
        <v>0.86602540378443871</v>
      </c>
    </row>
    <row r="24" spans="12:12" x14ac:dyDescent="0.3">
      <c r="L24" s="12">
        <f>SERIESSUM(3,2,1,{2;3;4})</f>
        <v>423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Tabelle39"/>
  <dimension ref="A2:E10"/>
  <sheetViews>
    <sheetView workbookViewId="0">
      <selection activeCell="E5" sqref="E5"/>
    </sheetView>
  </sheetViews>
  <sheetFormatPr baseColWidth="10" defaultColWidth="11.44140625" defaultRowHeight="14.4" x14ac:dyDescent="0.3"/>
  <cols>
    <col min="1" max="1" width="13.44140625" style="15" customWidth="1"/>
    <col min="2" max="2" width="14.5546875" style="15" customWidth="1"/>
    <col min="3" max="3" width="14.44140625" style="15" customWidth="1"/>
    <col min="4" max="4" width="17.88671875" style="15" customWidth="1"/>
    <col min="5" max="5" width="18.5546875" style="15" customWidth="1"/>
    <col min="6" max="16384" width="11.44140625" style="15"/>
  </cols>
  <sheetData>
    <row r="2" spans="1:5" ht="17.850000000000001" x14ac:dyDescent="0.35">
      <c r="A2" s="14" t="s">
        <v>14</v>
      </c>
    </row>
    <row r="4" spans="1:5" ht="16.149999999999999" x14ac:dyDescent="0.35">
      <c r="A4" s="17" t="s">
        <v>15</v>
      </c>
      <c r="B4" s="17" t="s">
        <v>16</v>
      </c>
      <c r="C4" s="17" t="s">
        <v>17</v>
      </c>
      <c r="D4" s="17" t="s">
        <v>18</v>
      </c>
      <c r="E4" s="17" t="s">
        <v>19</v>
      </c>
    </row>
    <row r="5" spans="1:5" ht="16.149999999999999" x14ac:dyDescent="0.35">
      <c r="A5" s="17">
        <v>2</v>
      </c>
      <c r="B5" s="17">
        <v>5</v>
      </c>
      <c r="C5" s="17">
        <f>A5*B5</f>
        <v>10</v>
      </c>
      <c r="D5" s="17">
        <f>PRODUCT(A5,B5)</f>
        <v>10</v>
      </c>
      <c r="E5" s="17">
        <f>PRODUCT(A5:B5)</f>
        <v>10</v>
      </c>
    </row>
    <row r="6" spans="1:5" ht="16.149999999999999" x14ac:dyDescent="0.35">
      <c r="A6" s="17">
        <v>4</v>
      </c>
      <c r="B6" s="17">
        <v>4</v>
      </c>
      <c r="C6" s="17">
        <f t="shared" ref="C6" si="0">A6*B6</f>
        <v>16</v>
      </c>
      <c r="D6" s="17">
        <f t="shared" ref="D6" si="1">PRODUCT(A6,B6)</f>
        <v>16</v>
      </c>
      <c r="E6" s="17">
        <f t="shared" ref="E6" si="2">PRODUCT(A6:B6)</f>
        <v>16</v>
      </c>
    </row>
    <row r="7" spans="1:5" ht="16.149999999999999" x14ac:dyDescent="0.35">
      <c r="A7" s="17">
        <v>3</v>
      </c>
      <c r="B7" s="17" t="s">
        <v>23</v>
      </c>
      <c r="C7" s="17" t="e">
        <f>A7*B7</f>
        <v>#VALUE!</v>
      </c>
      <c r="D7" s="17">
        <f>PRODUCT(A7,B7)</f>
        <v>3</v>
      </c>
      <c r="E7" s="17">
        <f>PRODUCT(A7:B7)</f>
        <v>3</v>
      </c>
    </row>
    <row r="8" spans="1:5" ht="16.149999999999999" x14ac:dyDescent="0.35">
      <c r="A8" s="17" t="s">
        <v>21</v>
      </c>
      <c r="B8" s="17" t="s">
        <v>22</v>
      </c>
      <c r="C8" s="17" t="e">
        <f>A8*B8</f>
        <v>#VALUE!</v>
      </c>
      <c r="D8" s="17">
        <f>PRODUCT(A8,B8)</f>
        <v>0</v>
      </c>
      <c r="E8" s="17">
        <f>PRODUCT(A8:B8)</f>
        <v>0</v>
      </c>
    </row>
    <row r="9" spans="1:5" ht="16.149999999999999" x14ac:dyDescent="0.35">
      <c r="A9" s="17" t="b">
        <v>1</v>
      </c>
      <c r="B9" s="17" t="b">
        <v>1</v>
      </c>
      <c r="C9" s="17">
        <f>A9*B9</f>
        <v>1</v>
      </c>
      <c r="D9" s="17">
        <f>PRODUCT(A9,B9)</f>
        <v>0</v>
      </c>
      <c r="E9" s="17">
        <f>PRODUCT(A9:B9)</f>
        <v>0</v>
      </c>
    </row>
    <row r="10" spans="1:5" ht="16.149999999999999" x14ac:dyDescent="0.35">
      <c r="A10" s="17" t="b">
        <v>1</v>
      </c>
      <c r="B10" s="17" t="b">
        <v>0</v>
      </c>
      <c r="C10" s="17">
        <f>A10*B10</f>
        <v>0</v>
      </c>
      <c r="D10" s="17">
        <f>PRODUCT(A10,B10)</f>
        <v>0</v>
      </c>
      <c r="E10" s="17">
        <f>PRODUCT(A10:B10)</f>
        <v>0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Tabelle40"/>
  <dimension ref="A2:C9"/>
  <sheetViews>
    <sheetView workbookViewId="0">
      <selection activeCell="B5" sqref="B5"/>
    </sheetView>
  </sheetViews>
  <sheetFormatPr baseColWidth="10" defaultColWidth="11.44140625" defaultRowHeight="14.4" x14ac:dyDescent="0.3"/>
  <cols>
    <col min="1" max="1" width="13.6640625" style="15" customWidth="1"/>
    <col min="2" max="2" width="22.109375" style="15" customWidth="1"/>
    <col min="3" max="3" width="13.6640625" style="15" customWidth="1"/>
    <col min="4" max="16384" width="11.44140625" style="15"/>
  </cols>
  <sheetData>
    <row r="2" spans="1:3" ht="17.850000000000001" x14ac:dyDescent="0.35">
      <c r="A2" s="14" t="s">
        <v>296</v>
      </c>
    </row>
    <row r="4" spans="1:3" ht="16.149999999999999" x14ac:dyDescent="0.35">
      <c r="A4" s="17" t="s">
        <v>192</v>
      </c>
      <c r="B4" s="17" t="s">
        <v>194</v>
      </c>
      <c r="C4" s="17" t="s">
        <v>193</v>
      </c>
    </row>
    <row r="5" spans="1:3" ht="16.149999999999999" x14ac:dyDescent="0.35">
      <c r="A5" s="17">
        <v>2</v>
      </c>
      <c r="B5" s="17">
        <f>SUMSQ(A5:A8)</f>
        <v>54</v>
      </c>
      <c r="C5" s="17">
        <f>A5^2</f>
        <v>4</v>
      </c>
    </row>
    <row r="6" spans="1:3" ht="16.149999999999999" x14ac:dyDescent="0.35">
      <c r="A6" s="17">
        <v>3</v>
      </c>
      <c r="B6" s="94"/>
      <c r="C6" s="17">
        <f t="shared" ref="C6:C8" si="0">A6^2</f>
        <v>9</v>
      </c>
    </row>
    <row r="7" spans="1:3" ht="16.149999999999999" x14ac:dyDescent="0.35">
      <c r="A7" s="17">
        <v>4</v>
      </c>
      <c r="B7" s="94"/>
      <c r="C7" s="17">
        <f t="shared" si="0"/>
        <v>16</v>
      </c>
    </row>
    <row r="8" spans="1:3" ht="16.149999999999999" x14ac:dyDescent="0.35">
      <c r="A8" s="17">
        <v>5</v>
      </c>
      <c r="B8" s="94"/>
      <c r="C8" s="17">
        <f t="shared" si="0"/>
        <v>25</v>
      </c>
    </row>
    <row r="9" spans="1:3" ht="16.149999999999999" x14ac:dyDescent="0.35">
      <c r="B9" s="17" t="s">
        <v>33</v>
      </c>
      <c r="C9" s="37">
        <f>SUM(C5:C8)</f>
        <v>54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Tabelle41"/>
  <dimension ref="A2:D8"/>
  <sheetViews>
    <sheetView workbookViewId="0">
      <selection activeCell="D5" sqref="D5"/>
    </sheetView>
  </sheetViews>
  <sheetFormatPr baseColWidth="10" defaultColWidth="11.44140625" defaultRowHeight="14.4" x14ac:dyDescent="0.3"/>
  <cols>
    <col min="1" max="1" width="12.6640625" style="15" customWidth="1"/>
    <col min="2" max="2" width="11.44140625" style="15"/>
    <col min="3" max="3" width="17.5546875" style="15" customWidth="1"/>
    <col min="4" max="4" width="15.44140625" style="15" customWidth="1"/>
    <col min="5" max="16384" width="11.44140625" style="15"/>
  </cols>
  <sheetData>
    <row r="2" spans="1:4" ht="17.850000000000001" x14ac:dyDescent="0.35">
      <c r="A2" s="14" t="s">
        <v>195</v>
      </c>
    </row>
    <row r="4" spans="1:4" ht="16.149999999999999" x14ac:dyDescent="0.35">
      <c r="A4" s="17" t="s">
        <v>131</v>
      </c>
      <c r="B4" s="17" t="s">
        <v>132</v>
      </c>
      <c r="C4" s="17" t="s">
        <v>377</v>
      </c>
      <c r="D4" s="17" t="s">
        <v>133</v>
      </c>
    </row>
    <row r="5" spans="1:4" ht="16.149999999999999" x14ac:dyDescent="0.35">
      <c r="A5" s="17">
        <v>5</v>
      </c>
      <c r="B5" s="17">
        <v>2</v>
      </c>
      <c r="C5" s="51">
        <f>A5/B5</f>
        <v>2.5</v>
      </c>
      <c r="D5" s="17">
        <f>QUOTIENT(A5,B5)</f>
        <v>2</v>
      </c>
    </row>
    <row r="6" spans="1:4" ht="16.149999999999999" x14ac:dyDescent="0.35">
      <c r="A6" s="17">
        <v>-23</v>
      </c>
      <c r="B6" s="17">
        <v>5</v>
      </c>
      <c r="C6" s="51">
        <f t="shared" ref="C6:C8" si="0">A6/B6</f>
        <v>-4.5999999999999996</v>
      </c>
      <c r="D6" s="17">
        <f>QUOTIENT(A6,B6)</f>
        <v>-4</v>
      </c>
    </row>
    <row r="7" spans="1:4" ht="16.149999999999999" x14ac:dyDescent="0.35">
      <c r="A7" s="17">
        <v>120.33</v>
      </c>
      <c r="B7" s="17">
        <v>12.25</v>
      </c>
      <c r="C7" s="51">
        <f t="shared" si="0"/>
        <v>9.8228571428571421</v>
      </c>
      <c r="D7" s="17">
        <f>QUOTIENT(A7,B7)</f>
        <v>9</v>
      </c>
    </row>
    <row r="8" spans="1:4" ht="16.149999999999999" x14ac:dyDescent="0.35">
      <c r="A8" s="17">
        <v>240</v>
      </c>
      <c r="B8" s="17">
        <v>22</v>
      </c>
      <c r="C8" s="51">
        <f t="shared" si="0"/>
        <v>10.909090909090908</v>
      </c>
      <c r="D8" s="17">
        <f>QUOTIENT(A8,B8)</f>
        <v>10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Tabelle42"/>
  <dimension ref="A2:D24"/>
  <sheetViews>
    <sheetView workbookViewId="0"/>
  </sheetViews>
  <sheetFormatPr baseColWidth="10" defaultColWidth="11.44140625" defaultRowHeight="14.4" x14ac:dyDescent="0.3"/>
  <cols>
    <col min="1" max="1" width="12.6640625" style="15" customWidth="1"/>
    <col min="2" max="2" width="11.44140625" style="15"/>
    <col min="3" max="3" width="12.44140625" style="15" bestFit="1" customWidth="1"/>
    <col min="4" max="16384" width="11.44140625" style="15"/>
  </cols>
  <sheetData>
    <row r="2" spans="1:4" ht="17.850000000000001" x14ac:dyDescent="0.35">
      <c r="A2" s="14" t="s">
        <v>136</v>
      </c>
    </row>
    <row r="4" spans="1:4" ht="16.149999999999999" x14ac:dyDescent="0.35">
      <c r="A4" s="17" t="s">
        <v>5</v>
      </c>
      <c r="B4" s="17" t="s">
        <v>134</v>
      </c>
      <c r="C4" s="17" t="s">
        <v>135</v>
      </c>
    </row>
    <row r="5" spans="1:4" ht="16.149999999999999" x14ac:dyDescent="0.35">
      <c r="A5" s="17">
        <v>5</v>
      </c>
      <c r="B5" s="17">
        <v>2</v>
      </c>
      <c r="C5" s="17">
        <f>MOD(A5,B5)</f>
        <v>1</v>
      </c>
    </row>
    <row r="6" spans="1:4" ht="16.149999999999999" x14ac:dyDescent="0.35">
      <c r="A6" s="17">
        <v>-22</v>
      </c>
      <c r="B6" s="17">
        <v>5</v>
      </c>
      <c r="C6" s="17">
        <f t="shared" ref="C6:C8" si="0">MOD(A6,B6)</f>
        <v>3</v>
      </c>
    </row>
    <row r="7" spans="1:4" ht="16.149999999999999" x14ac:dyDescent="0.35">
      <c r="A7" s="17">
        <v>120.33</v>
      </c>
      <c r="B7" s="17">
        <v>12.25</v>
      </c>
      <c r="C7" s="17">
        <f t="shared" si="0"/>
        <v>10.079999999999998</v>
      </c>
    </row>
    <row r="8" spans="1:4" ht="16.149999999999999" x14ac:dyDescent="0.35">
      <c r="A8" s="17">
        <v>240</v>
      </c>
      <c r="B8" s="17">
        <v>22</v>
      </c>
      <c r="C8" s="17">
        <f t="shared" si="0"/>
        <v>20</v>
      </c>
    </row>
    <row r="10" spans="1:4" ht="16.149999999999999" x14ac:dyDescent="0.35">
      <c r="A10" s="13" t="s">
        <v>137</v>
      </c>
      <c r="B10" s="12"/>
      <c r="C10" s="12"/>
      <c r="D10" s="12"/>
    </row>
    <row r="11" spans="1:4" ht="16.149999999999999" x14ac:dyDescent="0.35">
      <c r="A11" s="13" t="s">
        <v>138</v>
      </c>
      <c r="B11" s="12"/>
      <c r="C11" s="12"/>
      <c r="D11" s="12"/>
    </row>
    <row r="12" spans="1:4" x14ac:dyDescent="0.3">
      <c r="A12" s="12"/>
      <c r="B12" s="12"/>
      <c r="C12" s="12"/>
      <c r="D12" s="12"/>
    </row>
    <row r="13" spans="1:4" x14ac:dyDescent="0.3">
      <c r="A13" s="12"/>
      <c r="B13" s="12"/>
      <c r="C13" s="12"/>
      <c r="D13" s="12"/>
    </row>
    <row r="14" spans="1:4" ht="16.149999999999999" x14ac:dyDescent="0.35">
      <c r="A14" s="19"/>
      <c r="B14" s="19"/>
      <c r="C14" s="19"/>
      <c r="D14" s="12"/>
    </row>
    <row r="15" spans="1:4" ht="16.149999999999999" x14ac:dyDescent="0.35">
      <c r="A15" s="19"/>
      <c r="B15" s="19"/>
      <c r="C15" s="19"/>
      <c r="D15" s="12"/>
    </row>
    <row r="16" spans="1:4" ht="16.149999999999999" x14ac:dyDescent="0.35">
      <c r="A16" s="19"/>
      <c r="B16" s="19"/>
      <c r="C16" s="19"/>
      <c r="D16" s="12"/>
    </row>
    <row r="17" spans="1:4" ht="16.149999999999999" x14ac:dyDescent="0.35">
      <c r="A17" s="19"/>
      <c r="B17" s="19"/>
      <c r="C17" s="19"/>
      <c r="D17" s="12"/>
    </row>
    <row r="18" spans="1:4" ht="16.149999999999999" x14ac:dyDescent="0.35">
      <c r="A18" s="19"/>
      <c r="B18" s="19"/>
      <c r="C18" s="19"/>
      <c r="D18" s="12"/>
    </row>
    <row r="19" spans="1:4" ht="16.149999999999999" x14ac:dyDescent="0.35">
      <c r="A19" s="19"/>
      <c r="B19" s="19"/>
      <c r="C19" s="19"/>
      <c r="D19" s="12"/>
    </row>
    <row r="20" spans="1:4" ht="16.149999999999999" x14ac:dyDescent="0.35">
      <c r="A20" s="19"/>
      <c r="B20" s="19"/>
      <c r="C20" s="19"/>
      <c r="D20" s="12"/>
    </row>
    <row r="21" spans="1:4" ht="16.149999999999999" x14ac:dyDescent="0.35">
      <c r="A21" s="19"/>
      <c r="B21" s="19"/>
      <c r="C21" s="19"/>
      <c r="D21" s="12"/>
    </row>
    <row r="22" spans="1:4" ht="16.149999999999999" x14ac:dyDescent="0.35">
      <c r="A22" s="19"/>
      <c r="B22" s="19"/>
      <c r="C22" s="19"/>
      <c r="D22" s="12"/>
    </row>
    <row r="23" spans="1:4" x14ac:dyDescent="0.3">
      <c r="A23" s="12"/>
      <c r="B23" s="12"/>
      <c r="C23" s="12"/>
      <c r="D23" s="12"/>
    </row>
    <row r="24" spans="1:4" x14ac:dyDescent="0.3">
      <c r="A24" s="12"/>
      <c r="B24" s="12"/>
      <c r="C24" s="12"/>
      <c r="D24" s="12"/>
    </row>
  </sheetData>
  <conditionalFormatting sqref="A5:C8">
    <cfRule type="expression" dxfId="12" priority="1">
      <formula>MOD(ROW(A5),2)=1</formula>
    </cfRule>
  </conditionalFormatting>
  <pageMargins left="0.7" right="0.7" top="0.78740157499999996" bottom="0.78740157499999996" header="0.3" footer="0.3"/>
  <pageSetup paperSize="9" orientation="portrait" horizontalDpi="360" verticalDpi="36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Tabelle43"/>
  <dimension ref="A2:H11"/>
  <sheetViews>
    <sheetView workbookViewId="0">
      <selection activeCell="I23" sqref="I23"/>
    </sheetView>
  </sheetViews>
  <sheetFormatPr baseColWidth="10" defaultColWidth="11.44140625" defaultRowHeight="14.4" x14ac:dyDescent="0.3"/>
  <cols>
    <col min="1" max="1" width="8.6640625" style="15" customWidth="1"/>
    <col min="2" max="2" width="12.5546875" style="15" customWidth="1"/>
    <col min="3" max="3" width="10.88671875" style="15" customWidth="1"/>
    <col min="4" max="4" width="9.6640625" style="15" customWidth="1"/>
    <col min="5" max="5" width="8.88671875" style="15" bestFit="1" customWidth="1"/>
    <col min="6" max="6" width="11.88671875" style="15" customWidth="1"/>
    <col min="7" max="7" width="11.6640625" style="15" customWidth="1"/>
    <col min="8" max="8" width="11.44140625" style="15" customWidth="1"/>
    <col min="9" max="16384" width="11.44140625" style="15"/>
  </cols>
  <sheetData>
    <row r="2" spans="1:8" ht="17.850000000000001" x14ac:dyDescent="0.35">
      <c r="A2" s="14" t="s">
        <v>24</v>
      </c>
    </row>
    <row r="4" spans="1:8" ht="16.149999999999999" x14ac:dyDescent="0.35">
      <c r="A4" s="17"/>
      <c r="B4" s="17" t="s">
        <v>25</v>
      </c>
      <c r="C4" s="17" t="s">
        <v>26</v>
      </c>
      <c r="D4" s="17" t="s">
        <v>26</v>
      </c>
      <c r="E4" s="17" t="s">
        <v>26</v>
      </c>
      <c r="F4" s="17" t="s">
        <v>3</v>
      </c>
      <c r="G4" s="17" t="s">
        <v>25</v>
      </c>
      <c r="H4" s="17" t="s">
        <v>3</v>
      </c>
    </row>
    <row r="5" spans="1:8" ht="16.149999999999999" x14ac:dyDescent="0.35">
      <c r="A5" s="17" t="s">
        <v>27</v>
      </c>
      <c r="B5" s="17">
        <v>0</v>
      </c>
      <c r="C5" s="17">
        <v>1</v>
      </c>
      <c r="D5" s="17">
        <v>2</v>
      </c>
      <c r="E5" s="17">
        <v>3</v>
      </c>
      <c r="F5" s="17">
        <v>4</v>
      </c>
      <c r="G5" s="17" t="b">
        <v>1</v>
      </c>
      <c r="H5" s="17" t="b">
        <v>0</v>
      </c>
    </row>
    <row r="6" spans="1:8" ht="16.149999999999999" x14ac:dyDescent="0.35">
      <c r="A6" s="17">
        <v>499</v>
      </c>
      <c r="B6" s="17" t="str">
        <f>ROMAN($A6,B$5)</f>
        <v>CDXCIX</v>
      </c>
      <c r="C6" s="17" t="str">
        <f t="shared" ref="C6:H7" si="0">ROMAN($A6,C$5)</f>
        <v>LDVLIV</v>
      </c>
      <c r="D6" s="17" t="str">
        <f t="shared" si="0"/>
        <v>XDIX</v>
      </c>
      <c r="E6" s="17" t="str">
        <f t="shared" si="0"/>
        <v>VDIV</v>
      </c>
      <c r="F6" s="17" t="str">
        <f t="shared" si="0"/>
        <v>ID</v>
      </c>
      <c r="G6" s="17" t="str">
        <f t="shared" si="0"/>
        <v>CDXCIX</v>
      </c>
      <c r="H6" s="17" t="str">
        <f t="shared" si="0"/>
        <v>ID</v>
      </c>
    </row>
    <row r="7" spans="1:8" ht="16.149999999999999" x14ac:dyDescent="0.35">
      <c r="A7" s="17">
        <v>500</v>
      </c>
      <c r="B7" s="17" t="str">
        <f>ROMAN($A7,B$5)</f>
        <v>D</v>
      </c>
      <c r="C7" s="17" t="str">
        <f t="shared" si="0"/>
        <v>D</v>
      </c>
      <c r="D7" s="17" t="str">
        <f t="shared" si="0"/>
        <v>D</v>
      </c>
      <c r="E7" s="17" t="str">
        <f t="shared" si="0"/>
        <v>D</v>
      </c>
      <c r="F7" s="17" t="str">
        <f t="shared" si="0"/>
        <v>D</v>
      </c>
      <c r="G7" s="17" t="str">
        <f t="shared" si="0"/>
        <v>D</v>
      </c>
      <c r="H7" s="17" t="str">
        <f t="shared" si="0"/>
        <v>D</v>
      </c>
    </row>
    <row r="8" spans="1:8" ht="16.149999999999999" x14ac:dyDescent="0.35">
      <c r="A8" s="17">
        <v>999</v>
      </c>
      <c r="B8" s="17" t="str">
        <f t="shared" ref="B8:H11" si="1">ROMAN($A8,B$5)</f>
        <v>CMXCIX</v>
      </c>
      <c r="C8" s="17" t="str">
        <f t="shared" si="1"/>
        <v>LMVLIV</v>
      </c>
      <c r="D8" s="17" t="str">
        <f t="shared" si="1"/>
        <v>XMIX</v>
      </c>
      <c r="E8" s="17" t="str">
        <f t="shared" si="1"/>
        <v>VMIV</v>
      </c>
      <c r="F8" s="17" t="str">
        <f t="shared" si="1"/>
        <v>IM</v>
      </c>
      <c r="G8" s="17" t="str">
        <f t="shared" si="1"/>
        <v>CMXCIX</v>
      </c>
      <c r="H8" s="17" t="str">
        <f t="shared" si="1"/>
        <v>IM</v>
      </c>
    </row>
    <row r="9" spans="1:8" ht="16.149999999999999" x14ac:dyDescent="0.35">
      <c r="A9" s="17">
        <v>1000</v>
      </c>
      <c r="B9" s="17" t="str">
        <f t="shared" si="1"/>
        <v>M</v>
      </c>
      <c r="C9" s="17" t="str">
        <f t="shared" si="1"/>
        <v>M</v>
      </c>
      <c r="D9" s="17" t="str">
        <f t="shared" si="1"/>
        <v>M</v>
      </c>
      <c r="E9" s="17" t="str">
        <f t="shared" si="1"/>
        <v>M</v>
      </c>
      <c r="F9" s="17" t="str">
        <f t="shared" si="1"/>
        <v>M</v>
      </c>
      <c r="G9" s="17" t="str">
        <f t="shared" si="1"/>
        <v>M</v>
      </c>
      <c r="H9" s="17" t="str">
        <f t="shared" si="1"/>
        <v>M</v>
      </c>
    </row>
    <row r="10" spans="1:8" ht="16.149999999999999" x14ac:dyDescent="0.35">
      <c r="A10" s="17">
        <v>1999</v>
      </c>
      <c r="B10" s="17" t="str">
        <f t="shared" si="1"/>
        <v>MCMXCIX</v>
      </c>
      <c r="C10" s="17" t="str">
        <f t="shared" si="1"/>
        <v>MLMVLIV</v>
      </c>
      <c r="D10" s="17" t="str">
        <f t="shared" si="1"/>
        <v>MXMIX</v>
      </c>
      <c r="E10" s="17" t="str">
        <f t="shared" si="1"/>
        <v>MVMIV</v>
      </c>
      <c r="F10" s="17" t="str">
        <f t="shared" si="1"/>
        <v>MIM</v>
      </c>
      <c r="G10" s="17" t="str">
        <f t="shared" si="1"/>
        <v>MCMXCIX</v>
      </c>
      <c r="H10" s="17" t="str">
        <f t="shared" si="1"/>
        <v>MIM</v>
      </c>
    </row>
    <row r="11" spans="1:8" ht="16.149999999999999" x14ac:dyDescent="0.35">
      <c r="A11" s="17">
        <v>2000</v>
      </c>
      <c r="B11" s="17" t="str">
        <f>ROMAN($A11,B$5)</f>
        <v>MM</v>
      </c>
      <c r="C11" s="17" t="str">
        <f t="shared" si="1"/>
        <v>MM</v>
      </c>
      <c r="D11" s="17" t="str">
        <f t="shared" si="1"/>
        <v>MM</v>
      </c>
      <c r="E11" s="17" t="str">
        <f t="shared" si="1"/>
        <v>MM</v>
      </c>
      <c r="F11" s="17" t="str">
        <f t="shared" si="1"/>
        <v>MM</v>
      </c>
      <c r="G11" s="17" t="str">
        <f t="shared" si="1"/>
        <v>MM</v>
      </c>
      <c r="H11" s="17" t="str">
        <f t="shared" si="1"/>
        <v>MM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Tabelle44"/>
  <dimension ref="A2:C18"/>
  <sheetViews>
    <sheetView workbookViewId="0">
      <selection activeCell="C5" sqref="C5"/>
    </sheetView>
  </sheetViews>
  <sheetFormatPr baseColWidth="10" defaultColWidth="11.44140625" defaultRowHeight="18.75" customHeight="1" x14ac:dyDescent="0.3"/>
  <cols>
    <col min="1" max="1" width="14.6640625" style="12" customWidth="1"/>
    <col min="2" max="2" width="11.109375" style="12" customWidth="1"/>
    <col min="3" max="3" width="14.6640625" style="12" customWidth="1"/>
    <col min="4" max="4" width="10.33203125" style="12" customWidth="1"/>
    <col min="5" max="6" width="11.44140625" style="12"/>
    <col min="7" max="7" width="11.33203125" style="12" customWidth="1"/>
    <col min="8" max="9" width="11.44140625" style="12"/>
    <col min="10" max="10" width="12.44140625" style="12" customWidth="1"/>
    <col min="11" max="16384" width="11.44140625" style="12"/>
  </cols>
  <sheetData>
    <row r="2" spans="1:3" ht="18.75" customHeight="1" x14ac:dyDescent="0.35">
      <c r="A2" s="23" t="s">
        <v>139</v>
      </c>
    </row>
    <row r="4" spans="1:3" ht="18.75" customHeight="1" x14ac:dyDescent="0.35">
      <c r="A4" s="28" t="s">
        <v>5</v>
      </c>
      <c r="B4" s="24" t="s">
        <v>73</v>
      </c>
      <c r="C4" s="28" t="s">
        <v>140</v>
      </c>
    </row>
    <row r="5" spans="1:3" ht="18.75" customHeight="1" x14ac:dyDescent="0.35">
      <c r="A5" s="98">
        <v>12347.85</v>
      </c>
      <c r="B5" s="24">
        <v>0</v>
      </c>
      <c r="C5" s="28">
        <f>ROUND(A5,B5)</f>
        <v>12348</v>
      </c>
    </row>
    <row r="6" spans="1:3" ht="18.75" customHeight="1" x14ac:dyDescent="0.35">
      <c r="A6" s="98">
        <v>12347.23</v>
      </c>
      <c r="B6" s="59">
        <v>0</v>
      </c>
      <c r="C6" s="28">
        <f>ROUND(A6,B6)</f>
        <v>12347</v>
      </c>
    </row>
    <row r="7" spans="1:3" ht="18.75" customHeight="1" x14ac:dyDescent="0.35">
      <c r="A7" s="98">
        <v>12347.85</v>
      </c>
      <c r="B7" s="24">
        <v>1</v>
      </c>
      <c r="C7" s="28">
        <f>ROUND(A7,B7)</f>
        <v>12347.9</v>
      </c>
    </row>
    <row r="8" spans="1:3" ht="18.75" customHeight="1" x14ac:dyDescent="0.35">
      <c r="A8" s="98">
        <v>12347.23</v>
      </c>
      <c r="B8" s="59">
        <v>1</v>
      </c>
      <c r="C8" s="28">
        <f t="shared" ref="C8:C17" si="0">ROUND(A8,B8)</f>
        <v>12347.2</v>
      </c>
    </row>
    <row r="9" spans="1:3" ht="18.75" customHeight="1" x14ac:dyDescent="0.35">
      <c r="A9" s="98">
        <v>12347.85</v>
      </c>
      <c r="B9" s="24">
        <v>2</v>
      </c>
      <c r="C9" s="28">
        <f t="shared" si="0"/>
        <v>12347.85</v>
      </c>
    </row>
    <row r="10" spans="1:3" ht="18.75" customHeight="1" x14ac:dyDescent="0.35">
      <c r="A10" s="98">
        <v>12347.23</v>
      </c>
      <c r="B10" s="59">
        <v>2</v>
      </c>
      <c r="C10" s="28">
        <f t="shared" si="0"/>
        <v>12347.23</v>
      </c>
    </row>
    <row r="11" spans="1:3" ht="18.75" customHeight="1" x14ac:dyDescent="0.35">
      <c r="A11" s="98">
        <v>12347.85</v>
      </c>
      <c r="B11" s="24">
        <v>3</v>
      </c>
      <c r="C11" s="28">
        <f>ROUND(A11,B11)</f>
        <v>12347.85</v>
      </c>
    </row>
    <row r="12" spans="1:3" ht="18.75" customHeight="1" x14ac:dyDescent="0.35">
      <c r="A12" s="98">
        <v>12347.23</v>
      </c>
      <c r="B12" s="59">
        <v>3</v>
      </c>
      <c r="C12" s="28">
        <f t="shared" si="0"/>
        <v>12347.23</v>
      </c>
    </row>
    <row r="13" spans="1:3" ht="18.75" customHeight="1" x14ac:dyDescent="0.35">
      <c r="A13" s="98">
        <v>12347.85</v>
      </c>
      <c r="B13" s="59">
        <v>-1</v>
      </c>
      <c r="C13" s="28">
        <f t="shared" si="0"/>
        <v>12350</v>
      </c>
    </row>
    <row r="14" spans="1:3" ht="18.75" customHeight="1" x14ac:dyDescent="0.35">
      <c r="A14" s="98">
        <v>12344.23</v>
      </c>
      <c r="B14" s="59">
        <v>-1</v>
      </c>
      <c r="C14" s="28">
        <f t="shared" si="0"/>
        <v>12340</v>
      </c>
    </row>
    <row r="15" spans="1:3" ht="18.75" customHeight="1" x14ac:dyDescent="0.35">
      <c r="A15" s="98">
        <v>12357.85</v>
      </c>
      <c r="B15" s="59">
        <v>-2</v>
      </c>
      <c r="C15" s="28">
        <f t="shared" si="0"/>
        <v>12400</v>
      </c>
    </row>
    <row r="16" spans="1:3" ht="18.75" customHeight="1" x14ac:dyDescent="0.35">
      <c r="A16" s="98">
        <v>12344.23</v>
      </c>
      <c r="B16" s="59">
        <v>-2</v>
      </c>
      <c r="C16" s="28">
        <f t="shared" si="0"/>
        <v>12300</v>
      </c>
    </row>
    <row r="17" spans="1:3" ht="18.75" customHeight="1" x14ac:dyDescent="0.35">
      <c r="A17" s="98">
        <v>12347.85</v>
      </c>
      <c r="B17" s="59">
        <v>-3</v>
      </c>
      <c r="C17" s="28">
        <f t="shared" si="0"/>
        <v>12000</v>
      </c>
    </row>
    <row r="18" spans="1:3" ht="18.75" customHeight="1" x14ac:dyDescent="0.35">
      <c r="A18" s="98">
        <v>12747.23</v>
      </c>
      <c r="B18" s="59">
        <v>-3</v>
      </c>
      <c r="C18" s="28">
        <f t="shared" ref="C18" si="1">ROUND(A18,B18)</f>
        <v>13000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Tabelle81"/>
  <dimension ref="A2:C365"/>
  <sheetViews>
    <sheetView zoomScale="98" zoomScaleNormal="98" workbookViewId="0">
      <selection activeCell="C5" sqref="C5"/>
    </sheetView>
  </sheetViews>
  <sheetFormatPr baseColWidth="10" defaultColWidth="11.44140625" defaultRowHeight="14.4" x14ac:dyDescent="0.3"/>
  <cols>
    <col min="1" max="1" width="11.44140625" style="84"/>
    <col min="2" max="2" width="15.33203125" style="84" bestFit="1" customWidth="1"/>
    <col min="3" max="3" width="18.44140625" style="86" bestFit="1" customWidth="1"/>
    <col min="4" max="4" width="4.6640625" style="84" customWidth="1"/>
    <col min="5" max="16384" width="11.44140625" style="84"/>
  </cols>
  <sheetData>
    <row r="2" spans="1:3" ht="17.850000000000001" x14ac:dyDescent="0.35">
      <c r="A2" s="85" t="s">
        <v>318</v>
      </c>
    </row>
    <row r="4" spans="1:3" ht="16.149999999999999" x14ac:dyDescent="0.35">
      <c r="A4" s="16" t="s">
        <v>61</v>
      </c>
      <c r="B4" s="16" t="s">
        <v>60</v>
      </c>
      <c r="C4" s="87" t="s">
        <v>319</v>
      </c>
    </row>
    <row r="5" spans="1:3" ht="16.149999999999999" x14ac:dyDescent="0.35">
      <c r="A5" s="17">
        <v>0</v>
      </c>
      <c r="B5" s="81">
        <f>RADIANS(A5)</f>
        <v>0</v>
      </c>
      <c r="C5" s="88">
        <f>_xlfn.SEC(B5)</f>
        <v>1</v>
      </c>
    </row>
    <row r="6" spans="1:3" ht="16.149999999999999" x14ac:dyDescent="0.35">
      <c r="A6" s="17">
        <v>1</v>
      </c>
      <c r="B6" s="81">
        <f>RADIANS(A6)</f>
        <v>1.7453292519943295E-2</v>
      </c>
      <c r="C6" s="88">
        <f t="shared" ref="C6:C69" si="0">_xlfn.SEC(B6)</f>
        <v>1.0001523280439077</v>
      </c>
    </row>
    <row r="7" spans="1:3" ht="16.149999999999999" x14ac:dyDescent="0.35">
      <c r="A7" s="17">
        <v>2</v>
      </c>
      <c r="B7" s="81">
        <f t="shared" ref="B7:B70" si="1">RADIANS(A7)</f>
        <v>3.4906585039886591E-2</v>
      </c>
      <c r="C7" s="88">
        <f t="shared" si="0"/>
        <v>1.0006095442988217</v>
      </c>
    </row>
    <row r="8" spans="1:3" ht="16.149999999999999" x14ac:dyDescent="0.35">
      <c r="A8" s="17">
        <v>3</v>
      </c>
      <c r="B8" s="81">
        <f t="shared" si="1"/>
        <v>5.235987755982989E-2</v>
      </c>
      <c r="C8" s="88">
        <f t="shared" si="0"/>
        <v>1.0013723459979209</v>
      </c>
    </row>
    <row r="9" spans="1:3" ht="16.149999999999999" x14ac:dyDescent="0.35">
      <c r="A9" s="17">
        <v>4</v>
      </c>
      <c r="B9" s="81">
        <f t="shared" si="1"/>
        <v>6.9813170079773182E-2</v>
      </c>
      <c r="C9" s="88">
        <f t="shared" si="0"/>
        <v>1.0024418980811722</v>
      </c>
    </row>
    <row r="10" spans="1:3" ht="16.149999999999999" x14ac:dyDescent="0.35">
      <c r="A10" s="17">
        <v>5</v>
      </c>
      <c r="B10" s="81">
        <f t="shared" si="1"/>
        <v>8.7266462599716474E-2</v>
      </c>
      <c r="C10" s="88">
        <f t="shared" si="0"/>
        <v>1.0038198375433474</v>
      </c>
    </row>
    <row r="11" spans="1:3" ht="16.149999999999999" x14ac:dyDescent="0.35">
      <c r="A11" s="17">
        <v>6</v>
      </c>
      <c r="B11" s="81">
        <f t="shared" si="1"/>
        <v>0.10471975511965978</v>
      </c>
      <c r="C11" s="88">
        <f t="shared" si="0"/>
        <v>1.0055082795635164</v>
      </c>
    </row>
    <row r="12" spans="1:3" ht="16.149999999999999" x14ac:dyDescent="0.35">
      <c r="A12" s="17">
        <v>7</v>
      </c>
      <c r="B12" s="81">
        <f t="shared" si="1"/>
        <v>0.12217304763960307</v>
      </c>
      <c r="C12" s="88">
        <f t="shared" si="0"/>
        <v>1.0075098254588484</v>
      </c>
    </row>
    <row r="13" spans="1:3" ht="16.149999999999999" x14ac:dyDescent="0.35">
      <c r="A13" s="17">
        <v>8</v>
      </c>
      <c r="B13" s="81">
        <f t="shared" si="1"/>
        <v>0.13962634015954636</v>
      </c>
      <c r="C13" s="88">
        <f t="shared" si="0"/>
        <v>1.0098275725186181</v>
      </c>
    </row>
    <row r="14" spans="1:3" ht="16.149999999999999" x14ac:dyDescent="0.35">
      <c r="A14" s="17">
        <v>9</v>
      </c>
      <c r="B14" s="81">
        <f t="shared" si="1"/>
        <v>0.15707963267948966</v>
      </c>
      <c r="C14" s="88">
        <f t="shared" si="0"/>
        <v>1.0124651257880029</v>
      </c>
    </row>
    <row r="15" spans="1:3" ht="16.149999999999999" x14ac:dyDescent="0.35">
      <c r="A15" s="17">
        <v>10</v>
      </c>
      <c r="B15" s="81">
        <f t="shared" si="1"/>
        <v>0.17453292519943295</v>
      </c>
      <c r="C15" s="88">
        <f t="shared" si="0"/>
        <v>1.0154266118857451</v>
      </c>
    </row>
    <row r="16" spans="1:3" ht="16.149999999999999" x14ac:dyDescent="0.35">
      <c r="A16" s="17">
        <v>11</v>
      </c>
      <c r="B16" s="81">
        <f t="shared" si="1"/>
        <v>0.19198621771937624</v>
      </c>
      <c r="C16" s="88">
        <f t="shared" si="0"/>
        <v>1.0187166949552142</v>
      </c>
    </row>
    <row r="17" spans="1:3" ht="16.149999999999999" x14ac:dyDescent="0.35">
      <c r="A17" s="17">
        <v>12</v>
      </c>
      <c r="B17" s="81">
        <f t="shared" si="1"/>
        <v>0.20943951023931956</v>
      </c>
      <c r="C17" s="88">
        <f t="shared" si="0"/>
        <v>1.0223405948650293</v>
      </c>
    </row>
    <row r="18" spans="1:3" ht="16.149999999999999" x14ac:dyDescent="0.35">
      <c r="A18" s="17">
        <v>13</v>
      </c>
      <c r="B18" s="81">
        <f t="shared" si="1"/>
        <v>0.22689280275926285</v>
      </c>
      <c r="C18" s="88">
        <f t="shared" si="0"/>
        <v>1.0263041077933917</v>
      </c>
    </row>
    <row r="19" spans="1:3" ht="16.149999999999999" x14ac:dyDescent="0.35">
      <c r="A19" s="17">
        <v>14</v>
      </c>
      <c r="B19" s="81">
        <f t="shared" si="1"/>
        <v>0.24434609527920614</v>
      </c>
      <c r="C19" s="88">
        <f t="shared" si="0"/>
        <v>1.0306136293498982</v>
      </c>
    </row>
    <row r="20" spans="1:3" ht="16.149999999999999" x14ac:dyDescent="0.35">
      <c r="A20" s="17">
        <v>15</v>
      </c>
      <c r="B20" s="81">
        <f t="shared" si="1"/>
        <v>0.26179938779914941</v>
      </c>
      <c r="C20" s="88">
        <f t="shared" si="0"/>
        <v>1.035276180410083</v>
      </c>
    </row>
    <row r="21" spans="1:3" ht="16.149999999999999" x14ac:dyDescent="0.35">
      <c r="A21" s="17">
        <v>16</v>
      </c>
      <c r="B21" s="81">
        <f t="shared" si="1"/>
        <v>0.27925268031909273</v>
      </c>
      <c r="C21" s="88">
        <f t="shared" si="0"/>
        <v>1.040299435861602</v>
      </c>
    </row>
    <row r="22" spans="1:3" ht="16.149999999999999" x14ac:dyDescent="0.35">
      <c r="A22" s="17">
        <v>17</v>
      </c>
      <c r="B22" s="81">
        <f t="shared" si="1"/>
        <v>0.29670597283903605</v>
      </c>
      <c r="C22" s="88">
        <f t="shared" si="0"/>
        <v>1.045691756487148</v>
      </c>
    </row>
    <row r="23" spans="1:3" ht="16.149999999999999" x14ac:dyDescent="0.35">
      <c r="A23" s="17">
        <v>18</v>
      </c>
      <c r="B23" s="81">
        <f t="shared" si="1"/>
        <v>0.31415926535897931</v>
      </c>
      <c r="C23" s="88">
        <f t="shared" si="0"/>
        <v>1.0514622242382672</v>
      </c>
    </row>
    <row r="24" spans="1:3" ht="16.149999999999999" x14ac:dyDescent="0.35">
      <c r="A24" s="17">
        <v>19</v>
      </c>
      <c r="B24" s="81">
        <f t="shared" si="1"/>
        <v>0.33161255787892263</v>
      </c>
      <c r="C24" s="88">
        <f t="shared" si="0"/>
        <v>1.0576206811866706</v>
      </c>
    </row>
    <row r="25" spans="1:3" ht="16.149999999999999" x14ac:dyDescent="0.35">
      <c r="A25" s="17">
        <v>20</v>
      </c>
      <c r="B25" s="81">
        <f t="shared" si="1"/>
        <v>0.3490658503988659</v>
      </c>
      <c r="C25" s="88">
        <f t="shared" si="0"/>
        <v>1.0641777724759121</v>
      </c>
    </row>
    <row r="26" spans="1:3" ht="16.149999999999999" x14ac:dyDescent="0.35">
      <c r="A26" s="17">
        <v>21</v>
      </c>
      <c r="B26" s="81">
        <f t="shared" si="1"/>
        <v>0.36651914291880922</v>
      </c>
      <c r="C26" s="88">
        <f t="shared" si="0"/>
        <v>1.071144993637029</v>
      </c>
    </row>
    <row r="27" spans="1:3" ht="16.149999999999999" x14ac:dyDescent="0.35">
      <c r="A27" s="17">
        <v>22</v>
      </c>
      <c r="B27" s="81">
        <f t="shared" si="1"/>
        <v>0.38397243543875248</v>
      </c>
      <c r="C27" s="88">
        <f t="shared" si="0"/>
        <v>1.0785347426775833</v>
      </c>
    </row>
    <row r="28" spans="1:3" ht="16.149999999999999" x14ac:dyDescent="0.35">
      <c r="A28" s="17">
        <v>23</v>
      </c>
      <c r="B28" s="81">
        <f t="shared" si="1"/>
        <v>0.4014257279586958</v>
      </c>
      <c r="C28" s="88">
        <f t="shared" si="0"/>
        <v>1.0863603774052961</v>
      </c>
    </row>
    <row r="29" spans="1:3" ht="16.149999999999999" x14ac:dyDescent="0.35">
      <c r="A29" s="17">
        <v>24</v>
      </c>
      <c r="B29" s="81">
        <f t="shared" si="1"/>
        <v>0.41887902047863912</v>
      </c>
      <c r="C29" s="88">
        <f t="shared" si="0"/>
        <v>1.0946362785060468</v>
      </c>
    </row>
    <row r="30" spans="1:3" ht="16.149999999999999" x14ac:dyDescent="0.35">
      <c r="A30" s="17">
        <v>25</v>
      </c>
      <c r="B30" s="81">
        <f t="shared" si="1"/>
        <v>0.43633231299858238</v>
      </c>
      <c r="C30" s="88">
        <f t="shared" si="0"/>
        <v>1.1033779189624917</v>
      </c>
    </row>
    <row r="31" spans="1:3" ht="16.149999999999999" x14ac:dyDescent="0.35">
      <c r="A31" s="17">
        <v>26</v>
      </c>
      <c r="B31" s="81">
        <f t="shared" si="1"/>
        <v>0.4537856055185257</v>
      </c>
      <c r="C31" s="88">
        <f t="shared" si="0"/>
        <v>1.1126019404751888</v>
      </c>
    </row>
    <row r="32" spans="1:3" ht="16.149999999999999" x14ac:dyDescent="0.35">
      <c r="A32" s="17">
        <v>27</v>
      </c>
      <c r="B32" s="81">
        <f t="shared" si="1"/>
        <v>0.47123889803846897</v>
      </c>
      <c r="C32" s="88">
        <f t="shared" si="0"/>
        <v>1.1223262376343608</v>
      </c>
    </row>
    <row r="33" spans="1:3" ht="16.149999999999999" x14ac:dyDescent="0.35">
      <c r="A33" s="17">
        <v>28</v>
      </c>
      <c r="B33" s="81">
        <f t="shared" si="1"/>
        <v>0.48869219055841229</v>
      </c>
      <c r="C33" s="88">
        <f t="shared" si="0"/>
        <v>1.132570050689039</v>
      </c>
    </row>
    <row r="34" spans="1:3" ht="16.149999999999999" x14ac:dyDescent="0.35">
      <c r="A34" s="17">
        <v>29</v>
      </c>
      <c r="B34" s="81">
        <f t="shared" si="1"/>
        <v>0.50614548307835561</v>
      </c>
      <c r="C34" s="88">
        <f t="shared" si="0"/>
        <v>1.1433540678733201</v>
      </c>
    </row>
    <row r="35" spans="1:3" ht="16.149999999999999" x14ac:dyDescent="0.35">
      <c r="A35" s="17">
        <v>30</v>
      </c>
      <c r="B35" s="81">
        <f t="shared" si="1"/>
        <v>0.52359877559829882</v>
      </c>
      <c r="C35" s="88">
        <f t="shared" si="0"/>
        <v>1.1547005383792515</v>
      </c>
    </row>
    <row r="36" spans="1:3" ht="16.149999999999999" x14ac:dyDescent="0.35">
      <c r="A36" s="17">
        <v>31</v>
      </c>
      <c r="B36" s="81">
        <f t="shared" si="1"/>
        <v>0.54105206811824214</v>
      </c>
      <c r="C36" s="88">
        <f t="shared" si="0"/>
        <v>1.1666333972153304</v>
      </c>
    </row>
    <row r="37" spans="1:3" ht="16.149999999999999" x14ac:dyDescent="0.35">
      <c r="A37" s="17">
        <v>32</v>
      </c>
      <c r="B37" s="81">
        <f t="shared" si="1"/>
        <v>0.55850536063818546</v>
      </c>
      <c r="C37" s="88">
        <f t="shared" si="0"/>
        <v>1.1791784033620965</v>
      </c>
    </row>
    <row r="38" spans="1:3" ht="16.149999999999999" x14ac:dyDescent="0.35">
      <c r="A38" s="17">
        <v>33</v>
      </c>
      <c r="B38" s="81">
        <f t="shared" si="1"/>
        <v>0.57595865315812877</v>
      </c>
      <c r="C38" s="88">
        <f t="shared" si="0"/>
        <v>1.1923632928359473</v>
      </c>
    </row>
    <row r="39" spans="1:3" ht="16.149999999999999" x14ac:dyDescent="0.35">
      <c r="A39" s="17">
        <v>34</v>
      </c>
      <c r="B39" s="81">
        <f t="shared" si="1"/>
        <v>0.59341194567807209</v>
      </c>
      <c r="C39" s="88">
        <f t="shared" si="0"/>
        <v>1.2062179485039055</v>
      </c>
    </row>
    <row r="40" spans="1:3" ht="16.149999999999999" x14ac:dyDescent="0.35">
      <c r="A40" s="17">
        <v>35</v>
      </c>
      <c r="B40" s="81">
        <f t="shared" si="1"/>
        <v>0.6108652381980153</v>
      </c>
      <c r="C40" s="88">
        <f t="shared" si="0"/>
        <v>1.2207745887614561</v>
      </c>
    </row>
    <row r="41" spans="1:3" ht="16.149999999999999" x14ac:dyDescent="0.35">
      <c r="A41" s="17">
        <v>36</v>
      </c>
      <c r="B41" s="81">
        <f t="shared" si="1"/>
        <v>0.62831853071795862</v>
      </c>
      <c r="C41" s="88">
        <f t="shared" si="0"/>
        <v>1.2360679774997896</v>
      </c>
    </row>
    <row r="42" spans="1:3" ht="16.149999999999999" x14ac:dyDescent="0.35">
      <c r="A42" s="17">
        <v>37</v>
      </c>
      <c r="B42" s="81">
        <f t="shared" si="1"/>
        <v>0.64577182323790194</v>
      </c>
      <c r="C42" s="88">
        <f t="shared" si="0"/>
        <v>1.2521356581562257</v>
      </c>
    </row>
    <row r="43" spans="1:3" ht="16.149999999999999" x14ac:dyDescent="0.35">
      <c r="A43" s="17">
        <v>38</v>
      </c>
      <c r="B43" s="81">
        <f t="shared" si="1"/>
        <v>0.66322511575784526</v>
      </c>
      <c r="C43" s="88">
        <f t="shared" si="0"/>
        <v>1.2690182150725788</v>
      </c>
    </row>
    <row r="44" spans="1:3" ht="16.149999999999999" x14ac:dyDescent="0.35">
      <c r="A44" s="17">
        <v>39</v>
      </c>
      <c r="B44" s="81">
        <f t="shared" si="1"/>
        <v>0.68067840827778847</v>
      </c>
      <c r="C44" s="88">
        <f t="shared" si="0"/>
        <v>1.2867595658931672</v>
      </c>
    </row>
    <row r="45" spans="1:3" ht="16.149999999999999" x14ac:dyDescent="0.35">
      <c r="A45" s="17">
        <v>40</v>
      </c>
      <c r="B45" s="81">
        <f t="shared" si="1"/>
        <v>0.69813170079773179</v>
      </c>
      <c r="C45" s="88">
        <f t="shared" si="0"/>
        <v>1.3054072893322786</v>
      </c>
    </row>
    <row r="46" spans="1:3" ht="16.149999999999999" x14ac:dyDescent="0.35">
      <c r="A46" s="17">
        <v>41</v>
      </c>
      <c r="B46" s="81">
        <f t="shared" si="1"/>
        <v>0.71558499331767511</v>
      </c>
      <c r="C46" s="88">
        <f t="shared" si="0"/>
        <v>1.3250129933488113</v>
      </c>
    </row>
    <row r="47" spans="1:3" ht="16.149999999999999" x14ac:dyDescent="0.35">
      <c r="A47" s="17">
        <v>42</v>
      </c>
      <c r="B47" s="81">
        <f t="shared" si="1"/>
        <v>0.73303828583761843</v>
      </c>
      <c r="C47" s="88">
        <f t="shared" si="0"/>
        <v>1.3456327296063761</v>
      </c>
    </row>
    <row r="48" spans="1:3" ht="16.149999999999999" x14ac:dyDescent="0.35">
      <c r="A48" s="17">
        <v>43</v>
      </c>
      <c r="B48" s="81">
        <f t="shared" si="1"/>
        <v>0.75049157835756175</v>
      </c>
      <c r="C48" s="88">
        <f t="shared" si="0"/>
        <v>1.3673274610985953</v>
      </c>
    </row>
    <row r="49" spans="1:3" ht="16.149999999999999" x14ac:dyDescent="0.35">
      <c r="A49" s="17">
        <v>44</v>
      </c>
      <c r="B49" s="81">
        <f t="shared" si="1"/>
        <v>0.76794487087750496</v>
      </c>
      <c r="C49" s="88">
        <f t="shared" si="0"/>
        <v>1.3901635910166787</v>
      </c>
    </row>
    <row r="50" spans="1:3" ht="16.149999999999999" x14ac:dyDescent="0.35">
      <c r="A50" s="17">
        <v>45</v>
      </c>
      <c r="B50" s="81">
        <f t="shared" si="1"/>
        <v>0.78539816339744828</v>
      </c>
      <c r="C50" s="88">
        <f t="shared" si="0"/>
        <v>1.4142135623730949</v>
      </c>
    </row>
    <row r="51" spans="1:3" ht="16.149999999999999" x14ac:dyDescent="0.35">
      <c r="A51" s="17">
        <v>46</v>
      </c>
      <c r="B51" s="81">
        <f t="shared" si="1"/>
        <v>0.8028514559173916</v>
      </c>
      <c r="C51" s="88">
        <f t="shared" si="0"/>
        <v>1.4395565396257264</v>
      </c>
    </row>
    <row r="52" spans="1:3" ht="16.149999999999999" x14ac:dyDescent="0.35">
      <c r="A52" s="17">
        <v>47</v>
      </c>
      <c r="B52" s="81">
        <f t="shared" si="1"/>
        <v>0.82030474843733492</v>
      </c>
      <c r="C52" s="88">
        <f t="shared" si="0"/>
        <v>1.4662791856396249</v>
      </c>
    </row>
    <row r="53" spans="1:3" ht="16.149999999999999" x14ac:dyDescent="0.35">
      <c r="A53" s="17">
        <v>48</v>
      </c>
      <c r="B53" s="81">
        <f t="shared" si="1"/>
        <v>0.83775804095727824</v>
      </c>
      <c r="C53" s="88">
        <f t="shared" si="0"/>
        <v>1.4944765498646086</v>
      </c>
    </row>
    <row r="54" spans="1:3" ht="16.149999999999999" x14ac:dyDescent="0.35">
      <c r="A54" s="17">
        <v>49</v>
      </c>
      <c r="B54" s="81">
        <f t="shared" si="1"/>
        <v>0.85521133347722145</v>
      </c>
      <c r="C54" s="88">
        <f t="shared" si="0"/>
        <v>1.5242530867058142</v>
      </c>
    </row>
    <row r="55" spans="1:3" ht="16.149999999999999" x14ac:dyDescent="0.35">
      <c r="A55" s="17">
        <v>50</v>
      </c>
      <c r="B55" s="81">
        <f t="shared" si="1"/>
        <v>0.87266462599716477</v>
      </c>
      <c r="C55" s="88">
        <f t="shared" si="0"/>
        <v>1.5557238268604123</v>
      </c>
    </row>
    <row r="56" spans="1:3" ht="16.149999999999999" x14ac:dyDescent="0.35">
      <c r="A56" s="17">
        <v>51</v>
      </c>
      <c r="B56" s="81">
        <f t="shared" si="1"/>
        <v>0.89011791851710809</v>
      </c>
      <c r="C56" s="88">
        <f t="shared" si="0"/>
        <v>1.5890157290657494</v>
      </c>
    </row>
    <row r="57" spans="1:3" ht="16.149999999999999" x14ac:dyDescent="0.35">
      <c r="A57" s="17">
        <v>52</v>
      </c>
      <c r="B57" s="81">
        <f t="shared" si="1"/>
        <v>0.90757121103705141</v>
      </c>
      <c r="C57" s="88">
        <f t="shared" si="0"/>
        <v>1.6242692454827441</v>
      </c>
    </row>
    <row r="58" spans="1:3" ht="16.149999999999999" x14ac:dyDescent="0.35">
      <c r="A58" s="17">
        <v>53</v>
      </c>
      <c r="B58" s="81">
        <f t="shared" si="1"/>
        <v>0.92502450355699462</v>
      </c>
      <c r="C58" s="88">
        <f t="shared" si="0"/>
        <v>1.661640141122483</v>
      </c>
    </row>
    <row r="59" spans="1:3" ht="16.149999999999999" x14ac:dyDescent="0.35">
      <c r="A59" s="17">
        <v>54</v>
      </c>
      <c r="B59" s="81">
        <f t="shared" si="1"/>
        <v>0.94247779607693793</v>
      </c>
      <c r="C59" s="88">
        <f t="shared" si="0"/>
        <v>1.7013016167040798</v>
      </c>
    </row>
    <row r="60" spans="1:3" ht="16.149999999999999" x14ac:dyDescent="0.35">
      <c r="A60" s="17">
        <v>55</v>
      </c>
      <c r="B60" s="81">
        <f t="shared" si="1"/>
        <v>0.95993108859688125</v>
      </c>
      <c r="C60" s="88">
        <f t="shared" si="0"/>
        <v>1.7434467956210977</v>
      </c>
    </row>
    <row r="61" spans="1:3" ht="16.149999999999999" x14ac:dyDescent="0.35">
      <c r="A61" s="17">
        <v>56</v>
      </c>
      <c r="B61" s="81">
        <f t="shared" si="1"/>
        <v>0.97738438111682457</v>
      </c>
      <c r="C61" s="88">
        <f t="shared" si="0"/>
        <v>1.7882916499714008</v>
      </c>
    </row>
    <row r="62" spans="1:3" ht="16.149999999999999" x14ac:dyDescent="0.35">
      <c r="A62" s="17">
        <v>57</v>
      </c>
      <c r="B62" s="81">
        <f t="shared" si="1"/>
        <v>0.99483767363676789</v>
      </c>
      <c r="C62" s="88">
        <f t="shared" si="0"/>
        <v>1.8360784587766632</v>
      </c>
    </row>
    <row r="63" spans="1:3" ht="16.149999999999999" x14ac:dyDescent="0.35">
      <c r="A63" s="17">
        <v>58</v>
      </c>
      <c r="B63" s="81">
        <f t="shared" si="1"/>
        <v>1.0122909661567112</v>
      </c>
      <c r="C63" s="88">
        <f t="shared" si="0"/>
        <v>1.8870799147998585</v>
      </c>
    </row>
    <row r="64" spans="1:3" ht="16.149999999999999" x14ac:dyDescent="0.35">
      <c r="A64" s="17">
        <v>59</v>
      </c>
      <c r="B64" s="81">
        <f t="shared" si="1"/>
        <v>1.0297442586766545</v>
      </c>
      <c r="C64" s="88">
        <f t="shared" si="0"/>
        <v>1.9416040264103567</v>
      </c>
    </row>
    <row r="65" spans="1:3" ht="16.149999999999999" x14ac:dyDescent="0.35">
      <c r="A65" s="17">
        <v>60</v>
      </c>
      <c r="B65" s="81">
        <f t="shared" si="1"/>
        <v>1.0471975511965976</v>
      </c>
      <c r="C65" s="88">
        <f t="shared" si="0"/>
        <v>1.9999999999999996</v>
      </c>
    </row>
    <row r="66" spans="1:3" ht="16.149999999999999" x14ac:dyDescent="0.35">
      <c r="A66" s="17">
        <v>61</v>
      </c>
      <c r="B66" s="81">
        <f t="shared" si="1"/>
        <v>1.064650843716541</v>
      </c>
      <c r="C66" s="88">
        <f t="shared" si="0"/>
        <v>2.0626653396273138</v>
      </c>
    </row>
    <row r="67" spans="1:3" ht="16.149999999999999" x14ac:dyDescent="0.35">
      <c r="A67" s="17">
        <v>62</v>
      </c>
      <c r="B67" s="81">
        <f t="shared" si="1"/>
        <v>1.0821041362364843</v>
      </c>
      <c r="C67" s="88">
        <f t="shared" si="0"/>
        <v>2.1300544681895124</v>
      </c>
    </row>
    <row r="68" spans="1:3" ht="16.149999999999999" x14ac:dyDescent="0.35">
      <c r="A68" s="17">
        <v>63</v>
      </c>
      <c r="B68" s="81">
        <f t="shared" si="1"/>
        <v>1.0995574287564276</v>
      </c>
      <c r="C68" s="88">
        <f t="shared" si="0"/>
        <v>2.2026892645852665</v>
      </c>
    </row>
    <row r="69" spans="1:3" ht="16.149999999999999" x14ac:dyDescent="0.35">
      <c r="A69" s="17">
        <v>64</v>
      </c>
      <c r="B69" s="81">
        <f t="shared" si="1"/>
        <v>1.1170107212763709</v>
      </c>
      <c r="C69" s="88">
        <f t="shared" si="0"/>
        <v>2.281172032704859</v>
      </c>
    </row>
    <row r="70" spans="1:3" ht="16.149999999999999" x14ac:dyDescent="0.35">
      <c r="A70" s="17">
        <v>65</v>
      </c>
      <c r="B70" s="81">
        <f t="shared" si="1"/>
        <v>1.1344640137963142</v>
      </c>
      <c r="C70" s="88">
        <f t="shared" ref="C70:C133" si="2">_xlfn.SEC(B70)</f>
        <v>2.3662015831524985</v>
      </c>
    </row>
    <row r="71" spans="1:3" ht="16.149999999999999" x14ac:dyDescent="0.35">
      <c r="A71" s="17">
        <v>66</v>
      </c>
      <c r="B71" s="81">
        <f t="shared" ref="B71:B134" si="3">RADIANS(A71)</f>
        <v>1.1519173063162575</v>
      </c>
      <c r="C71" s="88">
        <f t="shared" si="2"/>
        <v>2.4585933355742382</v>
      </c>
    </row>
    <row r="72" spans="1:3" ht="16.149999999999999" x14ac:dyDescent="0.35">
      <c r="A72" s="17">
        <v>67</v>
      </c>
      <c r="B72" s="81">
        <f t="shared" si="3"/>
        <v>1.1693705988362009</v>
      </c>
      <c r="C72" s="88">
        <f t="shared" si="2"/>
        <v>2.5593046652474523</v>
      </c>
    </row>
    <row r="73" spans="1:3" ht="16.149999999999999" x14ac:dyDescent="0.35">
      <c r="A73" s="17">
        <v>68</v>
      </c>
      <c r="B73" s="81">
        <f t="shared" si="3"/>
        <v>1.1868238913561442</v>
      </c>
      <c r="C73" s="88">
        <f t="shared" si="2"/>
        <v>2.6694671625540147</v>
      </c>
    </row>
    <row r="74" spans="1:3" ht="16.149999999999999" x14ac:dyDescent="0.35">
      <c r="A74" s="17">
        <v>69</v>
      </c>
      <c r="B74" s="81">
        <f t="shared" si="3"/>
        <v>1.2042771838760873</v>
      </c>
      <c r="C74" s="88">
        <f t="shared" si="2"/>
        <v>2.7904281096253349</v>
      </c>
    </row>
    <row r="75" spans="1:3" ht="16.149999999999999" x14ac:dyDescent="0.35">
      <c r="A75" s="17">
        <v>70</v>
      </c>
      <c r="B75" s="81">
        <f t="shared" si="3"/>
        <v>1.2217304763960306</v>
      </c>
      <c r="C75" s="88">
        <f t="shared" si="2"/>
        <v>2.9238044001630863</v>
      </c>
    </row>
    <row r="76" spans="1:3" ht="16.149999999999999" x14ac:dyDescent="0.35">
      <c r="A76" s="17">
        <v>71</v>
      </c>
      <c r="B76" s="81">
        <f t="shared" si="3"/>
        <v>1.2391837689159739</v>
      </c>
      <c r="C76" s="88">
        <f t="shared" si="2"/>
        <v>3.0715534867572414</v>
      </c>
    </row>
    <row r="77" spans="1:3" ht="16.149999999999999" x14ac:dyDescent="0.35">
      <c r="A77" s="17">
        <v>72</v>
      </c>
      <c r="B77" s="81">
        <f t="shared" si="3"/>
        <v>1.2566370614359172</v>
      </c>
      <c r="C77" s="88">
        <f t="shared" si="2"/>
        <v>3.2360679774997894</v>
      </c>
    </row>
    <row r="78" spans="1:3" ht="16.149999999999999" x14ac:dyDescent="0.35">
      <c r="A78" s="17">
        <v>73</v>
      </c>
      <c r="B78" s="81">
        <f t="shared" si="3"/>
        <v>1.2740903539558606</v>
      </c>
      <c r="C78" s="88">
        <f t="shared" si="2"/>
        <v>3.4203036198332684</v>
      </c>
    </row>
    <row r="79" spans="1:3" ht="16.149999999999999" x14ac:dyDescent="0.35">
      <c r="A79" s="17">
        <v>74</v>
      </c>
      <c r="B79" s="81">
        <f t="shared" si="3"/>
        <v>1.2915436464758039</v>
      </c>
      <c r="C79" s="88">
        <f t="shared" si="2"/>
        <v>3.6279552785433005</v>
      </c>
    </row>
    <row r="80" spans="1:3" ht="16.149999999999999" x14ac:dyDescent="0.35">
      <c r="A80" s="17">
        <v>75</v>
      </c>
      <c r="B80" s="81">
        <f t="shared" si="3"/>
        <v>1.3089969389957472</v>
      </c>
      <c r="C80" s="88">
        <f t="shared" si="2"/>
        <v>3.8637033051562737</v>
      </c>
    </row>
    <row r="81" spans="1:3" ht="16.149999999999999" x14ac:dyDescent="0.35">
      <c r="A81" s="17">
        <v>76</v>
      </c>
      <c r="B81" s="81">
        <f t="shared" si="3"/>
        <v>1.3264502315156905</v>
      </c>
      <c r="C81" s="88">
        <f t="shared" si="2"/>
        <v>4.1335654944387503</v>
      </c>
    </row>
    <row r="82" spans="1:3" ht="16.149999999999999" x14ac:dyDescent="0.35">
      <c r="A82" s="17">
        <v>77</v>
      </c>
      <c r="B82" s="81">
        <f t="shared" si="3"/>
        <v>1.3439035240356338</v>
      </c>
      <c r="C82" s="88">
        <f t="shared" si="2"/>
        <v>4.4454114825858024</v>
      </c>
    </row>
    <row r="83" spans="1:3" ht="16.149999999999999" x14ac:dyDescent="0.35">
      <c r="A83" s="17">
        <v>78</v>
      </c>
      <c r="B83" s="81">
        <f t="shared" si="3"/>
        <v>1.3613568165555769</v>
      </c>
      <c r="C83" s="88">
        <f t="shared" si="2"/>
        <v>4.8097343447441281</v>
      </c>
    </row>
    <row r="84" spans="1:3" ht="16.149999999999999" x14ac:dyDescent="0.35">
      <c r="A84" s="17">
        <v>79</v>
      </c>
      <c r="B84" s="81">
        <f t="shared" si="3"/>
        <v>1.3788101090755203</v>
      </c>
      <c r="C84" s="88">
        <f t="shared" si="2"/>
        <v>5.2408430641678461</v>
      </c>
    </row>
    <row r="85" spans="1:3" ht="16.149999999999999" x14ac:dyDescent="0.35">
      <c r="A85" s="17">
        <v>80</v>
      </c>
      <c r="B85" s="81">
        <f t="shared" si="3"/>
        <v>1.3962634015954636</v>
      </c>
      <c r="C85" s="88">
        <f t="shared" si="2"/>
        <v>5.758770483143631</v>
      </c>
    </row>
    <row r="86" spans="1:3" ht="16.149999999999999" x14ac:dyDescent="0.35">
      <c r="A86" s="17">
        <v>81</v>
      </c>
      <c r="B86" s="81">
        <f t="shared" si="3"/>
        <v>1.4137166941154069</v>
      </c>
      <c r="C86" s="88">
        <f t="shared" si="2"/>
        <v>6.3924532214996592</v>
      </c>
    </row>
    <row r="87" spans="1:3" ht="16.149999999999999" x14ac:dyDescent="0.35">
      <c r="A87" s="17">
        <v>82</v>
      </c>
      <c r="B87" s="81">
        <f t="shared" si="3"/>
        <v>1.4311699866353502</v>
      </c>
      <c r="C87" s="88">
        <f t="shared" si="2"/>
        <v>7.1852965343277182</v>
      </c>
    </row>
    <row r="88" spans="1:3" ht="16.149999999999999" x14ac:dyDescent="0.35">
      <c r="A88" s="17">
        <v>83</v>
      </c>
      <c r="B88" s="81">
        <f t="shared" si="3"/>
        <v>1.4486232791552935</v>
      </c>
      <c r="C88" s="88">
        <f t="shared" si="2"/>
        <v>8.2055090481250783</v>
      </c>
    </row>
    <row r="89" spans="1:3" ht="16.149999999999999" x14ac:dyDescent="0.35">
      <c r="A89" s="17">
        <v>84</v>
      </c>
      <c r="B89" s="81">
        <f t="shared" si="3"/>
        <v>1.4660765716752369</v>
      </c>
      <c r="C89" s="88">
        <f t="shared" si="2"/>
        <v>9.5667722335056276</v>
      </c>
    </row>
    <row r="90" spans="1:3" ht="16.149999999999999" x14ac:dyDescent="0.35">
      <c r="A90" s="17">
        <v>85</v>
      </c>
      <c r="B90" s="81">
        <f t="shared" si="3"/>
        <v>1.4835298641951802</v>
      </c>
      <c r="C90" s="88">
        <f t="shared" si="2"/>
        <v>11.47371324566986</v>
      </c>
    </row>
    <row r="91" spans="1:3" ht="16.149999999999999" x14ac:dyDescent="0.35">
      <c r="A91" s="17">
        <v>86</v>
      </c>
      <c r="B91" s="81">
        <f t="shared" si="3"/>
        <v>1.5009831567151235</v>
      </c>
      <c r="C91" s="88">
        <f t="shared" si="2"/>
        <v>14.33558702620369</v>
      </c>
    </row>
    <row r="92" spans="1:3" ht="16.149999999999999" x14ac:dyDescent="0.35">
      <c r="A92" s="17">
        <v>87</v>
      </c>
      <c r="B92" s="81">
        <f t="shared" si="3"/>
        <v>1.5184364492350666</v>
      </c>
      <c r="C92" s="88">
        <f t="shared" si="2"/>
        <v>19.107322609297348</v>
      </c>
    </row>
    <row r="93" spans="1:3" ht="16.149999999999999" x14ac:dyDescent="0.35">
      <c r="A93" s="17">
        <v>88</v>
      </c>
      <c r="B93" s="81">
        <f t="shared" si="3"/>
        <v>1.5358897417550099</v>
      </c>
      <c r="C93" s="88">
        <f t="shared" si="2"/>
        <v>28.653708347843732</v>
      </c>
    </row>
    <row r="94" spans="1:3" ht="16.149999999999999" x14ac:dyDescent="0.35">
      <c r="A94" s="17">
        <v>89</v>
      </c>
      <c r="B94" s="81">
        <f t="shared" si="3"/>
        <v>1.5533430342749532</v>
      </c>
      <c r="C94" s="88">
        <f t="shared" si="2"/>
        <v>57.2986884985499</v>
      </c>
    </row>
    <row r="95" spans="1:3" ht="16.149999999999999" x14ac:dyDescent="0.35">
      <c r="A95" s="17"/>
      <c r="B95" s="81">
        <f t="shared" si="3"/>
        <v>0</v>
      </c>
      <c r="C95" s="88"/>
    </row>
    <row r="96" spans="1:3" ht="16.149999999999999" x14ac:dyDescent="0.35">
      <c r="A96" s="17">
        <v>91</v>
      </c>
      <c r="B96" s="81">
        <f t="shared" si="3"/>
        <v>1.5882496193148399</v>
      </c>
      <c r="C96" s="88">
        <f t="shared" si="2"/>
        <v>-57.298688498550298</v>
      </c>
    </row>
    <row r="97" spans="1:3" ht="16.149999999999999" x14ac:dyDescent="0.35">
      <c r="A97" s="17">
        <v>92</v>
      </c>
      <c r="B97" s="81">
        <f t="shared" si="3"/>
        <v>1.6057029118347832</v>
      </c>
      <c r="C97" s="88">
        <f t="shared" si="2"/>
        <v>-28.653708347843835</v>
      </c>
    </row>
    <row r="98" spans="1:3" ht="16.149999999999999" x14ac:dyDescent="0.35">
      <c r="A98" s="17">
        <v>93</v>
      </c>
      <c r="B98" s="81">
        <f t="shared" si="3"/>
        <v>1.6231562043547265</v>
      </c>
      <c r="C98" s="88">
        <f t="shared" si="2"/>
        <v>-19.107322609297395</v>
      </c>
    </row>
    <row r="99" spans="1:3" ht="16.149999999999999" x14ac:dyDescent="0.35">
      <c r="A99" s="17">
        <v>94</v>
      </c>
      <c r="B99" s="81">
        <f t="shared" si="3"/>
        <v>1.6406094968746698</v>
      </c>
      <c r="C99" s="88">
        <f t="shared" si="2"/>
        <v>-14.335587026203669</v>
      </c>
    </row>
    <row r="100" spans="1:3" ht="16.149999999999999" x14ac:dyDescent="0.35">
      <c r="A100" s="17">
        <v>95</v>
      </c>
      <c r="B100" s="81">
        <f t="shared" si="3"/>
        <v>1.6580627893946132</v>
      </c>
      <c r="C100" s="88">
        <f t="shared" si="2"/>
        <v>-11.473713245669847</v>
      </c>
    </row>
    <row r="101" spans="1:3" ht="16.149999999999999" x14ac:dyDescent="0.35">
      <c r="A101" s="17">
        <v>96</v>
      </c>
      <c r="B101" s="81">
        <f t="shared" si="3"/>
        <v>1.6755160819145565</v>
      </c>
      <c r="C101" s="88">
        <f t="shared" si="2"/>
        <v>-9.5667722335056187</v>
      </c>
    </row>
    <row r="102" spans="1:3" ht="16.149999999999999" x14ac:dyDescent="0.35">
      <c r="A102" s="17">
        <v>97</v>
      </c>
      <c r="B102" s="81">
        <f t="shared" si="3"/>
        <v>1.6929693744344996</v>
      </c>
      <c r="C102" s="88">
        <f t="shared" si="2"/>
        <v>-8.2055090481250854</v>
      </c>
    </row>
    <row r="103" spans="1:3" ht="16.149999999999999" x14ac:dyDescent="0.35">
      <c r="A103" s="17">
        <v>98</v>
      </c>
      <c r="B103" s="81">
        <f t="shared" si="3"/>
        <v>1.7104226669544429</v>
      </c>
      <c r="C103" s="88">
        <f t="shared" si="2"/>
        <v>-7.1852965343277235</v>
      </c>
    </row>
    <row r="104" spans="1:3" ht="16.149999999999999" x14ac:dyDescent="0.35">
      <c r="A104" s="17">
        <v>99</v>
      </c>
      <c r="B104" s="81">
        <f t="shared" si="3"/>
        <v>1.7278759594743862</v>
      </c>
      <c r="C104" s="88">
        <f t="shared" si="2"/>
        <v>-6.3924532214996637</v>
      </c>
    </row>
    <row r="105" spans="1:3" ht="16.149999999999999" x14ac:dyDescent="0.35">
      <c r="A105" s="17">
        <v>100</v>
      </c>
      <c r="B105" s="81">
        <f t="shared" si="3"/>
        <v>1.7453292519943295</v>
      </c>
      <c r="C105" s="88">
        <f t="shared" si="2"/>
        <v>-5.7587704831436346</v>
      </c>
    </row>
    <row r="106" spans="1:3" ht="16.149999999999999" x14ac:dyDescent="0.35">
      <c r="A106" s="17">
        <v>101</v>
      </c>
      <c r="B106" s="81">
        <f t="shared" si="3"/>
        <v>1.7627825445142729</v>
      </c>
      <c r="C106" s="88">
        <f t="shared" si="2"/>
        <v>-5.2408430641678487</v>
      </c>
    </row>
    <row r="107" spans="1:3" ht="16.149999999999999" x14ac:dyDescent="0.35">
      <c r="A107" s="17">
        <v>102</v>
      </c>
      <c r="B107" s="81">
        <f t="shared" si="3"/>
        <v>1.7802358370342162</v>
      </c>
      <c r="C107" s="88">
        <f t="shared" si="2"/>
        <v>-4.8097343447441308</v>
      </c>
    </row>
    <row r="108" spans="1:3" ht="16.149999999999999" x14ac:dyDescent="0.35">
      <c r="A108" s="17">
        <v>103</v>
      </c>
      <c r="B108" s="81">
        <f t="shared" si="3"/>
        <v>1.7976891295541595</v>
      </c>
      <c r="C108" s="88">
        <f t="shared" si="2"/>
        <v>-4.4454114825858007</v>
      </c>
    </row>
    <row r="109" spans="1:3" ht="16.149999999999999" x14ac:dyDescent="0.35">
      <c r="A109" s="17">
        <v>104</v>
      </c>
      <c r="B109" s="81">
        <f t="shared" si="3"/>
        <v>1.8151424220741028</v>
      </c>
      <c r="C109" s="88">
        <f t="shared" si="2"/>
        <v>-4.1335654944387485</v>
      </c>
    </row>
    <row r="110" spans="1:3" ht="16.149999999999999" x14ac:dyDescent="0.35">
      <c r="A110" s="17">
        <v>105</v>
      </c>
      <c r="B110" s="81">
        <f t="shared" si="3"/>
        <v>1.8325957145940461</v>
      </c>
      <c r="C110" s="88">
        <f t="shared" si="2"/>
        <v>-3.8637033051562719</v>
      </c>
    </row>
    <row r="111" spans="1:3" ht="16.149999999999999" x14ac:dyDescent="0.35">
      <c r="A111" s="17">
        <v>106</v>
      </c>
      <c r="B111" s="81">
        <f t="shared" si="3"/>
        <v>1.8500490071139892</v>
      </c>
      <c r="C111" s="88">
        <f t="shared" si="2"/>
        <v>-3.6279552785433018</v>
      </c>
    </row>
    <row r="112" spans="1:3" ht="16.149999999999999" x14ac:dyDescent="0.35">
      <c r="A112" s="17">
        <v>107</v>
      </c>
      <c r="B112" s="81">
        <f t="shared" si="3"/>
        <v>1.8675022996339325</v>
      </c>
      <c r="C112" s="88">
        <f t="shared" si="2"/>
        <v>-3.4203036198332697</v>
      </c>
    </row>
    <row r="113" spans="1:3" ht="16.149999999999999" x14ac:dyDescent="0.35">
      <c r="A113" s="17">
        <v>108</v>
      </c>
      <c r="B113" s="81">
        <f t="shared" si="3"/>
        <v>1.8849555921538759</v>
      </c>
      <c r="C113" s="88">
        <f t="shared" si="2"/>
        <v>-3.2360679774997907</v>
      </c>
    </row>
    <row r="114" spans="1:3" ht="16.149999999999999" x14ac:dyDescent="0.35">
      <c r="A114" s="17">
        <v>109</v>
      </c>
      <c r="B114" s="81">
        <f t="shared" si="3"/>
        <v>1.9024088846738192</v>
      </c>
      <c r="C114" s="88">
        <f t="shared" si="2"/>
        <v>-3.0715534867572427</v>
      </c>
    </row>
    <row r="115" spans="1:3" ht="16.149999999999999" x14ac:dyDescent="0.35">
      <c r="A115" s="17">
        <v>110</v>
      </c>
      <c r="B115" s="81">
        <f t="shared" si="3"/>
        <v>1.9198621771937625</v>
      </c>
      <c r="C115" s="88">
        <f t="shared" si="2"/>
        <v>-2.9238044001630876</v>
      </c>
    </row>
    <row r="116" spans="1:3" ht="16.149999999999999" x14ac:dyDescent="0.35">
      <c r="A116" s="17">
        <v>111</v>
      </c>
      <c r="B116" s="81">
        <f t="shared" si="3"/>
        <v>1.9373154697137058</v>
      </c>
      <c r="C116" s="88">
        <f t="shared" si="2"/>
        <v>-2.7904281096253358</v>
      </c>
    </row>
    <row r="117" spans="1:3" ht="16.149999999999999" x14ac:dyDescent="0.35">
      <c r="A117" s="17">
        <v>112</v>
      </c>
      <c r="B117" s="81">
        <f t="shared" si="3"/>
        <v>1.9547687622336491</v>
      </c>
      <c r="C117" s="88">
        <f t="shared" si="2"/>
        <v>-2.6694671625540138</v>
      </c>
    </row>
    <row r="118" spans="1:3" ht="16.149999999999999" x14ac:dyDescent="0.35">
      <c r="A118" s="17">
        <v>113</v>
      </c>
      <c r="B118" s="81">
        <f t="shared" si="3"/>
        <v>1.9722220547535925</v>
      </c>
      <c r="C118" s="88">
        <f t="shared" si="2"/>
        <v>-2.5593046652474523</v>
      </c>
    </row>
    <row r="119" spans="1:3" ht="16.149999999999999" x14ac:dyDescent="0.35">
      <c r="A119" s="17">
        <v>114</v>
      </c>
      <c r="B119" s="81">
        <f t="shared" si="3"/>
        <v>1.9896753472735358</v>
      </c>
      <c r="C119" s="88">
        <f t="shared" si="2"/>
        <v>-2.4585933355742378</v>
      </c>
    </row>
    <row r="120" spans="1:3" ht="16.149999999999999" x14ac:dyDescent="0.35">
      <c r="A120" s="17">
        <v>115</v>
      </c>
      <c r="B120" s="81">
        <f t="shared" si="3"/>
        <v>2.0071286397934789</v>
      </c>
      <c r="C120" s="88">
        <f t="shared" si="2"/>
        <v>-2.366201583152499</v>
      </c>
    </row>
    <row r="121" spans="1:3" ht="16.149999999999999" x14ac:dyDescent="0.35">
      <c r="A121" s="17">
        <v>116</v>
      </c>
      <c r="B121" s="81">
        <f t="shared" si="3"/>
        <v>2.0245819323134224</v>
      </c>
      <c r="C121" s="88">
        <f t="shared" si="2"/>
        <v>-2.281172032704859</v>
      </c>
    </row>
    <row r="122" spans="1:3" ht="16.149999999999999" x14ac:dyDescent="0.35">
      <c r="A122" s="17">
        <v>117</v>
      </c>
      <c r="B122" s="81">
        <f t="shared" si="3"/>
        <v>2.0420352248333655</v>
      </c>
      <c r="C122" s="88">
        <f t="shared" si="2"/>
        <v>-2.2026892645852669</v>
      </c>
    </row>
    <row r="123" spans="1:3" ht="16.149999999999999" x14ac:dyDescent="0.35">
      <c r="A123" s="17">
        <v>118</v>
      </c>
      <c r="B123" s="81">
        <f t="shared" si="3"/>
        <v>2.0594885173533091</v>
      </c>
      <c r="C123" s="88">
        <f t="shared" si="2"/>
        <v>-2.1300544681895119</v>
      </c>
    </row>
    <row r="124" spans="1:3" ht="16.149999999999999" x14ac:dyDescent="0.35">
      <c r="A124" s="17">
        <v>119</v>
      </c>
      <c r="B124" s="81">
        <f t="shared" si="3"/>
        <v>2.0769418098732522</v>
      </c>
      <c r="C124" s="88">
        <f t="shared" si="2"/>
        <v>-2.0626653396273142</v>
      </c>
    </row>
    <row r="125" spans="1:3" ht="16.149999999999999" x14ac:dyDescent="0.35">
      <c r="A125" s="17">
        <v>120</v>
      </c>
      <c r="B125" s="81">
        <f t="shared" si="3"/>
        <v>2.0943951023931953</v>
      </c>
      <c r="C125" s="88">
        <f t="shared" si="2"/>
        <v>-2.0000000000000009</v>
      </c>
    </row>
    <row r="126" spans="1:3" ht="16.149999999999999" x14ac:dyDescent="0.35">
      <c r="A126" s="17">
        <v>121</v>
      </c>
      <c r="B126" s="81">
        <f t="shared" si="3"/>
        <v>2.1118483949131388</v>
      </c>
      <c r="C126" s="88">
        <f t="shared" si="2"/>
        <v>-1.9416040264103562</v>
      </c>
    </row>
    <row r="127" spans="1:3" ht="16.149999999999999" x14ac:dyDescent="0.35">
      <c r="A127" s="17">
        <v>122</v>
      </c>
      <c r="B127" s="81">
        <f t="shared" si="3"/>
        <v>2.1293016874330819</v>
      </c>
      <c r="C127" s="88">
        <f t="shared" si="2"/>
        <v>-1.8870799147998589</v>
      </c>
    </row>
    <row r="128" spans="1:3" ht="16.149999999999999" x14ac:dyDescent="0.35">
      <c r="A128" s="17">
        <v>123</v>
      </c>
      <c r="B128" s="81">
        <f t="shared" si="3"/>
        <v>2.1467549799530254</v>
      </c>
      <c r="C128" s="88">
        <f t="shared" si="2"/>
        <v>-1.8360784587766632</v>
      </c>
    </row>
    <row r="129" spans="1:3" ht="16.149999999999999" x14ac:dyDescent="0.35">
      <c r="A129" s="17">
        <v>124</v>
      </c>
      <c r="B129" s="81">
        <f t="shared" si="3"/>
        <v>2.1642082724729685</v>
      </c>
      <c r="C129" s="88">
        <f t="shared" si="2"/>
        <v>-1.788291649971401</v>
      </c>
    </row>
    <row r="130" spans="1:3" ht="16.149999999999999" x14ac:dyDescent="0.35">
      <c r="A130" s="17">
        <v>125</v>
      </c>
      <c r="B130" s="81">
        <f t="shared" si="3"/>
        <v>2.1816615649929121</v>
      </c>
      <c r="C130" s="88">
        <f t="shared" si="2"/>
        <v>-1.7434467956210977</v>
      </c>
    </row>
    <row r="131" spans="1:3" ht="16.149999999999999" x14ac:dyDescent="0.35">
      <c r="A131" s="17">
        <v>126</v>
      </c>
      <c r="B131" s="81">
        <f t="shared" si="3"/>
        <v>2.1991148575128552</v>
      </c>
      <c r="C131" s="88">
        <f t="shared" si="2"/>
        <v>-1.7013016167040802</v>
      </c>
    </row>
    <row r="132" spans="1:3" ht="16.149999999999999" x14ac:dyDescent="0.35">
      <c r="A132" s="17">
        <v>127</v>
      </c>
      <c r="B132" s="81">
        <f t="shared" si="3"/>
        <v>2.2165681500327987</v>
      </c>
      <c r="C132" s="88">
        <f t="shared" si="2"/>
        <v>-1.661640141122483</v>
      </c>
    </row>
    <row r="133" spans="1:3" ht="16.149999999999999" x14ac:dyDescent="0.35">
      <c r="A133" s="17">
        <v>128</v>
      </c>
      <c r="B133" s="81">
        <f t="shared" si="3"/>
        <v>2.2340214425527418</v>
      </c>
      <c r="C133" s="88">
        <f t="shared" si="2"/>
        <v>-1.6242692454827441</v>
      </c>
    </row>
    <row r="134" spans="1:3" ht="16.149999999999999" x14ac:dyDescent="0.35">
      <c r="A134" s="17">
        <v>129</v>
      </c>
      <c r="B134" s="81">
        <f t="shared" si="3"/>
        <v>2.2514747350726849</v>
      </c>
      <c r="C134" s="88">
        <f t="shared" ref="C134:C197" si="4">_xlfn.SEC(B134)</f>
        <v>-1.5890157290657498</v>
      </c>
    </row>
    <row r="135" spans="1:3" ht="16.149999999999999" x14ac:dyDescent="0.35">
      <c r="A135" s="17">
        <v>130</v>
      </c>
      <c r="B135" s="81">
        <f t="shared" ref="B135:B198" si="5">RADIANS(A135)</f>
        <v>2.2689280275926285</v>
      </c>
      <c r="C135" s="88">
        <f t="shared" si="4"/>
        <v>-1.5557238268604123</v>
      </c>
    </row>
    <row r="136" spans="1:3" ht="16.149999999999999" x14ac:dyDescent="0.35">
      <c r="A136" s="17">
        <v>131</v>
      </c>
      <c r="B136" s="81">
        <f t="shared" si="5"/>
        <v>2.2863813201125716</v>
      </c>
      <c r="C136" s="88">
        <f t="shared" si="4"/>
        <v>-1.5242530867058146</v>
      </c>
    </row>
    <row r="137" spans="1:3" ht="16.149999999999999" x14ac:dyDescent="0.35">
      <c r="A137" s="17">
        <v>132</v>
      </c>
      <c r="B137" s="81">
        <f t="shared" si="5"/>
        <v>2.3038346126325151</v>
      </c>
      <c r="C137" s="88">
        <f t="shared" si="4"/>
        <v>-1.4944765498646086</v>
      </c>
    </row>
    <row r="138" spans="1:3" ht="16.149999999999999" x14ac:dyDescent="0.35">
      <c r="A138" s="17">
        <v>133</v>
      </c>
      <c r="B138" s="81">
        <f t="shared" si="5"/>
        <v>2.3212879051524582</v>
      </c>
      <c r="C138" s="88">
        <f t="shared" si="4"/>
        <v>-1.4662791856396251</v>
      </c>
    </row>
    <row r="139" spans="1:3" ht="16.149999999999999" x14ac:dyDescent="0.35">
      <c r="A139" s="17">
        <v>134</v>
      </c>
      <c r="B139" s="81">
        <f t="shared" si="5"/>
        <v>2.3387411976724017</v>
      </c>
      <c r="C139" s="88">
        <f t="shared" si="4"/>
        <v>-1.4395565396257262</v>
      </c>
    </row>
    <row r="140" spans="1:3" ht="16.149999999999999" x14ac:dyDescent="0.35">
      <c r="A140" s="17">
        <v>135</v>
      </c>
      <c r="B140" s="81">
        <f t="shared" si="5"/>
        <v>2.3561944901923448</v>
      </c>
      <c r="C140" s="88">
        <f t="shared" si="4"/>
        <v>-1.4142135623730951</v>
      </c>
    </row>
    <row r="141" spans="1:3" ht="16.149999999999999" x14ac:dyDescent="0.35">
      <c r="A141" s="17">
        <v>136</v>
      </c>
      <c r="B141" s="81">
        <f t="shared" si="5"/>
        <v>2.3736477827122884</v>
      </c>
      <c r="C141" s="88">
        <f t="shared" si="4"/>
        <v>-1.3901635910166787</v>
      </c>
    </row>
    <row r="142" spans="1:3" ht="16.149999999999999" x14ac:dyDescent="0.35">
      <c r="A142" s="17">
        <v>137</v>
      </c>
      <c r="B142" s="81">
        <f t="shared" si="5"/>
        <v>2.3911010752322315</v>
      </c>
      <c r="C142" s="88">
        <f t="shared" si="4"/>
        <v>-1.3673274610985953</v>
      </c>
    </row>
    <row r="143" spans="1:3" ht="16.149999999999999" x14ac:dyDescent="0.35">
      <c r="A143" s="17">
        <v>138</v>
      </c>
      <c r="B143" s="81">
        <f t="shared" si="5"/>
        <v>2.4085543677521746</v>
      </c>
      <c r="C143" s="88">
        <f t="shared" si="4"/>
        <v>-1.3456327296063766</v>
      </c>
    </row>
    <row r="144" spans="1:3" ht="16.149999999999999" x14ac:dyDescent="0.35">
      <c r="A144" s="17">
        <v>139</v>
      </c>
      <c r="B144" s="81">
        <f t="shared" si="5"/>
        <v>2.4260076602721181</v>
      </c>
      <c r="C144" s="88">
        <f t="shared" si="4"/>
        <v>-1.3250129933488113</v>
      </c>
    </row>
    <row r="145" spans="1:3" ht="16.149999999999999" x14ac:dyDescent="0.35">
      <c r="A145" s="17">
        <v>140</v>
      </c>
      <c r="B145" s="81">
        <f t="shared" si="5"/>
        <v>2.4434609527920612</v>
      </c>
      <c r="C145" s="88">
        <f t="shared" si="4"/>
        <v>-1.3054072893322788</v>
      </c>
    </row>
    <row r="146" spans="1:3" ht="16.149999999999999" x14ac:dyDescent="0.35">
      <c r="A146" s="17">
        <v>141</v>
      </c>
      <c r="B146" s="81">
        <f t="shared" si="5"/>
        <v>2.4609142453120048</v>
      </c>
      <c r="C146" s="88">
        <f t="shared" si="4"/>
        <v>-1.2867595658931672</v>
      </c>
    </row>
    <row r="147" spans="1:3" ht="16.149999999999999" x14ac:dyDescent="0.35">
      <c r="A147" s="17">
        <v>142</v>
      </c>
      <c r="B147" s="81">
        <f t="shared" si="5"/>
        <v>2.4783675378319479</v>
      </c>
      <c r="C147" s="88">
        <f t="shared" si="4"/>
        <v>-1.2690182150725788</v>
      </c>
    </row>
    <row r="148" spans="1:3" ht="16.149999999999999" x14ac:dyDescent="0.35">
      <c r="A148" s="17">
        <v>143</v>
      </c>
      <c r="B148" s="81">
        <f t="shared" si="5"/>
        <v>2.4958208303518914</v>
      </c>
      <c r="C148" s="88">
        <f t="shared" si="4"/>
        <v>-1.2521356581562255</v>
      </c>
    </row>
    <row r="149" spans="1:3" ht="16.149999999999999" x14ac:dyDescent="0.35">
      <c r="A149" s="17">
        <v>144</v>
      </c>
      <c r="B149" s="81">
        <f t="shared" si="5"/>
        <v>2.5132741228718345</v>
      </c>
      <c r="C149" s="88">
        <f t="shared" si="4"/>
        <v>-1.2360679774997898</v>
      </c>
    </row>
    <row r="150" spans="1:3" ht="16.149999999999999" x14ac:dyDescent="0.35">
      <c r="A150" s="17">
        <v>145</v>
      </c>
      <c r="B150" s="81">
        <f t="shared" si="5"/>
        <v>2.530727415391778</v>
      </c>
      <c r="C150" s="88">
        <f t="shared" si="4"/>
        <v>-1.2207745887614558</v>
      </c>
    </row>
    <row r="151" spans="1:3" ht="16.149999999999999" x14ac:dyDescent="0.35">
      <c r="A151" s="17">
        <v>146</v>
      </c>
      <c r="B151" s="81">
        <f t="shared" si="5"/>
        <v>2.5481807079117211</v>
      </c>
      <c r="C151" s="88">
        <f t="shared" si="4"/>
        <v>-1.2062179485039055</v>
      </c>
    </row>
    <row r="152" spans="1:3" ht="16.149999999999999" x14ac:dyDescent="0.35">
      <c r="A152" s="17">
        <v>147</v>
      </c>
      <c r="B152" s="81">
        <f t="shared" si="5"/>
        <v>2.5656340004316642</v>
      </c>
      <c r="C152" s="88">
        <f t="shared" si="4"/>
        <v>-1.1923632928359476</v>
      </c>
    </row>
    <row r="153" spans="1:3" ht="16.149999999999999" x14ac:dyDescent="0.35">
      <c r="A153" s="17">
        <v>148</v>
      </c>
      <c r="B153" s="81">
        <f t="shared" si="5"/>
        <v>2.5830872929516078</v>
      </c>
      <c r="C153" s="88">
        <f t="shared" si="4"/>
        <v>-1.1791784033620965</v>
      </c>
    </row>
    <row r="154" spans="1:3" ht="16.149999999999999" x14ac:dyDescent="0.35">
      <c r="A154" s="17">
        <v>149</v>
      </c>
      <c r="B154" s="81">
        <f t="shared" si="5"/>
        <v>2.6005405854715509</v>
      </c>
      <c r="C154" s="88">
        <f t="shared" si="4"/>
        <v>-1.1666333972153307</v>
      </c>
    </row>
    <row r="155" spans="1:3" ht="16.149999999999999" x14ac:dyDescent="0.35">
      <c r="A155" s="17">
        <v>150</v>
      </c>
      <c r="B155" s="81">
        <f t="shared" si="5"/>
        <v>2.6179938779914944</v>
      </c>
      <c r="C155" s="88">
        <f t="shared" si="4"/>
        <v>-1.1547005383792515</v>
      </c>
    </row>
    <row r="156" spans="1:3" ht="16.149999999999999" x14ac:dyDescent="0.35">
      <c r="A156" s="17">
        <v>151</v>
      </c>
      <c r="B156" s="81">
        <f t="shared" si="5"/>
        <v>2.6354471705114375</v>
      </c>
      <c r="C156" s="88">
        <f t="shared" si="4"/>
        <v>-1.1433540678733201</v>
      </c>
    </row>
    <row r="157" spans="1:3" ht="16.149999999999999" x14ac:dyDescent="0.35">
      <c r="A157" s="17">
        <v>152</v>
      </c>
      <c r="B157" s="81">
        <f t="shared" si="5"/>
        <v>2.6529004630313811</v>
      </c>
      <c r="C157" s="88">
        <f t="shared" si="4"/>
        <v>-1.132570050689039</v>
      </c>
    </row>
    <row r="158" spans="1:3" ht="16.149999999999999" x14ac:dyDescent="0.35">
      <c r="A158" s="17">
        <v>153</v>
      </c>
      <c r="B158" s="81">
        <f t="shared" si="5"/>
        <v>2.6703537555513241</v>
      </c>
      <c r="C158" s="88">
        <f t="shared" si="4"/>
        <v>-1.1223262376343608</v>
      </c>
    </row>
    <row r="159" spans="1:3" ht="16.149999999999999" x14ac:dyDescent="0.35">
      <c r="A159" s="17">
        <v>154</v>
      </c>
      <c r="B159" s="81">
        <f t="shared" si="5"/>
        <v>2.6878070480712677</v>
      </c>
      <c r="C159" s="88">
        <f t="shared" si="4"/>
        <v>-1.1126019404751888</v>
      </c>
    </row>
    <row r="160" spans="1:3" ht="16.149999999999999" x14ac:dyDescent="0.35">
      <c r="A160" s="17">
        <v>155</v>
      </c>
      <c r="B160" s="81">
        <f t="shared" si="5"/>
        <v>2.7052603405912108</v>
      </c>
      <c r="C160" s="88">
        <f t="shared" si="4"/>
        <v>-1.1033779189624917</v>
      </c>
    </row>
    <row r="161" spans="1:3" ht="16.149999999999999" x14ac:dyDescent="0.35">
      <c r="A161" s="17">
        <v>156</v>
      </c>
      <c r="B161" s="81">
        <f t="shared" si="5"/>
        <v>2.7227136331111539</v>
      </c>
      <c r="C161" s="88">
        <f t="shared" si="4"/>
        <v>-1.0946362785060468</v>
      </c>
    </row>
    <row r="162" spans="1:3" ht="16.149999999999999" x14ac:dyDescent="0.35">
      <c r="A162" s="17">
        <v>157</v>
      </c>
      <c r="B162" s="81">
        <f t="shared" si="5"/>
        <v>2.7401669256310974</v>
      </c>
      <c r="C162" s="88">
        <f t="shared" si="4"/>
        <v>-1.0863603774052961</v>
      </c>
    </row>
    <row r="163" spans="1:3" ht="16.149999999999999" x14ac:dyDescent="0.35">
      <c r="A163" s="17">
        <v>158</v>
      </c>
      <c r="B163" s="81">
        <f t="shared" si="5"/>
        <v>2.7576202181510405</v>
      </c>
      <c r="C163" s="88">
        <f t="shared" si="4"/>
        <v>-1.0785347426775835</v>
      </c>
    </row>
    <row r="164" spans="1:3" ht="16.149999999999999" x14ac:dyDescent="0.35">
      <c r="A164" s="17">
        <v>159</v>
      </c>
      <c r="B164" s="81">
        <f t="shared" si="5"/>
        <v>2.7750735106709841</v>
      </c>
      <c r="C164" s="88">
        <f t="shared" si="4"/>
        <v>-1.071144993637029</v>
      </c>
    </row>
    <row r="165" spans="1:3" ht="16.149999999999999" x14ac:dyDescent="0.35">
      <c r="A165" s="17">
        <v>160</v>
      </c>
      <c r="B165" s="81">
        <f t="shared" si="5"/>
        <v>2.7925268031909272</v>
      </c>
      <c r="C165" s="88">
        <f t="shared" si="4"/>
        <v>-1.0641777724759123</v>
      </c>
    </row>
    <row r="166" spans="1:3" ht="16.149999999999999" x14ac:dyDescent="0.35">
      <c r="A166" s="17">
        <v>161</v>
      </c>
      <c r="B166" s="81">
        <f t="shared" si="5"/>
        <v>2.8099800957108707</v>
      </c>
      <c r="C166" s="88">
        <f t="shared" si="4"/>
        <v>-1.0576206811866706</v>
      </c>
    </row>
    <row r="167" spans="1:3" ht="16.149999999999999" x14ac:dyDescent="0.35">
      <c r="A167" s="17">
        <v>162</v>
      </c>
      <c r="B167" s="81">
        <f t="shared" si="5"/>
        <v>2.8274333882308138</v>
      </c>
      <c r="C167" s="88">
        <f t="shared" si="4"/>
        <v>-1.0514622242382672</v>
      </c>
    </row>
    <row r="168" spans="1:3" ht="16.149999999999999" x14ac:dyDescent="0.35">
      <c r="A168" s="17">
        <v>163</v>
      </c>
      <c r="B168" s="81">
        <f t="shared" si="5"/>
        <v>2.8448866807507573</v>
      </c>
      <c r="C168" s="88">
        <f t="shared" si="4"/>
        <v>-1.045691756487148</v>
      </c>
    </row>
    <row r="169" spans="1:3" ht="16.149999999999999" x14ac:dyDescent="0.35">
      <c r="A169" s="17">
        <v>164</v>
      </c>
      <c r="B169" s="81">
        <f t="shared" si="5"/>
        <v>2.8623399732707004</v>
      </c>
      <c r="C169" s="88">
        <f t="shared" si="4"/>
        <v>-1.040299435861602</v>
      </c>
    </row>
    <row r="170" spans="1:3" ht="16.149999999999999" x14ac:dyDescent="0.35">
      <c r="A170" s="17">
        <v>165</v>
      </c>
      <c r="B170" s="81">
        <f t="shared" si="5"/>
        <v>2.8797932657906435</v>
      </c>
      <c r="C170" s="88">
        <f t="shared" si="4"/>
        <v>-1.0352761804100832</v>
      </c>
    </row>
    <row r="171" spans="1:3" ht="16.149999999999999" x14ac:dyDescent="0.35">
      <c r="A171" s="17">
        <v>166</v>
      </c>
      <c r="B171" s="81">
        <f t="shared" si="5"/>
        <v>2.8972465583105871</v>
      </c>
      <c r="C171" s="88">
        <f t="shared" si="4"/>
        <v>-1.0306136293498982</v>
      </c>
    </row>
    <row r="172" spans="1:3" ht="16.149999999999999" x14ac:dyDescent="0.35">
      <c r="A172" s="17">
        <v>167</v>
      </c>
      <c r="B172" s="81">
        <f t="shared" si="5"/>
        <v>2.9146998508305302</v>
      </c>
      <c r="C172" s="88">
        <f t="shared" si="4"/>
        <v>-1.0263041077933917</v>
      </c>
    </row>
    <row r="173" spans="1:3" ht="16.149999999999999" x14ac:dyDescent="0.35">
      <c r="A173" s="17">
        <v>168</v>
      </c>
      <c r="B173" s="81">
        <f t="shared" si="5"/>
        <v>2.9321531433504737</v>
      </c>
      <c r="C173" s="88">
        <f t="shared" si="4"/>
        <v>-1.0223405948650293</v>
      </c>
    </row>
    <row r="174" spans="1:3" ht="16.149999999999999" x14ac:dyDescent="0.35">
      <c r="A174" s="17">
        <v>169</v>
      </c>
      <c r="B174" s="81">
        <f t="shared" si="5"/>
        <v>2.9496064358704168</v>
      </c>
      <c r="C174" s="88">
        <f t="shared" si="4"/>
        <v>-1.0187166949552142</v>
      </c>
    </row>
    <row r="175" spans="1:3" ht="16.149999999999999" x14ac:dyDescent="0.35">
      <c r="A175" s="17">
        <v>170</v>
      </c>
      <c r="B175" s="81">
        <f t="shared" si="5"/>
        <v>2.9670597283903604</v>
      </c>
      <c r="C175" s="88">
        <f t="shared" si="4"/>
        <v>-1.0154266118857451</v>
      </c>
    </row>
    <row r="176" spans="1:3" ht="16.149999999999999" x14ac:dyDescent="0.35">
      <c r="A176" s="17">
        <v>171</v>
      </c>
      <c r="B176" s="81">
        <f t="shared" si="5"/>
        <v>2.9845130209103035</v>
      </c>
      <c r="C176" s="88">
        <f t="shared" si="4"/>
        <v>-1.0124651257880031</v>
      </c>
    </row>
    <row r="177" spans="1:3" ht="16.149999999999999" x14ac:dyDescent="0.35">
      <c r="A177" s="17">
        <v>172</v>
      </c>
      <c r="B177" s="81">
        <f t="shared" si="5"/>
        <v>3.001966313430247</v>
      </c>
      <c r="C177" s="88">
        <f t="shared" si="4"/>
        <v>-1.0098275725186181</v>
      </c>
    </row>
    <row r="178" spans="1:3" ht="16.149999999999999" x14ac:dyDescent="0.35">
      <c r="A178" s="17">
        <v>173</v>
      </c>
      <c r="B178" s="81">
        <f t="shared" si="5"/>
        <v>3.0194196059501901</v>
      </c>
      <c r="C178" s="88">
        <f t="shared" si="4"/>
        <v>-1.0075098254588484</v>
      </c>
    </row>
    <row r="179" spans="1:3" ht="16.149999999999999" x14ac:dyDescent="0.35">
      <c r="A179" s="17">
        <v>174</v>
      </c>
      <c r="B179" s="81">
        <f t="shared" si="5"/>
        <v>3.0368728984701332</v>
      </c>
      <c r="C179" s="88">
        <f t="shared" si="4"/>
        <v>-1.0055082795635164</v>
      </c>
    </row>
    <row r="180" spans="1:3" ht="16.149999999999999" x14ac:dyDescent="0.35">
      <c r="A180" s="17">
        <v>175</v>
      </c>
      <c r="B180" s="81">
        <f t="shared" si="5"/>
        <v>3.0543261909900767</v>
      </c>
      <c r="C180" s="88">
        <f t="shared" si="4"/>
        <v>-1.0038198375433474</v>
      </c>
    </row>
    <row r="181" spans="1:3" ht="16.149999999999999" x14ac:dyDescent="0.35">
      <c r="A181" s="17">
        <v>176</v>
      </c>
      <c r="B181" s="81">
        <f t="shared" si="5"/>
        <v>3.0717794835100198</v>
      </c>
      <c r="C181" s="88">
        <f t="shared" si="4"/>
        <v>-1.0024418980811722</v>
      </c>
    </row>
    <row r="182" spans="1:3" ht="16.149999999999999" x14ac:dyDescent="0.35">
      <c r="A182" s="17">
        <v>177</v>
      </c>
      <c r="B182" s="81">
        <f t="shared" si="5"/>
        <v>3.0892327760299634</v>
      </c>
      <c r="C182" s="88">
        <f t="shared" si="4"/>
        <v>-1.0013723459979209</v>
      </c>
    </row>
    <row r="183" spans="1:3" ht="16.149999999999999" x14ac:dyDescent="0.35">
      <c r="A183" s="17">
        <v>178</v>
      </c>
      <c r="B183" s="81">
        <f t="shared" si="5"/>
        <v>3.1066860685499065</v>
      </c>
      <c r="C183" s="88">
        <f t="shared" si="4"/>
        <v>-1.0006095442988217</v>
      </c>
    </row>
    <row r="184" spans="1:3" ht="16.149999999999999" x14ac:dyDescent="0.35">
      <c r="A184" s="17">
        <v>179</v>
      </c>
      <c r="B184" s="81">
        <f t="shared" si="5"/>
        <v>3.12413936106985</v>
      </c>
      <c r="C184" s="88">
        <f t="shared" si="4"/>
        <v>-1.0001523280439077</v>
      </c>
    </row>
    <row r="185" spans="1:3" ht="16.149999999999999" x14ac:dyDescent="0.35">
      <c r="A185" s="17">
        <v>180</v>
      </c>
      <c r="B185" s="81">
        <f t="shared" si="5"/>
        <v>3.1415926535897931</v>
      </c>
      <c r="C185" s="88">
        <f t="shared" si="4"/>
        <v>-1</v>
      </c>
    </row>
    <row r="186" spans="1:3" ht="16.149999999999999" x14ac:dyDescent="0.35">
      <c r="A186" s="17">
        <v>181</v>
      </c>
      <c r="B186" s="81">
        <f t="shared" si="5"/>
        <v>3.1590459461097367</v>
      </c>
      <c r="C186" s="88">
        <f t="shared" si="4"/>
        <v>-1.0001523280439077</v>
      </c>
    </row>
    <row r="187" spans="1:3" ht="16.149999999999999" x14ac:dyDescent="0.35">
      <c r="A187" s="17">
        <v>182</v>
      </c>
      <c r="B187" s="81">
        <f t="shared" si="5"/>
        <v>3.1764992386296798</v>
      </c>
      <c r="C187" s="88">
        <f t="shared" si="4"/>
        <v>-1.0006095442988217</v>
      </c>
    </row>
    <row r="188" spans="1:3" ht="16.149999999999999" x14ac:dyDescent="0.35">
      <c r="A188" s="17">
        <v>183</v>
      </c>
      <c r="B188" s="81">
        <f t="shared" si="5"/>
        <v>3.1939525311496229</v>
      </c>
      <c r="C188" s="88">
        <f t="shared" si="4"/>
        <v>-1.0013723459979209</v>
      </c>
    </row>
    <row r="189" spans="1:3" ht="16.149999999999999" x14ac:dyDescent="0.35">
      <c r="A189" s="17">
        <v>184</v>
      </c>
      <c r="B189" s="81">
        <f t="shared" si="5"/>
        <v>3.2114058236695664</v>
      </c>
      <c r="C189" s="88">
        <f t="shared" si="4"/>
        <v>-1.0024418980811722</v>
      </c>
    </row>
    <row r="190" spans="1:3" ht="16.149999999999999" x14ac:dyDescent="0.35">
      <c r="A190" s="17">
        <v>185</v>
      </c>
      <c r="B190" s="81">
        <f t="shared" si="5"/>
        <v>3.2288591161895095</v>
      </c>
      <c r="C190" s="88">
        <f t="shared" si="4"/>
        <v>-1.0038198375433474</v>
      </c>
    </row>
    <row r="191" spans="1:3" ht="16.149999999999999" x14ac:dyDescent="0.35">
      <c r="A191" s="17">
        <v>186</v>
      </c>
      <c r="B191" s="81">
        <f t="shared" si="5"/>
        <v>3.246312408709453</v>
      </c>
      <c r="C191" s="88">
        <f t="shared" si="4"/>
        <v>-1.0055082795635164</v>
      </c>
    </row>
    <row r="192" spans="1:3" ht="16.149999999999999" x14ac:dyDescent="0.35">
      <c r="A192" s="17">
        <v>187</v>
      </c>
      <c r="B192" s="81">
        <f t="shared" si="5"/>
        <v>3.2637657012293961</v>
      </c>
      <c r="C192" s="88">
        <f t="shared" si="4"/>
        <v>-1.0075098254588484</v>
      </c>
    </row>
    <row r="193" spans="1:3" ht="16.149999999999999" x14ac:dyDescent="0.35">
      <c r="A193" s="17">
        <v>188</v>
      </c>
      <c r="B193" s="81">
        <f t="shared" si="5"/>
        <v>3.2812189937493397</v>
      </c>
      <c r="C193" s="88">
        <f t="shared" si="4"/>
        <v>-1.0098275725186181</v>
      </c>
    </row>
    <row r="194" spans="1:3" ht="16.149999999999999" x14ac:dyDescent="0.35">
      <c r="A194" s="17">
        <v>189</v>
      </c>
      <c r="B194" s="81">
        <f t="shared" si="5"/>
        <v>3.2986722862692828</v>
      </c>
      <c r="C194" s="88">
        <f t="shared" si="4"/>
        <v>-1.0124651257880029</v>
      </c>
    </row>
    <row r="195" spans="1:3" ht="16.149999999999999" x14ac:dyDescent="0.35">
      <c r="A195" s="17">
        <v>190</v>
      </c>
      <c r="B195" s="81">
        <f t="shared" si="5"/>
        <v>3.3161255787892263</v>
      </c>
      <c r="C195" s="88">
        <f t="shared" si="4"/>
        <v>-1.0154266118857451</v>
      </c>
    </row>
    <row r="196" spans="1:3" ht="16.149999999999999" x14ac:dyDescent="0.35">
      <c r="A196" s="17">
        <v>191</v>
      </c>
      <c r="B196" s="81">
        <f t="shared" si="5"/>
        <v>3.3335788713091694</v>
      </c>
      <c r="C196" s="88">
        <f t="shared" si="4"/>
        <v>-1.0187166949552142</v>
      </c>
    </row>
    <row r="197" spans="1:3" ht="16.149999999999999" x14ac:dyDescent="0.35">
      <c r="A197" s="17">
        <v>192</v>
      </c>
      <c r="B197" s="81">
        <f t="shared" si="5"/>
        <v>3.351032163829113</v>
      </c>
      <c r="C197" s="88">
        <f t="shared" si="4"/>
        <v>-1.0223405948650293</v>
      </c>
    </row>
    <row r="198" spans="1:3" ht="16.149999999999999" x14ac:dyDescent="0.35">
      <c r="A198" s="17">
        <v>193</v>
      </c>
      <c r="B198" s="81">
        <f t="shared" si="5"/>
        <v>3.3684854563490561</v>
      </c>
      <c r="C198" s="88">
        <f t="shared" ref="C198:C261" si="6">_xlfn.SEC(B198)</f>
        <v>-1.0263041077933917</v>
      </c>
    </row>
    <row r="199" spans="1:3" ht="16.149999999999999" x14ac:dyDescent="0.35">
      <c r="A199" s="17">
        <v>194</v>
      </c>
      <c r="B199" s="81">
        <f t="shared" ref="B199:B262" si="7">RADIANS(A199)</f>
        <v>3.3859387488689991</v>
      </c>
      <c r="C199" s="88">
        <f t="shared" si="6"/>
        <v>-1.0306136293498982</v>
      </c>
    </row>
    <row r="200" spans="1:3" ht="16.149999999999999" x14ac:dyDescent="0.35">
      <c r="A200" s="17">
        <v>195</v>
      </c>
      <c r="B200" s="81">
        <f t="shared" si="7"/>
        <v>3.4033920413889427</v>
      </c>
      <c r="C200" s="88">
        <f t="shared" si="6"/>
        <v>-1.035276180410083</v>
      </c>
    </row>
    <row r="201" spans="1:3" ht="16.149999999999999" x14ac:dyDescent="0.35">
      <c r="A201" s="17">
        <v>196</v>
      </c>
      <c r="B201" s="81">
        <f t="shared" si="7"/>
        <v>3.4208453339088858</v>
      </c>
      <c r="C201" s="88">
        <f t="shared" si="6"/>
        <v>-1.040299435861602</v>
      </c>
    </row>
    <row r="202" spans="1:3" ht="16.149999999999999" x14ac:dyDescent="0.35">
      <c r="A202" s="17">
        <v>197</v>
      </c>
      <c r="B202" s="81">
        <f t="shared" si="7"/>
        <v>3.4382986264288293</v>
      </c>
      <c r="C202" s="88">
        <f t="shared" si="6"/>
        <v>-1.045691756487148</v>
      </c>
    </row>
    <row r="203" spans="1:3" ht="16.149999999999999" x14ac:dyDescent="0.35">
      <c r="A203" s="17">
        <v>198</v>
      </c>
      <c r="B203" s="81">
        <f t="shared" si="7"/>
        <v>3.4557519189487724</v>
      </c>
      <c r="C203" s="88">
        <f t="shared" si="6"/>
        <v>-1.0514622242382672</v>
      </c>
    </row>
    <row r="204" spans="1:3" ht="16.149999999999999" x14ac:dyDescent="0.35">
      <c r="A204" s="17">
        <v>199</v>
      </c>
      <c r="B204" s="81">
        <f t="shared" si="7"/>
        <v>3.473205211468716</v>
      </c>
      <c r="C204" s="88">
        <f t="shared" si="6"/>
        <v>-1.0576206811866706</v>
      </c>
    </row>
    <row r="205" spans="1:3" ht="16.149999999999999" x14ac:dyDescent="0.35">
      <c r="A205" s="17">
        <v>200</v>
      </c>
      <c r="B205" s="81">
        <f t="shared" si="7"/>
        <v>3.4906585039886591</v>
      </c>
      <c r="C205" s="88">
        <f t="shared" si="6"/>
        <v>-1.0641777724759121</v>
      </c>
    </row>
    <row r="206" spans="1:3" ht="16.149999999999999" x14ac:dyDescent="0.35">
      <c r="A206" s="17">
        <v>201</v>
      </c>
      <c r="B206" s="81">
        <f t="shared" si="7"/>
        <v>3.5081117965086026</v>
      </c>
      <c r="C206" s="88">
        <f t="shared" si="6"/>
        <v>-1.071144993637029</v>
      </c>
    </row>
    <row r="207" spans="1:3" ht="16.149999999999999" x14ac:dyDescent="0.35">
      <c r="A207" s="17">
        <v>202</v>
      </c>
      <c r="B207" s="81">
        <f t="shared" si="7"/>
        <v>3.5255650890285457</v>
      </c>
      <c r="C207" s="88">
        <f t="shared" si="6"/>
        <v>-1.0785347426775833</v>
      </c>
    </row>
    <row r="208" spans="1:3" ht="16.149999999999999" x14ac:dyDescent="0.35">
      <c r="A208" s="17">
        <v>203</v>
      </c>
      <c r="B208" s="81">
        <f t="shared" si="7"/>
        <v>3.5430183815484888</v>
      </c>
      <c r="C208" s="88">
        <f t="shared" si="6"/>
        <v>-1.0863603774052961</v>
      </c>
    </row>
    <row r="209" spans="1:3" ht="16.149999999999999" x14ac:dyDescent="0.35">
      <c r="A209" s="17">
        <v>204</v>
      </c>
      <c r="B209" s="81">
        <f t="shared" si="7"/>
        <v>3.5604716740684323</v>
      </c>
      <c r="C209" s="88">
        <f t="shared" si="6"/>
        <v>-1.0946362785060468</v>
      </c>
    </row>
    <row r="210" spans="1:3" ht="16.149999999999999" x14ac:dyDescent="0.35">
      <c r="A210" s="17">
        <v>205</v>
      </c>
      <c r="B210" s="81">
        <f t="shared" si="7"/>
        <v>3.5779249665883754</v>
      </c>
      <c r="C210" s="88">
        <f t="shared" si="6"/>
        <v>-1.1033779189624917</v>
      </c>
    </row>
    <row r="211" spans="1:3" ht="16.149999999999999" x14ac:dyDescent="0.35">
      <c r="A211" s="17">
        <v>206</v>
      </c>
      <c r="B211" s="81">
        <f t="shared" si="7"/>
        <v>3.595378259108319</v>
      </c>
      <c r="C211" s="88">
        <f t="shared" si="6"/>
        <v>-1.112601940475189</v>
      </c>
    </row>
    <row r="212" spans="1:3" ht="16.149999999999999" x14ac:dyDescent="0.35">
      <c r="A212" s="17">
        <v>207</v>
      </c>
      <c r="B212" s="81">
        <f t="shared" si="7"/>
        <v>3.6128315516282621</v>
      </c>
      <c r="C212" s="88">
        <f t="shared" si="6"/>
        <v>-1.1223262376343608</v>
      </c>
    </row>
    <row r="213" spans="1:3" ht="16.149999999999999" x14ac:dyDescent="0.35">
      <c r="A213" s="17">
        <v>208</v>
      </c>
      <c r="B213" s="81">
        <f t="shared" si="7"/>
        <v>3.6302848441482056</v>
      </c>
      <c r="C213" s="88">
        <f t="shared" si="6"/>
        <v>-1.1325700506890393</v>
      </c>
    </row>
    <row r="214" spans="1:3" ht="16.149999999999999" x14ac:dyDescent="0.35">
      <c r="A214" s="17">
        <v>209</v>
      </c>
      <c r="B214" s="81">
        <f t="shared" si="7"/>
        <v>3.6477381366681487</v>
      </c>
      <c r="C214" s="88">
        <f t="shared" si="6"/>
        <v>-1.1433540678733198</v>
      </c>
    </row>
    <row r="215" spans="1:3" ht="16.149999999999999" x14ac:dyDescent="0.35">
      <c r="A215" s="17">
        <v>210</v>
      </c>
      <c r="B215" s="81">
        <f t="shared" si="7"/>
        <v>3.6651914291880923</v>
      </c>
      <c r="C215" s="88">
        <f t="shared" si="6"/>
        <v>-1.1547005383792517</v>
      </c>
    </row>
    <row r="216" spans="1:3" ht="16.149999999999999" x14ac:dyDescent="0.35">
      <c r="A216" s="17">
        <v>211</v>
      </c>
      <c r="B216" s="81">
        <f t="shared" si="7"/>
        <v>3.6826447217080354</v>
      </c>
      <c r="C216" s="88">
        <f t="shared" si="6"/>
        <v>-1.1666333972153304</v>
      </c>
    </row>
    <row r="217" spans="1:3" ht="16.149999999999999" x14ac:dyDescent="0.35">
      <c r="A217" s="17">
        <v>212</v>
      </c>
      <c r="B217" s="81">
        <f t="shared" si="7"/>
        <v>3.7000980142279785</v>
      </c>
      <c r="C217" s="88">
        <f t="shared" si="6"/>
        <v>-1.1791784033620962</v>
      </c>
    </row>
    <row r="218" spans="1:3" ht="16.149999999999999" x14ac:dyDescent="0.35">
      <c r="A218" s="17">
        <v>213</v>
      </c>
      <c r="B218" s="81">
        <f t="shared" si="7"/>
        <v>3.717551306747922</v>
      </c>
      <c r="C218" s="88">
        <f t="shared" si="6"/>
        <v>-1.1923632928359473</v>
      </c>
    </row>
    <row r="219" spans="1:3" ht="16.149999999999999" x14ac:dyDescent="0.35">
      <c r="A219" s="17">
        <v>214</v>
      </c>
      <c r="B219" s="81">
        <f t="shared" si="7"/>
        <v>3.7350045992678651</v>
      </c>
      <c r="C219" s="88">
        <f t="shared" si="6"/>
        <v>-1.2062179485039051</v>
      </c>
    </row>
    <row r="220" spans="1:3" ht="16.149999999999999" x14ac:dyDescent="0.35">
      <c r="A220" s="17">
        <v>215</v>
      </c>
      <c r="B220" s="81">
        <f t="shared" si="7"/>
        <v>3.7524578917878086</v>
      </c>
      <c r="C220" s="88">
        <f t="shared" si="6"/>
        <v>-1.2207745887614561</v>
      </c>
    </row>
    <row r="221" spans="1:3" ht="16.149999999999999" x14ac:dyDescent="0.35">
      <c r="A221" s="17">
        <v>216</v>
      </c>
      <c r="B221" s="81">
        <f t="shared" si="7"/>
        <v>3.7699111843077517</v>
      </c>
      <c r="C221" s="88">
        <f t="shared" si="6"/>
        <v>-1.2360679774997896</v>
      </c>
    </row>
    <row r="222" spans="1:3" ht="16.149999999999999" x14ac:dyDescent="0.35">
      <c r="A222" s="17">
        <v>217</v>
      </c>
      <c r="B222" s="81">
        <f t="shared" si="7"/>
        <v>3.7873644768276953</v>
      </c>
      <c r="C222" s="88">
        <f t="shared" si="6"/>
        <v>-1.2521356581562257</v>
      </c>
    </row>
    <row r="223" spans="1:3" ht="16.149999999999999" x14ac:dyDescent="0.35">
      <c r="A223" s="17">
        <v>218</v>
      </c>
      <c r="B223" s="81">
        <f t="shared" si="7"/>
        <v>3.8048177693476384</v>
      </c>
      <c r="C223" s="88">
        <f t="shared" si="6"/>
        <v>-1.2690182150725788</v>
      </c>
    </row>
    <row r="224" spans="1:3" ht="16.149999999999999" x14ac:dyDescent="0.35">
      <c r="A224" s="17">
        <v>219</v>
      </c>
      <c r="B224" s="81">
        <f t="shared" si="7"/>
        <v>3.8222710618675819</v>
      </c>
      <c r="C224" s="88">
        <f t="shared" si="6"/>
        <v>-1.2867595658931674</v>
      </c>
    </row>
    <row r="225" spans="1:3" ht="16.149999999999999" x14ac:dyDescent="0.35">
      <c r="A225" s="17">
        <v>220</v>
      </c>
      <c r="B225" s="81">
        <f t="shared" si="7"/>
        <v>3.839724354387525</v>
      </c>
      <c r="C225" s="88">
        <f t="shared" si="6"/>
        <v>-1.3054072893322786</v>
      </c>
    </row>
    <row r="226" spans="1:3" ht="16.149999999999999" x14ac:dyDescent="0.35">
      <c r="A226" s="17">
        <v>221</v>
      </c>
      <c r="B226" s="81">
        <f t="shared" si="7"/>
        <v>3.8571776469074681</v>
      </c>
      <c r="C226" s="88">
        <f t="shared" si="6"/>
        <v>-1.3250129933488111</v>
      </c>
    </row>
    <row r="227" spans="1:3" ht="16.149999999999999" x14ac:dyDescent="0.35">
      <c r="A227" s="17">
        <v>222</v>
      </c>
      <c r="B227" s="81">
        <f t="shared" si="7"/>
        <v>3.8746309394274117</v>
      </c>
      <c r="C227" s="88">
        <f t="shared" si="6"/>
        <v>-1.3456327296063761</v>
      </c>
    </row>
    <row r="228" spans="1:3" ht="16.149999999999999" x14ac:dyDescent="0.35">
      <c r="A228" s="17">
        <v>223</v>
      </c>
      <c r="B228" s="81">
        <f t="shared" si="7"/>
        <v>3.8920842319473548</v>
      </c>
      <c r="C228" s="88">
        <f t="shared" si="6"/>
        <v>-1.367327461098595</v>
      </c>
    </row>
    <row r="229" spans="1:3" ht="16.149999999999999" x14ac:dyDescent="0.35">
      <c r="A229" s="17">
        <v>224</v>
      </c>
      <c r="B229" s="81">
        <f t="shared" si="7"/>
        <v>3.9095375244672983</v>
      </c>
      <c r="C229" s="88">
        <f t="shared" si="6"/>
        <v>-1.390163591016679</v>
      </c>
    </row>
    <row r="230" spans="1:3" ht="16.149999999999999" x14ac:dyDescent="0.35">
      <c r="A230" s="17">
        <v>225</v>
      </c>
      <c r="B230" s="81">
        <f t="shared" si="7"/>
        <v>3.9269908169872414</v>
      </c>
      <c r="C230" s="88">
        <f t="shared" si="6"/>
        <v>-1.4142135623730947</v>
      </c>
    </row>
    <row r="231" spans="1:3" ht="16.149999999999999" x14ac:dyDescent="0.35">
      <c r="A231" s="17">
        <v>226</v>
      </c>
      <c r="B231" s="81">
        <f t="shared" si="7"/>
        <v>3.9444441095071849</v>
      </c>
      <c r="C231" s="88">
        <f t="shared" si="6"/>
        <v>-1.4395565396257264</v>
      </c>
    </row>
    <row r="232" spans="1:3" ht="16.149999999999999" x14ac:dyDescent="0.35">
      <c r="A232" s="17">
        <v>227</v>
      </c>
      <c r="B232" s="81">
        <f t="shared" si="7"/>
        <v>3.961897402027128</v>
      </c>
      <c r="C232" s="88">
        <f t="shared" si="6"/>
        <v>-1.4662791856396247</v>
      </c>
    </row>
    <row r="233" spans="1:3" ht="16.149999999999999" x14ac:dyDescent="0.35">
      <c r="A233" s="17">
        <v>228</v>
      </c>
      <c r="B233" s="81">
        <f t="shared" si="7"/>
        <v>3.9793506945470716</v>
      </c>
      <c r="C233" s="88">
        <f t="shared" si="6"/>
        <v>-1.4944765498646089</v>
      </c>
    </row>
    <row r="234" spans="1:3" ht="16.149999999999999" x14ac:dyDescent="0.35">
      <c r="A234" s="17">
        <v>229</v>
      </c>
      <c r="B234" s="81">
        <f t="shared" si="7"/>
        <v>3.9968039870670147</v>
      </c>
      <c r="C234" s="88">
        <f t="shared" si="6"/>
        <v>-1.5242530867058142</v>
      </c>
    </row>
    <row r="235" spans="1:3" ht="16.149999999999999" x14ac:dyDescent="0.35">
      <c r="A235" s="17">
        <v>230</v>
      </c>
      <c r="B235" s="81">
        <f t="shared" si="7"/>
        <v>4.0142572795869578</v>
      </c>
      <c r="C235" s="88">
        <f t="shared" si="6"/>
        <v>-1.5557238268604119</v>
      </c>
    </row>
    <row r="236" spans="1:3" ht="16.149999999999999" x14ac:dyDescent="0.35">
      <c r="A236" s="17">
        <v>231</v>
      </c>
      <c r="B236" s="81">
        <f t="shared" si="7"/>
        <v>4.0317105721069009</v>
      </c>
      <c r="C236" s="88">
        <f t="shared" si="6"/>
        <v>-1.5890157290657485</v>
      </c>
    </row>
    <row r="237" spans="1:3" ht="16.149999999999999" x14ac:dyDescent="0.35">
      <c r="A237" s="17">
        <v>232</v>
      </c>
      <c r="B237" s="81">
        <f t="shared" si="7"/>
        <v>4.0491638646268449</v>
      </c>
      <c r="C237" s="88">
        <f t="shared" si="6"/>
        <v>-1.6242692454827445</v>
      </c>
    </row>
    <row r="238" spans="1:3" ht="16.149999999999999" x14ac:dyDescent="0.35">
      <c r="A238" s="17">
        <v>233</v>
      </c>
      <c r="B238" s="81">
        <f t="shared" si="7"/>
        <v>4.066617157146788</v>
      </c>
      <c r="C238" s="88">
        <f t="shared" si="6"/>
        <v>-1.6616401411224833</v>
      </c>
    </row>
    <row r="239" spans="1:3" ht="16.149999999999999" x14ac:dyDescent="0.35">
      <c r="A239" s="17">
        <v>234</v>
      </c>
      <c r="B239" s="81">
        <f t="shared" si="7"/>
        <v>4.0840704496667311</v>
      </c>
      <c r="C239" s="88">
        <f t="shared" si="6"/>
        <v>-1.7013016167040795</v>
      </c>
    </row>
    <row r="240" spans="1:3" ht="16.149999999999999" x14ac:dyDescent="0.35">
      <c r="A240" s="17">
        <v>235</v>
      </c>
      <c r="B240" s="81">
        <f t="shared" si="7"/>
        <v>4.1015237421866741</v>
      </c>
      <c r="C240" s="88">
        <f t="shared" si="6"/>
        <v>-1.7434467956210971</v>
      </c>
    </row>
    <row r="241" spans="1:3" ht="16.149999999999999" x14ac:dyDescent="0.35">
      <c r="A241" s="17">
        <v>236</v>
      </c>
      <c r="B241" s="81">
        <f t="shared" si="7"/>
        <v>4.1189770347066181</v>
      </c>
      <c r="C241" s="88">
        <f t="shared" si="6"/>
        <v>-1.7882916499714014</v>
      </c>
    </row>
    <row r="242" spans="1:3" ht="16.149999999999999" x14ac:dyDescent="0.35">
      <c r="A242" s="17">
        <v>237</v>
      </c>
      <c r="B242" s="81">
        <f t="shared" si="7"/>
        <v>4.1364303272265612</v>
      </c>
      <c r="C242" s="88">
        <f t="shared" si="6"/>
        <v>-1.8360784587766634</v>
      </c>
    </row>
    <row r="243" spans="1:3" ht="16.149999999999999" x14ac:dyDescent="0.35">
      <c r="A243" s="17">
        <v>238</v>
      </c>
      <c r="B243" s="81">
        <f t="shared" si="7"/>
        <v>4.1538836197465043</v>
      </c>
      <c r="C243" s="88">
        <f t="shared" si="6"/>
        <v>-1.887079914799858</v>
      </c>
    </row>
    <row r="244" spans="1:3" ht="16.149999999999999" x14ac:dyDescent="0.35">
      <c r="A244" s="17">
        <v>239</v>
      </c>
      <c r="B244" s="81">
        <f t="shared" si="7"/>
        <v>4.1713369122664474</v>
      </c>
      <c r="C244" s="88">
        <f t="shared" si="6"/>
        <v>-1.9416040264103553</v>
      </c>
    </row>
    <row r="245" spans="1:3" ht="16.149999999999999" x14ac:dyDescent="0.35">
      <c r="A245" s="17">
        <v>240</v>
      </c>
      <c r="B245" s="81">
        <f t="shared" si="7"/>
        <v>4.1887902047863905</v>
      </c>
      <c r="C245" s="88">
        <f t="shared" si="6"/>
        <v>-1.9999999999999982</v>
      </c>
    </row>
    <row r="246" spans="1:3" ht="16.149999999999999" x14ac:dyDescent="0.35">
      <c r="A246" s="17">
        <v>241</v>
      </c>
      <c r="B246" s="81">
        <f t="shared" si="7"/>
        <v>4.2062434973063345</v>
      </c>
      <c r="C246" s="88">
        <f t="shared" si="6"/>
        <v>-2.0626653396273151</v>
      </c>
    </row>
    <row r="247" spans="1:3" ht="16.149999999999999" x14ac:dyDescent="0.35">
      <c r="A247" s="17">
        <v>242</v>
      </c>
      <c r="B247" s="81">
        <f t="shared" si="7"/>
        <v>4.2236967898262776</v>
      </c>
      <c r="C247" s="88">
        <f t="shared" si="6"/>
        <v>-2.1300544681895128</v>
      </c>
    </row>
    <row r="248" spans="1:3" ht="16.149999999999999" x14ac:dyDescent="0.35">
      <c r="A248" s="17">
        <v>243</v>
      </c>
      <c r="B248" s="81">
        <f t="shared" si="7"/>
        <v>4.2411500823462207</v>
      </c>
      <c r="C248" s="88">
        <f t="shared" si="6"/>
        <v>-2.202689264585266</v>
      </c>
    </row>
    <row r="249" spans="1:3" ht="16.149999999999999" x14ac:dyDescent="0.35">
      <c r="A249" s="17">
        <v>244</v>
      </c>
      <c r="B249" s="81">
        <f t="shared" si="7"/>
        <v>4.2586033748661638</v>
      </c>
      <c r="C249" s="88">
        <f t="shared" si="6"/>
        <v>-2.2811720327048577</v>
      </c>
    </row>
    <row r="250" spans="1:3" ht="16.149999999999999" x14ac:dyDescent="0.35">
      <c r="A250" s="17">
        <v>245</v>
      </c>
      <c r="B250" s="81">
        <f t="shared" si="7"/>
        <v>4.2760566673861078</v>
      </c>
      <c r="C250" s="88">
        <f t="shared" si="6"/>
        <v>-2.3662015831524998</v>
      </c>
    </row>
    <row r="251" spans="1:3" ht="16.149999999999999" x14ac:dyDescent="0.35">
      <c r="A251" s="17">
        <v>246</v>
      </c>
      <c r="B251" s="81">
        <f t="shared" si="7"/>
        <v>4.2935099599060509</v>
      </c>
      <c r="C251" s="88">
        <f t="shared" si="6"/>
        <v>-2.4585933355742386</v>
      </c>
    </row>
    <row r="252" spans="1:3" ht="16.149999999999999" x14ac:dyDescent="0.35">
      <c r="A252" s="17">
        <v>247</v>
      </c>
      <c r="B252" s="81">
        <f t="shared" si="7"/>
        <v>4.310963252425994</v>
      </c>
      <c r="C252" s="88">
        <f t="shared" si="6"/>
        <v>-2.5593046652474518</v>
      </c>
    </row>
    <row r="253" spans="1:3" ht="16.149999999999999" x14ac:dyDescent="0.35">
      <c r="A253" s="17">
        <v>248</v>
      </c>
      <c r="B253" s="81">
        <f t="shared" si="7"/>
        <v>4.3284165449459371</v>
      </c>
      <c r="C253" s="88">
        <f t="shared" si="6"/>
        <v>-2.6694671625540125</v>
      </c>
    </row>
    <row r="254" spans="1:3" ht="16.149999999999999" x14ac:dyDescent="0.35">
      <c r="A254" s="17">
        <v>249</v>
      </c>
      <c r="B254" s="81">
        <f t="shared" si="7"/>
        <v>4.3458698374658802</v>
      </c>
      <c r="C254" s="88">
        <f t="shared" si="6"/>
        <v>-2.7904281096253323</v>
      </c>
    </row>
    <row r="255" spans="1:3" ht="16.149999999999999" x14ac:dyDescent="0.35">
      <c r="A255" s="17">
        <v>250</v>
      </c>
      <c r="B255" s="81">
        <f t="shared" si="7"/>
        <v>4.3633231299858242</v>
      </c>
      <c r="C255" s="88">
        <f t="shared" si="6"/>
        <v>-2.923804400163089</v>
      </c>
    </row>
    <row r="256" spans="1:3" ht="16.149999999999999" x14ac:dyDescent="0.35">
      <c r="A256" s="17">
        <v>251</v>
      </c>
      <c r="B256" s="81">
        <f t="shared" si="7"/>
        <v>4.3807764225057673</v>
      </c>
      <c r="C256" s="88">
        <f t="shared" si="6"/>
        <v>-3.0715534867572427</v>
      </c>
    </row>
    <row r="257" spans="1:3" ht="16.149999999999999" x14ac:dyDescent="0.35">
      <c r="A257" s="17">
        <v>252</v>
      </c>
      <c r="B257" s="81">
        <f t="shared" si="7"/>
        <v>4.3982297150257104</v>
      </c>
      <c r="C257" s="88">
        <f t="shared" si="6"/>
        <v>-3.236067977499788</v>
      </c>
    </row>
    <row r="258" spans="1:3" ht="16.149999999999999" x14ac:dyDescent="0.35">
      <c r="A258" s="17">
        <v>253</v>
      </c>
      <c r="B258" s="81">
        <f t="shared" si="7"/>
        <v>4.4156830075456535</v>
      </c>
      <c r="C258" s="88">
        <f t="shared" si="6"/>
        <v>-3.4203036198332644</v>
      </c>
    </row>
    <row r="259" spans="1:3" ht="16.149999999999999" x14ac:dyDescent="0.35">
      <c r="A259" s="17">
        <v>254</v>
      </c>
      <c r="B259" s="81">
        <f t="shared" si="7"/>
        <v>4.4331363000655974</v>
      </c>
      <c r="C259" s="88">
        <f t="shared" si="6"/>
        <v>-3.627955278543304</v>
      </c>
    </row>
    <row r="260" spans="1:3" ht="16.149999999999999" x14ac:dyDescent="0.35">
      <c r="A260" s="17">
        <v>255</v>
      </c>
      <c r="B260" s="81">
        <f t="shared" si="7"/>
        <v>4.4505895925855405</v>
      </c>
      <c r="C260" s="88">
        <f t="shared" si="6"/>
        <v>-3.863703305156275</v>
      </c>
    </row>
    <row r="261" spans="1:3" ht="16.149999999999999" x14ac:dyDescent="0.35">
      <c r="A261" s="17">
        <v>256</v>
      </c>
      <c r="B261" s="81">
        <f t="shared" si="7"/>
        <v>4.4680428851054836</v>
      </c>
      <c r="C261" s="88">
        <f t="shared" si="6"/>
        <v>-4.1335654944387485</v>
      </c>
    </row>
    <row r="262" spans="1:3" ht="16.149999999999999" x14ac:dyDescent="0.35">
      <c r="A262" s="17">
        <v>257</v>
      </c>
      <c r="B262" s="81">
        <f t="shared" si="7"/>
        <v>4.4854961776254267</v>
      </c>
      <c r="C262" s="88">
        <f t="shared" ref="C262:C325" si="8">_xlfn.SEC(B262)</f>
        <v>-4.4454114825857962</v>
      </c>
    </row>
    <row r="263" spans="1:3" ht="16.149999999999999" x14ac:dyDescent="0.35">
      <c r="A263" s="17">
        <v>258</v>
      </c>
      <c r="B263" s="81">
        <f t="shared" ref="B263:B326" si="9">RADIANS(A263)</f>
        <v>4.5029494701453698</v>
      </c>
      <c r="C263" s="88">
        <f t="shared" si="8"/>
        <v>-4.8097343447441201</v>
      </c>
    </row>
    <row r="264" spans="1:3" ht="16.149999999999999" x14ac:dyDescent="0.35">
      <c r="A264" s="17">
        <v>259</v>
      </c>
      <c r="B264" s="81">
        <f t="shared" si="9"/>
        <v>4.5204027626653138</v>
      </c>
      <c r="C264" s="88">
        <f t="shared" si="8"/>
        <v>-5.2408430641678541</v>
      </c>
    </row>
    <row r="265" spans="1:3" ht="16.149999999999999" x14ac:dyDescent="0.35">
      <c r="A265" s="17">
        <v>260</v>
      </c>
      <c r="B265" s="81">
        <f t="shared" si="9"/>
        <v>4.5378560551852569</v>
      </c>
      <c r="C265" s="88">
        <f t="shared" si="8"/>
        <v>-5.7587704831436337</v>
      </c>
    </row>
    <row r="266" spans="1:3" ht="16.149999999999999" x14ac:dyDescent="0.35">
      <c r="A266" s="17">
        <v>261</v>
      </c>
      <c r="B266" s="81">
        <f t="shared" si="9"/>
        <v>4.5553093477052</v>
      </c>
      <c r="C266" s="88">
        <f t="shared" si="8"/>
        <v>-6.3924532214996548</v>
      </c>
    </row>
    <row r="267" spans="1:3" ht="16.149999999999999" x14ac:dyDescent="0.35">
      <c r="A267" s="17">
        <v>262</v>
      </c>
      <c r="B267" s="81">
        <f t="shared" si="9"/>
        <v>4.5727626402251431</v>
      </c>
      <c r="C267" s="88">
        <f t="shared" si="8"/>
        <v>-7.1852965343276995</v>
      </c>
    </row>
    <row r="268" spans="1:3" ht="16.149999999999999" x14ac:dyDescent="0.35">
      <c r="A268" s="17">
        <v>263</v>
      </c>
      <c r="B268" s="81">
        <f t="shared" si="9"/>
        <v>4.5902159327450871</v>
      </c>
      <c r="C268" s="88">
        <f t="shared" si="8"/>
        <v>-8.2055090481250996</v>
      </c>
    </row>
    <row r="269" spans="1:3" ht="16.149999999999999" x14ac:dyDescent="0.35">
      <c r="A269" s="17">
        <v>264</v>
      </c>
      <c r="B269" s="81">
        <f t="shared" si="9"/>
        <v>4.6076692252650302</v>
      </c>
      <c r="C269" s="88">
        <f t="shared" si="8"/>
        <v>-9.5667722335056364</v>
      </c>
    </row>
    <row r="270" spans="1:3" ht="16.149999999999999" x14ac:dyDescent="0.35">
      <c r="A270" s="17">
        <v>265</v>
      </c>
      <c r="B270" s="81">
        <f t="shared" si="9"/>
        <v>4.6251225177849733</v>
      </c>
      <c r="C270" s="88">
        <f t="shared" si="8"/>
        <v>-11.473713245669845</v>
      </c>
    </row>
    <row r="271" spans="1:3" ht="16.149999999999999" x14ac:dyDescent="0.35">
      <c r="A271" s="17">
        <v>266</v>
      </c>
      <c r="B271" s="81">
        <f t="shared" si="9"/>
        <v>4.6425758103049164</v>
      </c>
      <c r="C271" s="88">
        <f t="shared" si="8"/>
        <v>-14.335587026203619</v>
      </c>
    </row>
    <row r="272" spans="1:3" ht="16.149999999999999" x14ac:dyDescent="0.35">
      <c r="A272" s="17">
        <v>267</v>
      </c>
      <c r="B272" s="81">
        <f t="shared" si="9"/>
        <v>4.6600291028248595</v>
      </c>
      <c r="C272" s="88">
        <f t="shared" si="8"/>
        <v>-19.107322609297224</v>
      </c>
    </row>
    <row r="273" spans="1:3" ht="16.149999999999999" x14ac:dyDescent="0.35">
      <c r="A273" s="17">
        <v>268</v>
      </c>
      <c r="B273" s="81">
        <f t="shared" si="9"/>
        <v>4.6774823953448035</v>
      </c>
      <c r="C273" s="88">
        <f t="shared" si="8"/>
        <v>-28.653708347843995</v>
      </c>
    </row>
    <row r="274" spans="1:3" ht="16.149999999999999" x14ac:dyDescent="0.35">
      <c r="A274" s="17">
        <v>269</v>
      </c>
      <c r="B274" s="81">
        <f t="shared" si="9"/>
        <v>4.6949356878647466</v>
      </c>
      <c r="C274" s="88">
        <f t="shared" si="8"/>
        <v>-57.298688498550234</v>
      </c>
    </row>
    <row r="275" spans="1:3" ht="16.149999999999999" x14ac:dyDescent="0.35">
      <c r="A275" s="17">
        <v>270</v>
      </c>
      <c r="B275" s="81">
        <f t="shared" si="9"/>
        <v>4.7123889803846897</v>
      </c>
      <c r="C275" s="88"/>
    </row>
    <row r="276" spans="1:3" ht="16.149999999999999" x14ac:dyDescent="0.35">
      <c r="A276" s="17">
        <v>271</v>
      </c>
      <c r="B276" s="81">
        <f t="shared" si="9"/>
        <v>4.7298422729046328</v>
      </c>
      <c r="C276" s="88">
        <f t="shared" si="8"/>
        <v>57.298688498551442</v>
      </c>
    </row>
    <row r="277" spans="1:3" ht="16.149999999999999" x14ac:dyDescent="0.35">
      <c r="A277" s="17">
        <v>272</v>
      </c>
      <c r="B277" s="81">
        <f t="shared" si="9"/>
        <v>4.7472955654245768</v>
      </c>
      <c r="C277" s="88">
        <f t="shared" si="8"/>
        <v>28.653708347843565</v>
      </c>
    </row>
    <row r="278" spans="1:3" ht="16.149999999999999" x14ac:dyDescent="0.35">
      <c r="A278" s="17">
        <v>273</v>
      </c>
      <c r="B278" s="81">
        <f t="shared" si="9"/>
        <v>4.7647488579445199</v>
      </c>
      <c r="C278" s="88">
        <f t="shared" si="8"/>
        <v>19.107322609297356</v>
      </c>
    </row>
    <row r="279" spans="1:3" ht="16.149999999999999" x14ac:dyDescent="0.35">
      <c r="A279" s="17">
        <v>274</v>
      </c>
      <c r="B279" s="81">
        <f t="shared" si="9"/>
        <v>4.782202150464463</v>
      </c>
      <c r="C279" s="88">
        <f t="shared" si="8"/>
        <v>14.335587026203692</v>
      </c>
    </row>
    <row r="280" spans="1:3" ht="16.149999999999999" x14ac:dyDescent="0.35">
      <c r="A280" s="17">
        <v>275</v>
      </c>
      <c r="B280" s="81">
        <f t="shared" si="9"/>
        <v>4.7996554429844061</v>
      </c>
      <c r="C280" s="88">
        <f t="shared" si="8"/>
        <v>11.473713245669893</v>
      </c>
    </row>
    <row r="281" spans="1:3" ht="16.149999999999999" x14ac:dyDescent="0.35">
      <c r="A281" s="17">
        <v>276</v>
      </c>
      <c r="B281" s="81">
        <f t="shared" si="9"/>
        <v>4.8171087355043491</v>
      </c>
      <c r="C281" s="88">
        <f t="shared" si="8"/>
        <v>9.5667722335056702</v>
      </c>
    </row>
    <row r="282" spans="1:3" ht="16.149999999999999" x14ac:dyDescent="0.35">
      <c r="A282" s="17">
        <v>277</v>
      </c>
      <c r="B282" s="81">
        <f t="shared" si="9"/>
        <v>4.8345620280242931</v>
      </c>
      <c r="C282" s="88">
        <f t="shared" si="8"/>
        <v>8.2055090481250641</v>
      </c>
    </row>
    <row r="283" spans="1:3" ht="16.149999999999999" x14ac:dyDescent="0.35">
      <c r="A283" s="17">
        <v>278</v>
      </c>
      <c r="B283" s="81">
        <f t="shared" si="9"/>
        <v>4.8520153205442362</v>
      </c>
      <c r="C283" s="88">
        <f t="shared" si="8"/>
        <v>7.1852965343277182</v>
      </c>
    </row>
    <row r="284" spans="1:3" ht="16.149999999999999" x14ac:dyDescent="0.35">
      <c r="A284" s="17">
        <v>279</v>
      </c>
      <c r="B284" s="81">
        <f t="shared" si="9"/>
        <v>4.8694686130641793</v>
      </c>
      <c r="C284" s="88">
        <f t="shared" si="8"/>
        <v>6.3924532214996699</v>
      </c>
    </row>
    <row r="285" spans="1:3" ht="16.149999999999999" x14ac:dyDescent="0.35">
      <c r="A285" s="17">
        <v>280</v>
      </c>
      <c r="B285" s="81">
        <f t="shared" si="9"/>
        <v>4.8869219055841224</v>
      </c>
      <c r="C285" s="88">
        <f t="shared" si="8"/>
        <v>5.7587704831436461</v>
      </c>
    </row>
    <row r="286" spans="1:3" ht="16.149999999999999" x14ac:dyDescent="0.35">
      <c r="A286" s="17">
        <v>281</v>
      </c>
      <c r="B286" s="81">
        <f t="shared" si="9"/>
        <v>4.9043751981040664</v>
      </c>
      <c r="C286" s="88">
        <f t="shared" si="8"/>
        <v>5.2408430641678407</v>
      </c>
    </row>
    <row r="287" spans="1:3" ht="16.149999999999999" x14ac:dyDescent="0.35">
      <c r="A287" s="17">
        <v>282</v>
      </c>
      <c r="B287" s="81">
        <f t="shared" si="9"/>
        <v>4.9218284906240095</v>
      </c>
      <c r="C287" s="88">
        <f t="shared" si="8"/>
        <v>4.809734344744129</v>
      </c>
    </row>
    <row r="288" spans="1:3" ht="16.149999999999999" x14ac:dyDescent="0.35">
      <c r="A288" s="17">
        <v>283</v>
      </c>
      <c r="B288" s="81">
        <f t="shared" si="9"/>
        <v>4.9392817831439526</v>
      </c>
      <c r="C288" s="88">
        <f t="shared" si="8"/>
        <v>4.4454114825858024</v>
      </c>
    </row>
    <row r="289" spans="1:3" ht="16.149999999999999" x14ac:dyDescent="0.35">
      <c r="A289" s="17">
        <v>284</v>
      </c>
      <c r="B289" s="81">
        <f t="shared" si="9"/>
        <v>4.9567350756638957</v>
      </c>
      <c r="C289" s="88">
        <f t="shared" si="8"/>
        <v>4.1335654944387539</v>
      </c>
    </row>
    <row r="290" spans="1:3" ht="16.149999999999999" x14ac:dyDescent="0.35">
      <c r="A290" s="17">
        <v>285</v>
      </c>
      <c r="B290" s="81">
        <f t="shared" si="9"/>
        <v>4.9741883681838388</v>
      </c>
      <c r="C290" s="88">
        <f t="shared" si="8"/>
        <v>3.8637033051562799</v>
      </c>
    </row>
    <row r="291" spans="1:3" ht="16.149999999999999" x14ac:dyDescent="0.35">
      <c r="A291" s="17">
        <v>286</v>
      </c>
      <c r="B291" s="81">
        <f t="shared" si="9"/>
        <v>4.9916416607037828</v>
      </c>
      <c r="C291" s="88">
        <f t="shared" si="8"/>
        <v>3.6279552785432974</v>
      </c>
    </row>
    <row r="292" spans="1:3" ht="16.149999999999999" x14ac:dyDescent="0.35">
      <c r="A292" s="17">
        <v>287</v>
      </c>
      <c r="B292" s="81">
        <f t="shared" si="9"/>
        <v>5.0090949532237259</v>
      </c>
      <c r="C292" s="88">
        <f t="shared" si="8"/>
        <v>3.4203036198332688</v>
      </c>
    </row>
    <row r="293" spans="1:3" ht="16.149999999999999" x14ac:dyDescent="0.35">
      <c r="A293" s="17">
        <v>288</v>
      </c>
      <c r="B293" s="81">
        <f t="shared" si="9"/>
        <v>5.026548245743669</v>
      </c>
      <c r="C293" s="88">
        <f t="shared" si="8"/>
        <v>3.2360679774997916</v>
      </c>
    </row>
    <row r="294" spans="1:3" ht="16.149999999999999" x14ac:dyDescent="0.35">
      <c r="A294" s="17">
        <v>289</v>
      </c>
      <c r="B294" s="81">
        <f t="shared" si="9"/>
        <v>5.0440015382636121</v>
      </c>
      <c r="C294" s="88">
        <f t="shared" si="8"/>
        <v>3.0715534867572458</v>
      </c>
    </row>
    <row r="295" spans="1:3" ht="16.149999999999999" x14ac:dyDescent="0.35">
      <c r="A295" s="17">
        <v>290</v>
      </c>
      <c r="B295" s="81">
        <f t="shared" si="9"/>
        <v>5.0614548307835561</v>
      </c>
      <c r="C295" s="88">
        <f t="shared" si="8"/>
        <v>2.923804400163085</v>
      </c>
    </row>
    <row r="296" spans="1:3" ht="16.149999999999999" x14ac:dyDescent="0.35">
      <c r="A296" s="17">
        <v>291</v>
      </c>
      <c r="B296" s="81">
        <f t="shared" si="9"/>
        <v>5.0789081233034992</v>
      </c>
      <c r="C296" s="88">
        <f t="shared" si="8"/>
        <v>2.7904281096253349</v>
      </c>
    </row>
    <row r="297" spans="1:3" ht="16.149999999999999" x14ac:dyDescent="0.35">
      <c r="A297" s="17">
        <v>292</v>
      </c>
      <c r="B297" s="81">
        <f t="shared" si="9"/>
        <v>5.0963614158234423</v>
      </c>
      <c r="C297" s="88">
        <f t="shared" si="8"/>
        <v>2.6694671625540147</v>
      </c>
    </row>
    <row r="298" spans="1:3" ht="16.149999999999999" x14ac:dyDescent="0.35">
      <c r="A298" s="17">
        <v>293</v>
      </c>
      <c r="B298" s="81">
        <f t="shared" si="9"/>
        <v>5.1138147083433854</v>
      </c>
      <c r="C298" s="88">
        <f t="shared" si="8"/>
        <v>2.559304665247454</v>
      </c>
    </row>
    <row r="299" spans="1:3" ht="16.149999999999999" x14ac:dyDescent="0.35">
      <c r="A299" s="17">
        <v>294</v>
      </c>
      <c r="B299" s="81">
        <f t="shared" si="9"/>
        <v>5.1312680008633285</v>
      </c>
      <c r="C299" s="88">
        <f t="shared" si="8"/>
        <v>2.4585933355742409</v>
      </c>
    </row>
    <row r="300" spans="1:3" ht="16.149999999999999" x14ac:dyDescent="0.35">
      <c r="A300" s="17">
        <v>295</v>
      </c>
      <c r="B300" s="81">
        <f t="shared" si="9"/>
        <v>5.1487212933832724</v>
      </c>
      <c r="C300" s="88">
        <f t="shared" si="8"/>
        <v>2.3662015831524976</v>
      </c>
    </row>
    <row r="301" spans="1:3" ht="16.149999999999999" x14ac:dyDescent="0.35">
      <c r="A301" s="17">
        <v>296</v>
      </c>
      <c r="B301" s="81">
        <f t="shared" si="9"/>
        <v>5.1661745859032155</v>
      </c>
      <c r="C301" s="88">
        <f t="shared" si="8"/>
        <v>2.2811720327048595</v>
      </c>
    </row>
    <row r="302" spans="1:3" ht="16.149999999999999" x14ac:dyDescent="0.35">
      <c r="A302" s="17">
        <v>297</v>
      </c>
      <c r="B302" s="81">
        <f t="shared" si="9"/>
        <v>5.1836278784231586</v>
      </c>
      <c r="C302" s="88">
        <f t="shared" si="8"/>
        <v>2.2026892645852674</v>
      </c>
    </row>
    <row r="303" spans="1:3" ht="16.149999999999999" x14ac:dyDescent="0.35">
      <c r="A303" s="17">
        <v>298</v>
      </c>
      <c r="B303" s="81">
        <f t="shared" si="9"/>
        <v>5.2010811709431017</v>
      </c>
      <c r="C303" s="88">
        <f t="shared" si="8"/>
        <v>2.1300544681895142</v>
      </c>
    </row>
    <row r="304" spans="1:3" ht="16.149999999999999" x14ac:dyDescent="0.35">
      <c r="A304" s="17">
        <v>299</v>
      </c>
      <c r="B304" s="81">
        <f t="shared" si="9"/>
        <v>5.2185344634630457</v>
      </c>
      <c r="C304" s="88">
        <f t="shared" si="8"/>
        <v>2.0626653396273134</v>
      </c>
    </row>
    <row r="305" spans="1:3" ht="16.149999999999999" x14ac:dyDescent="0.35">
      <c r="A305" s="17">
        <v>300</v>
      </c>
      <c r="B305" s="81">
        <f t="shared" si="9"/>
        <v>5.2359877559829888</v>
      </c>
      <c r="C305" s="88">
        <f t="shared" si="8"/>
        <v>1.9999999999999996</v>
      </c>
    </row>
    <row r="306" spans="1:3" ht="16.149999999999999" x14ac:dyDescent="0.35">
      <c r="A306" s="17">
        <v>301</v>
      </c>
      <c r="B306" s="81">
        <f t="shared" si="9"/>
        <v>5.2534410485029319</v>
      </c>
      <c r="C306" s="88">
        <f t="shared" si="8"/>
        <v>1.9416040264103567</v>
      </c>
    </row>
    <row r="307" spans="1:3" ht="16.149999999999999" x14ac:dyDescent="0.35">
      <c r="A307" s="17">
        <v>302</v>
      </c>
      <c r="B307" s="81">
        <f t="shared" si="9"/>
        <v>5.270894341022875</v>
      </c>
      <c r="C307" s="88">
        <f t="shared" si="8"/>
        <v>1.8870799147998594</v>
      </c>
    </row>
    <row r="308" spans="1:3" ht="16.149999999999999" x14ac:dyDescent="0.35">
      <c r="A308" s="17">
        <v>303</v>
      </c>
      <c r="B308" s="81">
        <f t="shared" si="9"/>
        <v>5.2883476335428181</v>
      </c>
      <c r="C308" s="88">
        <f t="shared" si="8"/>
        <v>1.8360784587766645</v>
      </c>
    </row>
    <row r="309" spans="1:3" ht="16.149999999999999" x14ac:dyDescent="0.35">
      <c r="A309" s="17">
        <v>304</v>
      </c>
      <c r="B309" s="81">
        <f t="shared" si="9"/>
        <v>5.3058009260627621</v>
      </c>
      <c r="C309" s="88">
        <f t="shared" si="8"/>
        <v>1.7882916499714001</v>
      </c>
    </row>
    <row r="310" spans="1:3" ht="16.149999999999999" x14ac:dyDescent="0.35">
      <c r="A310" s="17">
        <v>305</v>
      </c>
      <c r="B310" s="81">
        <f t="shared" si="9"/>
        <v>5.3232542185827052</v>
      </c>
      <c r="C310" s="88">
        <f t="shared" si="8"/>
        <v>1.7434467956210982</v>
      </c>
    </row>
    <row r="311" spans="1:3" ht="16.149999999999999" x14ac:dyDescent="0.35">
      <c r="A311" s="17">
        <v>306</v>
      </c>
      <c r="B311" s="81">
        <f t="shared" si="9"/>
        <v>5.3407075111026483</v>
      </c>
      <c r="C311" s="88">
        <f t="shared" si="8"/>
        <v>1.7013016167040804</v>
      </c>
    </row>
    <row r="312" spans="1:3" ht="16.149999999999999" x14ac:dyDescent="0.35">
      <c r="A312" s="17">
        <v>307</v>
      </c>
      <c r="B312" s="81">
        <f t="shared" si="9"/>
        <v>5.3581608036225914</v>
      </c>
      <c r="C312" s="88">
        <f t="shared" si="8"/>
        <v>1.6616401411224841</v>
      </c>
    </row>
    <row r="313" spans="1:3" ht="16.149999999999999" x14ac:dyDescent="0.35">
      <c r="A313" s="17">
        <v>308</v>
      </c>
      <c r="B313" s="81">
        <f t="shared" si="9"/>
        <v>5.3756140961425354</v>
      </c>
      <c r="C313" s="88">
        <f t="shared" si="8"/>
        <v>1.6242692454827434</v>
      </c>
    </row>
    <row r="314" spans="1:3" ht="16.149999999999999" x14ac:dyDescent="0.35">
      <c r="A314" s="17">
        <v>309</v>
      </c>
      <c r="B314" s="81">
        <f t="shared" si="9"/>
        <v>5.3930673886624785</v>
      </c>
      <c r="C314" s="88">
        <f t="shared" si="8"/>
        <v>1.5890157290657494</v>
      </c>
    </row>
    <row r="315" spans="1:3" ht="16.149999999999999" x14ac:dyDescent="0.35">
      <c r="A315" s="17">
        <v>310</v>
      </c>
      <c r="B315" s="81">
        <f t="shared" si="9"/>
        <v>5.4105206811824216</v>
      </c>
      <c r="C315" s="88">
        <f t="shared" si="8"/>
        <v>1.5557238268604126</v>
      </c>
    </row>
    <row r="316" spans="1:3" ht="16.149999999999999" x14ac:dyDescent="0.35">
      <c r="A316" s="17">
        <v>311</v>
      </c>
      <c r="B316" s="81">
        <f t="shared" si="9"/>
        <v>5.4279739737023647</v>
      </c>
      <c r="C316" s="88">
        <f t="shared" si="8"/>
        <v>1.5242530867058148</v>
      </c>
    </row>
    <row r="317" spans="1:3" ht="16.149999999999999" x14ac:dyDescent="0.35">
      <c r="A317" s="17">
        <v>312</v>
      </c>
      <c r="B317" s="81">
        <f t="shared" si="9"/>
        <v>5.4454272662223078</v>
      </c>
      <c r="C317" s="88">
        <f t="shared" si="8"/>
        <v>1.4944765498646095</v>
      </c>
    </row>
    <row r="318" spans="1:3" ht="16.149999999999999" x14ac:dyDescent="0.35">
      <c r="A318" s="17">
        <v>313</v>
      </c>
      <c r="B318" s="81">
        <f t="shared" si="9"/>
        <v>5.4628805587422518</v>
      </c>
      <c r="C318" s="88">
        <f t="shared" si="8"/>
        <v>1.4662791856396247</v>
      </c>
    </row>
    <row r="319" spans="1:3" ht="16.149999999999999" x14ac:dyDescent="0.35">
      <c r="A319" s="17">
        <v>314</v>
      </c>
      <c r="B319" s="81">
        <f t="shared" si="9"/>
        <v>5.4803338512621949</v>
      </c>
      <c r="C319" s="88">
        <f t="shared" si="8"/>
        <v>1.4395565396257264</v>
      </c>
    </row>
    <row r="320" spans="1:3" ht="16.149999999999999" x14ac:dyDescent="0.35">
      <c r="A320" s="17">
        <v>315</v>
      </c>
      <c r="B320" s="81">
        <f t="shared" si="9"/>
        <v>5.497787143782138</v>
      </c>
      <c r="C320" s="88">
        <f t="shared" si="8"/>
        <v>1.4142135623730954</v>
      </c>
    </row>
    <row r="321" spans="1:3" ht="16.149999999999999" x14ac:dyDescent="0.35">
      <c r="A321" s="17">
        <v>316</v>
      </c>
      <c r="B321" s="81">
        <f t="shared" si="9"/>
        <v>5.5152404363020811</v>
      </c>
      <c r="C321" s="88">
        <f t="shared" si="8"/>
        <v>1.3901635910166794</v>
      </c>
    </row>
    <row r="322" spans="1:3" ht="16.149999999999999" x14ac:dyDescent="0.35">
      <c r="A322" s="17">
        <v>317</v>
      </c>
      <c r="B322" s="81">
        <f t="shared" si="9"/>
        <v>5.532693728822025</v>
      </c>
      <c r="C322" s="88">
        <f t="shared" si="8"/>
        <v>1.3673274610985948</v>
      </c>
    </row>
    <row r="323" spans="1:3" ht="16.149999999999999" x14ac:dyDescent="0.35">
      <c r="A323" s="17">
        <v>318</v>
      </c>
      <c r="B323" s="81">
        <f t="shared" si="9"/>
        <v>5.5501470213419681</v>
      </c>
      <c r="C323" s="88">
        <f t="shared" si="8"/>
        <v>1.3456327296063761</v>
      </c>
    </row>
    <row r="324" spans="1:3" ht="16.149999999999999" x14ac:dyDescent="0.35">
      <c r="A324" s="17">
        <v>319</v>
      </c>
      <c r="B324" s="81">
        <f t="shared" si="9"/>
        <v>5.5676003138619112</v>
      </c>
      <c r="C324" s="88">
        <f t="shared" si="8"/>
        <v>1.3250129933488115</v>
      </c>
    </row>
    <row r="325" spans="1:3" ht="16.149999999999999" x14ac:dyDescent="0.35">
      <c r="A325" s="17">
        <v>320</v>
      </c>
      <c r="B325" s="81">
        <f t="shared" si="9"/>
        <v>5.5850536063818543</v>
      </c>
      <c r="C325" s="88">
        <f t="shared" si="8"/>
        <v>1.305407289332279</v>
      </c>
    </row>
    <row r="326" spans="1:3" ht="16.149999999999999" x14ac:dyDescent="0.35">
      <c r="A326" s="17">
        <v>321</v>
      </c>
      <c r="B326" s="81">
        <f t="shared" si="9"/>
        <v>5.6025068989017974</v>
      </c>
      <c r="C326" s="88">
        <f t="shared" ref="C326:C365" si="10">_xlfn.SEC(B326)</f>
        <v>1.2867595658931679</v>
      </c>
    </row>
    <row r="327" spans="1:3" ht="16.149999999999999" x14ac:dyDescent="0.35">
      <c r="A327" s="17">
        <v>322</v>
      </c>
      <c r="B327" s="81">
        <f t="shared" ref="B327:B365" si="11">RADIANS(A327)</f>
        <v>5.6199601914217414</v>
      </c>
      <c r="C327" s="88">
        <f t="shared" si="10"/>
        <v>1.2690182150725788</v>
      </c>
    </row>
    <row r="328" spans="1:3" ht="16.149999999999999" x14ac:dyDescent="0.35">
      <c r="A328" s="17">
        <v>323</v>
      </c>
      <c r="B328" s="81">
        <f t="shared" si="11"/>
        <v>5.6374134839416845</v>
      </c>
      <c r="C328" s="88">
        <f t="shared" si="10"/>
        <v>1.2521356581562257</v>
      </c>
    </row>
    <row r="329" spans="1:3" ht="16.149999999999999" x14ac:dyDescent="0.35">
      <c r="A329" s="17">
        <v>324</v>
      </c>
      <c r="B329" s="81">
        <f t="shared" si="11"/>
        <v>5.6548667764616276</v>
      </c>
      <c r="C329" s="88">
        <f t="shared" si="10"/>
        <v>1.2360679774997898</v>
      </c>
    </row>
    <row r="330" spans="1:3" ht="16.149999999999999" x14ac:dyDescent="0.35">
      <c r="A330" s="17">
        <v>325</v>
      </c>
      <c r="B330" s="81">
        <f t="shared" si="11"/>
        <v>5.6723200689815707</v>
      </c>
      <c r="C330" s="88">
        <f t="shared" si="10"/>
        <v>1.2207745887614563</v>
      </c>
    </row>
    <row r="331" spans="1:3" ht="16.149999999999999" x14ac:dyDescent="0.35">
      <c r="A331" s="17">
        <v>326</v>
      </c>
      <c r="B331" s="81">
        <f t="shared" si="11"/>
        <v>5.6897733615015147</v>
      </c>
      <c r="C331" s="88">
        <f t="shared" si="10"/>
        <v>1.2062179485039051</v>
      </c>
    </row>
    <row r="332" spans="1:3" ht="16.149999999999999" x14ac:dyDescent="0.35">
      <c r="A332" s="17">
        <v>327</v>
      </c>
      <c r="B332" s="81">
        <f t="shared" si="11"/>
        <v>5.7072266540214578</v>
      </c>
      <c r="C332" s="88">
        <f t="shared" si="10"/>
        <v>1.1923632928359473</v>
      </c>
    </row>
    <row r="333" spans="1:3" ht="16.149999999999999" x14ac:dyDescent="0.35">
      <c r="A333" s="17">
        <v>328</v>
      </c>
      <c r="B333" s="81">
        <f t="shared" si="11"/>
        <v>5.7246799465414009</v>
      </c>
      <c r="C333" s="88">
        <f t="shared" si="10"/>
        <v>1.1791784033620965</v>
      </c>
    </row>
    <row r="334" spans="1:3" ht="16.149999999999999" x14ac:dyDescent="0.35">
      <c r="A334" s="17">
        <v>329</v>
      </c>
      <c r="B334" s="81">
        <f t="shared" si="11"/>
        <v>5.742133239061344</v>
      </c>
      <c r="C334" s="88">
        <f t="shared" si="10"/>
        <v>1.1666333972153307</v>
      </c>
    </row>
    <row r="335" spans="1:3" ht="16.149999999999999" x14ac:dyDescent="0.35">
      <c r="A335" s="17">
        <v>330</v>
      </c>
      <c r="B335" s="81">
        <f t="shared" si="11"/>
        <v>5.7595865315812871</v>
      </c>
      <c r="C335" s="88">
        <f t="shared" si="10"/>
        <v>1.1547005383792519</v>
      </c>
    </row>
    <row r="336" spans="1:3" ht="16.149999999999999" x14ac:dyDescent="0.35">
      <c r="A336" s="17">
        <v>331</v>
      </c>
      <c r="B336" s="81">
        <f t="shared" si="11"/>
        <v>5.7770398241012311</v>
      </c>
      <c r="C336" s="88">
        <f t="shared" si="10"/>
        <v>1.1433540678733198</v>
      </c>
    </row>
    <row r="337" spans="1:3" ht="16.149999999999999" x14ac:dyDescent="0.35">
      <c r="A337" s="17">
        <v>332</v>
      </c>
      <c r="B337" s="81">
        <f t="shared" si="11"/>
        <v>5.7944931166211742</v>
      </c>
      <c r="C337" s="88">
        <f t="shared" si="10"/>
        <v>1.1325700506890393</v>
      </c>
    </row>
    <row r="338" spans="1:3" ht="16.149999999999999" x14ac:dyDescent="0.35">
      <c r="A338" s="17">
        <v>333</v>
      </c>
      <c r="B338" s="81">
        <f t="shared" si="11"/>
        <v>5.8119464091411173</v>
      </c>
      <c r="C338" s="88">
        <f t="shared" si="10"/>
        <v>1.1223262376343608</v>
      </c>
    </row>
    <row r="339" spans="1:3" ht="16.149999999999999" x14ac:dyDescent="0.35">
      <c r="A339" s="17">
        <v>334</v>
      </c>
      <c r="B339" s="81">
        <f t="shared" si="11"/>
        <v>5.8293997016610604</v>
      </c>
      <c r="C339" s="88">
        <f t="shared" si="10"/>
        <v>1.1126019404751892</v>
      </c>
    </row>
    <row r="340" spans="1:3" ht="16.149999999999999" x14ac:dyDescent="0.35">
      <c r="A340" s="17">
        <v>335</v>
      </c>
      <c r="B340" s="81">
        <f t="shared" si="11"/>
        <v>5.8468529941810043</v>
      </c>
      <c r="C340" s="88">
        <f t="shared" si="10"/>
        <v>1.1033779189624917</v>
      </c>
    </row>
    <row r="341" spans="1:3" ht="16.149999999999999" x14ac:dyDescent="0.35">
      <c r="A341" s="17">
        <v>336</v>
      </c>
      <c r="B341" s="81">
        <f t="shared" si="11"/>
        <v>5.8643062867009474</v>
      </c>
      <c r="C341" s="88">
        <f t="shared" si="10"/>
        <v>1.0946362785060466</v>
      </c>
    </row>
    <row r="342" spans="1:3" ht="16.149999999999999" x14ac:dyDescent="0.35">
      <c r="A342" s="17">
        <v>337</v>
      </c>
      <c r="B342" s="81">
        <f t="shared" si="11"/>
        <v>5.8817595792208905</v>
      </c>
      <c r="C342" s="88">
        <f t="shared" si="10"/>
        <v>1.0863603774052963</v>
      </c>
    </row>
    <row r="343" spans="1:3" ht="16.149999999999999" x14ac:dyDescent="0.35">
      <c r="A343" s="17">
        <v>338</v>
      </c>
      <c r="B343" s="81">
        <f t="shared" si="11"/>
        <v>5.8992128717408336</v>
      </c>
      <c r="C343" s="88">
        <f t="shared" si="10"/>
        <v>1.0785347426775835</v>
      </c>
    </row>
    <row r="344" spans="1:3" ht="16.149999999999999" x14ac:dyDescent="0.35">
      <c r="A344" s="17">
        <v>339</v>
      </c>
      <c r="B344" s="81">
        <f t="shared" si="11"/>
        <v>5.9166661642607767</v>
      </c>
      <c r="C344" s="88">
        <f t="shared" si="10"/>
        <v>1.0711449936370292</v>
      </c>
    </row>
    <row r="345" spans="1:3" ht="16.149999999999999" x14ac:dyDescent="0.35">
      <c r="A345" s="17">
        <v>340</v>
      </c>
      <c r="B345" s="81">
        <f t="shared" si="11"/>
        <v>5.9341194567807207</v>
      </c>
      <c r="C345" s="88">
        <f t="shared" si="10"/>
        <v>1.0641777724759121</v>
      </c>
    </row>
    <row r="346" spans="1:3" ht="16.149999999999999" x14ac:dyDescent="0.35">
      <c r="A346" s="17">
        <v>341</v>
      </c>
      <c r="B346" s="81">
        <f t="shared" si="11"/>
        <v>5.9515727493006638</v>
      </c>
      <c r="C346" s="88">
        <f t="shared" si="10"/>
        <v>1.0576206811866706</v>
      </c>
    </row>
    <row r="347" spans="1:3" ht="16.149999999999999" x14ac:dyDescent="0.35">
      <c r="A347" s="17">
        <v>342</v>
      </c>
      <c r="B347" s="81">
        <f t="shared" si="11"/>
        <v>5.9690260418206069</v>
      </c>
      <c r="C347" s="88">
        <f t="shared" si="10"/>
        <v>1.0514622242382672</v>
      </c>
    </row>
    <row r="348" spans="1:3" ht="16.149999999999999" x14ac:dyDescent="0.35">
      <c r="A348" s="17">
        <v>343</v>
      </c>
      <c r="B348" s="81">
        <f t="shared" si="11"/>
        <v>5.98647933434055</v>
      </c>
      <c r="C348" s="88">
        <f t="shared" si="10"/>
        <v>1.0456917564871482</v>
      </c>
    </row>
    <row r="349" spans="1:3" ht="16.149999999999999" x14ac:dyDescent="0.35">
      <c r="A349" s="17">
        <v>344</v>
      </c>
      <c r="B349" s="81">
        <f t="shared" si="11"/>
        <v>6.003932626860494</v>
      </c>
      <c r="C349" s="88">
        <f t="shared" si="10"/>
        <v>1.040299435861602</v>
      </c>
    </row>
    <row r="350" spans="1:3" ht="16.149999999999999" x14ac:dyDescent="0.35">
      <c r="A350" s="17">
        <v>345</v>
      </c>
      <c r="B350" s="81">
        <f t="shared" si="11"/>
        <v>6.0213859193804371</v>
      </c>
      <c r="C350" s="88">
        <f t="shared" si="10"/>
        <v>1.035276180410083</v>
      </c>
    </row>
    <row r="351" spans="1:3" ht="16.149999999999999" x14ac:dyDescent="0.35">
      <c r="A351" s="17">
        <v>346</v>
      </c>
      <c r="B351" s="81">
        <f t="shared" si="11"/>
        <v>6.0388392119003802</v>
      </c>
      <c r="C351" s="88">
        <f t="shared" si="10"/>
        <v>1.0306136293498982</v>
      </c>
    </row>
    <row r="352" spans="1:3" ht="16.149999999999999" x14ac:dyDescent="0.35">
      <c r="A352" s="17">
        <v>347</v>
      </c>
      <c r="B352" s="81">
        <f t="shared" si="11"/>
        <v>6.0562925044203233</v>
      </c>
      <c r="C352" s="88">
        <f t="shared" si="10"/>
        <v>1.0263041077933917</v>
      </c>
    </row>
    <row r="353" spans="1:3" ht="16.149999999999999" x14ac:dyDescent="0.35">
      <c r="A353" s="17">
        <v>348</v>
      </c>
      <c r="B353" s="81">
        <f t="shared" si="11"/>
        <v>6.0737457969402664</v>
      </c>
      <c r="C353" s="88">
        <f t="shared" si="10"/>
        <v>1.0223405948650293</v>
      </c>
    </row>
    <row r="354" spans="1:3" ht="16.149999999999999" x14ac:dyDescent="0.35">
      <c r="A354" s="17">
        <v>349</v>
      </c>
      <c r="B354" s="81">
        <f t="shared" si="11"/>
        <v>6.0911990894602104</v>
      </c>
      <c r="C354" s="88">
        <f t="shared" si="10"/>
        <v>1.0187166949552142</v>
      </c>
    </row>
    <row r="355" spans="1:3" ht="16.149999999999999" x14ac:dyDescent="0.35">
      <c r="A355" s="17">
        <v>350</v>
      </c>
      <c r="B355" s="81">
        <f t="shared" si="11"/>
        <v>6.1086523819801535</v>
      </c>
      <c r="C355" s="88">
        <f t="shared" si="10"/>
        <v>1.0154266118857451</v>
      </c>
    </row>
    <row r="356" spans="1:3" ht="16.149999999999999" x14ac:dyDescent="0.35">
      <c r="A356" s="17">
        <v>351</v>
      </c>
      <c r="B356" s="81">
        <f t="shared" si="11"/>
        <v>6.1261056745000966</v>
      </c>
      <c r="C356" s="88">
        <f t="shared" si="10"/>
        <v>1.0124651257880031</v>
      </c>
    </row>
    <row r="357" spans="1:3" ht="16.149999999999999" x14ac:dyDescent="0.35">
      <c r="A357" s="17">
        <v>352</v>
      </c>
      <c r="B357" s="81">
        <f t="shared" si="11"/>
        <v>6.1435589670200397</v>
      </c>
      <c r="C357" s="88">
        <f t="shared" si="10"/>
        <v>1.0098275725186181</v>
      </c>
    </row>
    <row r="358" spans="1:3" ht="16.149999999999999" x14ac:dyDescent="0.35">
      <c r="A358" s="17">
        <v>353</v>
      </c>
      <c r="B358" s="81">
        <f t="shared" si="11"/>
        <v>6.1610122595399837</v>
      </c>
      <c r="C358" s="88">
        <f t="shared" si="10"/>
        <v>1.0075098254588484</v>
      </c>
    </row>
    <row r="359" spans="1:3" ht="16.149999999999999" x14ac:dyDescent="0.35">
      <c r="A359" s="17">
        <v>354</v>
      </c>
      <c r="B359" s="81">
        <f t="shared" si="11"/>
        <v>6.1784655520599268</v>
      </c>
      <c r="C359" s="88">
        <f t="shared" si="10"/>
        <v>1.0055082795635164</v>
      </c>
    </row>
    <row r="360" spans="1:3" ht="16.149999999999999" x14ac:dyDescent="0.35">
      <c r="A360" s="17">
        <v>355</v>
      </c>
      <c r="B360" s="81">
        <f t="shared" si="11"/>
        <v>6.1959188445798699</v>
      </c>
      <c r="C360" s="88">
        <f t="shared" si="10"/>
        <v>1.0038198375433474</v>
      </c>
    </row>
    <row r="361" spans="1:3" ht="16.149999999999999" x14ac:dyDescent="0.35">
      <c r="A361" s="17">
        <v>356</v>
      </c>
      <c r="B361" s="81">
        <f t="shared" si="11"/>
        <v>6.213372137099813</v>
      </c>
      <c r="C361" s="88">
        <f t="shared" si="10"/>
        <v>1.0024418980811722</v>
      </c>
    </row>
    <row r="362" spans="1:3" ht="16.149999999999999" x14ac:dyDescent="0.35">
      <c r="A362" s="17">
        <v>357</v>
      </c>
      <c r="B362" s="81">
        <f t="shared" si="11"/>
        <v>6.2308254296197561</v>
      </c>
      <c r="C362" s="88">
        <f t="shared" si="10"/>
        <v>1.0013723459979209</v>
      </c>
    </row>
    <row r="363" spans="1:3" ht="16.149999999999999" x14ac:dyDescent="0.35">
      <c r="A363" s="17">
        <v>358</v>
      </c>
      <c r="B363" s="81">
        <f t="shared" si="11"/>
        <v>6.2482787221397</v>
      </c>
      <c r="C363" s="88">
        <f t="shared" si="10"/>
        <v>1.0006095442988217</v>
      </c>
    </row>
    <row r="364" spans="1:3" ht="16.149999999999999" x14ac:dyDescent="0.35">
      <c r="A364" s="17">
        <v>359</v>
      </c>
      <c r="B364" s="81">
        <f t="shared" si="11"/>
        <v>6.2657320146596431</v>
      </c>
      <c r="C364" s="88">
        <f t="shared" si="10"/>
        <v>1.0001523280439077</v>
      </c>
    </row>
    <row r="365" spans="1:3" ht="16.149999999999999" x14ac:dyDescent="0.35">
      <c r="A365" s="17">
        <v>360</v>
      </c>
      <c r="B365" s="81">
        <f t="shared" si="11"/>
        <v>6.2831853071795862</v>
      </c>
      <c r="C365" s="88">
        <f t="shared" si="10"/>
        <v>1</v>
      </c>
    </row>
  </sheetData>
  <pageMargins left="0.7" right="0.7" top="0.78740157499999996" bottom="0.78740157499999996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Tabelle82"/>
  <dimension ref="A2:C725"/>
  <sheetViews>
    <sheetView workbookViewId="0">
      <selection activeCell="C5" sqref="C5"/>
    </sheetView>
  </sheetViews>
  <sheetFormatPr baseColWidth="10" defaultColWidth="11.44140625" defaultRowHeight="14.4" x14ac:dyDescent="0.3"/>
  <cols>
    <col min="1" max="1" width="11.44140625" style="84"/>
    <col min="2" max="2" width="16.88671875" style="84" bestFit="1" customWidth="1"/>
    <col min="3" max="3" width="16.109375" style="84" bestFit="1" customWidth="1"/>
    <col min="4" max="16384" width="11.44140625" style="84"/>
  </cols>
  <sheetData>
    <row r="2" spans="1:3" ht="17.850000000000001" x14ac:dyDescent="0.35">
      <c r="A2" s="85" t="s">
        <v>320</v>
      </c>
    </row>
    <row r="4" spans="1:3" ht="16.149999999999999" x14ac:dyDescent="0.35">
      <c r="A4" s="16" t="s">
        <v>61</v>
      </c>
      <c r="B4" s="16" t="s">
        <v>60</v>
      </c>
      <c r="C4" s="66" t="s">
        <v>321</v>
      </c>
    </row>
    <row r="5" spans="1:3" ht="16.149999999999999" x14ac:dyDescent="0.35">
      <c r="A5" s="17">
        <v>-360</v>
      </c>
      <c r="B5" s="81">
        <f>RADIANS(A5)</f>
        <v>-6.2831853071795862</v>
      </c>
      <c r="C5" s="39">
        <f>_xlfn.SECH(B5)</f>
        <v>3.7348724386371281E-3</v>
      </c>
    </row>
    <row r="6" spans="1:3" ht="16.149999999999999" x14ac:dyDescent="0.35">
      <c r="A6" s="17">
        <v>-359</v>
      </c>
      <c r="B6" s="81">
        <f>RADIANS(A6)</f>
        <v>-6.2657320146596431</v>
      </c>
      <c r="C6" s="39">
        <f t="shared" ref="C6:C69" si="0">_xlfn.SECH(B6)</f>
        <v>3.8006299665596785E-3</v>
      </c>
    </row>
    <row r="7" spans="1:3" ht="16.149999999999999" x14ac:dyDescent="0.35">
      <c r="A7" s="17">
        <v>-358</v>
      </c>
      <c r="B7" s="81">
        <f t="shared" ref="B7:B70" si="1">RADIANS(A7)</f>
        <v>-6.2482787221397</v>
      </c>
      <c r="C7" s="39">
        <f t="shared" si="0"/>
        <v>3.8675452285103829E-3</v>
      </c>
    </row>
    <row r="8" spans="1:3" ht="16.149999999999999" x14ac:dyDescent="0.35">
      <c r="A8" s="17">
        <v>-357</v>
      </c>
      <c r="B8" s="81">
        <f t="shared" si="1"/>
        <v>-6.2308254296197561</v>
      </c>
      <c r="C8" s="39">
        <f t="shared" si="0"/>
        <v>3.9356386067627624E-3</v>
      </c>
    </row>
    <row r="9" spans="1:3" ht="16.149999999999999" x14ac:dyDescent="0.35">
      <c r="A9" s="17">
        <v>-356</v>
      </c>
      <c r="B9" s="81">
        <f t="shared" si="1"/>
        <v>-6.213372137099813</v>
      </c>
      <c r="C9" s="39">
        <f t="shared" si="0"/>
        <v>4.0049308423775179E-3</v>
      </c>
    </row>
    <row r="10" spans="1:3" ht="16.149999999999999" x14ac:dyDescent="0.35">
      <c r="A10" s="17">
        <v>-355</v>
      </c>
      <c r="B10" s="81">
        <f t="shared" si="1"/>
        <v>-6.1959188445798699</v>
      </c>
      <c r="C10" s="39">
        <f t="shared" si="0"/>
        <v>4.0754430415155998E-3</v>
      </c>
    </row>
    <row r="11" spans="1:3" ht="16.149999999999999" x14ac:dyDescent="0.35">
      <c r="A11" s="17">
        <v>-354</v>
      </c>
      <c r="B11" s="81">
        <f t="shared" si="1"/>
        <v>-6.1784655520599268</v>
      </c>
      <c r="C11" s="39">
        <f t="shared" si="0"/>
        <v>4.1471966818621879E-3</v>
      </c>
    </row>
    <row r="12" spans="1:3" ht="16.149999999999999" x14ac:dyDescent="0.35">
      <c r="A12" s="17">
        <v>-353</v>
      </c>
      <c r="B12" s="81">
        <f t="shared" si="1"/>
        <v>-6.1610122595399837</v>
      </c>
      <c r="C12" s="39">
        <f t="shared" si="0"/>
        <v>4.2202136191635698E-3</v>
      </c>
    </row>
    <row r="13" spans="1:3" ht="16.149999999999999" x14ac:dyDescent="0.35">
      <c r="A13" s="17">
        <v>-352</v>
      </c>
      <c r="B13" s="81">
        <f t="shared" si="1"/>
        <v>-6.1435589670200397</v>
      </c>
      <c r="C13" s="39">
        <f t="shared" si="0"/>
        <v>4.2945160938788725E-3</v>
      </c>
    </row>
    <row r="14" spans="1:3" ht="16.149999999999999" x14ac:dyDescent="0.35">
      <c r="A14" s="17">
        <v>-351</v>
      </c>
      <c r="B14" s="81">
        <f t="shared" si="1"/>
        <v>-6.1261056745000966</v>
      </c>
      <c r="C14" s="39">
        <f t="shared" si="0"/>
        <v>4.3701267379486408E-3</v>
      </c>
    </row>
    <row r="15" spans="1:3" ht="16.149999999999999" x14ac:dyDescent="0.35">
      <c r="A15" s="17">
        <v>-350</v>
      </c>
      <c r="B15" s="81">
        <f t="shared" si="1"/>
        <v>-6.1086523819801535</v>
      </c>
      <c r="C15" s="39">
        <f t="shared" si="0"/>
        <v>4.4470685816823761E-3</v>
      </c>
    </row>
    <row r="16" spans="1:3" ht="16.149999999999999" x14ac:dyDescent="0.35">
      <c r="A16" s="17">
        <v>-349</v>
      </c>
      <c r="B16" s="81">
        <f t="shared" si="1"/>
        <v>-6.0911990894602104</v>
      </c>
      <c r="C16" s="39">
        <f t="shared" si="0"/>
        <v>4.525365060767006E-3</v>
      </c>
    </row>
    <row r="17" spans="1:3" ht="16.149999999999999" x14ac:dyDescent="0.35">
      <c r="A17" s="17">
        <v>-348</v>
      </c>
      <c r="B17" s="81">
        <f t="shared" si="1"/>
        <v>-6.0737457969402664</v>
      </c>
      <c r="C17" s="39">
        <f t="shared" si="0"/>
        <v>4.6050400233985066E-3</v>
      </c>
    </row>
    <row r="18" spans="1:3" ht="16.149999999999999" x14ac:dyDescent="0.35">
      <c r="A18" s="17">
        <v>-347</v>
      </c>
      <c r="B18" s="81">
        <f t="shared" si="1"/>
        <v>-6.0562925044203233</v>
      </c>
      <c r="C18" s="39">
        <f t="shared" si="0"/>
        <v>4.6861177375387411E-3</v>
      </c>
    </row>
    <row r="19" spans="1:3" ht="16.149999999999999" x14ac:dyDescent="0.35">
      <c r="A19" s="17">
        <v>-346</v>
      </c>
      <c r="B19" s="81">
        <f t="shared" si="1"/>
        <v>-6.0388392119003802</v>
      </c>
      <c r="C19" s="39">
        <f t="shared" si="0"/>
        <v>4.7686228982997906E-3</v>
      </c>
    </row>
    <row r="20" spans="1:3" ht="16.149999999999999" x14ac:dyDescent="0.35">
      <c r="A20" s="17">
        <v>-345</v>
      </c>
      <c r="B20" s="81">
        <f t="shared" si="1"/>
        <v>-6.0213859193804371</v>
      </c>
      <c r="C20" s="39">
        <f t="shared" si="0"/>
        <v>4.8525806354579211E-3</v>
      </c>
    </row>
    <row r="21" spans="1:3" ht="16.149999999999999" x14ac:dyDescent="0.35">
      <c r="A21" s="17">
        <v>-344</v>
      </c>
      <c r="B21" s="81">
        <f t="shared" si="1"/>
        <v>-6.003932626860494</v>
      </c>
      <c r="C21" s="39">
        <f t="shared" si="0"/>
        <v>4.9380165210995081E-3</v>
      </c>
    </row>
    <row r="22" spans="1:3" ht="16.149999999999999" x14ac:dyDescent="0.35">
      <c r="A22" s="17">
        <v>-343</v>
      </c>
      <c r="B22" s="81">
        <f t="shared" si="1"/>
        <v>-5.98647933434055</v>
      </c>
      <c r="C22" s="39">
        <f t="shared" si="0"/>
        <v>5.0249565774011943E-3</v>
      </c>
    </row>
    <row r="23" spans="1:3" ht="16.149999999999999" x14ac:dyDescent="0.35">
      <c r="A23" s="17">
        <v>-342</v>
      </c>
      <c r="B23" s="81">
        <f t="shared" si="1"/>
        <v>-5.9690260418206069</v>
      </c>
      <c r="C23" s="39">
        <f t="shared" si="0"/>
        <v>5.113427284546627E-3</v>
      </c>
    </row>
    <row r="24" spans="1:3" ht="16.149999999999999" x14ac:dyDescent="0.35">
      <c r="A24" s="17">
        <v>-341</v>
      </c>
      <c r="B24" s="81">
        <f t="shared" si="1"/>
        <v>-5.9515727493006638</v>
      </c>
      <c r="C24" s="39">
        <f t="shared" si="0"/>
        <v>5.2034555887821932E-3</v>
      </c>
    </row>
    <row r="25" spans="1:3" ht="16.149999999999999" x14ac:dyDescent="0.35">
      <c r="A25" s="17">
        <v>-340</v>
      </c>
      <c r="B25" s="81">
        <f t="shared" si="1"/>
        <v>-5.9341194567807207</v>
      </c>
      <c r="C25" s="39">
        <f t="shared" si="0"/>
        <v>5.2950689106141119E-3</v>
      </c>
    </row>
    <row r="26" spans="1:3" ht="16.149999999999999" x14ac:dyDescent="0.35">
      <c r="A26" s="17">
        <v>-339</v>
      </c>
      <c r="B26" s="81">
        <f t="shared" si="1"/>
        <v>-5.9166661642607767</v>
      </c>
      <c r="C26" s="39">
        <f t="shared" si="0"/>
        <v>5.3882951531494068E-3</v>
      </c>
    </row>
    <row r="27" spans="1:3" ht="16.149999999999999" x14ac:dyDescent="0.35">
      <c r="A27" s="17">
        <v>-338</v>
      </c>
      <c r="B27" s="81">
        <f t="shared" si="1"/>
        <v>-5.8992128717408336</v>
      </c>
      <c r="C27" s="39">
        <f t="shared" si="0"/>
        <v>5.48316271058323E-3</v>
      </c>
    </row>
    <row r="28" spans="1:3" ht="16.149999999999999" x14ac:dyDescent="0.35">
      <c r="A28" s="17">
        <v>-337</v>
      </c>
      <c r="B28" s="81">
        <f t="shared" si="1"/>
        <v>-5.8817595792208905</v>
      </c>
      <c r="C28" s="39">
        <f t="shared" si="0"/>
        <v>5.5797004768351277E-3</v>
      </c>
    </row>
    <row r="29" spans="1:3" ht="16.149999999999999" x14ac:dyDescent="0.35">
      <c r="A29" s="17">
        <v>-336</v>
      </c>
      <c r="B29" s="81">
        <f t="shared" si="1"/>
        <v>-5.8643062867009474</v>
      </c>
      <c r="C29" s="39">
        <f t="shared" si="0"/>
        <v>5.6779378543367976E-3</v>
      </c>
    </row>
    <row r="30" spans="1:3" ht="16.149999999999999" x14ac:dyDescent="0.35">
      <c r="A30" s="17">
        <v>-335</v>
      </c>
      <c r="B30" s="81">
        <f t="shared" si="1"/>
        <v>-5.8468529941810043</v>
      </c>
      <c r="C30" s="39">
        <f t="shared" si="0"/>
        <v>5.7779047629739977E-3</v>
      </c>
    </row>
    <row r="31" spans="1:3" ht="16.149999999999999" x14ac:dyDescent="0.35">
      <c r="A31" s="17">
        <v>-334</v>
      </c>
      <c r="B31" s="81">
        <f t="shared" si="1"/>
        <v>-5.8293997016610604</v>
      </c>
      <c r="C31" s="39">
        <f t="shared" si="0"/>
        <v>5.8796316491853042E-3</v>
      </c>
    </row>
    <row r="32" spans="1:3" ht="16.149999999999999" x14ac:dyDescent="0.35">
      <c r="A32" s="17">
        <v>-333</v>
      </c>
      <c r="B32" s="81">
        <f t="shared" si="1"/>
        <v>-5.8119464091411173</v>
      </c>
      <c r="C32" s="39">
        <f t="shared" si="0"/>
        <v>5.9831494952203926E-3</v>
      </c>
    </row>
    <row r="33" spans="1:3" ht="16.149999999999999" x14ac:dyDescent="0.35">
      <c r="A33" s="17">
        <v>-332</v>
      </c>
      <c r="B33" s="81">
        <f t="shared" si="1"/>
        <v>-5.7944931166211742</v>
      </c>
      <c r="C33" s="39">
        <f t="shared" si="0"/>
        <v>6.0884898285607286E-3</v>
      </c>
    </row>
    <row r="34" spans="1:3" ht="16.149999999999999" x14ac:dyDescent="0.35">
      <c r="A34" s="17">
        <v>-331</v>
      </c>
      <c r="B34" s="81">
        <f t="shared" si="1"/>
        <v>-5.7770398241012311</v>
      </c>
      <c r="C34" s="39">
        <f t="shared" si="0"/>
        <v>6.1956847315053406E-3</v>
      </c>
    </row>
    <row r="35" spans="1:3" ht="16.149999999999999" x14ac:dyDescent="0.35">
      <c r="A35" s="17">
        <v>-330</v>
      </c>
      <c r="B35" s="81">
        <f t="shared" si="1"/>
        <v>-5.7595865315812871</v>
      </c>
      <c r="C35" s="39">
        <f t="shared" si="0"/>
        <v>6.3047668509246778E-3</v>
      </c>
    </row>
    <row r="36" spans="1:3" ht="16.149999999999999" x14ac:dyDescent="0.35">
      <c r="A36" s="17">
        <v>-329</v>
      </c>
      <c r="B36" s="81">
        <f t="shared" si="1"/>
        <v>-5.742133239061344</v>
      </c>
      <c r="C36" s="39">
        <f t="shared" si="0"/>
        <v>6.41576940818537E-3</v>
      </c>
    </row>
    <row r="37" spans="1:3" ht="16.149999999999999" x14ac:dyDescent="0.35">
      <c r="A37" s="17">
        <v>-328</v>
      </c>
      <c r="B37" s="81">
        <f t="shared" si="1"/>
        <v>-5.7246799465414009</v>
      </c>
      <c r="C37" s="39">
        <f t="shared" si="0"/>
        <v>6.5287262092489648E-3</v>
      </c>
    </row>
    <row r="38" spans="1:3" ht="16.149999999999999" x14ac:dyDescent="0.35">
      <c r="A38" s="17">
        <v>-327</v>
      </c>
      <c r="B38" s="81">
        <f t="shared" si="1"/>
        <v>-5.7072266540214578</v>
      </c>
      <c r="C38" s="39">
        <f t="shared" si="0"/>
        <v>6.6436716549475383E-3</v>
      </c>
    </row>
    <row r="39" spans="1:3" ht="16.149999999999999" x14ac:dyDescent="0.35">
      <c r="A39" s="17">
        <v>-326</v>
      </c>
      <c r="B39" s="81">
        <f t="shared" si="1"/>
        <v>-5.6897733615015147</v>
      </c>
      <c r="C39" s="39">
        <f t="shared" si="0"/>
        <v>6.7606407514393483E-3</v>
      </c>
    </row>
    <row r="40" spans="1:3" ht="16.149999999999999" x14ac:dyDescent="0.35">
      <c r="A40" s="17">
        <v>-325</v>
      </c>
      <c r="B40" s="81">
        <f t="shared" si="1"/>
        <v>-5.6723200689815707</v>
      </c>
      <c r="C40" s="39">
        <f t="shared" si="0"/>
        <v>6.8796691208475912E-3</v>
      </c>
    </row>
    <row r="41" spans="1:3" ht="16.149999999999999" x14ac:dyDescent="0.35">
      <c r="A41" s="17">
        <v>-324</v>
      </c>
      <c r="B41" s="81">
        <f t="shared" si="1"/>
        <v>-5.6548667764616276</v>
      </c>
      <c r="C41" s="39">
        <f t="shared" si="0"/>
        <v>7.0007930120854428E-3</v>
      </c>
    </row>
    <row r="42" spans="1:3" ht="16.149999999999999" x14ac:dyDescent="0.35">
      <c r="A42" s="17">
        <v>-323</v>
      </c>
      <c r="B42" s="81">
        <f t="shared" si="1"/>
        <v>-5.6374134839416845</v>
      </c>
      <c r="C42" s="39">
        <f t="shared" si="0"/>
        <v>7.1240493118706668E-3</v>
      </c>
    </row>
    <row r="43" spans="1:3" ht="16.149999999999999" x14ac:dyDescent="0.35">
      <c r="A43" s="17">
        <v>-322</v>
      </c>
      <c r="B43" s="81">
        <f t="shared" si="1"/>
        <v>-5.6199601914217414</v>
      </c>
      <c r="C43" s="39">
        <f t="shared" si="0"/>
        <v>7.2494755559329759E-3</v>
      </c>
    </row>
    <row r="44" spans="1:3" ht="16.149999999999999" x14ac:dyDescent="0.35">
      <c r="A44" s="17">
        <v>-321</v>
      </c>
      <c r="B44" s="81">
        <f t="shared" si="1"/>
        <v>-5.6025068989017974</v>
      </c>
      <c r="C44" s="39">
        <f t="shared" si="0"/>
        <v>7.3771099404175387E-3</v>
      </c>
    </row>
    <row r="45" spans="1:3" ht="16.149999999999999" x14ac:dyDescent="0.35">
      <c r="A45" s="17">
        <v>-320</v>
      </c>
      <c r="B45" s="81">
        <f t="shared" si="1"/>
        <v>-5.5850536063818543</v>
      </c>
      <c r="C45" s="39">
        <f t="shared" si="0"/>
        <v>7.5069913334880056E-3</v>
      </c>
    </row>
    <row r="46" spans="1:3" ht="16.149999999999999" x14ac:dyDescent="0.35">
      <c r="A46" s="17">
        <v>-319</v>
      </c>
      <c r="B46" s="81">
        <f t="shared" si="1"/>
        <v>-5.5676003138619112</v>
      </c>
      <c r="C46" s="39">
        <f t="shared" si="0"/>
        <v>7.6391592871325343E-3</v>
      </c>
    </row>
    <row r="47" spans="1:3" ht="16.149999999999999" x14ac:dyDescent="0.35">
      <c r="A47" s="17">
        <v>-318</v>
      </c>
      <c r="B47" s="81">
        <f t="shared" si="1"/>
        <v>-5.5501470213419681</v>
      </c>
      <c r="C47" s="39">
        <f t="shared" si="0"/>
        <v>7.7736540491762478E-3</v>
      </c>
    </row>
    <row r="48" spans="1:3" ht="16.149999999999999" x14ac:dyDescent="0.35">
      <c r="A48" s="17">
        <v>-317</v>
      </c>
      <c r="B48" s="81">
        <f t="shared" si="1"/>
        <v>-5.532693728822025</v>
      </c>
      <c r="C48" s="39">
        <f t="shared" si="0"/>
        <v>7.9105165755037291E-3</v>
      </c>
    </row>
    <row r="49" spans="1:3" ht="16.149999999999999" x14ac:dyDescent="0.35">
      <c r="A49" s="17">
        <v>-316</v>
      </c>
      <c r="B49" s="81">
        <f t="shared" si="1"/>
        <v>-5.5152404363020811</v>
      </c>
      <c r="C49" s="39">
        <f t="shared" si="0"/>
        <v>8.049788542495202E-3</v>
      </c>
    </row>
    <row r="50" spans="1:3" ht="16.149999999999999" x14ac:dyDescent="0.35">
      <c r="A50" s="17">
        <v>-315</v>
      </c>
      <c r="B50" s="81">
        <f t="shared" si="1"/>
        <v>-5.497787143782138</v>
      </c>
      <c r="C50" s="39">
        <f t="shared" si="0"/>
        <v>8.1915123596799748E-3</v>
      </c>
    </row>
    <row r="51" spans="1:3" ht="16.149999999999999" x14ac:dyDescent="0.35">
      <c r="A51" s="17">
        <v>-314</v>
      </c>
      <c r="B51" s="81">
        <f t="shared" si="1"/>
        <v>-5.4803338512621949</v>
      </c>
      <c r="C51" s="39">
        <f t="shared" si="0"/>
        <v>8.3357311826110312E-3</v>
      </c>
    </row>
    <row r="52" spans="1:3" ht="16.149999999999999" x14ac:dyDescent="0.35">
      <c r="A52" s="17">
        <v>-313</v>
      </c>
      <c r="B52" s="81">
        <f t="shared" si="1"/>
        <v>-5.4628805587422518</v>
      </c>
      <c r="C52" s="39">
        <f t="shared" si="0"/>
        <v>8.4824889259644317E-3</v>
      </c>
    </row>
    <row r="53" spans="1:3" ht="16.149999999999999" x14ac:dyDescent="0.35">
      <c r="A53" s="17">
        <v>-312</v>
      </c>
      <c r="B53" s="81">
        <f t="shared" si="1"/>
        <v>-5.4454272662223078</v>
      </c>
      <c r="C53" s="39">
        <f t="shared" si="0"/>
        <v>8.6318302768674682E-3</v>
      </c>
    </row>
    <row r="54" spans="1:3" ht="16.149999999999999" x14ac:dyDescent="0.35">
      <c r="A54" s="17">
        <v>-311</v>
      </c>
      <c r="B54" s="81">
        <f t="shared" si="1"/>
        <v>-5.4279739737023647</v>
      </c>
      <c r="C54" s="39">
        <f t="shared" si="0"/>
        <v>8.783800708459447E-3</v>
      </c>
    </row>
    <row r="55" spans="1:3" ht="16.149999999999999" x14ac:dyDescent="0.35">
      <c r="A55" s="17">
        <v>-310</v>
      </c>
      <c r="B55" s="81">
        <f t="shared" si="1"/>
        <v>-5.4105206811824216</v>
      </c>
      <c r="C55" s="39">
        <f t="shared" si="0"/>
        <v>8.9384464936891773E-3</v>
      </c>
    </row>
    <row r="56" spans="1:3" ht="16.149999999999999" x14ac:dyDescent="0.35">
      <c r="A56" s="17">
        <v>-309</v>
      </c>
      <c r="B56" s="81">
        <f t="shared" si="1"/>
        <v>-5.3930673886624785</v>
      </c>
      <c r="C56" s="39">
        <f t="shared" si="0"/>
        <v>9.0958147193530847E-3</v>
      </c>
    </row>
    <row r="57" spans="1:3" ht="16.149999999999999" x14ac:dyDescent="0.35">
      <c r="A57" s="17">
        <v>-308</v>
      </c>
      <c r="B57" s="81">
        <f t="shared" si="1"/>
        <v>-5.3756140961425354</v>
      </c>
      <c r="C57" s="39">
        <f t="shared" si="0"/>
        <v>9.2559533003781745E-3</v>
      </c>
    </row>
    <row r="58" spans="1:3" ht="16.149999999999999" x14ac:dyDescent="0.35">
      <c r="A58" s="17">
        <v>-307</v>
      </c>
      <c r="B58" s="81">
        <f t="shared" si="1"/>
        <v>-5.3581608036225914</v>
      </c>
      <c r="C58" s="39">
        <f t="shared" si="0"/>
        <v>9.4189109943540062E-3</v>
      </c>
    </row>
    <row r="59" spans="1:3" ht="16.149999999999999" x14ac:dyDescent="0.35">
      <c r="A59" s="17">
        <v>-306</v>
      </c>
      <c r="B59" s="81">
        <f t="shared" si="1"/>
        <v>-5.3407075111026483</v>
      </c>
      <c r="C59" s="39">
        <f t="shared" si="0"/>
        <v>9.5847374163178563E-3</v>
      </c>
    </row>
    <row r="60" spans="1:3" ht="16.149999999999999" x14ac:dyDescent="0.35">
      <c r="A60" s="17">
        <v>-305</v>
      </c>
      <c r="B60" s="81">
        <f t="shared" si="1"/>
        <v>-5.3232542185827052</v>
      </c>
      <c r="C60" s="39">
        <f t="shared" si="0"/>
        <v>9.7534830537975448E-3</v>
      </c>
    </row>
    <row r="61" spans="1:3" ht="16.149999999999999" x14ac:dyDescent="0.35">
      <c r="A61" s="17">
        <v>-304</v>
      </c>
      <c r="B61" s="81">
        <f t="shared" si="1"/>
        <v>-5.3058009260627621</v>
      </c>
      <c r="C61" s="39">
        <f t="shared" si="0"/>
        <v>9.9251992821161282E-3</v>
      </c>
    </row>
    <row r="62" spans="1:3" ht="16.149999999999999" x14ac:dyDescent="0.35">
      <c r="A62" s="17">
        <v>-303</v>
      </c>
      <c r="B62" s="81">
        <f t="shared" si="1"/>
        <v>-5.2883476335428181</v>
      </c>
      <c r="C62" s="39">
        <f t="shared" si="0"/>
        <v>1.0099938379963065E-2</v>
      </c>
    </row>
    <row r="63" spans="1:3" ht="16.149999999999999" x14ac:dyDescent="0.35">
      <c r="A63" s="17">
        <v>-302</v>
      </c>
      <c r="B63" s="81">
        <f t="shared" si="1"/>
        <v>-5.270894341022875</v>
      </c>
      <c r="C63" s="39">
        <f t="shared" si="0"/>
        <v>1.0277753545236254E-2</v>
      </c>
    </row>
    <row r="64" spans="1:3" ht="16.149999999999999" x14ac:dyDescent="0.35">
      <c r="A64" s="17">
        <v>-301</v>
      </c>
      <c r="B64" s="81">
        <f t="shared" si="1"/>
        <v>-5.2534410485029319</v>
      </c>
      <c r="C64" s="39">
        <f t="shared" si="0"/>
        <v>1.0458698911159702E-2</v>
      </c>
    </row>
    <row r="65" spans="1:3" ht="16.149999999999999" x14ac:dyDescent="0.35">
      <c r="A65" s="17">
        <v>-300</v>
      </c>
      <c r="B65" s="81">
        <f t="shared" si="1"/>
        <v>-5.2359877559829888</v>
      </c>
      <c r="C65" s="39">
        <f t="shared" si="0"/>
        <v>1.0642829562681307E-2</v>
      </c>
    </row>
    <row r="66" spans="1:3" ht="16.149999999999999" x14ac:dyDescent="0.35">
      <c r="A66" s="17">
        <v>-299</v>
      </c>
      <c r="B66" s="81">
        <f t="shared" si="1"/>
        <v>-5.2185344634630457</v>
      </c>
      <c r="C66" s="39">
        <f t="shared" si="0"/>
        <v>1.0830201553155642E-2</v>
      </c>
    </row>
    <row r="67" spans="1:3" ht="16.149999999999999" x14ac:dyDescent="0.35">
      <c r="A67" s="17">
        <v>-298</v>
      </c>
      <c r="B67" s="81">
        <f t="shared" si="1"/>
        <v>-5.2010811709431017</v>
      </c>
      <c r="C67" s="39">
        <f t="shared" si="0"/>
        <v>1.1020871921316483E-2</v>
      </c>
    </row>
    <row r="68" spans="1:3" ht="16.149999999999999" x14ac:dyDescent="0.35">
      <c r="A68" s="17">
        <v>-297</v>
      </c>
      <c r="B68" s="81">
        <f t="shared" si="1"/>
        <v>-5.1836278784231586</v>
      </c>
      <c r="C68" s="39">
        <f t="shared" si="0"/>
        <v>1.1214898708543954E-2</v>
      </c>
    </row>
    <row r="69" spans="1:3" ht="16.149999999999999" x14ac:dyDescent="0.35">
      <c r="A69" s="17">
        <v>-296</v>
      </c>
      <c r="B69" s="81">
        <f t="shared" si="1"/>
        <v>-5.1661745859032155</v>
      </c>
      <c r="C69" s="39">
        <f t="shared" si="0"/>
        <v>1.1412340976431387E-2</v>
      </c>
    </row>
    <row r="70" spans="1:3" ht="16.149999999999999" x14ac:dyDescent="0.35">
      <c r="A70" s="17">
        <v>-295</v>
      </c>
      <c r="B70" s="81">
        <f t="shared" si="1"/>
        <v>-5.1487212933832724</v>
      </c>
      <c r="C70" s="39">
        <f t="shared" ref="C70:C133" si="2">_xlfn.SECH(B70)</f>
        <v>1.1613258824656711E-2</v>
      </c>
    </row>
    <row r="71" spans="1:3" ht="16.149999999999999" x14ac:dyDescent="0.35">
      <c r="A71" s="17">
        <v>-294</v>
      </c>
      <c r="B71" s="81">
        <f t="shared" ref="B71:B134" si="3">RADIANS(A71)</f>
        <v>-5.1312680008633285</v>
      </c>
      <c r="C71" s="39">
        <f t="shared" si="2"/>
        <v>1.1817713409163695E-2</v>
      </c>
    </row>
    <row r="72" spans="1:3" ht="16.149999999999999" x14ac:dyDescent="0.35">
      <c r="A72" s="17">
        <v>-293</v>
      </c>
      <c r="B72" s="81">
        <f t="shared" si="3"/>
        <v>-5.1138147083433854</v>
      </c>
      <c r="C72" s="39">
        <f t="shared" si="2"/>
        <v>1.2025766960658076E-2</v>
      </c>
    </row>
    <row r="73" spans="1:3" ht="16.149999999999999" x14ac:dyDescent="0.35">
      <c r="A73" s="17">
        <v>-292</v>
      </c>
      <c r="B73" s="81">
        <f t="shared" si="3"/>
        <v>-5.0963614158234423</v>
      </c>
      <c r="C73" s="39">
        <f t="shared" si="2"/>
        <v>1.2237482803424024E-2</v>
      </c>
    </row>
    <row r="74" spans="1:3" ht="16.149999999999999" x14ac:dyDescent="0.35">
      <c r="A74" s="17">
        <v>-291</v>
      </c>
      <c r="B74" s="81">
        <f t="shared" si="3"/>
        <v>-5.0789081233034992</v>
      </c>
      <c r="C74" s="39">
        <f t="shared" si="2"/>
        <v>1.2452925374466057E-2</v>
      </c>
    </row>
    <row r="75" spans="1:3" ht="16.149999999999999" x14ac:dyDescent="0.35">
      <c r="A75" s="17">
        <v>-290</v>
      </c>
      <c r="B75" s="81">
        <f t="shared" si="3"/>
        <v>-5.0614548307835561</v>
      </c>
      <c r="C75" s="39">
        <f t="shared" si="2"/>
        <v>1.2672160242982051E-2</v>
      </c>
    </row>
    <row r="76" spans="1:3" ht="16.149999999999999" x14ac:dyDescent="0.35">
      <c r="A76" s="17">
        <v>-289</v>
      </c>
      <c r="B76" s="81">
        <f t="shared" si="3"/>
        <v>-5.0440015382636121</v>
      </c>
      <c r="C76" s="39">
        <f t="shared" si="2"/>
        <v>1.2895254130172692E-2</v>
      </c>
    </row>
    <row r="77" spans="1:3" ht="16.149999999999999" x14ac:dyDescent="0.35">
      <c r="A77" s="17">
        <v>-288</v>
      </c>
      <c r="B77" s="81">
        <f t="shared" si="3"/>
        <v>-5.026548245743669</v>
      </c>
      <c r="C77" s="39">
        <f t="shared" si="2"/>
        <v>1.3122274929393019E-2</v>
      </c>
    </row>
    <row r="78" spans="1:3" ht="16.149999999999999" x14ac:dyDescent="0.35">
      <c r="A78" s="17">
        <v>-287</v>
      </c>
      <c r="B78" s="81">
        <f t="shared" si="3"/>
        <v>-5.0090949532237259</v>
      </c>
      <c r="C78" s="39">
        <f t="shared" si="2"/>
        <v>1.3353291726651785E-2</v>
      </c>
    </row>
    <row r="79" spans="1:3" ht="16.149999999999999" x14ac:dyDescent="0.35">
      <c r="A79" s="17">
        <v>-286</v>
      </c>
      <c r="B79" s="81">
        <f t="shared" si="3"/>
        <v>-4.9916416607037828</v>
      </c>
      <c r="C79" s="39">
        <f t="shared" si="2"/>
        <v>1.3588374821464234E-2</v>
      </c>
    </row>
    <row r="80" spans="1:3" ht="16.149999999999999" x14ac:dyDescent="0.35">
      <c r="A80" s="17">
        <v>-285</v>
      </c>
      <c r="B80" s="81">
        <f t="shared" si="3"/>
        <v>-4.9741883681838388</v>
      </c>
      <c r="C80" s="39">
        <f t="shared" si="2"/>
        <v>1.3827595748064239E-2</v>
      </c>
    </row>
    <row r="81" spans="1:3" ht="16.149999999999999" x14ac:dyDescent="0.35">
      <c r="A81" s="17">
        <v>-284</v>
      </c>
      <c r="B81" s="81">
        <f t="shared" si="3"/>
        <v>-4.9567350756638957</v>
      </c>
      <c r="C81" s="39">
        <f t="shared" si="2"/>
        <v>1.4071027296981604E-2</v>
      </c>
    </row>
    <row r="82" spans="1:3" ht="16.149999999999999" x14ac:dyDescent="0.35">
      <c r="A82" s="17">
        <v>-283</v>
      </c>
      <c r="B82" s="81">
        <f t="shared" si="3"/>
        <v>-4.9392817831439526</v>
      </c>
      <c r="C82" s="39">
        <f t="shared" si="2"/>
        <v>1.4318743536990707E-2</v>
      </c>
    </row>
    <row r="83" spans="1:3" ht="16.149999999999999" x14ac:dyDescent="0.35">
      <c r="A83" s="17">
        <v>-282</v>
      </c>
      <c r="B83" s="81">
        <f t="shared" si="3"/>
        <v>-4.9218284906240095</v>
      </c>
      <c r="C83" s="39">
        <f t="shared" si="2"/>
        <v>1.4570819837436298E-2</v>
      </c>
    </row>
    <row r="84" spans="1:3" ht="16.149999999999999" x14ac:dyDescent="0.35">
      <c r="A84" s="17">
        <v>-281</v>
      </c>
      <c r="B84" s="81">
        <f t="shared" si="3"/>
        <v>-4.9043751981040664</v>
      </c>
      <c r="C84" s="39">
        <f t="shared" si="2"/>
        <v>1.482733289094278E-2</v>
      </c>
    </row>
    <row r="85" spans="1:3" ht="16.149999999999999" x14ac:dyDescent="0.35">
      <c r="A85" s="17">
        <v>-280</v>
      </c>
      <c r="B85" s="81">
        <f t="shared" si="3"/>
        <v>-4.8869219055841224</v>
      </c>
      <c r="C85" s="39">
        <f t="shared" si="2"/>
        <v>1.5088360736513179E-2</v>
      </c>
    </row>
    <row r="86" spans="1:3" ht="16.149999999999999" x14ac:dyDescent="0.35">
      <c r="A86" s="17">
        <v>-279</v>
      </c>
      <c r="B86" s="81">
        <f t="shared" si="3"/>
        <v>-4.8694686130641793</v>
      </c>
      <c r="C86" s="39">
        <f t="shared" si="2"/>
        <v>1.5353982783024007E-2</v>
      </c>
    </row>
    <row r="87" spans="1:3" ht="16.149999999999999" x14ac:dyDescent="0.35">
      <c r="A87" s="17">
        <v>-278</v>
      </c>
      <c r="B87" s="81">
        <f t="shared" si="3"/>
        <v>-4.8520153205442362</v>
      </c>
      <c r="C87" s="39">
        <f t="shared" si="2"/>
        <v>1.5624279833122657E-2</v>
      </c>
    </row>
    <row r="88" spans="1:3" ht="16.149999999999999" x14ac:dyDescent="0.35">
      <c r="A88" s="17">
        <v>-277</v>
      </c>
      <c r="B88" s="81">
        <f t="shared" si="3"/>
        <v>-4.8345620280242931</v>
      </c>
      <c r="C88" s="39">
        <f t="shared" si="2"/>
        <v>1.5899334107533473E-2</v>
      </c>
    </row>
    <row r="89" spans="1:3" ht="16.149999999999999" x14ac:dyDescent="0.35">
      <c r="A89" s="17">
        <v>-276</v>
      </c>
      <c r="B89" s="81">
        <f t="shared" si="3"/>
        <v>-4.8171087355043491</v>
      </c>
      <c r="C89" s="39">
        <f t="shared" si="2"/>
        <v>1.6179229269779404E-2</v>
      </c>
    </row>
    <row r="90" spans="1:3" ht="16.149999999999999" x14ac:dyDescent="0.35">
      <c r="A90" s="17">
        <v>-275</v>
      </c>
      <c r="B90" s="81">
        <f t="shared" si="3"/>
        <v>-4.7996554429844061</v>
      </c>
      <c r="C90" s="39">
        <f t="shared" si="2"/>
        <v>1.6464050451325523E-2</v>
      </c>
    </row>
    <row r="91" spans="1:3" ht="16.149999999999999" x14ac:dyDescent="0.35">
      <c r="A91" s="17">
        <v>-274</v>
      </c>
      <c r="B91" s="81">
        <f t="shared" si="3"/>
        <v>-4.782202150464463</v>
      </c>
      <c r="C91" s="39">
        <f t="shared" si="2"/>
        <v>1.6753884277151562E-2</v>
      </c>
    </row>
    <row r="92" spans="1:3" ht="16.149999999999999" x14ac:dyDescent="0.35">
      <c r="A92" s="17">
        <v>-273</v>
      </c>
      <c r="B92" s="81">
        <f t="shared" si="3"/>
        <v>-4.7647488579445199</v>
      </c>
      <c r="C92" s="39">
        <f t="shared" si="2"/>
        <v>1.7048818891759809E-2</v>
      </c>
    </row>
    <row r="93" spans="1:3" ht="16.149999999999999" x14ac:dyDescent="0.35">
      <c r="A93" s="17">
        <v>-272</v>
      </c>
      <c r="B93" s="81">
        <f t="shared" si="3"/>
        <v>-4.7472955654245768</v>
      </c>
      <c r="C93" s="39">
        <f t="shared" si="2"/>
        <v>1.7348943985625594E-2</v>
      </c>
    </row>
    <row r="94" spans="1:3" ht="16.149999999999999" x14ac:dyDescent="0.35">
      <c r="A94" s="17">
        <v>-271</v>
      </c>
      <c r="B94" s="81">
        <f t="shared" si="3"/>
        <v>-4.7298422729046328</v>
      </c>
      <c r="C94" s="39">
        <f t="shared" si="2"/>
        <v>1.7654350822097174E-2</v>
      </c>
    </row>
    <row r="95" spans="1:3" ht="16.149999999999999" x14ac:dyDescent="0.35">
      <c r="A95" s="17">
        <v>-270</v>
      </c>
      <c r="B95" s="81">
        <f t="shared" si="3"/>
        <v>-4.7123889803846897</v>
      </c>
      <c r="C95" s="39">
        <f t="shared" si="2"/>
        <v>1.7965132264752007E-2</v>
      </c>
    </row>
    <row r="96" spans="1:3" ht="16.149999999999999" x14ac:dyDescent="0.35">
      <c r="A96" s="17">
        <v>-269</v>
      </c>
      <c r="B96" s="81">
        <f t="shared" si="3"/>
        <v>-4.6949356878647466</v>
      </c>
      <c r="C96" s="39">
        <f t="shared" si="2"/>
        <v>1.8281382805216757E-2</v>
      </c>
    </row>
    <row r="97" spans="1:3" ht="16.149999999999999" x14ac:dyDescent="0.35">
      <c r="A97" s="17">
        <v>-268</v>
      </c>
      <c r="B97" s="81">
        <f t="shared" si="3"/>
        <v>-4.6774823953448035</v>
      </c>
      <c r="C97" s="39">
        <f t="shared" si="2"/>
        <v>1.8603198591457908E-2</v>
      </c>
    </row>
    <row r="98" spans="1:3" ht="16.149999999999999" x14ac:dyDescent="0.35">
      <c r="A98" s="17">
        <v>-267</v>
      </c>
      <c r="B98" s="81">
        <f t="shared" si="3"/>
        <v>-4.6600291028248595</v>
      </c>
      <c r="C98" s="39">
        <f t="shared" si="2"/>
        <v>1.8930677456550551E-2</v>
      </c>
    </row>
    <row r="99" spans="1:3" ht="16.149999999999999" x14ac:dyDescent="0.35">
      <c r="A99" s="17">
        <v>-266</v>
      </c>
      <c r="B99" s="81">
        <f t="shared" si="3"/>
        <v>-4.6425758103049164</v>
      </c>
      <c r="C99" s="39">
        <f t="shared" si="2"/>
        <v>1.9263918947932373E-2</v>
      </c>
    </row>
    <row r="100" spans="1:3" ht="16.149999999999999" x14ac:dyDescent="0.35">
      <c r="A100" s="17">
        <v>-265</v>
      </c>
      <c r="B100" s="81">
        <f t="shared" si="3"/>
        <v>-4.6251225177849733</v>
      </c>
      <c r="C100" s="39">
        <f t="shared" si="2"/>
        <v>1.9603024357150667E-2</v>
      </c>
    </row>
    <row r="101" spans="1:3" ht="16.149999999999999" x14ac:dyDescent="0.35">
      <c r="A101" s="17">
        <v>-264</v>
      </c>
      <c r="B101" s="81">
        <f t="shared" si="3"/>
        <v>-4.6076692252650302</v>
      </c>
      <c r="C101" s="39">
        <f t="shared" si="2"/>
        <v>1.9948096750109421E-2</v>
      </c>
    </row>
    <row r="102" spans="1:3" ht="16.149999999999999" x14ac:dyDescent="0.35">
      <c r="A102" s="17">
        <v>-263</v>
      </c>
      <c r="B102" s="81">
        <f t="shared" si="3"/>
        <v>-4.5902159327450871</v>
      </c>
      <c r="C102" s="39">
        <f t="shared" si="2"/>
        <v>2.0299240997824288E-2</v>
      </c>
    </row>
    <row r="103" spans="1:3" ht="16.149999999999999" x14ac:dyDescent="0.35">
      <c r="A103" s="17">
        <v>-262</v>
      </c>
      <c r="B103" s="81">
        <f t="shared" si="3"/>
        <v>-4.5727626402251431</v>
      </c>
      <c r="C103" s="39">
        <f t="shared" si="2"/>
        <v>2.065656380769303E-2</v>
      </c>
    </row>
    <row r="104" spans="1:3" ht="16.149999999999999" x14ac:dyDescent="0.35">
      <c r="A104" s="17">
        <v>-261</v>
      </c>
      <c r="B104" s="81">
        <f t="shared" si="3"/>
        <v>-4.5553093477052</v>
      </c>
      <c r="C104" s="39">
        <f t="shared" si="2"/>
        <v>2.1020173755288928E-2</v>
      </c>
    </row>
    <row r="105" spans="1:3" ht="16.149999999999999" x14ac:dyDescent="0.35">
      <c r="A105" s="17">
        <v>-260</v>
      </c>
      <c r="B105" s="81">
        <f t="shared" si="3"/>
        <v>-4.5378560551852569</v>
      </c>
      <c r="C105" s="39">
        <f t="shared" si="2"/>
        <v>2.1390181316685249E-2</v>
      </c>
    </row>
    <row r="106" spans="1:3" ht="16.149999999999999" x14ac:dyDescent="0.35">
      <c r="A106" s="17">
        <v>-259</v>
      </c>
      <c r="B106" s="81">
        <f t="shared" si="3"/>
        <v>-4.5204027626653138</v>
      </c>
      <c r="C106" s="39">
        <f t="shared" si="2"/>
        <v>2.1766698901318195E-2</v>
      </c>
    </row>
    <row r="107" spans="1:3" ht="16.149999999999999" x14ac:dyDescent="0.35">
      <c r="A107" s="17">
        <v>-258</v>
      </c>
      <c r="B107" s="81">
        <f t="shared" si="3"/>
        <v>-4.5029494701453698</v>
      </c>
      <c r="C107" s="39">
        <f t="shared" si="2"/>
        <v>2.2149840885396357E-2</v>
      </c>
    </row>
    <row r="108" spans="1:3" ht="16.149999999999999" x14ac:dyDescent="0.35">
      <c r="A108" s="17">
        <v>-257</v>
      </c>
      <c r="B108" s="81">
        <f t="shared" si="3"/>
        <v>-4.4854961776254267</v>
      </c>
      <c r="C108" s="39">
        <f t="shared" si="2"/>
        <v>2.253972364586455E-2</v>
      </c>
    </row>
    <row r="109" spans="1:3" ht="16.149999999999999" x14ac:dyDescent="0.35">
      <c r="A109" s="17">
        <v>-256</v>
      </c>
      <c r="B109" s="81">
        <f t="shared" si="3"/>
        <v>-4.4680428851054836</v>
      </c>
      <c r="C109" s="39">
        <f t="shared" si="2"/>
        <v>2.2936465594930108E-2</v>
      </c>
    </row>
    <row r="110" spans="1:3" ht="16.149999999999999" x14ac:dyDescent="0.35">
      <c r="A110" s="17">
        <v>-255</v>
      </c>
      <c r="B110" s="81">
        <f t="shared" si="3"/>
        <v>-4.4505895925855405</v>
      </c>
      <c r="C110" s="39">
        <f t="shared" si="2"/>
        <v>2.3340187215159298E-2</v>
      </c>
    </row>
    <row r="111" spans="1:3" ht="16.149999999999999" x14ac:dyDescent="0.35">
      <c r="A111" s="17">
        <v>-254</v>
      </c>
      <c r="B111" s="81">
        <f t="shared" si="3"/>
        <v>-4.4331363000655974</v>
      </c>
      <c r="C111" s="39">
        <f t="shared" si="2"/>
        <v>2.3751011095152218E-2</v>
      </c>
    </row>
    <row r="112" spans="1:3" ht="16.149999999999999" x14ac:dyDescent="0.35">
      <c r="A112" s="17">
        <v>-253</v>
      </c>
      <c r="B112" s="81">
        <f t="shared" si="3"/>
        <v>-4.4156830075456535</v>
      </c>
      <c r="C112" s="39">
        <f t="shared" si="2"/>
        <v>2.4169061965804064E-2</v>
      </c>
    </row>
    <row r="113" spans="1:3" ht="16.149999999999999" x14ac:dyDescent="0.35">
      <c r="A113" s="17">
        <v>-252</v>
      </c>
      <c r="B113" s="81">
        <f t="shared" si="3"/>
        <v>-4.3982297150257104</v>
      </c>
      <c r="C113" s="39">
        <f t="shared" si="2"/>
        <v>2.4594466737160807E-2</v>
      </c>
    </row>
    <row r="114" spans="1:3" ht="16.149999999999999" x14ac:dyDescent="0.35">
      <c r="A114" s="17">
        <v>-251</v>
      </c>
      <c r="B114" s="81">
        <f t="shared" si="3"/>
        <v>-4.3807764225057673</v>
      </c>
      <c r="C114" s="39">
        <f t="shared" si="2"/>
        <v>2.5027354535877681E-2</v>
      </c>
    </row>
    <row r="115" spans="1:3" ht="16.149999999999999" x14ac:dyDescent="0.35">
      <c r="A115" s="17">
        <v>-250</v>
      </c>
      <c r="B115" s="81">
        <f t="shared" si="3"/>
        <v>-4.3633231299858242</v>
      </c>
      <c r="C115" s="39">
        <f t="shared" si="2"/>
        <v>2.5467856743288168E-2</v>
      </c>
    </row>
    <row r="116" spans="1:3" ht="16.149999999999999" x14ac:dyDescent="0.35">
      <c r="A116" s="17">
        <v>-249</v>
      </c>
      <c r="B116" s="81">
        <f t="shared" si="3"/>
        <v>-4.3458698374658802</v>
      </c>
      <c r="C116" s="39">
        <f t="shared" si="2"/>
        <v>2.5916107034092022E-2</v>
      </c>
    </row>
    <row r="117" spans="1:3" ht="16.149999999999999" x14ac:dyDescent="0.35">
      <c r="A117" s="17">
        <v>-248</v>
      </c>
      <c r="B117" s="81">
        <f t="shared" si="3"/>
        <v>-4.3284165449459371</v>
      </c>
      <c r="C117" s="39">
        <f t="shared" si="2"/>
        <v>2.6372241415670124E-2</v>
      </c>
    </row>
    <row r="118" spans="1:3" ht="16.149999999999999" x14ac:dyDescent="0.35">
      <c r="A118" s="17">
        <v>-247</v>
      </c>
      <c r="B118" s="81">
        <f t="shared" si="3"/>
        <v>-4.310963252425994</v>
      </c>
      <c r="C118" s="39">
        <f t="shared" si="2"/>
        <v>2.6836398268034738E-2</v>
      </c>
    </row>
    <row r="119" spans="1:3" ht="16.149999999999999" x14ac:dyDescent="0.35">
      <c r="A119" s="17">
        <v>-246</v>
      </c>
      <c r="B119" s="81">
        <f t="shared" si="3"/>
        <v>-4.2935099599060509</v>
      </c>
      <c r="C119" s="39">
        <f t="shared" si="2"/>
        <v>2.7308718384422805E-2</v>
      </c>
    </row>
    <row r="120" spans="1:3" ht="16.149999999999999" x14ac:dyDescent="0.35">
      <c r="A120" s="17">
        <v>-245</v>
      </c>
      <c r="B120" s="81">
        <f t="shared" si="3"/>
        <v>-4.2760566673861078</v>
      </c>
      <c r="C120" s="39">
        <f t="shared" si="2"/>
        <v>2.7789345012540732E-2</v>
      </c>
    </row>
    <row r="121" spans="1:3" ht="16.149999999999999" x14ac:dyDescent="0.35">
      <c r="A121" s="17">
        <v>-244</v>
      </c>
      <c r="B121" s="81">
        <f t="shared" si="3"/>
        <v>-4.2586033748661638</v>
      </c>
      <c r="C121" s="39">
        <f t="shared" si="2"/>
        <v>2.8278423896468601E-2</v>
      </c>
    </row>
    <row r="122" spans="1:3" ht="16.149999999999999" x14ac:dyDescent="0.35">
      <c r="A122" s="17">
        <v>-243</v>
      </c>
      <c r="B122" s="81">
        <f t="shared" si="3"/>
        <v>-4.2411500823462207</v>
      </c>
      <c r="C122" s="39">
        <f t="shared" si="2"/>
        <v>2.8776103319231798E-2</v>
      </c>
    </row>
    <row r="123" spans="1:3" ht="16.149999999999999" x14ac:dyDescent="0.35">
      <c r="A123" s="17">
        <v>-242</v>
      </c>
      <c r="B123" s="81">
        <f t="shared" si="3"/>
        <v>-4.2236967898262776</v>
      </c>
      <c r="C123" s="39">
        <f t="shared" si="2"/>
        <v>2.928253414604828E-2</v>
      </c>
    </row>
    <row r="124" spans="1:3" ht="16.149999999999999" x14ac:dyDescent="0.35">
      <c r="A124" s="17">
        <v>-241</v>
      </c>
      <c r="B124" s="81">
        <f t="shared" si="3"/>
        <v>-4.2062434973063345</v>
      </c>
      <c r="C124" s="39">
        <f t="shared" si="2"/>
        <v>2.9797869868259094E-2</v>
      </c>
    </row>
    <row r="125" spans="1:3" ht="16.149999999999999" x14ac:dyDescent="0.35">
      <c r="A125" s="17">
        <v>-240</v>
      </c>
      <c r="B125" s="81">
        <f t="shared" si="3"/>
        <v>-4.1887902047863905</v>
      </c>
      <c r="C125" s="39">
        <f t="shared" si="2"/>
        <v>3.0322266647950194E-2</v>
      </c>
    </row>
    <row r="126" spans="1:3" ht="16.149999999999999" x14ac:dyDescent="0.35">
      <c r="A126" s="17">
        <v>-239</v>
      </c>
      <c r="B126" s="81">
        <f t="shared" si="3"/>
        <v>-4.1713369122664474</v>
      </c>
      <c r="C126" s="39">
        <f t="shared" si="2"/>
        <v>3.0855883363273162E-2</v>
      </c>
    </row>
    <row r="127" spans="1:3" ht="16.149999999999999" x14ac:dyDescent="0.35">
      <c r="A127" s="17">
        <v>-238</v>
      </c>
      <c r="B127" s="81">
        <f t="shared" si="3"/>
        <v>-4.1538836197465043</v>
      </c>
      <c r="C127" s="39">
        <f t="shared" si="2"/>
        <v>3.1398881654472924E-2</v>
      </c>
    </row>
    <row r="128" spans="1:3" ht="16.149999999999999" x14ac:dyDescent="0.35">
      <c r="A128" s="17">
        <v>-237</v>
      </c>
      <c r="B128" s="81">
        <f t="shared" si="3"/>
        <v>-4.1364303272265612</v>
      </c>
      <c r="C128" s="39">
        <f t="shared" si="2"/>
        <v>3.1951425970629332E-2</v>
      </c>
    </row>
    <row r="129" spans="1:3" ht="16.149999999999999" x14ac:dyDescent="0.35">
      <c r="A129" s="17">
        <v>-236</v>
      </c>
      <c r="B129" s="81">
        <f t="shared" si="3"/>
        <v>-4.1189770347066181</v>
      </c>
      <c r="C129" s="39">
        <f t="shared" si="2"/>
        <v>3.2513683617120662E-2</v>
      </c>
    </row>
    <row r="130" spans="1:3" ht="16.149999999999999" x14ac:dyDescent="0.35">
      <c r="A130" s="17">
        <v>-235</v>
      </c>
      <c r="B130" s="81">
        <f t="shared" si="3"/>
        <v>-4.1015237421866741</v>
      </c>
      <c r="C130" s="39">
        <f t="shared" si="2"/>
        <v>3.3085824803815986E-2</v>
      </c>
    </row>
    <row r="131" spans="1:3" ht="16.149999999999999" x14ac:dyDescent="0.35">
      <c r="A131" s="17">
        <v>-234</v>
      </c>
      <c r="B131" s="81">
        <f t="shared" si="3"/>
        <v>-4.0840704496667311</v>
      </c>
      <c r="C131" s="39">
        <f t="shared" si="2"/>
        <v>3.3668022694003555E-2</v>
      </c>
    </row>
    <row r="132" spans="1:3" ht="16.149999999999999" x14ac:dyDescent="0.35">
      <c r="A132" s="17">
        <v>-233</v>
      </c>
      <c r="B132" s="81">
        <f t="shared" si="3"/>
        <v>-4.066617157146788</v>
      </c>
      <c r="C132" s="39">
        <f t="shared" si="2"/>
        <v>3.4260453454062395E-2</v>
      </c>
    </row>
    <row r="133" spans="1:3" ht="16.149999999999999" x14ac:dyDescent="0.35">
      <c r="A133" s="17">
        <v>-232</v>
      </c>
      <c r="B133" s="81">
        <f t="shared" si="3"/>
        <v>-4.0491638646268449</v>
      </c>
      <c r="C133" s="39">
        <f t="shared" si="2"/>
        <v>3.4863296303883483E-2</v>
      </c>
    </row>
    <row r="134" spans="1:3" ht="16.149999999999999" x14ac:dyDescent="0.35">
      <c r="A134" s="17">
        <v>-231</v>
      </c>
      <c r="B134" s="81">
        <f t="shared" si="3"/>
        <v>-4.0317105721069009</v>
      </c>
      <c r="C134" s="39">
        <f t="shared" ref="C134:C197" si="4">_xlfn.SECH(B134)</f>
        <v>3.5476733568047335E-2</v>
      </c>
    </row>
    <row r="135" spans="1:3" ht="16.149999999999999" x14ac:dyDescent="0.35">
      <c r="A135" s="17">
        <v>-230</v>
      </c>
      <c r="B135" s="81">
        <f t="shared" ref="B135:B198" si="5">RADIANS(A135)</f>
        <v>-4.0142572795869578</v>
      </c>
      <c r="C135" s="39">
        <f t="shared" si="4"/>
        <v>3.6100950727764008E-2</v>
      </c>
    </row>
    <row r="136" spans="1:3" ht="16.149999999999999" x14ac:dyDescent="0.35">
      <c r="A136" s="17">
        <v>-229</v>
      </c>
      <c r="B136" s="81">
        <f t="shared" si="5"/>
        <v>-3.9968039870670147</v>
      </c>
      <c r="C136" s="39">
        <f t="shared" si="4"/>
        <v>3.6736136473581989E-2</v>
      </c>
    </row>
    <row r="137" spans="1:3" ht="16.149999999999999" x14ac:dyDescent="0.35">
      <c r="A137" s="17">
        <v>-228</v>
      </c>
      <c r="B137" s="81">
        <f t="shared" si="5"/>
        <v>-3.9793506945470716</v>
      </c>
      <c r="C137" s="39">
        <f t="shared" si="4"/>
        <v>3.7382482758871169E-2</v>
      </c>
    </row>
    <row r="138" spans="1:3" ht="16.149999999999999" x14ac:dyDescent="0.35">
      <c r="A138" s="17">
        <v>-227</v>
      </c>
      <c r="B138" s="81">
        <f t="shared" si="5"/>
        <v>-3.961897402027128</v>
      </c>
      <c r="C138" s="39">
        <f t="shared" si="4"/>
        <v>3.8040184854085696E-2</v>
      </c>
    </row>
    <row r="139" spans="1:3" ht="16.149999999999999" x14ac:dyDescent="0.35">
      <c r="A139" s="17">
        <v>-226</v>
      </c>
      <c r="B139" s="81">
        <f t="shared" si="5"/>
        <v>-3.9444441095071849</v>
      </c>
      <c r="C139" s="39">
        <f t="shared" si="4"/>
        <v>3.870944140181154E-2</v>
      </c>
    </row>
    <row r="140" spans="1:3" ht="16.149999999999999" x14ac:dyDescent="0.35">
      <c r="A140" s="17">
        <v>-225</v>
      </c>
      <c r="B140" s="81">
        <f t="shared" si="5"/>
        <v>-3.9269908169872414</v>
      </c>
      <c r="C140" s="39">
        <f t="shared" si="4"/>
        <v>3.9390454472603822E-2</v>
      </c>
    </row>
    <row r="141" spans="1:3" ht="16.149999999999999" x14ac:dyDescent="0.35">
      <c r="A141" s="17">
        <v>-224</v>
      </c>
      <c r="B141" s="81">
        <f t="shared" si="5"/>
        <v>-3.9095375244672983</v>
      </c>
      <c r="C141" s="39">
        <f t="shared" si="4"/>
        <v>4.008342962161774E-2</v>
      </c>
    </row>
    <row r="142" spans="1:3" ht="16.149999999999999" x14ac:dyDescent="0.35">
      <c r="A142" s="17">
        <v>-223</v>
      </c>
      <c r="B142" s="81">
        <f t="shared" si="5"/>
        <v>-3.8920842319473548</v>
      </c>
      <c r="C142" s="39">
        <f t="shared" si="4"/>
        <v>4.0788575946037353E-2</v>
      </c>
    </row>
    <row r="143" spans="1:3" ht="16.149999999999999" x14ac:dyDescent="0.35">
      <c r="A143" s="17">
        <v>-222</v>
      </c>
      <c r="B143" s="81">
        <f t="shared" si="5"/>
        <v>-3.8746309394274117</v>
      </c>
      <c r="C143" s="39">
        <f t="shared" si="4"/>
        <v>4.1506106143305431E-2</v>
      </c>
    </row>
    <row r="144" spans="1:3" ht="16.149999999999999" x14ac:dyDescent="0.35">
      <c r="A144" s="17">
        <v>-221</v>
      </c>
      <c r="B144" s="81">
        <f t="shared" si="5"/>
        <v>-3.8571776469074681</v>
      </c>
      <c r="C144" s="39">
        <f t="shared" si="4"/>
        <v>4.2236236570157369E-2</v>
      </c>
    </row>
    <row r="145" spans="1:3" ht="16.149999999999999" x14ac:dyDescent="0.35">
      <c r="A145" s="17">
        <v>-220</v>
      </c>
      <c r="B145" s="81">
        <f t="shared" si="5"/>
        <v>-3.839724354387525</v>
      </c>
      <c r="C145" s="39">
        <f t="shared" si="4"/>
        <v>4.2979187302461315E-2</v>
      </c>
    </row>
    <row r="146" spans="1:3" ht="16.149999999999999" x14ac:dyDescent="0.35">
      <c r="A146" s="17">
        <v>-219</v>
      </c>
      <c r="B146" s="81">
        <f t="shared" si="5"/>
        <v>-3.8222710618675819</v>
      </c>
      <c r="C146" s="39">
        <f t="shared" si="4"/>
        <v>4.3735182195866633E-2</v>
      </c>
    </row>
    <row r="147" spans="1:3" ht="16.149999999999999" x14ac:dyDescent="0.35">
      <c r="A147" s="17">
        <v>-218</v>
      </c>
      <c r="B147" s="81">
        <f t="shared" si="5"/>
        <v>-3.8048177693476384</v>
      </c>
      <c r="C147" s="39">
        <f t="shared" si="4"/>
        <v>4.450444894726148E-2</v>
      </c>
    </row>
    <row r="148" spans="1:3" ht="16.149999999999999" x14ac:dyDescent="0.35">
      <c r="A148" s="17">
        <v>-217</v>
      </c>
      <c r="B148" s="81">
        <f t="shared" si="5"/>
        <v>-3.7873644768276953</v>
      </c>
      <c r="C148" s="39">
        <f t="shared" si="4"/>
        <v>4.5287219157040037E-2</v>
      </c>
    </row>
    <row r="149" spans="1:3" ht="16.149999999999999" x14ac:dyDescent="0.35">
      <c r="A149" s="17">
        <v>-216</v>
      </c>
      <c r="B149" s="81">
        <f t="shared" si="5"/>
        <v>-3.7699111843077517</v>
      </c>
      <c r="C149" s="39">
        <f t="shared" si="4"/>
        <v>4.6083728392179529E-2</v>
      </c>
    </row>
    <row r="150" spans="1:3" ht="16.149999999999999" x14ac:dyDescent="0.35">
      <c r="A150" s="17">
        <v>-215</v>
      </c>
      <c r="B150" s="81">
        <f t="shared" si="5"/>
        <v>-3.7524578917878086</v>
      </c>
      <c r="C150" s="39">
        <f t="shared" si="4"/>
        <v>4.6894216250125173E-2</v>
      </c>
    </row>
    <row r="151" spans="1:3" ht="16.149999999999999" x14ac:dyDescent="0.35">
      <c r="A151" s="17">
        <v>-214</v>
      </c>
      <c r="B151" s="81">
        <f t="shared" si="5"/>
        <v>-3.7350045992678651</v>
      </c>
      <c r="C151" s="39">
        <f t="shared" si="4"/>
        <v>4.7718926423482223E-2</v>
      </c>
    </row>
    <row r="152" spans="1:3" ht="16.149999999999999" x14ac:dyDescent="0.35">
      <c r="A152" s="17">
        <v>-213</v>
      </c>
      <c r="B152" s="81">
        <f t="shared" si="5"/>
        <v>-3.717551306747922</v>
      </c>
      <c r="C152" s="39">
        <f t="shared" si="4"/>
        <v>4.8558106765511352E-2</v>
      </c>
    </row>
    <row r="153" spans="1:3" ht="16.149999999999999" x14ac:dyDescent="0.35">
      <c r="A153" s="17">
        <v>-212</v>
      </c>
      <c r="B153" s="81">
        <f t="shared" si="5"/>
        <v>-3.7000980142279785</v>
      </c>
      <c r="C153" s="39">
        <f t="shared" si="4"/>
        <v>4.9412009356424556E-2</v>
      </c>
    </row>
    <row r="154" spans="1:3" ht="16.149999999999999" x14ac:dyDescent="0.35">
      <c r="A154" s="17">
        <v>-211</v>
      </c>
      <c r="B154" s="81">
        <f t="shared" si="5"/>
        <v>-3.6826447217080354</v>
      </c>
      <c r="C154" s="39">
        <f t="shared" si="4"/>
        <v>5.0280890570476196E-2</v>
      </c>
    </row>
    <row r="155" spans="1:3" ht="16.149999999999999" x14ac:dyDescent="0.35">
      <c r="A155" s="17">
        <v>-210</v>
      </c>
      <c r="B155" s="81">
        <f t="shared" si="5"/>
        <v>-3.6651914291880923</v>
      </c>
      <c r="C155" s="39">
        <f t="shared" si="4"/>
        <v>5.1165011143843829E-2</v>
      </c>
    </row>
    <row r="156" spans="1:3" ht="16.149999999999999" x14ac:dyDescent="0.35">
      <c r="A156" s="17">
        <v>-209</v>
      </c>
      <c r="B156" s="81">
        <f t="shared" si="5"/>
        <v>-3.6477381366681487</v>
      </c>
      <c r="C156" s="39">
        <f t="shared" si="4"/>
        <v>5.2064636243291752E-2</v>
      </c>
    </row>
    <row r="157" spans="1:3" ht="16.149999999999999" x14ac:dyDescent="0.35">
      <c r="A157" s="17">
        <v>-208</v>
      </c>
      <c r="B157" s="81">
        <f t="shared" si="5"/>
        <v>-3.6302848441482056</v>
      </c>
      <c r="C157" s="39">
        <f t="shared" si="4"/>
        <v>5.2980035535608982E-2</v>
      </c>
    </row>
    <row r="158" spans="1:3" ht="16.149999999999999" x14ac:dyDescent="0.35">
      <c r="A158" s="17">
        <v>-207</v>
      </c>
      <c r="B158" s="81">
        <f t="shared" si="5"/>
        <v>-3.6128315516282621</v>
      </c>
      <c r="C158" s="39">
        <f t="shared" si="4"/>
        <v>5.3911483257812726E-2</v>
      </c>
    </row>
    <row r="159" spans="1:3" ht="16.149999999999999" x14ac:dyDescent="0.35">
      <c r="A159" s="17">
        <v>-206</v>
      </c>
      <c r="B159" s="81">
        <f t="shared" si="5"/>
        <v>-3.595378259108319</v>
      </c>
      <c r="C159" s="39">
        <f t="shared" si="4"/>
        <v>5.4859258288105596E-2</v>
      </c>
    </row>
    <row r="160" spans="1:3" ht="16.149999999999999" x14ac:dyDescent="0.35">
      <c r="A160" s="17">
        <v>-205</v>
      </c>
      <c r="B160" s="81">
        <f t="shared" si="5"/>
        <v>-3.5779249665883754</v>
      </c>
      <c r="C160" s="39">
        <f t="shared" si="4"/>
        <v>5.5823644217575498E-2</v>
      </c>
    </row>
    <row r="161" spans="1:3" ht="16.149999999999999" x14ac:dyDescent="0.35">
      <c r="A161" s="17">
        <v>-204</v>
      </c>
      <c r="B161" s="81">
        <f t="shared" si="5"/>
        <v>-3.5604716740684323</v>
      </c>
      <c r="C161" s="39">
        <f t="shared" si="4"/>
        <v>5.6804929422623017E-2</v>
      </c>
    </row>
    <row r="162" spans="1:3" ht="16.149999999999999" x14ac:dyDescent="0.35">
      <c r="A162" s="17">
        <v>-203</v>
      </c>
      <c r="B162" s="81">
        <f t="shared" si="5"/>
        <v>-3.5430183815484888</v>
      </c>
      <c r="C162" s="39">
        <f t="shared" si="4"/>
        <v>5.7803407138102045E-2</v>
      </c>
    </row>
    <row r="163" spans="1:3" ht="16.149999999999999" x14ac:dyDescent="0.35">
      <c r="A163" s="17">
        <v>-202</v>
      </c>
      <c r="B163" s="81">
        <f t="shared" si="5"/>
        <v>-3.5255650890285457</v>
      </c>
      <c r="C163" s="39">
        <f t="shared" si="4"/>
        <v>5.8819375531155176E-2</v>
      </c>
    </row>
    <row r="164" spans="1:3" ht="16.149999999999999" x14ac:dyDescent="0.35">
      <c r="A164" s="17">
        <v>-201</v>
      </c>
      <c r="B164" s="81">
        <f t="shared" si="5"/>
        <v>-3.5081117965086026</v>
      </c>
      <c r="C164" s="39">
        <f t="shared" si="4"/>
        <v>5.9853137775725831E-2</v>
      </c>
    </row>
    <row r="165" spans="1:3" ht="16.149999999999999" x14ac:dyDescent="0.35">
      <c r="A165" s="17">
        <v>-200</v>
      </c>
      <c r="B165" s="81">
        <f t="shared" si="5"/>
        <v>-3.4906585039886591</v>
      </c>
      <c r="C165" s="39">
        <f t="shared" si="4"/>
        <v>6.0905002127725032E-2</v>
      </c>
    </row>
    <row r="166" spans="1:3" ht="16.149999999999999" x14ac:dyDescent="0.35">
      <c r="A166" s="17">
        <v>-199</v>
      </c>
      <c r="B166" s="81">
        <f t="shared" si="5"/>
        <v>-3.473205211468716</v>
      </c>
      <c r="C166" s="39">
        <f t="shared" si="4"/>
        <v>6.1975282000830176E-2</v>
      </c>
    </row>
    <row r="167" spans="1:3" ht="16.149999999999999" x14ac:dyDescent="0.35">
      <c r="A167" s="17">
        <v>-198</v>
      </c>
      <c r="B167" s="81">
        <f t="shared" si="5"/>
        <v>-3.4557519189487724</v>
      </c>
      <c r="C167" s="39">
        <f t="shared" si="4"/>
        <v>6.3064296042890253E-2</v>
      </c>
    </row>
    <row r="168" spans="1:3" ht="16.149999999999999" x14ac:dyDescent="0.35">
      <c r="A168" s="17">
        <v>-197</v>
      </c>
      <c r="B168" s="81">
        <f t="shared" si="5"/>
        <v>-3.4382986264288293</v>
      </c>
      <c r="C168" s="39">
        <f t="shared" si="4"/>
        <v>6.4172368212909212E-2</v>
      </c>
    </row>
    <row r="169" spans="1:3" ht="16.149999999999999" x14ac:dyDescent="0.35">
      <c r="A169" s="17">
        <v>-196</v>
      </c>
      <c r="B169" s="81">
        <f t="shared" si="5"/>
        <v>-3.4208453339088858</v>
      </c>
      <c r="C169" s="39">
        <f t="shared" si="4"/>
        <v>6.5299827858578074E-2</v>
      </c>
    </row>
    <row r="170" spans="1:3" ht="16.149999999999999" x14ac:dyDescent="0.35">
      <c r="A170" s="17">
        <v>-195</v>
      </c>
      <c r="B170" s="81">
        <f t="shared" si="5"/>
        <v>-3.4033920413889427</v>
      </c>
      <c r="C170" s="39">
        <f t="shared" si="4"/>
        <v>6.6447009794321596E-2</v>
      </c>
    </row>
    <row r="171" spans="1:3" ht="16.149999999999999" x14ac:dyDescent="0.35">
      <c r="A171" s="17">
        <v>-194</v>
      </c>
      <c r="B171" s="81">
        <f t="shared" si="5"/>
        <v>-3.3859387488689991</v>
      </c>
      <c r="C171" s="39">
        <f t="shared" si="4"/>
        <v>6.7614254379824892E-2</v>
      </c>
    </row>
    <row r="172" spans="1:3" ht="16.149999999999999" x14ac:dyDescent="0.35">
      <c r="A172" s="17">
        <v>-193</v>
      </c>
      <c r="B172" s="81">
        <f t="shared" si="5"/>
        <v>-3.3684854563490561</v>
      </c>
      <c r="C172" s="39">
        <f t="shared" si="4"/>
        <v>6.8801907599000275E-2</v>
      </c>
    </row>
    <row r="173" spans="1:3" ht="16.149999999999999" x14ac:dyDescent="0.35">
      <c r="A173" s="17">
        <v>-192</v>
      </c>
      <c r="B173" s="81">
        <f t="shared" si="5"/>
        <v>-3.351032163829113</v>
      </c>
      <c r="C173" s="39">
        <f t="shared" si="4"/>
        <v>7.0010321139353182E-2</v>
      </c>
    </row>
    <row r="174" spans="1:3" ht="16.149999999999999" x14ac:dyDescent="0.35">
      <c r="A174" s="17">
        <v>-191</v>
      </c>
      <c r="B174" s="81">
        <f t="shared" si="5"/>
        <v>-3.3335788713091694</v>
      </c>
      <c r="C174" s="39">
        <f t="shared" si="4"/>
        <v>7.1239852471701434E-2</v>
      </c>
    </row>
    <row r="175" spans="1:3" ht="16.149999999999999" x14ac:dyDescent="0.35">
      <c r="A175" s="17">
        <v>-190</v>
      </c>
      <c r="B175" s="81">
        <f t="shared" si="5"/>
        <v>-3.3161255787892263</v>
      </c>
      <c r="C175" s="39">
        <f t="shared" si="4"/>
        <v>7.2490864930199198E-2</v>
      </c>
    </row>
    <row r="176" spans="1:3" ht="16.149999999999999" x14ac:dyDescent="0.35">
      <c r="A176" s="17">
        <v>-189</v>
      </c>
      <c r="B176" s="81">
        <f t="shared" si="5"/>
        <v>-3.2986722862692828</v>
      </c>
      <c r="C176" s="39">
        <f t="shared" si="4"/>
        <v>7.3763727792613781E-2</v>
      </c>
    </row>
    <row r="177" spans="1:3" ht="16.149999999999999" x14ac:dyDescent="0.35">
      <c r="A177" s="17">
        <v>-188</v>
      </c>
      <c r="B177" s="81">
        <f t="shared" si="5"/>
        <v>-3.2812189937493397</v>
      </c>
      <c r="C177" s="39">
        <f t="shared" si="4"/>
        <v>7.5058816360797934E-2</v>
      </c>
    </row>
    <row r="178" spans="1:3" ht="16.149999999999999" x14ac:dyDescent="0.35">
      <c r="A178" s="17">
        <v>-187</v>
      </c>
      <c r="B178" s="81">
        <f t="shared" si="5"/>
        <v>-3.2637657012293961</v>
      </c>
      <c r="C178" s="39">
        <f t="shared" si="4"/>
        <v>7.6376512041298111E-2</v>
      </c>
    </row>
    <row r="179" spans="1:3" ht="16.149999999999999" x14ac:dyDescent="0.35">
      <c r="A179" s="17">
        <v>-186</v>
      </c>
      <c r="B179" s="81">
        <f t="shared" si="5"/>
        <v>-3.246312408709453</v>
      </c>
      <c r="C179" s="39">
        <f t="shared" si="4"/>
        <v>7.7717202426033222E-2</v>
      </c>
    </row>
    <row r="180" spans="1:3" ht="16.149999999999999" x14ac:dyDescent="0.35">
      <c r="A180" s="17">
        <v>-185</v>
      </c>
      <c r="B180" s="81">
        <f t="shared" si="5"/>
        <v>-3.2288591161895095</v>
      </c>
      <c r="C180" s="39">
        <f t="shared" si="4"/>
        <v>7.9081281372974918E-2</v>
      </c>
    </row>
    <row r="181" spans="1:3" ht="16.149999999999999" x14ac:dyDescent="0.35">
      <c r="A181" s="17">
        <v>-184</v>
      </c>
      <c r="B181" s="81">
        <f t="shared" si="5"/>
        <v>-3.2114058236695664</v>
      </c>
      <c r="C181" s="39">
        <f t="shared" si="4"/>
        <v>8.0469149086754455E-2</v>
      </c>
    </row>
    <row r="182" spans="1:3" ht="16.149999999999999" x14ac:dyDescent="0.35">
      <c r="A182" s="17">
        <v>-183</v>
      </c>
      <c r="B182" s="81">
        <f t="shared" si="5"/>
        <v>-3.1939525311496229</v>
      </c>
      <c r="C182" s="39">
        <f t="shared" si="4"/>
        <v>8.188121219911762E-2</v>
      </c>
    </row>
    <row r="183" spans="1:3" ht="16.149999999999999" x14ac:dyDescent="0.35">
      <c r="A183" s="17">
        <v>-182</v>
      </c>
      <c r="B183" s="81">
        <f t="shared" si="5"/>
        <v>-3.1764992386296798</v>
      </c>
      <c r="C183" s="39">
        <f t="shared" si="4"/>
        <v>8.3317883849141794E-2</v>
      </c>
    </row>
    <row r="184" spans="1:3" ht="16.149999999999999" x14ac:dyDescent="0.35">
      <c r="A184" s="17">
        <v>-181</v>
      </c>
      <c r="B184" s="81">
        <f t="shared" si="5"/>
        <v>-3.1590459461097367</v>
      </c>
      <c r="C184" s="39">
        <f t="shared" si="4"/>
        <v>8.4779583763125721E-2</v>
      </c>
    </row>
    <row r="185" spans="1:3" ht="16.149999999999999" x14ac:dyDescent="0.35">
      <c r="A185" s="17">
        <v>-180</v>
      </c>
      <c r="B185" s="81">
        <f t="shared" si="5"/>
        <v>-3.1415926535897931</v>
      </c>
      <c r="C185" s="39">
        <f t="shared" si="4"/>
        <v>8.6266738334054432E-2</v>
      </c>
    </row>
    <row r="186" spans="1:3" ht="16.149999999999999" x14ac:dyDescent="0.35">
      <c r="A186" s="17">
        <v>-179</v>
      </c>
      <c r="B186" s="81">
        <f t="shared" si="5"/>
        <v>-3.12413936106985</v>
      </c>
      <c r="C186" s="39">
        <f t="shared" si="4"/>
        <v>8.7779780700537019E-2</v>
      </c>
    </row>
    <row r="187" spans="1:3" ht="16.149999999999999" x14ac:dyDescent="0.35">
      <c r="A187" s="17">
        <v>-178</v>
      </c>
      <c r="B187" s="81">
        <f t="shared" si="5"/>
        <v>-3.1066860685499065</v>
      </c>
      <c r="C187" s="39">
        <f t="shared" si="4"/>
        <v>8.931915082510794E-2</v>
      </c>
    </row>
    <row r="188" spans="1:3" ht="16.149999999999999" x14ac:dyDescent="0.35">
      <c r="A188" s="17">
        <v>-177</v>
      </c>
      <c r="B188" s="81">
        <f t="shared" si="5"/>
        <v>-3.0892327760299634</v>
      </c>
      <c r="C188" s="39">
        <f t="shared" si="4"/>
        <v>9.0885295571774216E-2</v>
      </c>
    </row>
    <row r="189" spans="1:3" ht="16.149999999999999" x14ac:dyDescent="0.35">
      <c r="A189" s="17">
        <v>-176</v>
      </c>
      <c r="B189" s="81">
        <f t="shared" si="5"/>
        <v>-3.0717794835100198</v>
      </c>
      <c r="C189" s="39">
        <f t="shared" si="4"/>
        <v>9.2478668782686152E-2</v>
      </c>
    </row>
    <row r="190" spans="1:3" ht="16.149999999999999" x14ac:dyDescent="0.35">
      <c r="A190" s="17">
        <v>-175</v>
      </c>
      <c r="B190" s="81">
        <f t="shared" si="5"/>
        <v>-3.0543261909900767</v>
      </c>
      <c r="C190" s="39">
        <f t="shared" si="4"/>
        <v>9.4099731353798038E-2</v>
      </c>
    </row>
    <row r="191" spans="1:3" ht="16.149999999999999" x14ac:dyDescent="0.35">
      <c r="A191" s="17">
        <v>-174</v>
      </c>
      <c r="B191" s="81">
        <f t="shared" si="5"/>
        <v>-3.0368728984701332</v>
      </c>
      <c r="C191" s="39">
        <f t="shared" si="4"/>
        <v>9.57489513093807E-2</v>
      </c>
    </row>
    <row r="192" spans="1:3" ht="16.149999999999999" x14ac:dyDescent="0.35">
      <c r="A192" s="17">
        <v>-173</v>
      </c>
      <c r="B192" s="81">
        <f t="shared" si="5"/>
        <v>-3.0194196059501901</v>
      </c>
      <c r="C192" s="39">
        <f t="shared" si="4"/>
        <v>9.7426803875235682E-2</v>
      </c>
    </row>
    <row r="193" spans="1:3" ht="16.149999999999999" x14ac:dyDescent="0.35">
      <c r="A193" s="17">
        <v>-172</v>
      </c>
      <c r="B193" s="81">
        <f t="shared" si="5"/>
        <v>-3.001966313430247</v>
      </c>
      <c r="C193" s="39">
        <f t="shared" si="4"/>
        <v>9.9133771550454872E-2</v>
      </c>
    </row>
    <row r="194" spans="1:3" ht="16.149999999999999" x14ac:dyDescent="0.35">
      <c r="A194" s="17">
        <v>-171</v>
      </c>
      <c r="B194" s="81">
        <f t="shared" si="5"/>
        <v>-2.9845130209103035</v>
      </c>
      <c r="C194" s="39">
        <f t="shared" si="4"/>
        <v>0.10087034417755747</v>
      </c>
    </row>
    <row r="195" spans="1:3" ht="16.149999999999999" x14ac:dyDescent="0.35">
      <c r="A195" s="17">
        <v>-170</v>
      </c>
      <c r="B195" s="81">
        <f t="shared" si="5"/>
        <v>-2.9670597283903604</v>
      </c>
      <c r="C195" s="39">
        <f t="shared" si="4"/>
        <v>0.1026370190108274</v>
      </c>
    </row>
    <row r="196" spans="1:3" ht="16.149999999999999" x14ac:dyDescent="0.35">
      <c r="A196" s="17">
        <v>-169</v>
      </c>
      <c r="B196" s="81">
        <f t="shared" si="5"/>
        <v>-2.9496064358704168</v>
      </c>
      <c r="C196" s="39">
        <f t="shared" si="4"/>
        <v>0.10443430078266418</v>
      </c>
    </row>
    <row r="197" spans="1:3" ht="16.149999999999999" x14ac:dyDescent="0.35">
      <c r="A197" s="17">
        <v>-168</v>
      </c>
      <c r="B197" s="81">
        <f t="shared" si="5"/>
        <v>-2.9321531433504737</v>
      </c>
      <c r="C197" s="39">
        <f t="shared" si="4"/>
        <v>0.10626270176774699</v>
      </c>
    </row>
    <row r="198" spans="1:3" ht="16.149999999999999" x14ac:dyDescent="0.35">
      <c r="A198" s="17">
        <v>-167</v>
      </c>
      <c r="B198" s="81">
        <f t="shared" si="5"/>
        <v>-2.9146998508305302</v>
      </c>
      <c r="C198" s="39">
        <f t="shared" ref="C198:C261" si="6">_xlfn.SECH(B198)</f>
        <v>0.10812274184480396</v>
      </c>
    </row>
    <row r="199" spans="1:3" ht="16.149999999999999" x14ac:dyDescent="0.35">
      <c r="A199" s="17">
        <v>-166</v>
      </c>
      <c r="B199" s="81">
        <f t="shared" ref="B199:B262" si="7">RADIANS(A199)</f>
        <v>-2.8972465583105871</v>
      </c>
      <c r="C199" s="39">
        <f t="shared" si="6"/>
        <v>0.11001494855576131</v>
      </c>
    </row>
    <row r="200" spans="1:3" ht="16.149999999999999" x14ac:dyDescent="0.35">
      <c r="A200" s="17">
        <v>-165</v>
      </c>
      <c r="B200" s="81">
        <f t="shared" si="7"/>
        <v>-2.8797932657906435</v>
      </c>
      <c r="C200" s="39">
        <f t="shared" si="6"/>
        <v>0.11193985716204004</v>
      </c>
    </row>
    <row r="201" spans="1:3" ht="16.149999999999999" x14ac:dyDescent="0.35">
      <c r="A201" s="17">
        <v>-164</v>
      </c>
      <c r="B201" s="81">
        <f t="shared" si="7"/>
        <v>-2.8623399732707004</v>
      </c>
      <c r="C201" s="39">
        <f t="shared" si="6"/>
        <v>0.1138980106977488</v>
      </c>
    </row>
    <row r="202" spans="1:3" ht="16.149999999999999" x14ac:dyDescent="0.35">
      <c r="A202" s="17">
        <v>-163</v>
      </c>
      <c r="B202" s="81">
        <f t="shared" si="7"/>
        <v>-2.8448866807507573</v>
      </c>
      <c r="C202" s="39">
        <f t="shared" si="6"/>
        <v>0.11588996001951256</v>
      </c>
    </row>
    <row r="203" spans="1:3" ht="16.149999999999999" x14ac:dyDescent="0.35">
      <c r="A203" s="17">
        <v>-162</v>
      </c>
      <c r="B203" s="81">
        <f t="shared" si="7"/>
        <v>-2.8274333882308138</v>
      </c>
      <c r="C203" s="39">
        <f t="shared" si="6"/>
        <v>0.11791626385265754</v>
      </c>
    </row>
    <row r="204" spans="1:3" ht="16.149999999999999" x14ac:dyDescent="0.35">
      <c r="A204" s="17">
        <v>-161</v>
      </c>
      <c r="B204" s="81">
        <f t="shared" si="7"/>
        <v>-2.8099800957108707</v>
      </c>
      <c r="C204" s="39">
        <f t="shared" si="6"/>
        <v>0.11997748883346074</v>
      </c>
    </row>
    <row r="205" spans="1:3" ht="16.149999999999999" x14ac:dyDescent="0.35">
      <c r="A205" s="17">
        <v>-160</v>
      </c>
      <c r="B205" s="81">
        <f t="shared" si="7"/>
        <v>-2.7925268031909272</v>
      </c>
      <c r="C205" s="39">
        <f t="shared" si="6"/>
        <v>0.12207420954715484</v>
      </c>
    </row>
    <row r="206" spans="1:3" ht="16.149999999999999" x14ac:dyDescent="0.35">
      <c r="A206" s="17">
        <v>-159</v>
      </c>
      <c r="B206" s="81">
        <f t="shared" si="7"/>
        <v>-2.7750735106709841</v>
      </c>
      <c r="C206" s="39">
        <f t="shared" si="6"/>
        <v>0.1242070085613613</v>
      </c>
    </row>
    <row r="207" spans="1:3" ht="16.149999999999999" x14ac:dyDescent="0.35">
      <c r="A207" s="17">
        <v>-158</v>
      </c>
      <c r="B207" s="81">
        <f t="shared" si="7"/>
        <v>-2.7576202181510405</v>
      </c>
      <c r="C207" s="39">
        <f t="shared" si="6"/>
        <v>0.12637647645460931</v>
      </c>
    </row>
    <row r="208" spans="1:3" ht="16.149999999999999" x14ac:dyDescent="0.35">
      <c r="A208" s="17">
        <v>-157</v>
      </c>
      <c r="B208" s="81">
        <f t="shared" si="7"/>
        <v>-2.7401669256310974</v>
      </c>
      <c r="C208" s="39">
        <f t="shared" si="6"/>
        <v>0.12858321183957677</v>
      </c>
    </row>
    <row r="209" spans="1:3" ht="16.149999999999999" x14ac:dyDescent="0.35">
      <c r="A209" s="17">
        <v>-156</v>
      </c>
      <c r="B209" s="81">
        <f t="shared" si="7"/>
        <v>-2.7227136331111539</v>
      </c>
      <c r="C209" s="39">
        <f t="shared" si="6"/>
        <v>0.13082782138067253</v>
      </c>
    </row>
    <row r="210" spans="1:3" ht="16.149999999999999" x14ac:dyDescent="0.35">
      <c r="A210" s="17">
        <v>-155</v>
      </c>
      <c r="B210" s="81">
        <f t="shared" si="7"/>
        <v>-2.7052603405912108</v>
      </c>
      <c r="C210" s="39">
        <f t="shared" si="6"/>
        <v>0.13311091980555631</v>
      </c>
    </row>
    <row r="211" spans="1:3" ht="16.149999999999999" x14ac:dyDescent="0.35">
      <c r="A211" s="17">
        <v>-154</v>
      </c>
      <c r="B211" s="81">
        <f t="shared" si="7"/>
        <v>-2.6878070480712677</v>
      </c>
      <c r="C211" s="39">
        <f t="shared" si="6"/>
        <v>0.13543312991017462</v>
      </c>
    </row>
    <row r="212" spans="1:3" ht="16.149999999999999" x14ac:dyDescent="0.35">
      <c r="A212" s="17">
        <v>-153</v>
      </c>
      <c r="B212" s="81">
        <f t="shared" si="7"/>
        <v>-2.6703537555513241</v>
      </c>
      <c r="C212" s="39">
        <f t="shared" si="6"/>
        <v>0.13779508255686501</v>
      </c>
    </row>
    <row r="213" spans="1:3" ht="16.149999999999999" x14ac:dyDescent="0.35">
      <c r="A213" s="17">
        <v>-152</v>
      </c>
      <c r="B213" s="81">
        <f t="shared" si="7"/>
        <v>-2.6529004630313811</v>
      </c>
      <c r="C213" s="39">
        <f t="shared" si="6"/>
        <v>0.14019741666506111</v>
      </c>
    </row>
    <row r="214" spans="1:3" ht="16.149999999999999" x14ac:dyDescent="0.35">
      <c r="A214" s="17">
        <v>-151</v>
      </c>
      <c r="B214" s="81">
        <f t="shared" si="7"/>
        <v>-2.6354471705114375</v>
      </c>
      <c r="C214" s="39">
        <f t="shared" si="6"/>
        <v>0.14264077919410539</v>
      </c>
    </row>
    <row r="215" spans="1:3" ht="16.149999999999999" x14ac:dyDescent="0.35">
      <c r="A215" s="17">
        <v>-150</v>
      </c>
      <c r="B215" s="81">
        <f t="shared" si="7"/>
        <v>-2.6179938779914944</v>
      </c>
      <c r="C215" s="39">
        <f t="shared" si="6"/>
        <v>0.14512582511764971</v>
      </c>
    </row>
    <row r="216" spans="1:3" ht="16.149999999999999" x14ac:dyDescent="0.35">
      <c r="A216" s="17">
        <v>-149</v>
      </c>
      <c r="B216" s="81">
        <f t="shared" si="7"/>
        <v>-2.6005405854715509</v>
      </c>
      <c r="C216" s="39">
        <f t="shared" si="6"/>
        <v>0.14765321738910153</v>
      </c>
    </row>
    <row r="217" spans="1:3" ht="16.149999999999999" x14ac:dyDescent="0.35">
      <c r="A217" s="17">
        <v>-148</v>
      </c>
      <c r="B217" s="81">
        <f t="shared" si="7"/>
        <v>-2.5830872929516078</v>
      </c>
      <c r="C217" s="39">
        <f t="shared" si="6"/>
        <v>0.15022362689754085</v>
      </c>
    </row>
    <row r="218" spans="1:3" ht="16.149999999999999" x14ac:dyDescent="0.35">
      <c r="A218" s="17">
        <v>-147</v>
      </c>
      <c r="B218" s="81">
        <f t="shared" si="7"/>
        <v>-2.5656340004316642</v>
      </c>
      <c r="C218" s="39">
        <f t="shared" si="6"/>
        <v>0.15283773241350973</v>
      </c>
    </row>
    <row r="219" spans="1:3" ht="16.149999999999999" x14ac:dyDescent="0.35">
      <c r="A219" s="17">
        <v>-146</v>
      </c>
      <c r="B219" s="81">
        <f t="shared" si="7"/>
        <v>-2.5481807079117211</v>
      </c>
      <c r="C219" s="39">
        <f t="shared" si="6"/>
        <v>0.15549622052404152</v>
      </c>
    </row>
    <row r="220" spans="1:3" ht="16.149999999999999" x14ac:dyDescent="0.35">
      <c r="A220" s="17">
        <v>-145</v>
      </c>
      <c r="B220" s="81">
        <f t="shared" si="7"/>
        <v>-2.530727415391778</v>
      </c>
      <c r="C220" s="39">
        <f t="shared" si="6"/>
        <v>0.15819978555627048</v>
      </c>
    </row>
    <row r="221" spans="1:3" ht="16.149999999999999" x14ac:dyDescent="0.35">
      <c r="A221" s="17">
        <v>-144</v>
      </c>
      <c r="B221" s="81">
        <f t="shared" si="7"/>
        <v>-2.5132741228718345</v>
      </c>
      <c r="C221" s="39">
        <f t="shared" si="6"/>
        <v>0.16094912948892651</v>
      </c>
    </row>
    <row r="222" spans="1:3" ht="16.149999999999999" x14ac:dyDescent="0.35">
      <c r="A222" s="17">
        <v>-143</v>
      </c>
      <c r="B222" s="81">
        <f t="shared" si="7"/>
        <v>-2.4958208303518914</v>
      </c>
      <c r="C222" s="39">
        <f t="shared" si="6"/>
        <v>0.1637449618509883</v>
      </c>
    </row>
    <row r="223" spans="1:3" ht="16.149999999999999" x14ac:dyDescent="0.35">
      <c r="A223" s="17">
        <v>-142</v>
      </c>
      <c r="B223" s="81">
        <f t="shared" si="7"/>
        <v>-2.4783675378319479</v>
      </c>
      <c r="C223" s="39">
        <f t="shared" si="6"/>
        <v>0.16658799960673396</v>
      </c>
    </row>
    <row r="224" spans="1:3" ht="16.149999999999999" x14ac:dyDescent="0.35">
      <c r="A224" s="17">
        <v>-141</v>
      </c>
      <c r="B224" s="81">
        <f t="shared" si="7"/>
        <v>-2.4609142453120048</v>
      </c>
      <c r="C224" s="39">
        <f t="shared" si="6"/>
        <v>0.16947896702638943</v>
      </c>
    </row>
    <row r="225" spans="1:3" ht="16.149999999999999" x14ac:dyDescent="0.35">
      <c r="A225" s="17">
        <v>-140</v>
      </c>
      <c r="B225" s="81">
        <f t="shared" si="7"/>
        <v>-2.4434609527920612</v>
      </c>
      <c r="C225" s="39">
        <f t="shared" si="6"/>
        <v>0.17241859554154146</v>
      </c>
    </row>
    <row r="226" spans="1:3" ht="16.149999999999999" x14ac:dyDescent="0.35">
      <c r="A226" s="17">
        <v>-139</v>
      </c>
      <c r="B226" s="81">
        <f t="shared" si="7"/>
        <v>-2.4260076602721181</v>
      </c>
      <c r="C226" s="39">
        <f t="shared" si="6"/>
        <v>0.17540762358443895</v>
      </c>
    </row>
    <row r="227" spans="1:3" ht="16.149999999999999" x14ac:dyDescent="0.35">
      <c r="A227" s="17">
        <v>-138</v>
      </c>
      <c r="B227" s="81">
        <f t="shared" si="7"/>
        <v>-2.4085543677521746</v>
      </c>
      <c r="C227" s="39">
        <f t="shared" si="6"/>
        <v>0.17844679641027097</v>
      </c>
    </row>
    <row r="228" spans="1:3" ht="16.149999999999999" x14ac:dyDescent="0.35">
      <c r="A228" s="17">
        <v>-137</v>
      </c>
      <c r="B228" s="81">
        <f t="shared" si="7"/>
        <v>-2.3911010752322315</v>
      </c>
      <c r="C228" s="39">
        <f t="shared" si="6"/>
        <v>0.18153686590146362</v>
      </c>
    </row>
    <row r="229" spans="1:3" ht="16.149999999999999" x14ac:dyDescent="0.35">
      <c r="A229" s="17">
        <v>-136</v>
      </c>
      <c r="B229" s="81">
        <f t="shared" si="7"/>
        <v>-2.3736477827122884</v>
      </c>
      <c r="C229" s="39">
        <f t="shared" si="6"/>
        <v>0.18467859035299969</v>
      </c>
    </row>
    <row r="230" spans="1:3" ht="16.149999999999999" x14ac:dyDescent="0.35">
      <c r="A230" s="17">
        <v>-135</v>
      </c>
      <c r="B230" s="81">
        <f t="shared" si="7"/>
        <v>-2.3561944901923448</v>
      </c>
      <c r="C230" s="39">
        <f t="shared" si="6"/>
        <v>0.187872734237717</v>
      </c>
    </row>
    <row r="231" spans="1:3" ht="16.149999999999999" x14ac:dyDescent="0.35">
      <c r="A231" s="17">
        <v>-134</v>
      </c>
      <c r="B231" s="81">
        <f t="shared" si="7"/>
        <v>-2.3387411976724017</v>
      </c>
      <c r="C231" s="39">
        <f t="shared" si="6"/>
        <v>0.19112006795049802</v>
      </c>
    </row>
    <row r="232" spans="1:3" ht="16.149999999999999" x14ac:dyDescent="0.35">
      <c r="A232" s="17">
        <v>-133</v>
      </c>
      <c r="B232" s="81">
        <f t="shared" si="7"/>
        <v>-2.3212879051524582</v>
      </c>
      <c r="C232" s="39">
        <f t="shared" si="6"/>
        <v>0.19442136753021697</v>
      </c>
    </row>
    <row r="233" spans="1:3" ht="16.149999999999999" x14ac:dyDescent="0.35">
      <c r="A233" s="17">
        <v>-132</v>
      </c>
      <c r="B233" s="81">
        <f t="shared" si="7"/>
        <v>-2.3038346126325151</v>
      </c>
      <c r="C233" s="39">
        <f t="shared" si="6"/>
        <v>0.19777741435825955</v>
      </c>
    </row>
    <row r="234" spans="1:3" ht="16.149999999999999" x14ac:dyDescent="0.35">
      <c r="A234" s="17">
        <v>-131</v>
      </c>
      <c r="B234" s="81">
        <f t="shared" si="7"/>
        <v>-2.2863813201125716</v>
      </c>
      <c r="C234" s="39">
        <f t="shared" si="6"/>
        <v>0.20118899483238456</v>
      </c>
    </row>
    <row r="235" spans="1:3" ht="16.149999999999999" x14ac:dyDescent="0.35">
      <c r="A235" s="17">
        <v>-130</v>
      </c>
      <c r="B235" s="81">
        <f t="shared" si="7"/>
        <v>-2.2689280275926285</v>
      </c>
      <c r="C235" s="39">
        <f t="shared" si="6"/>
        <v>0.20465690001464304</v>
      </c>
    </row>
    <row r="236" spans="1:3" ht="16.149999999999999" x14ac:dyDescent="0.35">
      <c r="A236" s="17">
        <v>-129</v>
      </c>
      <c r="B236" s="81">
        <f t="shared" si="7"/>
        <v>-2.2514747350726849</v>
      </c>
      <c r="C236" s="39">
        <f t="shared" si="6"/>
        <v>0.20818192525202048</v>
      </c>
    </row>
    <row r="237" spans="1:3" ht="16.149999999999999" x14ac:dyDescent="0.35">
      <c r="A237" s="17">
        <v>-128</v>
      </c>
      <c r="B237" s="81">
        <f t="shared" si="7"/>
        <v>-2.2340214425527418</v>
      </c>
      <c r="C237" s="39">
        <f t="shared" si="6"/>
        <v>0.21176486976841347</v>
      </c>
    </row>
    <row r="238" spans="1:3" ht="16.149999999999999" x14ac:dyDescent="0.35">
      <c r="A238" s="17">
        <v>-127</v>
      </c>
      <c r="B238" s="81">
        <f t="shared" si="7"/>
        <v>-2.2165681500327987</v>
      </c>
      <c r="C238" s="39">
        <f t="shared" si="6"/>
        <v>0.2154065362264983</v>
      </c>
    </row>
    <row r="239" spans="1:3" ht="16.149999999999999" x14ac:dyDescent="0.35">
      <c r="A239" s="17">
        <v>-126</v>
      </c>
      <c r="B239" s="81">
        <f t="shared" si="7"/>
        <v>-2.1991148575128552</v>
      </c>
      <c r="C239" s="39">
        <f t="shared" si="6"/>
        <v>0.21910773025799402</v>
      </c>
    </row>
    <row r="240" spans="1:3" ht="16.149999999999999" x14ac:dyDescent="0.35">
      <c r="A240" s="17">
        <v>-125</v>
      </c>
      <c r="B240" s="81">
        <f t="shared" si="7"/>
        <v>-2.1816615649929121</v>
      </c>
      <c r="C240" s="39">
        <f t="shared" si="6"/>
        <v>0.22286925996076584</v>
      </c>
    </row>
    <row r="241" spans="1:3" ht="16.149999999999999" x14ac:dyDescent="0.35">
      <c r="A241" s="17">
        <v>-124</v>
      </c>
      <c r="B241" s="81">
        <f t="shared" si="7"/>
        <v>-2.1642082724729685</v>
      </c>
      <c r="C241" s="39">
        <f t="shared" si="6"/>
        <v>0.22669193536115928</v>
      </c>
    </row>
    <row r="242" spans="1:3" ht="16.149999999999999" x14ac:dyDescent="0.35">
      <c r="A242" s="17">
        <v>-123</v>
      </c>
      <c r="B242" s="81">
        <f t="shared" si="7"/>
        <v>-2.1467549799530254</v>
      </c>
      <c r="C242" s="39">
        <f t="shared" si="6"/>
        <v>0.23057656783989483</v>
      </c>
    </row>
    <row r="243" spans="1:3" ht="16.149999999999999" x14ac:dyDescent="0.35">
      <c r="A243" s="17">
        <v>-122</v>
      </c>
      <c r="B243" s="81">
        <f t="shared" si="7"/>
        <v>-2.1293016874330819</v>
      </c>
      <c r="C243" s="39">
        <f t="shared" si="6"/>
        <v>0.23452396951980012</v>
      </c>
    </row>
    <row r="244" spans="1:3" ht="16.149999999999999" x14ac:dyDescent="0.35">
      <c r="A244" s="17">
        <v>-121</v>
      </c>
      <c r="B244" s="81">
        <f t="shared" si="7"/>
        <v>-2.1118483949131388</v>
      </c>
      <c r="C244" s="39">
        <f t="shared" si="6"/>
        <v>0.23853495261359139</v>
      </c>
    </row>
    <row r="245" spans="1:3" ht="16.149999999999999" x14ac:dyDescent="0.35">
      <c r="A245" s="17">
        <v>-120</v>
      </c>
      <c r="B245" s="81">
        <f t="shared" si="7"/>
        <v>-2.0943951023931953</v>
      </c>
      <c r="C245" s="39">
        <f t="shared" si="6"/>
        <v>0.24261032872986524</v>
      </c>
    </row>
    <row r="246" spans="1:3" ht="16.149999999999999" x14ac:dyDescent="0.35">
      <c r="A246" s="17">
        <v>-119</v>
      </c>
      <c r="B246" s="81">
        <f t="shared" si="7"/>
        <v>-2.0769418098732522</v>
      </c>
      <c r="C246" s="39">
        <f t="shared" si="6"/>
        <v>0.24675090813539549</v>
      </c>
    </row>
    <row r="247" spans="1:3" ht="16.149999999999999" x14ac:dyDescent="0.35">
      <c r="A247" s="17">
        <v>-118</v>
      </c>
      <c r="B247" s="81">
        <f t="shared" si="7"/>
        <v>-2.0594885173533091</v>
      </c>
      <c r="C247" s="39">
        <f t="shared" si="6"/>
        <v>0.25095749897177982</v>
      </c>
    </row>
    <row r="248" spans="1:3" ht="16.149999999999999" x14ac:dyDescent="0.35">
      <c r="A248" s="17">
        <v>-117</v>
      </c>
      <c r="B248" s="81">
        <f t="shared" si="7"/>
        <v>-2.0420352248333655</v>
      </c>
      <c r="C248" s="39">
        <f t="shared" si="6"/>
        <v>0.25523090642441659</v>
      </c>
    </row>
    <row r="249" spans="1:3" ht="16.149999999999999" x14ac:dyDescent="0.35">
      <c r="A249" s="17">
        <v>-116</v>
      </c>
      <c r="B249" s="81">
        <f t="shared" si="7"/>
        <v>-2.0245819323134224</v>
      </c>
      <c r="C249" s="39">
        <f t="shared" si="6"/>
        <v>0.25957193184173977</v>
      </c>
    </row>
    <row r="250" spans="1:3" ht="16.149999999999999" x14ac:dyDescent="0.35">
      <c r="A250" s="17">
        <v>-115</v>
      </c>
      <c r="B250" s="81">
        <f t="shared" si="7"/>
        <v>-2.0071286397934789</v>
      </c>
      <c r="C250" s="39">
        <f t="shared" si="6"/>
        <v>0.26398137180258524</v>
      </c>
    </row>
    <row r="251" spans="1:3" ht="16.149999999999999" x14ac:dyDescent="0.35">
      <c r="A251" s="17">
        <v>-114</v>
      </c>
      <c r="B251" s="81">
        <f t="shared" si="7"/>
        <v>-1.9896753472735358</v>
      </c>
      <c r="C251" s="39">
        <f t="shared" si="6"/>
        <v>0.26846001712950407</v>
      </c>
    </row>
    <row r="252" spans="1:3" ht="16.149999999999999" x14ac:dyDescent="0.35">
      <c r="A252" s="17">
        <v>-113</v>
      </c>
      <c r="B252" s="81">
        <f t="shared" si="7"/>
        <v>-1.9722220547535925</v>
      </c>
      <c r="C252" s="39">
        <f t="shared" si="6"/>
        <v>0.27300865184579332</v>
      </c>
    </row>
    <row r="253" spans="1:3" ht="16.149999999999999" x14ac:dyDescent="0.35">
      <c r="A253" s="17">
        <v>-112</v>
      </c>
      <c r="B253" s="81">
        <f t="shared" si="7"/>
        <v>-1.9547687622336491</v>
      </c>
      <c r="C253" s="39">
        <f t="shared" si="6"/>
        <v>0.27762805207395919</v>
      </c>
    </row>
    <row r="254" spans="1:3" ht="16.149999999999999" x14ac:dyDescent="0.35">
      <c r="A254" s="17">
        <v>-111</v>
      </c>
      <c r="B254" s="81">
        <f t="shared" si="7"/>
        <v>-1.9373154697137058</v>
      </c>
      <c r="C254" s="39">
        <f t="shared" si="6"/>
        <v>0.28231898487328722</v>
      </c>
    </row>
    <row r="255" spans="1:3" ht="16.149999999999999" x14ac:dyDescent="0.35">
      <c r="A255" s="17">
        <v>-110</v>
      </c>
      <c r="B255" s="81">
        <f t="shared" si="7"/>
        <v>-1.9198621771937625</v>
      </c>
      <c r="C255" s="39">
        <f t="shared" si="6"/>
        <v>0.2870822070141496</v>
      </c>
    </row>
    <row r="256" spans="1:3" ht="16.149999999999999" x14ac:dyDescent="0.35">
      <c r="A256" s="17">
        <v>-109</v>
      </c>
      <c r="B256" s="81">
        <f t="shared" si="7"/>
        <v>-1.9024088846738192</v>
      </c>
      <c r="C256" s="39">
        <f t="shared" si="6"/>
        <v>0.29191846368664059</v>
      </c>
    </row>
    <row r="257" spans="1:3" ht="16.149999999999999" x14ac:dyDescent="0.35">
      <c r="A257" s="17">
        <v>-108</v>
      </c>
      <c r="B257" s="81">
        <f t="shared" si="7"/>
        <v>-1.8849555921538759</v>
      </c>
      <c r="C257" s="39">
        <f t="shared" si="6"/>
        <v>0.29682848714110138</v>
      </c>
    </row>
    <row r="258" spans="1:3" ht="16.149999999999999" x14ac:dyDescent="0.35">
      <c r="A258" s="17">
        <v>-107</v>
      </c>
      <c r="B258" s="81">
        <f t="shared" si="7"/>
        <v>-1.8675022996339325</v>
      </c>
      <c r="C258" s="39">
        <f t="shared" si="6"/>
        <v>0.30181299525806415</v>
      </c>
    </row>
    <row r="259" spans="1:3" ht="16.149999999999999" x14ac:dyDescent="0.35">
      <c r="A259" s="17">
        <v>-106</v>
      </c>
      <c r="B259" s="81">
        <f t="shared" si="7"/>
        <v>-1.8500490071139892</v>
      </c>
      <c r="C259" s="39">
        <f t="shared" si="6"/>
        <v>0.30687269004512707</v>
      </c>
    </row>
    <row r="260" spans="1:3" ht="16.149999999999999" x14ac:dyDescent="0.35">
      <c r="A260" s="17">
        <v>-105</v>
      </c>
      <c r="B260" s="81">
        <f t="shared" si="7"/>
        <v>-1.8325957145940461</v>
      </c>
      <c r="C260" s="39">
        <f t="shared" si="6"/>
        <v>0.31200825605825666</v>
      </c>
    </row>
    <row r="261" spans="1:3" ht="16.149999999999999" x14ac:dyDescent="0.35">
      <c r="A261" s="17">
        <v>-104</v>
      </c>
      <c r="B261" s="81">
        <f t="shared" si="7"/>
        <v>-1.8151424220741028</v>
      </c>
      <c r="C261" s="39">
        <f t="shared" si="6"/>
        <v>0.3172203587450077</v>
      </c>
    </row>
    <row r="262" spans="1:3" ht="16.149999999999999" x14ac:dyDescent="0.35">
      <c r="A262" s="17">
        <v>-103</v>
      </c>
      <c r="B262" s="81">
        <f t="shared" si="7"/>
        <v>-1.7976891295541595</v>
      </c>
      <c r="C262" s="39">
        <f t="shared" ref="C262:C325" si="8">_xlfn.SECH(B262)</f>
        <v>0.32250964270715421</v>
      </c>
    </row>
    <row r="263" spans="1:3" ht="16.149999999999999" x14ac:dyDescent="0.35">
      <c r="A263" s="17">
        <v>-102</v>
      </c>
      <c r="B263" s="81">
        <f t="shared" ref="B263:B326" si="9">RADIANS(A263)</f>
        <v>-1.7802358370342162</v>
      </c>
      <c r="C263" s="39">
        <f t="shared" si="8"/>
        <v>0.3278767298802388</v>
      </c>
    </row>
    <row r="264" spans="1:3" ht="16.149999999999999" x14ac:dyDescent="0.35">
      <c r="A264" s="17">
        <v>-101</v>
      </c>
      <c r="B264" s="81">
        <f t="shared" si="9"/>
        <v>-1.7627825445142729</v>
      </c>
      <c r="C264" s="39">
        <f t="shared" si="8"/>
        <v>0.3333222176275713</v>
      </c>
    </row>
    <row r="265" spans="1:3" ht="16.149999999999999" x14ac:dyDescent="0.35">
      <c r="A265" s="17">
        <v>-100</v>
      </c>
      <c r="B265" s="81">
        <f t="shared" si="9"/>
        <v>-1.7453292519943295</v>
      </c>
      <c r="C265" s="39">
        <f t="shared" si="8"/>
        <v>0.33884667674624325</v>
      </c>
    </row>
    <row r="266" spans="1:3" ht="16.149999999999999" x14ac:dyDescent="0.35">
      <c r="A266" s="17">
        <v>-99</v>
      </c>
      <c r="B266" s="81">
        <f t="shared" si="9"/>
        <v>-1.7278759594743862</v>
      </c>
      <c r="C266" s="39">
        <f t="shared" si="8"/>
        <v>0.34445064938277736</v>
      </c>
    </row>
    <row r="267" spans="1:3" ht="16.149999999999999" x14ac:dyDescent="0.35">
      <c r="A267" s="17">
        <v>-98</v>
      </c>
      <c r="B267" s="81">
        <f t="shared" si="9"/>
        <v>-1.7104226669544429</v>
      </c>
      <c r="C267" s="39">
        <f t="shared" si="8"/>
        <v>0.3501346468560943</v>
      </c>
    </row>
    <row r="268" spans="1:3" ht="16.149999999999999" x14ac:dyDescent="0.35">
      <c r="A268" s="17">
        <v>-97</v>
      </c>
      <c r="B268" s="81">
        <f t="shared" si="9"/>
        <v>-1.6929693744344996</v>
      </c>
      <c r="C268" s="39">
        <f t="shared" si="8"/>
        <v>0.35589914738555939</v>
      </c>
    </row>
    <row r="269" spans="1:3" ht="16.149999999999999" x14ac:dyDescent="0.35">
      <c r="A269" s="17">
        <v>-96</v>
      </c>
      <c r="B269" s="81">
        <f t="shared" si="9"/>
        <v>-1.6755160819145565</v>
      </c>
      <c r="C269" s="39">
        <f t="shared" si="8"/>
        <v>0.36174459372197532</v>
      </c>
    </row>
    <row r="270" spans="1:3" ht="16.149999999999999" x14ac:dyDescent="0.35">
      <c r="A270" s="17">
        <v>-95</v>
      </c>
      <c r="B270" s="81">
        <f t="shared" si="9"/>
        <v>-1.6580627893946132</v>
      </c>
      <c r="C270" s="39">
        <f t="shared" si="8"/>
        <v>0.36767139067950005</v>
      </c>
    </row>
    <row r="271" spans="1:3" ht="16.149999999999999" x14ac:dyDescent="0.35">
      <c r="A271" s="17">
        <v>-94</v>
      </c>
      <c r="B271" s="81">
        <f t="shared" si="9"/>
        <v>-1.6406094968746698</v>
      </c>
      <c r="C271" s="39">
        <f t="shared" si="8"/>
        <v>0.37367990256661199</v>
      </c>
    </row>
    <row r="272" spans="1:3" ht="16.149999999999999" x14ac:dyDescent="0.35">
      <c r="A272" s="17">
        <v>-93</v>
      </c>
      <c r="B272" s="81">
        <f t="shared" si="9"/>
        <v>-1.6231562043547265</v>
      </c>
      <c r="C272" s="39">
        <f t="shared" si="8"/>
        <v>0.37977045051440583</v>
      </c>
    </row>
    <row r="273" spans="1:3" ht="16.149999999999999" x14ac:dyDescent="0.35">
      <c r="A273" s="17">
        <v>-92</v>
      </c>
      <c r="B273" s="81">
        <f t="shared" si="9"/>
        <v>-1.6057029118347832</v>
      </c>
      <c r="C273" s="39">
        <f t="shared" si="8"/>
        <v>0.3859433097006883</v>
      </c>
    </row>
    <row r="274" spans="1:3" ht="16.149999999999999" x14ac:dyDescent="0.35">
      <c r="A274" s="17">
        <v>-91</v>
      </c>
      <c r="B274" s="81">
        <f t="shared" si="9"/>
        <v>-1.5882496193148399</v>
      </c>
      <c r="C274" s="39">
        <f t="shared" si="8"/>
        <v>0.39219870646855742</v>
      </c>
    </row>
    <row r="275" spans="1:3" ht="16.149999999999999" x14ac:dyDescent="0.35">
      <c r="A275" s="17">
        <v>-90</v>
      </c>
      <c r="B275" s="81">
        <f t="shared" si="9"/>
        <v>-1.5707963267948966</v>
      </c>
      <c r="C275" s="39">
        <f t="shared" si="8"/>
        <v>0.3985368153383867</v>
      </c>
    </row>
    <row r="276" spans="1:3" ht="16.149999999999999" x14ac:dyDescent="0.35">
      <c r="A276" s="17">
        <v>-89</v>
      </c>
      <c r="B276" s="81">
        <f t="shared" si="9"/>
        <v>-1.5533430342749532</v>
      </c>
      <c r="C276" s="39">
        <f t="shared" si="8"/>
        <v>0.40495775591241218</v>
      </c>
    </row>
    <row r="277" spans="1:3" ht="16.149999999999999" x14ac:dyDescent="0.35">
      <c r="A277" s="17">
        <v>-88</v>
      </c>
      <c r="B277" s="81">
        <f t="shared" si="9"/>
        <v>-1.5358897417550099</v>
      </c>
      <c r="C277" s="39">
        <f t="shared" si="8"/>
        <v>0.41146158967141716</v>
      </c>
    </row>
    <row r="278" spans="1:3" ht="16.149999999999999" x14ac:dyDescent="0.35">
      <c r="A278" s="17">
        <v>-87</v>
      </c>
      <c r="B278" s="81">
        <f t="shared" si="9"/>
        <v>-1.5184364492350666</v>
      </c>
      <c r="C278" s="39">
        <f t="shared" si="8"/>
        <v>0.41804831666335329</v>
      </c>
    </row>
    <row r="279" spans="1:3" ht="16.149999999999999" x14ac:dyDescent="0.35">
      <c r="A279" s="17">
        <v>-86</v>
      </c>
      <c r="B279" s="81">
        <f t="shared" si="9"/>
        <v>-1.5009831567151235</v>
      </c>
      <c r="C279" s="39">
        <f t="shared" si="8"/>
        <v>0.42471787208410389</v>
      </c>
    </row>
    <row r="280" spans="1:3" ht="16.149999999999999" x14ac:dyDescent="0.35">
      <c r="A280" s="17">
        <v>-85</v>
      </c>
      <c r="B280" s="81">
        <f t="shared" si="9"/>
        <v>-1.4835298641951802</v>
      </c>
      <c r="C280" s="39">
        <f t="shared" si="8"/>
        <v>0.43147012275101548</v>
      </c>
    </row>
    <row r="281" spans="1:3" ht="16.149999999999999" x14ac:dyDescent="0.35">
      <c r="A281" s="17">
        <v>-84</v>
      </c>
      <c r="B281" s="81">
        <f t="shared" si="9"/>
        <v>-1.4660765716752369</v>
      </c>
      <c r="C281" s="39">
        <f t="shared" si="8"/>
        <v>0.43830486347026565</v>
      </c>
    </row>
    <row r="282" spans="1:3" ht="16.149999999999999" x14ac:dyDescent="0.35">
      <c r="A282" s="17">
        <v>-83</v>
      </c>
      <c r="B282" s="81">
        <f t="shared" si="9"/>
        <v>-1.4486232791552935</v>
      </c>
      <c r="C282" s="39">
        <f t="shared" si="8"/>
        <v>0.44522181329964111</v>
      </c>
    </row>
    <row r="283" spans="1:3" ht="16.149999999999999" x14ac:dyDescent="0.35">
      <c r="A283" s="17">
        <v>-82</v>
      </c>
      <c r="B283" s="81">
        <f t="shared" si="9"/>
        <v>-1.4311699866353502</v>
      </c>
      <c r="C283" s="39">
        <f t="shared" si="8"/>
        <v>0.45222061170882988</v>
      </c>
    </row>
    <row r="284" spans="1:3" ht="16.149999999999999" x14ac:dyDescent="0.35">
      <c r="A284" s="17">
        <v>-81</v>
      </c>
      <c r="B284" s="81">
        <f t="shared" si="9"/>
        <v>-1.4137166941154069</v>
      </c>
      <c r="C284" s="39">
        <f t="shared" si="8"/>
        <v>0.45930081463992301</v>
      </c>
    </row>
    <row r="285" spans="1:3" ht="16.149999999999999" x14ac:dyDescent="0.35">
      <c r="A285" s="17">
        <v>-80</v>
      </c>
      <c r="B285" s="81">
        <f t="shared" si="9"/>
        <v>-1.3962634015954636</v>
      </c>
      <c r="C285" s="39">
        <f t="shared" si="8"/>
        <v>0.46646189047144998</v>
      </c>
    </row>
    <row r="286" spans="1:3" ht="16.149999999999999" x14ac:dyDescent="0.35">
      <c r="A286" s="17">
        <v>-79</v>
      </c>
      <c r="B286" s="81">
        <f t="shared" si="9"/>
        <v>-1.3788101090755203</v>
      </c>
      <c r="C286" s="39">
        <f t="shared" si="8"/>
        <v>0.47370321588996028</v>
      </c>
    </row>
    <row r="287" spans="1:3" ht="16.149999999999999" x14ac:dyDescent="0.35">
      <c r="A287" s="17">
        <v>-78</v>
      </c>
      <c r="B287" s="81">
        <f t="shared" si="9"/>
        <v>-1.3613568165555769</v>
      </c>
      <c r="C287" s="39">
        <f t="shared" si="8"/>
        <v>0.48102407167389072</v>
      </c>
    </row>
    <row r="288" spans="1:3" ht="16.149999999999999" x14ac:dyDescent="0.35">
      <c r="A288" s="17">
        <v>-77</v>
      </c>
      <c r="B288" s="81">
        <f t="shared" si="9"/>
        <v>-1.3439035240356338</v>
      </c>
      <c r="C288" s="39">
        <f t="shared" si="8"/>
        <v>0.48842363839525427</v>
      </c>
    </row>
    <row r="289" spans="1:3" ht="16.149999999999999" x14ac:dyDescent="0.35">
      <c r="A289" s="17">
        <v>-76</v>
      </c>
      <c r="B289" s="81">
        <f t="shared" si="9"/>
        <v>-1.3264502315156905</v>
      </c>
      <c r="C289" s="39">
        <f t="shared" si="8"/>
        <v>0.49590099204551624</v>
      </c>
    </row>
    <row r="290" spans="1:3" ht="16.149999999999999" x14ac:dyDescent="0.35">
      <c r="A290" s="17">
        <v>-75</v>
      </c>
      <c r="B290" s="81">
        <f t="shared" si="9"/>
        <v>-1.3089969389957472</v>
      </c>
      <c r="C290" s="39">
        <f t="shared" si="8"/>
        <v>0.50345509959292534</v>
      </c>
    </row>
    <row r="291" spans="1:3" ht="16.149999999999999" x14ac:dyDescent="0.35">
      <c r="A291" s="17">
        <v>-74</v>
      </c>
      <c r="B291" s="81">
        <f t="shared" si="9"/>
        <v>-1.2915436464758039</v>
      </c>
      <c r="C291" s="39">
        <f t="shared" si="8"/>
        <v>0.51108481447951282</v>
      </c>
    </row>
    <row r="292" spans="1:3" ht="16.149999999999999" x14ac:dyDescent="0.35">
      <c r="A292" s="17">
        <v>-73</v>
      </c>
      <c r="B292" s="81">
        <f t="shared" si="9"/>
        <v>-1.2740903539558606</v>
      </c>
      <c r="C292" s="39">
        <f t="shared" si="8"/>
        <v>0.51878887206697866</v>
      </c>
    </row>
    <row r="293" spans="1:3" ht="16.149999999999999" x14ac:dyDescent="0.35">
      <c r="A293" s="17">
        <v>-72</v>
      </c>
      <c r="B293" s="81">
        <f t="shared" si="9"/>
        <v>-1.2566370614359172</v>
      </c>
      <c r="C293" s="39">
        <f t="shared" si="8"/>
        <v>0.52656588504173651</v>
      </c>
    </row>
    <row r="294" spans="1:3" ht="16.149999999999999" x14ac:dyDescent="0.35">
      <c r="A294" s="17">
        <v>-71</v>
      </c>
      <c r="B294" s="81">
        <f t="shared" si="9"/>
        <v>-1.2391837689159739</v>
      </c>
      <c r="C294" s="39">
        <f t="shared" si="8"/>
        <v>0.53441433879050693</v>
      </c>
    </row>
    <row r="295" spans="1:3" ht="16.149999999999999" x14ac:dyDescent="0.35">
      <c r="A295" s="17">
        <v>-70</v>
      </c>
      <c r="B295" s="81">
        <f t="shared" si="9"/>
        <v>-1.2217304763960306</v>
      </c>
      <c r="C295" s="39">
        <f t="shared" si="8"/>
        <v>0.54233258675900498</v>
      </c>
    </row>
    <row r="296" spans="1:3" ht="16.149999999999999" x14ac:dyDescent="0.35">
      <c r="A296" s="17">
        <v>-69</v>
      </c>
      <c r="B296" s="81">
        <f t="shared" si="9"/>
        <v>-1.2042771838760873</v>
      </c>
      <c r="C296" s="39">
        <f t="shared" si="8"/>
        <v>0.55031884580748081</v>
      </c>
    </row>
    <row r="297" spans="1:3" ht="16.149999999999999" x14ac:dyDescent="0.35">
      <c r="A297" s="17">
        <v>-68</v>
      </c>
      <c r="B297" s="81">
        <f t="shared" si="9"/>
        <v>-1.1868238913561442</v>
      </c>
      <c r="C297" s="39">
        <f t="shared" si="8"/>
        <v>0.55837119157813309</v>
      </c>
    </row>
    <row r="298" spans="1:3" ht="16.149999999999999" x14ac:dyDescent="0.35">
      <c r="A298" s="17">
        <v>-67</v>
      </c>
      <c r="B298" s="81">
        <f t="shared" si="9"/>
        <v>-1.1693705988362009</v>
      </c>
      <c r="C298" s="39">
        <f t="shared" si="8"/>
        <v>0.5664875538907127</v>
      </c>
    </row>
    <row r="299" spans="1:3" ht="16.149999999999999" x14ac:dyDescent="0.35">
      <c r="A299" s="17">
        <v>-66</v>
      </c>
      <c r="B299" s="81">
        <f t="shared" si="9"/>
        <v>-1.1519173063162575</v>
      </c>
      <c r="C299" s="39">
        <f t="shared" si="8"/>
        <v>0.57466571218397244</v>
      </c>
    </row>
    <row r="300" spans="1:3" ht="16.149999999999999" x14ac:dyDescent="0.35">
      <c r="A300" s="17">
        <v>-65</v>
      </c>
      <c r="B300" s="81">
        <f t="shared" si="9"/>
        <v>-1.1344640137963142</v>
      </c>
      <c r="C300" s="39">
        <f t="shared" si="8"/>
        <v>0.58290329102199456</v>
      </c>
    </row>
    <row r="301" spans="1:3" ht="16.149999999999999" x14ac:dyDescent="0.35">
      <c r="A301" s="17">
        <v>-64</v>
      </c>
      <c r="B301" s="81">
        <f t="shared" si="9"/>
        <v>-1.1170107212763709</v>
      </c>
      <c r="C301" s="39">
        <f t="shared" si="8"/>
        <v>0.59119775568582211</v>
      </c>
    </row>
    <row r="302" spans="1:3" ht="16.149999999999999" x14ac:dyDescent="0.35">
      <c r="A302" s="17">
        <v>-63</v>
      </c>
      <c r="B302" s="81">
        <f t="shared" si="9"/>
        <v>-1.0995574287564276</v>
      </c>
      <c r="C302" s="39">
        <f t="shared" si="8"/>
        <v>0.59954640787223745</v>
      </c>
    </row>
    <row r="303" spans="1:3" ht="16.149999999999999" x14ac:dyDescent="0.35">
      <c r="A303" s="17">
        <v>-62</v>
      </c>
      <c r="B303" s="81">
        <f t="shared" si="9"/>
        <v>-1.0821041362364843</v>
      </c>
      <c r="C303" s="39">
        <f t="shared" si="8"/>
        <v>0.60794638152296221</v>
      </c>
    </row>
    <row r="304" spans="1:3" ht="16.149999999999999" x14ac:dyDescent="0.35">
      <c r="A304" s="17">
        <v>-61</v>
      </c>
      <c r="B304" s="81">
        <f t="shared" si="9"/>
        <v>-1.064650843716541</v>
      </c>
      <c r="C304" s="39">
        <f t="shared" si="8"/>
        <v>0.6163946388089786</v>
      </c>
    </row>
    <row r="305" spans="1:3" ht="16.149999999999999" x14ac:dyDescent="0.35">
      <c r="A305" s="17">
        <v>-60</v>
      </c>
      <c r="B305" s="81">
        <f t="shared" si="9"/>
        <v>-1.0471975511965976</v>
      </c>
      <c r="C305" s="39">
        <f t="shared" si="8"/>
        <v>0.62488796629608723</v>
      </c>
    </row>
    <row r="306" spans="1:3" ht="16.149999999999999" x14ac:dyDescent="0.35">
      <c r="A306" s="17">
        <v>-59</v>
      </c>
      <c r="B306" s="81">
        <f t="shared" si="9"/>
        <v>-1.0297442586766545</v>
      </c>
      <c r="C306" s="39">
        <f t="shared" si="8"/>
        <v>0.63342297131922032</v>
      </c>
    </row>
    <row r="307" spans="1:3" ht="16.149999999999999" x14ac:dyDescent="0.35">
      <c r="A307" s="17">
        <v>-58</v>
      </c>
      <c r="B307" s="81">
        <f t="shared" si="9"/>
        <v>-1.0122909661567112</v>
      </c>
      <c r="C307" s="39">
        <f t="shared" si="8"/>
        <v>0.64199607859438024</v>
      </c>
    </row>
    <row r="308" spans="1:3" ht="16.149999999999999" x14ac:dyDescent="0.35">
      <c r="A308" s="17">
        <v>-57</v>
      </c>
      <c r="B308" s="81">
        <f t="shared" si="9"/>
        <v>-0.99483767363676789</v>
      </c>
      <c r="C308" s="39">
        <f t="shared" si="8"/>
        <v>0.65060352709838754</v>
      </c>
    </row>
    <row r="309" spans="1:3" ht="16.149999999999999" x14ac:dyDescent="0.35">
      <c r="A309" s="17">
        <v>-56</v>
      </c>
      <c r="B309" s="81">
        <f t="shared" si="9"/>
        <v>-0.97738438111682457</v>
      </c>
      <c r="C309" s="39">
        <f t="shared" si="8"/>
        <v>0.65924136724786508</v>
      </c>
    </row>
    <row r="310" spans="1:3" ht="16.149999999999999" x14ac:dyDescent="0.35">
      <c r="A310" s="17">
        <v>-55</v>
      </c>
      <c r="B310" s="81">
        <f t="shared" si="9"/>
        <v>-0.95993108859688125</v>
      </c>
      <c r="C310" s="39">
        <f t="shared" si="8"/>
        <v>0.66790545841004456</v>
      </c>
    </row>
    <row r="311" spans="1:3" ht="16.149999999999999" x14ac:dyDescent="0.35">
      <c r="A311" s="17">
        <v>-54</v>
      </c>
      <c r="B311" s="81">
        <f t="shared" si="9"/>
        <v>-0.94247779607693793</v>
      </c>
      <c r="C311" s="39">
        <f t="shared" si="8"/>
        <v>0.67659146677903526</v>
      </c>
    </row>
    <row r="312" spans="1:3" ht="16.149999999999999" x14ac:dyDescent="0.35">
      <c r="A312" s="17">
        <v>-53</v>
      </c>
      <c r="B312" s="81">
        <f t="shared" si="9"/>
        <v>-0.92502450355699462</v>
      </c>
      <c r="C312" s="39">
        <f t="shared" si="8"/>
        <v>0.68529486365213599</v>
      </c>
    </row>
    <row r="313" spans="1:3" ht="16.149999999999999" x14ac:dyDescent="0.35">
      <c r="A313" s="17">
        <v>-52</v>
      </c>
      <c r="B313" s="81">
        <f t="shared" si="9"/>
        <v>-0.90757121103705141</v>
      </c>
      <c r="C313" s="39">
        <f t="shared" si="8"/>
        <v>0.69401092414156074</v>
      </c>
    </row>
    <row r="314" spans="1:3" ht="16.149999999999999" x14ac:dyDescent="0.35">
      <c r="A314" s="17">
        <v>-51</v>
      </c>
      <c r="B314" s="81">
        <f t="shared" si="9"/>
        <v>-0.89011791851710809</v>
      </c>
      <c r="C314" s="39">
        <f t="shared" si="8"/>
        <v>0.70273472635757905</v>
      </c>
    </row>
    <row r="315" spans="1:3" ht="16.149999999999999" x14ac:dyDescent="0.35">
      <c r="A315" s="17">
        <v>-50</v>
      </c>
      <c r="B315" s="81">
        <f t="shared" si="9"/>
        <v>-0.87266462599716477</v>
      </c>
      <c r="C315" s="39">
        <f t="shared" si="8"/>
        <v>0.7114611510995148</v>
      </c>
    </row>
    <row r="316" spans="1:3" ht="16.149999999999999" x14ac:dyDescent="0.35">
      <c r="A316" s="17">
        <v>-49</v>
      </c>
      <c r="B316" s="81">
        <f t="shared" si="9"/>
        <v>-0.85521133347722145</v>
      </c>
      <c r="C316" s="39">
        <f t="shared" si="8"/>
        <v>0.72018488209128229</v>
      </c>
    </row>
    <row r="317" spans="1:3" ht="16.149999999999999" x14ac:dyDescent="0.35">
      <c r="A317" s="17">
        <v>-48</v>
      </c>
      <c r="B317" s="81">
        <f t="shared" si="9"/>
        <v>-0.83775804095727824</v>
      </c>
      <c r="C317" s="39">
        <f t="shared" si="8"/>
        <v>0.72890040679813994</v>
      </c>
    </row>
    <row r="318" spans="1:3" ht="16.149999999999999" x14ac:dyDescent="0.35">
      <c r="A318" s="17">
        <v>-47</v>
      </c>
      <c r="B318" s="81">
        <f t="shared" si="9"/>
        <v>-0.82030474843733492</v>
      </c>
      <c r="C318" s="39">
        <f t="shared" si="8"/>
        <v>0.73760201786108748</v>
      </c>
    </row>
    <row r="319" spans="1:3" ht="16.149999999999999" x14ac:dyDescent="0.35">
      <c r="A319" s="17">
        <v>-46</v>
      </c>
      <c r="B319" s="81">
        <f t="shared" si="9"/>
        <v>-0.8028514559173916</v>
      </c>
      <c r="C319" s="39">
        <f t="shared" si="8"/>
        <v>0.74628381518479603</v>
      </c>
    </row>
    <row r="320" spans="1:3" ht="16.149999999999999" x14ac:dyDescent="0.35">
      <c r="A320" s="17">
        <v>-45</v>
      </c>
      <c r="B320" s="81">
        <f t="shared" si="9"/>
        <v>-0.78539816339744828</v>
      </c>
      <c r="C320" s="39">
        <f t="shared" si="8"/>
        <v>0.7549397087141313</v>
      </c>
    </row>
    <row r="321" spans="1:3" ht="16.149999999999999" x14ac:dyDescent="0.35">
      <c r="A321" s="17">
        <v>-44</v>
      </c>
      <c r="B321" s="81">
        <f t="shared" si="9"/>
        <v>-0.76794487087750496</v>
      </c>
      <c r="C321" s="39">
        <f t="shared" si="8"/>
        <v>0.76356342193316484</v>
      </c>
    </row>
    <row r="322" spans="1:3" ht="16.149999999999999" x14ac:dyDescent="0.35">
      <c r="A322" s="17">
        <v>-43</v>
      </c>
      <c r="B322" s="81">
        <f t="shared" si="9"/>
        <v>-0.75049157835756175</v>
      </c>
      <c r="C322" s="39">
        <f t="shared" si="8"/>
        <v>0.77214849611906622</v>
      </c>
    </row>
    <row r="323" spans="1:3" ht="16.149999999999999" x14ac:dyDescent="0.35">
      <c r="A323" s="17">
        <v>-42</v>
      </c>
      <c r="B323" s="81">
        <f t="shared" si="9"/>
        <v>-0.73303828583761843</v>
      </c>
      <c r="C323" s="39">
        <f t="shared" si="8"/>
        <v>0.78068829538139806</v>
      </c>
    </row>
    <row r="324" spans="1:3" ht="16.149999999999999" x14ac:dyDescent="0.35">
      <c r="A324" s="17">
        <v>-41</v>
      </c>
      <c r="B324" s="81">
        <f t="shared" si="9"/>
        <v>-0.71558499331767511</v>
      </c>
      <c r="C324" s="39">
        <f t="shared" si="8"/>
        <v>0.78917601251509151</v>
      </c>
    </row>
    <row r="325" spans="1:3" ht="16.149999999999999" x14ac:dyDescent="0.35">
      <c r="A325" s="17">
        <v>-40</v>
      </c>
      <c r="B325" s="81">
        <f t="shared" si="9"/>
        <v>-0.69813170079773179</v>
      </c>
      <c r="C325" s="39">
        <f t="shared" si="8"/>
        <v>0.79760467569272742</v>
      </c>
    </row>
    <row r="326" spans="1:3" ht="16.149999999999999" x14ac:dyDescent="0.35">
      <c r="A326" s="17">
        <v>-39</v>
      </c>
      <c r="B326" s="81">
        <f t="shared" si="9"/>
        <v>-0.68067840827778847</v>
      </c>
      <c r="C326" s="39">
        <f t="shared" ref="C326:C364" si="10">_xlfn.SECH(B326)</f>
        <v>0.80596715601870328</v>
      </c>
    </row>
    <row r="327" spans="1:3" ht="16.149999999999999" x14ac:dyDescent="0.35">
      <c r="A327" s="17">
        <v>-38</v>
      </c>
      <c r="B327" s="81">
        <f t="shared" ref="B327:B364" si="11">RADIANS(A327)</f>
        <v>-0.66322511575784526</v>
      </c>
      <c r="C327" s="39">
        <f t="shared" si="10"/>
        <v>0.81425617596439259</v>
      </c>
    </row>
    <row r="328" spans="1:3" ht="16.149999999999999" x14ac:dyDescent="0.35">
      <c r="A328" s="17">
        <v>-37</v>
      </c>
      <c r="B328" s="81">
        <f t="shared" si="11"/>
        <v>-0.64577182323790194</v>
      </c>
      <c r="C328" s="39">
        <f t="shared" si="10"/>
        <v>0.82246431869952585</v>
      </c>
    </row>
    <row r="329" spans="1:3" ht="16.149999999999999" x14ac:dyDescent="0.35">
      <c r="A329" s="17">
        <v>-36</v>
      </c>
      <c r="B329" s="81">
        <f t="shared" si="11"/>
        <v>-0.62831853071795862</v>
      </c>
      <c r="C329" s="39">
        <f t="shared" si="10"/>
        <v>0.8305840383307086</v>
      </c>
    </row>
    <row r="330" spans="1:3" ht="16.149999999999999" x14ac:dyDescent="0.35">
      <c r="A330" s="17">
        <v>-35</v>
      </c>
      <c r="B330" s="81">
        <f t="shared" si="11"/>
        <v>-0.6108652381980153</v>
      </c>
      <c r="C330" s="39">
        <f t="shared" si="10"/>
        <v>0.83860767105328538</v>
      </c>
    </row>
    <row r="331" spans="1:3" ht="16.149999999999999" x14ac:dyDescent="0.35">
      <c r="A331" s="17">
        <v>-34</v>
      </c>
      <c r="B331" s="81">
        <f t="shared" si="11"/>
        <v>-0.59341194567807209</v>
      </c>
      <c r="C331" s="39">
        <f t="shared" si="10"/>
        <v>0.84652744721763684</v>
      </c>
    </row>
    <row r="332" spans="1:3" ht="16.149999999999999" x14ac:dyDescent="0.35">
      <c r="A332" s="17">
        <v>-33</v>
      </c>
      <c r="B332" s="81">
        <f t="shared" si="11"/>
        <v>-0.57595865315812877</v>
      </c>
      <c r="C332" s="39">
        <f t="shared" si="10"/>
        <v>0.85433550430549265</v>
      </c>
    </row>
    <row r="333" spans="1:3" ht="16.149999999999999" x14ac:dyDescent="0.35">
      <c r="A333" s="17">
        <v>-32</v>
      </c>
      <c r="B333" s="81">
        <f t="shared" si="11"/>
        <v>-0.55850536063818546</v>
      </c>
      <c r="C333" s="39">
        <f t="shared" si="10"/>
        <v>0.86202390080599045</v>
      </c>
    </row>
    <row r="334" spans="1:3" ht="16.149999999999999" x14ac:dyDescent="0.35">
      <c r="A334" s="17">
        <v>-31</v>
      </c>
      <c r="B334" s="81">
        <f t="shared" si="11"/>
        <v>-0.54105206811824214</v>
      </c>
      <c r="C334" s="39">
        <f t="shared" si="10"/>
        <v>0.86958463097500283</v>
      </c>
    </row>
    <row r="335" spans="1:3" ht="16.149999999999999" x14ac:dyDescent="0.35">
      <c r="A335" s="17">
        <v>-30</v>
      </c>
      <c r="B335" s="81">
        <f t="shared" si="11"/>
        <v>-0.52359877559829882</v>
      </c>
      <c r="C335" s="39">
        <f t="shared" si="10"/>
        <v>0.87700964045477936</v>
      </c>
    </row>
    <row r="336" spans="1:3" ht="16.149999999999999" x14ac:dyDescent="0.35">
      <c r="A336" s="17">
        <v>-29</v>
      </c>
      <c r="B336" s="81">
        <f t="shared" si="11"/>
        <v>-0.50614548307835561</v>
      </c>
      <c r="C336" s="39">
        <f t="shared" si="10"/>
        <v>0.88429084272419312</v>
      </c>
    </row>
    <row r="337" spans="1:3" ht="16.149999999999999" x14ac:dyDescent="0.35">
      <c r="A337" s="17">
        <v>-28</v>
      </c>
      <c r="B337" s="81">
        <f t="shared" si="11"/>
        <v>-0.48869219055841229</v>
      </c>
      <c r="C337" s="39">
        <f t="shared" si="10"/>
        <v>0.89142013634294981</v>
      </c>
    </row>
    <row r="338" spans="1:3" ht="16.149999999999999" x14ac:dyDescent="0.35">
      <c r="A338" s="17">
        <v>-27</v>
      </c>
      <c r="B338" s="81">
        <f t="shared" si="11"/>
        <v>-0.47123889803846897</v>
      </c>
      <c r="C338" s="39">
        <f t="shared" si="10"/>
        <v>0.89838942294601409</v>
      </c>
    </row>
    <row r="339" spans="1:3" ht="16.149999999999999" x14ac:dyDescent="0.35">
      <c r="A339" s="17">
        <v>-26</v>
      </c>
      <c r="B339" s="81">
        <f t="shared" si="11"/>
        <v>-0.4537856055185257</v>
      </c>
      <c r="C339" s="39">
        <f t="shared" si="10"/>
        <v>0.90519062593733546</v>
      </c>
    </row>
    <row r="340" spans="1:3" ht="16.149999999999999" x14ac:dyDescent="0.35">
      <c r="A340" s="17">
        <v>-25</v>
      </c>
      <c r="B340" s="81">
        <f t="shared" si="11"/>
        <v>-0.43633231299858238</v>
      </c>
      <c r="C340" s="39">
        <f t="shared" si="10"/>
        <v>0.91181570982476312</v>
      </c>
    </row>
    <row r="341" spans="1:3" ht="16.149999999999999" x14ac:dyDescent="0.35">
      <c r="A341" s="17">
        <v>-24</v>
      </c>
      <c r="B341" s="81">
        <f t="shared" si="11"/>
        <v>-0.41887902047863912</v>
      </c>
      <c r="C341" s="39">
        <f t="shared" si="10"/>
        <v>0.918256700130897</v>
      </c>
    </row>
    <row r="342" spans="1:3" ht="16.149999999999999" x14ac:dyDescent="0.35">
      <c r="A342" s="17">
        <v>-23</v>
      </c>
      <c r="B342" s="81">
        <f t="shared" si="11"/>
        <v>-0.4014257279586958</v>
      </c>
      <c r="C342" s="39">
        <f t="shared" si="10"/>
        <v>0.92450570380762731</v>
      </c>
    </row>
    <row r="343" spans="1:3" ht="16.149999999999999" x14ac:dyDescent="0.35">
      <c r="A343" s="17">
        <v>-22</v>
      </c>
      <c r="B343" s="81">
        <f t="shared" si="11"/>
        <v>-0.38397243543875248</v>
      </c>
      <c r="C343" s="39">
        <f t="shared" si="10"/>
        <v>0.9305549300753243</v>
      </c>
    </row>
    <row r="344" spans="1:3" ht="16.149999999999999" x14ac:dyDescent="0.35">
      <c r="A344" s="17">
        <v>-21</v>
      </c>
      <c r="B344" s="81">
        <f t="shared" si="11"/>
        <v>-0.36651914291880922</v>
      </c>
      <c r="C344" s="39">
        <f t="shared" si="10"/>
        <v>0.93639671160116167</v>
      </c>
    </row>
    <row r="345" spans="1:3" ht="16.149999999999999" x14ac:dyDescent="0.35">
      <c r="A345" s="17">
        <v>-20</v>
      </c>
      <c r="B345" s="81">
        <f t="shared" si="11"/>
        <v>-0.3490658503988659</v>
      </c>
      <c r="C345" s="39">
        <f t="shared" si="10"/>
        <v>0.94202352592495775</v>
      </c>
    </row>
    <row r="346" spans="1:3" ht="16.149999999999999" x14ac:dyDescent="0.35">
      <c r="A346" s="17">
        <v>-19</v>
      </c>
      <c r="B346" s="81">
        <f t="shared" si="11"/>
        <v>-0.33161255787892263</v>
      </c>
      <c r="C346" s="39">
        <f t="shared" si="10"/>
        <v>0.94742801703530644</v>
      </c>
    </row>
    <row r="347" spans="1:3" ht="16.149999999999999" x14ac:dyDescent="0.35">
      <c r="A347" s="17">
        <v>-18</v>
      </c>
      <c r="B347" s="81">
        <f t="shared" si="11"/>
        <v>-0.31415926535897931</v>
      </c>
      <c r="C347" s="39">
        <f t="shared" si="10"/>
        <v>0.95260301699369754</v>
      </c>
    </row>
    <row r="348" spans="1:3" ht="16.149999999999999" x14ac:dyDescent="0.35">
      <c r="A348" s="17">
        <v>-17</v>
      </c>
      <c r="B348" s="81">
        <f t="shared" si="11"/>
        <v>-0.29670597283903605</v>
      </c>
      <c r="C348" s="39">
        <f t="shared" si="10"/>
        <v>0.95754156749993224</v>
      </c>
    </row>
    <row r="349" spans="1:3" ht="16.149999999999999" x14ac:dyDescent="0.35">
      <c r="A349" s="17">
        <v>-16</v>
      </c>
      <c r="B349" s="81">
        <f t="shared" si="11"/>
        <v>-0.27925268031909273</v>
      </c>
      <c r="C349" s="39">
        <f t="shared" si="10"/>
        <v>0.96223694128842641</v>
      </c>
    </row>
    <row r="350" spans="1:3" ht="16.149999999999999" x14ac:dyDescent="0.35">
      <c r="A350" s="17">
        <v>-15</v>
      </c>
      <c r="B350" s="81">
        <f t="shared" si="11"/>
        <v>-0.26179938779914941</v>
      </c>
      <c r="C350" s="39">
        <f t="shared" si="10"/>
        <v>0.96668266324212726</v>
      </c>
    </row>
    <row r="351" spans="1:3" ht="16.149999999999999" x14ac:dyDescent="0.35">
      <c r="A351" s="17">
        <v>-14</v>
      </c>
      <c r="B351" s="81">
        <f t="shared" si="11"/>
        <v>-0.24434609527920614</v>
      </c>
      <c r="C351" s="39">
        <f t="shared" si="10"/>
        <v>0.97087253110872562</v>
      </c>
    </row>
    <row r="352" spans="1:3" ht="16.149999999999999" x14ac:dyDescent="0.35">
      <c r="A352" s="17">
        <v>-13</v>
      </c>
      <c r="B352" s="81">
        <f t="shared" si="11"/>
        <v>-0.22689280275926285</v>
      </c>
      <c r="C352" s="39">
        <f t="shared" si="10"/>
        <v>0.9748006357027692</v>
      </c>
    </row>
    <row r="353" spans="1:3" ht="16.149999999999999" x14ac:dyDescent="0.35">
      <c r="A353" s="17">
        <v>-12</v>
      </c>
      <c r="B353" s="81">
        <f t="shared" si="11"/>
        <v>-0.20943951023931956</v>
      </c>
      <c r="C353" s="39">
        <f t="shared" si="10"/>
        <v>0.9784613804771457</v>
      </c>
    </row>
    <row r="354" spans="1:3" ht="16.149999999999999" x14ac:dyDescent="0.35">
      <c r="A354" s="17">
        <v>-11</v>
      </c>
      <c r="B354" s="81">
        <f t="shared" si="11"/>
        <v>-0.19198621771937624</v>
      </c>
      <c r="C354" s="39">
        <f t="shared" si="10"/>
        <v>0.98184950034831731</v>
      </c>
    </row>
    <row r="355" spans="1:3" ht="16.149999999999999" x14ac:dyDescent="0.35">
      <c r="A355" s="17">
        <v>-10</v>
      </c>
      <c r="B355" s="81">
        <f t="shared" si="11"/>
        <v>-0.17453292519943295</v>
      </c>
      <c r="C355" s="39">
        <f t="shared" si="10"/>
        <v>0.98496007966162136</v>
      </c>
    </row>
    <row r="356" spans="1:3" ht="16.149999999999999" x14ac:dyDescent="0.35">
      <c r="A356" s="17">
        <v>-9</v>
      </c>
      <c r="B356" s="81">
        <f t="shared" si="11"/>
        <v>-0.15707963267948966</v>
      </c>
      <c r="C356" s="39">
        <f t="shared" si="10"/>
        <v>0.98778856918595459</v>
      </c>
    </row>
    <row r="357" spans="1:3" ht="16.149999999999999" x14ac:dyDescent="0.35">
      <c r="A357" s="17">
        <v>-8</v>
      </c>
      <c r="B357" s="81">
        <f t="shared" si="11"/>
        <v>-0.13962634015954636</v>
      </c>
      <c r="C357" s="39">
        <f t="shared" si="10"/>
        <v>0.99033080203122026</v>
      </c>
    </row>
    <row r="358" spans="1:3" ht="16.149999999999999" x14ac:dyDescent="0.35">
      <c r="A358" s="17">
        <v>-7</v>
      </c>
      <c r="B358" s="81">
        <f t="shared" si="11"/>
        <v>-0.12217304763960307</v>
      </c>
      <c r="C358" s="39">
        <f t="shared" si="10"/>
        <v>0.99258300838701619</v>
      </c>
    </row>
    <row r="359" spans="1:3" ht="16.149999999999999" x14ac:dyDescent="0.35">
      <c r="A359" s="17">
        <v>-6</v>
      </c>
      <c r="B359" s="81">
        <f t="shared" si="11"/>
        <v>-0.10471975511965978</v>
      </c>
      <c r="C359" s="39">
        <f t="shared" si="10"/>
        <v>0.99454182898716592</v>
      </c>
    </row>
    <row r="360" spans="1:3" ht="16.149999999999999" x14ac:dyDescent="0.35">
      <c r="A360" s="17">
        <v>-5</v>
      </c>
      <c r="B360" s="81">
        <f t="shared" si="11"/>
        <v>-8.7266462599716474E-2</v>
      </c>
      <c r="C360" s="39">
        <f t="shared" si="10"/>
        <v>0.99620432721179419</v>
      </c>
    </row>
    <row r="361" spans="1:3" ht="16.149999999999999" x14ac:dyDescent="0.35">
      <c r="A361" s="17">
        <v>-4</v>
      </c>
      <c r="B361" s="81">
        <f t="shared" si="11"/>
        <v>-6.9813170079773182E-2</v>
      </c>
      <c r="C361" s="39">
        <f t="shared" si="10"/>
        <v>0.99756799974665455</v>
      </c>
    </row>
    <row r="362" spans="1:3" ht="16.149999999999999" x14ac:dyDescent="0.35">
      <c r="A362" s="17">
        <v>-3</v>
      </c>
      <c r="B362" s="81">
        <f t="shared" si="11"/>
        <v>-5.235987755982989E-2</v>
      </c>
      <c r="C362" s="39">
        <f t="shared" si="10"/>
        <v>0.9986307857282799</v>
      </c>
    </row>
    <row r="363" spans="1:3" ht="16.149999999999999" x14ac:dyDescent="0.35">
      <c r="A363" s="17">
        <v>-2</v>
      </c>
      <c r="B363" s="81">
        <f t="shared" si="11"/>
        <v>-3.4906585039886591E-2</v>
      </c>
      <c r="C363" s="39">
        <f t="shared" si="10"/>
        <v>0.99939107431314589</v>
      </c>
    </row>
    <row r="364" spans="1:3" ht="16.149999999999999" x14ac:dyDescent="0.35">
      <c r="A364" s="17">
        <v>-1</v>
      </c>
      <c r="B364" s="81">
        <f t="shared" si="11"/>
        <v>-1.7453292519943295E-2</v>
      </c>
      <c r="C364" s="39">
        <f t="shared" si="10"/>
        <v>0.99984771061933153</v>
      </c>
    </row>
    <row r="365" spans="1:3" ht="16.149999999999999" x14ac:dyDescent="0.35">
      <c r="A365" s="17">
        <v>0</v>
      </c>
      <c r="B365" s="117">
        <f>RADIANS(A365)</f>
        <v>0</v>
      </c>
      <c r="C365" s="39">
        <f>_xlfn.SECH(B365)</f>
        <v>1</v>
      </c>
    </row>
    <row r="366" spans="1:3" ht="16.149999999999999" x14ac:dyDescent="0.35">
      <c r="A366" s="17">
        <v>1</v>
      </c>
      <c r="B366" s="117">
        <f>RADIANS(A366)</f>
        <v>1.7453292519943295E-2</v>
      </c>
      <c r="C366" s="39">
        <f t="shared" ref="C366:C429" si="12">_xlfn.SECH(B366)</f>
        <v>0.99984771061933153</v>
      </c>
    </row>
    <row r="367" spans="1:3" ht="16.149999999999999" x14ac:dyDescent="0.35">
      <c r="A367" s="17">
        <v>2</v>
      </c>
      <c r="B367" s="117">
        <f t="shared" ref="B367:B430" si="13">RADIANS(A367)</f>
        <v>3.4906585039886591E-2</v>
      </c>
      <c r="C367" s="39">
        <f t="shared" si="12"/>
        <v>0.99939107431314589</v>
      </c>
    </row>
    <row r="368" spans="1:3" ht="16.149999999999999" x14ac:dyDescent="0.35">
      <c r="A368" s="17">
        <v>3</v>
      </c>
      <c r="B368" s="117">
        <f t="shared" si="13"/>
        <v>5.235987755982989E-2</v>
      </c>
      <c r="C368" s="39">
        <f t="shared" si="12"/>
        <v>0.9986307857282799</v>
      </c>
    </row>
    <row r="369" spans="1:3" ht="16.149999999999999" x14ac:dyDescent="0.35">
      <c r="A369" s="17">
        <v>4</v>
      </c>
      <c r="B369" s="117">
        <f t="shared" si="13"/>
        <v>6.9813170079773182E-2</v>
      </c>
      <c r="C369" s="39">
        <f t="shared" si="12"/>
        <v>0.99756799974665455</v>
      </c>
    </row>
    <row r="370" spans="1:3" ht="16.149999999999999" x14ac:dyDescent="0.35">
      <c r="A370" s="17">
        <v>5</v>
      </c>
      <c r="B370" s="117">
        <f t="shared" si="13"/>
        <v>8.7266462599716474E-2</v>
      </c>
      <c r="C370" s="39">
        <f t="shared" si="12"/>
        <v>0.99620432721179419</v>
      </c>
    </row>
    <row r="371" spans="1:3" ht="16.149999999999999" x14ac:dyDescent="0.35">
      <c r="A371" s="17">
        <v>6</v>
      </c>
      <c r="B371" s="117">
        <f t="shared" si="13"/>
        <v>0.10471975511965978</v>
      </c>
      <c r="C371" s="39">
        <f t="shared" si="12"/>
        <v>0.99454182898716592</v>
      </c>
    </row>
    <row r="372" spans="1:3" ht="16.149999999999999" x14ac:dyDescent="0.35">
      <c r="A372" s="17">
        <v>7</v>
      </c>
      <c r="B372" s="117">
        <f t="shared" si="13"/>
        <v>0.12217304763960307</v>
      </c>
      <c r="C372" s="39">
        <f t="shared" si="12"/>
        <v>0.99258300838701619</v>
      </c>
    </row>
    <row r="373" spans="1:3" ht="16.149999999999999" x14ac:dyDescent="0.35">
      <c r="A373" s="17">
        <v>8</v>
      </c>
      <c r="B373" s="117">
        <f t="shared" si="13"/>
        <v>0.13962634015954636</v>
      </c>
      <c r="C373" s="39">
        <f t="shared" si="12"/>
        <v>0.99033080203122026</v>
      </c>
    </row>
    <row r="374" spans="1:3" ht="16.149999999999999" x14ac:dyDescent="0.35">
      <c r="A374" s="17">
        <v>9</v>
      </c>
      <c r="B374" s="117">
        <f t="shared" si="13"/>
        <v>0.15707963267948966</v>
      </c>
      <c r="C374" s="39">
        <f t="shared" si="12"/>
        <v>0.98778856918595459</v>
      </c>
    </row>
    <row r="375" spans="1:3" ht="16.149999999999999" x14ac:dyDescent="0.35">
      <c r="A375" s="17">
        <v>10</v>
      </c>
      <c r="B375" s="117">
        <f t="shared" si="13"/>
        <v>0.17453292519943295</v>
      </c>
      <c r="C375" s="39">
        <f t="shared" si="12"/>
        <v>0.98496007966162136</v>
      </c>
    </row>
    <row r="376" spans="1:3" ht="16.149999999999999" x14ac:dyDescent="0.35">
      <c r="A376" s="17">
        <v>11</v>
      </c>
      <c r="B376" s="117">
        <f t="shared" si="13"/>
        <v>0.19198621771937624</v>
      </c>
      <c r="C376" s="39">
        <f t="shared" si="12"/>
        <v>0.98184950034831731</v>
      </c>
    </row>
    <row r="377" spans="1:3" ht="16.149999999999999" x14ac:dyDescent="0.35">
      <c r="A377" s="17">
        <v>12</v>
      </c>
      <c r="B377" s="117">
        <f t="shared" si="13"/>
        <v>0.20943951023931956</v>
      </c>
      <c r="C377" s="39">
        <f t="shared" si="12"/>
        <v>0.9784613804771457</v>
      </c>
    </row>
    <row r="378" spans="1:3" ht="16.149999999999999" x14ac:dyDescent="0.35">
      <c r="A378" s="17">
        <v>13</v>
      </c>
      <c r="B378" s="117">
        <f t="shared" si="13"/>
        <v>0.22689280275926285</v>
      </c>
      <c r="C378" s="39">
        <f t="shared" si="12"/>
        <v>0.9748006357027692</v>
      </c>
    </row>
    <row r="379" spans="1:3" ht="16.149999999999999" x14ac:dyDescent="0.35">
      <c r="A379" s="17">
        <v>14</v>
      </c>
      <c r="B379" s="117">
        <f t="shared" si="13"/>
        <v>0.24434609527920614</v>
      </c>
      <c r="C379" s="39">
        <f t="shared" si="12"/>
        <v>0.97087253110872562</v>
      </c>
    </row>
    <row r="380" spans="1:3" ht="16.149999999999999" x14ac:dyDescent="0.35">
      <c r="A380" s="17">
        <v>15</v>
      </c>
      <c r="B380" s="117">
        <f t="shared" si="13"/>
        <v>0.26179938779914941</v>
      </c>
      <c r="C380" s="39">
        <f t="shared" si="12"/>
        <v>0.96668266324212726</v>
      </c>
    </row>
    <row r="381" spans="1:3" ht="16.149999999999999" x14ac:dyDescent="0.35">
      <c r="A381" s="17">
        <v>16</v>
      </c>
      <c r="B381" s="117">
        <f t="shared" si="13"/>
        <v>0.27925268031909273</v>
      </c>
      <c r="C381" s="39">
        <f t="shared" si="12"/>
        <v>0.96223694128842641</v>
      </c>
    </row>
    <row r="382" spans="1:3" ht="16.149999999999999" x14ac:dyDescent="0.35">
      <c r="A382" s="17">
        <v>17</v>
      </c>
      <c r="B382" s="117">
        <f t="shared" si="13"/>
        <v>0.29670597283903605</v>
      </c>
      <c r="C382" s="39">
        <f t="shared" si="12"/>
        <v>0.95754156749993224</v>
      </c>
    </row>
    <row r="383" spans="1:3" ht="16.149999999999999" x14ac:dyDescent="0.35">
      <c r="A383" s="17">
        <v>18</v>
      </c>
      <c r="B383" s="117">
        <f t="shared" si="13"/>
        <v>0.31415926535897931</v>
      </c>
      <c r="C383" s="39">
        <f t="shared" si="12"/>
        <v>0.95260301699369754</v>
      </c>
    </row>
    <row r="384" spans="1:3" ht="16.149999999999999" x14ac:dyDescent="0.35">
      <c r="A384" s="17">
        <v>19</v>
      </c>
      <c r="B384" s="117">
        <f t="shared" si="13"/>
        <v>0.33161255787892263</v>
      </c>
      <c r="C384" s="39">
        <f t="shared" si="12"/>
        <v>0.94742801703530644</v>
      </c>
    </row>
    <row r="385" spans="1:3" ht="16.149999999999999" x14ac:dyDescent="0.35">
      <c r="A385" s="17">
        <v>20</v>
      </c>
      <c r="B385" s="117">
        <f t="shared" si="13"/>
        <v>0.3490658503988659</v>
      </c>
      <c r="C385" s="39">
        <f t="shared" si="12"/>
        <v>0.94202352592495775</v>
      </c>
    </row>
    <row r="386" spans="1:3" ht="16.149999999999999" x14ac:dyDescent="0.35">
      <c r="A386" s="17">
        <v>21</v>
      </c>
      <c r="B386" s="117">
        <f t="shared" si="13"/>
        <v>0.36651914291880922</v>
      </c>
      <c r="C386" s="39">
        <f t="shared" si="12"/>
        <v>0.93639671160116167</v>
      </c>
    </row>
    <row r="387" spans="1:3" ht="16.149999999999999" x14ac:dyDescent="0.35">
      <c r="A387" s="17">
        <v>22</v>
      </c>
      <c r="B387" s="117">
        <f t="shared" si="13"/>
        <v>0.38397243543875248</v>
      </c>
      <c r="C387" s="39">
        <f t="shared" si="12"/>
        <v>0.9305549300753243</v>
      </c>
    </row>
    <row r="388" spans="1:3" ht="16.149999999999999" x14ac:dyDescent="0.35">
      <c r="A388" s="17">
        <v>23</v>
      </c>
      <c r="B388" s="117">
        <f t="shared" si="13"/>
        <v>0.4014257279586958</v>
      </c>
      <c r="C388" s="39">
        <f t="shared" si="12"/>
        <v>0.92450570380762731</v>
      </c>
    </row>
    <row r="389" spans="1:3" ht="16.149999999999999" x14ac:dyDescent="0.35">
      <c r="A389" s="17">
        <v>24</v>
      </c>
      <c r="B389" s="117">
        <f t="shared" si="13"/>
        <v>0.41887902047863912</v>
      </c>
      <c r="C389" s="39">
        <f t="shared" si="12"/>
        <v>0.918256700130897</v>
      </c>
    </row>
    <row r="390" spans="1:3" ht="16.149999999999999" x14ac:dyDescent="0.35">
      <c r="A390" s="17">
        <v>25</v>
      </c>
      <c r="B390" s="117">
        <f t="shared" si="13"/>
        <v>0.43633231299858238</v>
      </c>
      <c r="C390" s="39">
        <f t="shared" si="12"/>
        <v>0.91181570982476312</v>
      </c>
    </row>
    <row r="391" spans="1:3" ht="16.149999999999999" x14ac:dyDescent="0.35">
      <c r="A391" s="17">
        <v>26</v>
      </c>
      <c r="B391" s="117">
        <f t="shared" si="13"/>
        <v>0.4537856055185257</v>
      </c>
      <c r="C391" s="39">
        <f t="shared" si="12"/>
        <v>0.90519062593733546</v>
      </c>
    </row>
    <row r="392" spans="1:3" ht="16.149999999999999" x14ac:dyDescent="0.35">
      <c r="A392" s="17">
        <v>27</v>
      </c>
      <c r="B392" s="117">
        <f t="shared" si="13"/>
        <v>0.47123889803846897</v>
      </c>
      <c r="C392" s="39">
        <f t="shared" si="12"/>
        <v>0.89838942294601409</v>
      </c>
    </row>
    <row r="393" spans="1:3" ht="16.149999999999999" x14ac:dyDescent="0.35">
      <c r="A393" s="17">
        <v>28</v>
      </c>
      <c r="B393" s="117">
        <f t="shared" si="13"/>
        <v>0.48869219055841229</v>
      </c>
      <c r="C393" s="39">
        <f t="shared" si="12"/>
        <v>0.89142013634294981</v>
      </c>
    </row>
    <row r="394" spans="1:3" ht="16.149999999999999" x14ac:dyDescent="0.35">
      <c r="A394" s="17">
        <v>29</v>
      </c>
      <c r="B394" s="117">
        <f t="shared" si="13"/>
        <v>0.50614548307835561</v>
      </c>
      <c r="C394" s="39">
        <f t="shared" si="12"/>
        <v>0.88429084272419312</v>
      </c>
    </row>
    <row r="395" spans="1:3" ht="16.149999999999999" x14ac:dyDescent="0.35">
      <c r="A395" s="17">
        <v>30</v>
      </c>
      <c r="B395" s="117">
        <f t="shared" si="13"/>
        <v>0.52359877559829882</v>
      </c>
      <c r="C395" s="39">
        <f t="shared" si="12"/>
        <v>0.87700964045477936</v>
      </c>
    </row>
    <row r="396" spans="1:3" ht="16.149999999999999" x14ac:dyDescent="0.35">
      <c r="A396" s="17">
        <v>31</v>
      </c>
      <c r="B396" s="117">
        <f t="shared" si="13"/>
        <v>0.54105206811824214</v>
      </c>
      <c r="C396" s="39">
        <f t="shared" si="12"/>
        <v>0.86958463097500283</v>
      </c>
    </row>
    <row r="397" spans="1:3" ht="16.149999999999999" x14ac:dyDescent="0.35">
      <c r="A397" s="17">
        <v>32</v>
      </c>
      <c r="B397" s="117">
        <f t="shared" si="13"/>
        <v>0.55850536063818546</v>
      </c>
      <c r="C397" s="39">
        <f t="shared" si="12"/>
        <v>0.86202390080599045</v>
      </c>
    </row>
    <row r="398" spans="1:3" ht="16.149999999999999" x14ac:dyDescent="0.35">
      <c r="A398" s="17">
        <v>33</v>
      </c>
      <c r="B398" s="117">
        <f t="shared" si="13"/>
        <v>0.57595865315812877</v>
      </c>
      <c r="C398" s="39">
        <f t="shared" si="12"/>
        <v>0.85433550430549265</v>
      </c>
    </row>
    <row r="399" spans="1:3" ht="16.149999999999999" x14ac:dyDescent="0.35">
      <c r="A399" s="17">
        <v>34</v>
      </c>
      <c r="B399" s="117">
        <f t="shared" si="13"/>
        <v>0.59341194567807209</v>
      </c>
      <c r="C399" s="39">
        <f t="shared" si="12"/>
        <v>0.84652744721763684</v>
      </c>
    </row>
    <row r="400" spans="1:3" ht="16.149999999999999" x14ac:dyDescent="0.35">
      <c r="A400" s="17">
        <v>35</v>
      </c>
      <c r="B400" s="117">
        <f t="shared" si="13"/>
        <v>0.6108652381980153</v>
      </c>
      <c r="C400" s="39">
        <f t="shared" si="12"/>
        <v>0.83860767105328538</v>
      </c>
    </row>
    <row r="401" spans="1:3" ht="16.149999999999999" x14ac:dyDescent="0.35">
      <c r="A401" s="17">
        <v>36</v>
      </c>
      <c r="B401" s="117">
        <f t="shared" si="13"/>
        <v>0.62831853071795862</v>
      </c>
      <c r="C401" s="39">
        <f t="shared" si="12"/>
        <v>0.8305840383307086</v>
      </c>
    </row>
    <row r="402" spans="1:3" ht="16.149999999999999" x14ac:dyDescent="0.35">
      <c r="A402" s="17">
        <v>37</v>
      </c>
      <c r="B402" s="117">
        <f t="shared" si="13"/>
        <v>0.64577182323790194</v>
      </c>
      <c r="C402" s="39">
        <f t="shared" si="12"/>
        <v>0.82246431869952585</v>
      </c>
    </row>
    <row r="403" spans="1:3" ht="16.149999999999999" x14ac:dyDescent="0.35">
      <c r="A403" s="17">
        <v>38</v>
      </c>
      <c r="B403" s="117">
        <f t="shared" si="13"/>
        <v>0.66322511575784526</v>
      </c>
      <c r="C403" s="39">
        <f t="shared" si="12"/>
        <v>0.81425617596439259</v>
      </c>
    </row>
    <row r="404" spans="1:3" ht="16.149999999999999" x14ac:dyDescent="0.35">
      <c r="A404" s="17">
        <v>39</v>
      </c>
      <c r="B404" s="117">
        <f t="shared" si="13"/>
        <v>0.68067840827778847</v>
      </c>
      <c r="C404" s="39">
        <f t="shared" si="12"/>
        <v>0.80596715601870328</v>
      </c>
    </row>
    <row r="405" spans="1:3" ht="16.149999999999999" x14ac:dyDescent="0.35">
      <c r="A405" s="17">
        <v>40</v>
      </c>
      <c r="B405" s="117">
        <f t="shared" si="13"/>
        <v>0.69813170079773179</v>
      </c>
      <c r="C405" s="39">
        <f t="shared" si="12"/>
        <v>0.79760467569272742</v>
      </c>
    </row>
    <row r="406" spans="1:3" ht="16.149999999999999" x14ac:dyDescent="0.35">
      <c r="A406" s="17">
        <v>41</v>
      </c>
      <c r="B406" s="117">
        <f t="shared" si="13"/>
        <v>0.71558499331767511</v>
      </c>
      <c r="C406" s="39">
        <f t="shared" si="12"/>
        <v>0.78917601251509151</v>
      </c>
    </row>
    <row r="407" spans="1:3" ht="16.149999999999999" x14ac:dyDescent="0.35">
      <c r="A407" s="17">
        <v>42</v>
      </c>
      <c r="B407" s="117">
        <f t="shared" si="13"/>
        <v>0.73303828583761843</v>
      </c>
      <c r="C407" s="39">
        <f t="shared" si="12"/>
        <v>0.78068829538139806</v>
      </c>
    </row>
    <row r="408" spans="1:3" ht="16.149999999999999" x14ac:dyDescent="0.35">
      <c r="A408" s="17">
        <v>43</v>
      </c>
      <c r="B408" s="117">
        <f t="shared" si="13"/>
        <v>0.75049157835756175</v>
      </c>
      <c r="C408" s="39">
        <f t="shared" si="12"/>
        <v>0.77214849611906622</v>
      </c>
    </row>
    <row r="409" spans="1:3" ht="16.149999999999999" x14ac:dyDescent="0.35">
      <c r="A409" s="17">
        <v>44</v>
      </c>
      <c r="B409" s="117">
        <f t="shared" si="13"/>
        <v>0.76794487087750496</v>
      </c>
      <c r="C409" s="39">
        <f t="shared" si="12"/>
        <v>0.76356342193316484</v>
      </c>
    </row>
    <row r="410" spans="1:3" ht="16.149999999999999" x14ac:dyDescent="0.35">
      <c r="A410" s="17">
        <v>45</v>
      </c>
      <c r="B410" s="117">
        <f t="shared" si="13"/>
        <v>0.78539816339744828</v>
      </c>
      <c r="C410" s="39">
        <f t="shared" si="12"/>
        <v>0.7549397087141313</v>
      </c>
    </row>
    <row r="411" spans="1:3" ht="16.149999999999999" x14ac:dyDescent="0.35">
      <c r="A411" s="17">
        <v>46</v>
      </c>
      <c r="B411" s="117">
        <f t="shared" si="13"/>
        <v>0.8028514559173916</v>
      </c>
      <c r="C411" s="39">
        <f t="shared" si="12"/>
        <v>0.74628381518479603</v>
      </c>
    </row>
    <row r="412" spans="1:3" ht="16.149999999999999" x14ac:dyDescent="0.35">
      <c r="A412" s="17">
        <v>47</v>
      </c>
      <c r="B412" s="117">
        <f t="shared" si="13"/>
        <v>0.82030474843733492</v>
      </c>
      <c r="C412" s="39">
        <f t="shared" si="12"/>
        <v>0.73760201786108748</v>
      </c>
    </row>
    <row r="413" spans="1:3" ht="16.149999999999999" x14ac:dyDescent="0.35">
      <c r="A413" s="17">
        <v>48</v>
      </c>
      <c r="B413" s="117">
        <f t="shared" si="13"/>
        <v>0.83775804095727824</v>
      </c>
      <c r="C413" s="39">
        <f t="shared" si="12"/>
        <v>0.72890040679813994</v>
      </c>
    </row>
    <row r="414" spans="1:3" ht="16.149999999999999" x14ac:dyDescent="0.35">
      <c r="A414" s="17">
        <v>49</v>
      </c>
      <c r="B414" s="117">
        <f t="shared" si="13"/>
        <v>0.85521133347722145</v>
      </c>
      <c r="C414" s="39">
        <f t="shared" si="12"/>
        <v>0.72018488209128229</v>
      </c>
    </row>
    <row r="415" spans="1:3" ht="16.149999999999999" x14ac:dyDescent="0.35">
      <c r="A415" s="17">
        <v>50</v>
      </c>
      <c r="B415" s="117">
        <f t="shared" si="13"/>
        <v>0.87266462599716477</v>
      </c>
      <c r="C415" s="39">
        <f t="shared" si="12"/>
        <v>0.7114611510995148</v>
      </c>
    </row>
    <row r="416" spans="1:3" ht="16.149999999999999" x14ac:dyDescent="0.35">
      <c r="A416" s="17">
        <v>51</v>
      </c>
      <c r="B416" s="117">
        <f t="shared" si="13"/>
        <v>0.89011791851710809</v>
      </c>
      <c r="C416" s="39">
        <f t="shared" si="12"/>
        <v>0.70273472635757905</v>
      </c>
    </row>
    <row r="417" spans="1:3" ht="16.149999999999999" x14ac:dyDescent="0.35">
      <c r="A417" s="17">
        <v>52</v>
      </c>
      <c r="B417" s="117">
        <f t="shared" si="13"/>
        <v>0.90757121103705141</v>
      </c>
      <c r="C417" s="39">
        <f t="shared" si="12"/>
        <v>0.69401092414156074</v>
      </c>
    </row>
    <row r="418" spans="1:3" ht="16.149999999999999" x14ac:dyDescent="0.35">
      <c r="A418" s="17">
        <v>53</v>
      </c>
      <c r="B418" s="117">
        <f t="shared" si="13"/>
        <v>0.92502450355699462</v>
      </c>
      <c r="C418" s="39">
        <f t="shared" si="12"/>
        <v>0.68529486365213599</v>
      </c>
    </row>
    <row r="419" spans="1:3" ht="16.149999999999999" x14ac:dyDescent="0.35">
      <c r="A419" s="17">
        <v>54</v>
      </c>
      <c r="B419" s="117">
        <f t="shared" si="13"/>
        <v>0.94247779607693793</v>
      </c>
      <c r="C419" s="39">
        <f t="shared" si="12"/>
        <v>0.67659146677903526</v>
      </c>
    </row>
    <row r="420" spans="1:3" ht="16.149999999999999" x14ac:dyDescent="0.35">
      <c r="A420" s="17">
        <v>55</v>
      </c>
      <c r="B420" s="117">
        <f t="shared" si="13"/>
        <v>0.95993108859688125</v>
      </c>
      <c r="C420" s="39">
        <f t="shared" si="12"/>
        <v>0.66790545841004456</v>
      </c>
    </row>
    <row r="421" spans="1:3" ht="16.149999999999999" x14ac:dyDescent="0.35">
      <c r="A421" s="17">
        <v>56</v>
      </c>
      <c r="B421" s="117">
        <f t="shared" si="13"/>
        <v>0.97738438111682457</v>
      </c>
      <c r="C421" s="39">
        <f t="shared" si="12"/>
        <v>0.65924136724786508</v>
      </c>
    </row>
    <row r="422" spans="1:3" ht="16.149999999999999" x14ac:dyDescent="0.35">
      <c r="A422" s="17">
        <v>57</v>
      </c>
      <c r="B422" s="117">
        <f t="shared" si="13"/>
        <v>0.99483767363676789</v>
      </c>
      <c r="C422" s="39">
        <f t="shared" si="12"/>
        <v>0.65060352709838754</v>
      </c>
    </row>
    <row r="423" spans="1:3" ht="16.149999999999999" x14ac:dyDescent="0.35">
      <c r="A423" s="17">
        <v>58</v>
      </c>
      <c r="B423" s="117">
        <f t="shared" si="13"/>
        <v>1.0122909661567112</v>
      </c>
      <c r="C423" s="39">
        <f t="shared" si="12"/>
        <v>0.64199607859438024</v>
      </c>
    </row>
    <row r="424" spans="1:3" ht="16.149999999999999" x14ac:dyDescent="0.35">
      <c r="A424" s="17">
        <v>59</v>
      </c>
      <c r="B424" s="117">
        <f t="shared" si="13"/>
        <v>1.0297442586766545</v>
      </c>
      <c r="C424" s="39">
        <f t="shared" si="12"/>
        <v>0.63342297131922032</v>
      </c>
    </row>
    <row r="425" spans="1:3" ht="16.149999999999999" x14ac:dyDescent="0.35">
      <c r="A425" s="17">
        <v>60</v>
      </c>
      <c r="B425" s="117">
        <f t="shared" si="13"/>
        <v>1.0471975511965976</v>
      </c>
      <c r="C425" s="39">
        <f t="shared" si="12"/>
        <v>0.62488796629608723</v>
      </c>
    </row>
    <row r="426" spans="1:3" ht="16.149999999999999" x14ac:dyDescent="0.35">
      <c r="A426" s="17">
        <v>61</v>
      </c>
      <c r="B426" s="117">
        <f t="shared" si="13"/>
        <v>1.064650843716541</v>
      </c>
      <c r="C426" s="39">
        <f t="shared" si="12"/>
        <v>0.6163946388089786</v>
      </c>
    </row>
    <row r="427" spans="1:3" ht="16.149999999999999" x14ac:dyDescent="0.35">
      <c r="A427" s="17">
        <v>62</v>
      </c>
      <c r="B427" s="117">
        <f t="shared" si="13"/>
        <v>1.0821041362364843</v>
      </c>
      <c r="C427" s="39">
        <f t="shared" si="12"/>
        <v>0.60794638152296221</v>
      </c>
    </row>
    <row r="428" spans="1:3" ht="16.149999999999999" x14ac:dyDescent="0.35">
      <c r="A428" s="17">
        <v>63</v>
      </c>
      <c r="B428" s="117">
        <f t="shared" si="13"/>
        <v>1.0995574287564276</v>
      </c>
      <c r="C428" s="39">
        <f t="shared" si="12"/>
        <v>0.59954640787223745</v>
      </c>
    </row>
    <row r="429" spans="1:3" ht="16.149999999999999" x14ac:dyDescent="0.35">
      <c r="A429" s="17">
        <v>64</v>
      </c>
      <c r="B429" s="117">
        <f t="shared" si="13"/>
        <v>1.1170107212763709</v>
      </c>
      <c r="C429" s="39">
        <f t="shared" si="12"/>
        <v>0.59119775568582211</v>
      </c>
    </row>
    <row r="430" spans="1:3" ht="16.149999999999999" x14ac:dyDescent="0.35">
      <c r="A430" s="17">
        <v>65</v>
      </c>
      <c r="B430" s="117">
        <f t="shared" si="13"/>
        <v>1.1344640137963142</v>
      </c>
      <c r="C430" s="39">
        <f t="shared" ref="C430:C493" si="14">_xlfn.SECH(B430)</f>
        <v>0.58290329102199456</v>
      </c>
    </row>
    <row r="431" spans="1:3" ht="16.149999999999999" x14ac:dyDescent="0.35">
      <c r="A431" s="17">
        <v>66</v>
      </c>
      <c r="B431" s="117">
        <f t="shared" ref="B431:B494" si="15">RADIANS(A431)</f>
        <v>1.1519173063162575</v>
      </c>
      <c r="C431" s="39">
        <f t="shared" si="14"/>
        <v>0.57466571218397244</v>
      </c>
    </row>
    <row r="432" spans="1:3" ht="16.149999999999999" x14ac:dyDescent="0.35">
      <c r="A432" s="17">
        <v>67</v>
      </c>
      <c r="B432" s="117">
        <f t="shared" si="15"/>
        <v>1.1693705988362009</v>
      </c>
      <c r="C432" s="39">
        <f t="shared" si="14"/>
        <v>0.5664875538907127</v>
      </c>
    </row>
    <row r="433" spans="1:3" ht="16.149999999999999" x14ac:dyDescent="0.35">
      <c r="A433" s="17">
        <v>68</v>
      </c>
      <c r="B433" s="117">
        <f t="shared" si="15"/>
        <v>1.1868238913561442</v>
      </c>
      <c r="C433" s="39">
        <f t="shared" si="14"/>
        <v>0.55837119157813309</v>
      </c>
    </row>
    <row r="434" spans="1:3" ht="16.149999999999999" x14ac:dyDescent="0.35">
      <c r="A434" s="17">
        <v>69</v>
      </c>
      <c r="B434" s="117">
        <f t="shared" si="15"/>
        <v>1.2042771838760873</v>
      </c>
      <c r="C434" s="39">
        <f t="shared" si="14"/>
        <v>0.55031884580748081</v>
      </c>
    </row>
    <row r="435" spans="1:3" ht="16.149999999999999" x14ac:dyDescent="0.35">
      <c r="A435" s="17">
        <v>70</v>
      </c>
      <c r="B435" s="117">
        <f t="shared" si="15"/>
        <v>1.2217304763960306</v>
      </c>
      <c r="C435" s="39">
        <f t="shared" si="14"/>
        <v>0.54233258675900498</v>
      </c>
    </row>
    <row r="436" spans="1:3" ht="16.149999999999999" x14ac:dyDescent="0.35">
      <c r="A436" s="17">
        <v>71</v>
      </c>
      <c r="B436" s="117">
        <f t="shared" si="15"/>
        <v>1.2391837689159739</v>
      </c>
      <c r="C436" s="39">
        <f t="shared" si="14"/>
        <v>0.53441433879050693</v>
      </c>
    </row>
    <row r="437" spans="1:3" ht="16.149999999999999" x14ac:dyDescent="0.35">
      <c r="A437" s="17">
        <v>72</v>
      </c>
      <c r="B437" s="117">
        <f t="shared" si="15"/>
        <v>1.2566370614359172</v>
      </c>
      <c r="C437" s="39">
        <f t="shared" si="14"/>
        <v>0.52656588504173651</v>
      </c>
    </row>
    <row r="438" spans="1:3" ht="16.149999999999999" x14ac:dyDescent="0.35">
      <c r="A438" s="17">
        <v>73</v>
      </c>
      <c r="B438" s="117">
        <f t="shared" si="15"/>
        <v>1.2740903539558606</v>
      </c>
      <c r="C438" s="39">
        <f t="shared" si="14"/>
        <v>0.51878887206697866</v>
      </c>
    </row>
    <row r="439" spans="1:3" ht="16.149999999999999" x14ac:dyDescent="0.35">
      <c r="A439" s="17">
        <v>74</v>
      </c>
      <c r="B439" s="117">
        <f t="shared" si="15"/>
        <v>1.2915436464758039</v>
      </c>
      <c r="C439" s="39">
        <f t="shared" si="14"/>
        <v>0.51108481447951282</v>
      </c>
    </row>
    <row r="440" spans="1:3" ht="16.149999999999999" x14ac:dyDescent="0.35">
      <c r="A440" s="17">
        <v>75</v>
      </c>
      <c r="B440" s="117">
        <f t="shared" si="15"/>
        <v>1.3089969389957472</v>
      </c>
      <c r="C440" s="39">
        <f t="shared" si="14"/>
        <v>0.50345509959292534</v>
      </c>
    </row>
    <row r="441" spans="1:3" ht="16.149999999999999" x14ac:dyDescent="0.35">
      <c r="A441" s="17">
        <v>76</v>
      </c>
      <c r="B441" s="117">
        <f t="shared" si="15"/>
        <v>1.3264502315156905</v>
      </c>
      <c r="C441" s="39">
        <f t="shared" si="14"/>
        <v>0.49590099204551624</v>
      </c>
    </row>
    <row r="442" spans="1:3" ht="16.149999999999999" x14ac:dyDescent="0.35">
      <c r="A442" s="17">
        <v>77</v>
      </c>
      <c r="B442" s="117">
        <f t="shared" si="15"/>
        <v>1.3439035240356338</v>
      </c>
      <c r="C442" s="39">
        <f t="shared" si="14"/>
        <v>0.48842363839525427</v>
      </c>
    </row>
    <row r="443" spans="1:3" ht="16.149999999999999" x14ac:dyDescent="0.35">
      <c r="A443" s="17">
        <v>78</v>
      </c>
      <c r="B443" s="117">
        <f t="shared" si="15"/>
        <v>1.3613568165555769</v>
      </c>
      <c r="C443" s="39">
        <f t="shared" si="14"/>
        <v>0.48102407167389072</v>
      </c>
    </row>
    <row r="444" spans="1:3" ht="16.149999999999999" x14ac:dyDescent="0.35">
      <c r="A444" s="17">
        <v>79</v>
      </c>
      <c r="B444" s="117">
        <f t="shared" si="15"/>
        <v>1.3788101090755203</v>
      </c>
      <c r="C444" s="39">
        <f t="shared" si="14"/>
        <v>0.47370321588996028</v>
      </c>
    </row>
    <row r="445" spans="1:3" ht="16.149999999999999" x14ac:dyDescent="0.35">
      <c r="A445" s="17">
        <v>80</v>
      </c>
      <c r="B445" s="117">
        <f t="shared" si="15"/>
        <v>1.3962634015954636</v>
      </c>
      <c r="C445" s="39">
        <f t="shared" si="14"/>
        <v>0.46646189047144998</v>
      </c>
    </row>
    <row r="446" spans="1:3" ht="16.149999999999999" x14ac:dyDescent="0.35">
      <c r="A446" s="17">
        <v>81</v>
      </c>
      <c r="B446" s="117">
        <f t="shared" si="15"/>
        <v>1.4137166941154069</v>
      </c>
      <c r="C446" s="39">
        <f t="shared" si="14"/>
        <v>0.45930081463992301</v>
      </c>
    </row>
    <row r="447" spans="1:3" ht="16.149999999999999" x14ac:dyDescent="0.35">
      <c r="A447" s="17">
        <v>82</v>
      </c>
      <c r="B447" s="117">
        <f t="shared" si="15"/>
        <v>1.4311699866353502</v>
      </c>
      <c r="C447" s="39">
        <f t="shared" si="14"/>
        <v>0.45222061170882988</v>
      </c>
    </row>
    <row r="448" spans="1:3" ht="16.149999999999999" x14ac:dyDescent="0.35">
      <c r="A448" s="17">
        <v>83</v>
      </c>
      <c r="B448" s="117">
        <f t="shared" si="15"/>
        <v>1.4486232791552935</v>
      </c>
      <c r="C448" s="39">
        <f t="shared" si="14"/>
        <v>0.44522181329964111</v>
      </c>
    </row>
    <row r="449" spans="1:3" ht="16.149999999999999" x14ac:dyDescent="0.35">
      <c r="A449" s="17">
        <v>84</v>
      </c>
      <c r="B449" s="117">
        <f t="shared" si="15"/>
        <v>1.4660765716752369</v>
      </c>
      <c r="C449" s="39">
        <f t="shared" si="14"/>
        <v>0.43830486347026565</v>
      </c>
    </row>
    <row r="450" spans="1:3" ht="16.149999999999999" x14ac:dyDescent="0.35">
      <c r="A450" s="17">
        <v>85</v>
      </c>
      <c r="B450" s="117">
        <f t="shared" si="15"/>
        <v>1.4835298641951802</v>
      </c>
      <c r="C450" s="39">
        <f t="shared" si="14"/>
        <v>0.43147012275101548</v>
      </c>
    </row>
    <row r="451" spans="1:3" ht="16.149999999999999" x14ac:dyDescent="0.35">
      <c r="A451" s="17">
        <v>86</v>
      </c>
      <c r="B451" s="117">
        <f t="shared" si="15"/>
        <v>1.5009831567151235</v>
      </c>
      <c r="C451" s="39">
        <f t="shared" si="14"/>
        <v>0.42471787208410389</v>
      </c>
    </row>
    <row r="452" spans="1:3" ht="16.149999999999999" x14ac:dyDescent="0.35">
      <c r="A452" s="17">
        <v>87</v>
      </c>
      <c r="B452" s="117">
        <f t="shared" si="15"/>
        <v>1.5184364492350666</v>
      </c>
      <c r="C452" s="39">
        <f t="shared" si="14"/>
        <v>0.41804831666335329</v>
      </c>
    </row>
    <row r="453" spans="1:3" ht="16.149999999999999" x14ac:dyDescent="0.35">
      <c r="A453" s="17">
        <v>88</v>
      </c>
      <c r="B453" s="117">
        <f t="shared" si="15"/>
        <v>1.5358897417550099</v>
      </c>
      <c r="C453" s="39">
        <f t="shared" si="14"/>
        <v>0.41146158967141716</v>
      </c>
    </row>
    <row r="454" spans="1:3" ht="16.149999999999999" x14ac:dyDescent="0.35">
      <c r="A454" s="17">
        <v>89</v>
      </c>
      <c r="B454" s="117">
        <f t="shared" si="15"/>
        <v>1.5533430342749532</v>
      </c>
      <c r="C454" s="39">
        <f t="shared" si="14"/>
        <v>0.40495775591241218</v>
      </c>
    </row>
    <row r="455" spans="1:3" ht="16.149999999999999" x14ac:dyDescent="0.35">
      <c r="A455" s="17">
        <v>90</v>
      </c>
      <c r="B455" s="117">
        <f t="shared" si="15"/>
        <v>1.5707963267948966</v>
      </c>
      <c r="C455" s="39">
        <f t="shared" si="14"/>
        <v>0.3985368153383867</v>
      </c>
    </row>
    <row r="456" spans="1:3" ht="16.149999999999999" x14ac:dyDescent="0.35">
      <c r="A456" s="17">
        <v>91</v>
      </c>
      <c r="B456" s="117">
        <f t="shared" si="15"/>
        <v>1.5882496193148399</v>
      </c>
      <c r="C456" s="39">
        <f t="shared" si="14"/>
        <v>0.39219870646855742</v>
      </c>
    </row>
    <row r="457" spans="1:3" ht="16.149999999999999" x14ac:dyDescent="0.35">
      <c r="A457" s="17">
        <v>92</v>
      </c>
      <c r="B457" s="117">
        <f t="shared" si="15"/>
        <v>1.6057029118347832</v>
      </c>
      <c r="C457" s="39">
        <f t="shared" si="14"/>
        <v>0.3859433097006883</v>
      </c>
    </row>
    <row r="458" spans="1:3" ht="16.149999999999999" x14ac:dyDescent="0.35">
      <c r="A458" s="17">
        <v>93</v>
      </c>
      <c r="B458" s="117">
        <f t="shared" si="15"/>
        <v>1.6231562043547265</v>
      </c>
      <c r="C458" s="39">
        <f t="shared" si="14"/>
        <v>0.37977045051440583</v>
      </c>
    </row>
    <row r="459" spans="1:3" ht="16.149999999999999" x14ac:dyDescent="0.35">
      <c r="A459" s="17">
        <v>94</v>
      </c>
      <c r="B459" s="117">
        <f t="shared" si="15"/>
        <v>1.6406094968746698</v>
      </c>
      <c r="C459" s="39">
        <f t="shared" si="14"/>
        <v>0.37367990256661199</v>
      </c>
    </row>
    <row r="460" spans="1:3" ht="16.149999999999999" x14ac:dyDescent="0.35">
      <c r="A460" s="17">
        <v>95</v>
      </c>
      <c r="B460" s="117">
        <f t="shared" si="15"/>
        <v>1.6580627893946132</v>
      </c>
      <c r="C460" s="39">
        <f t="shared" si="14"/>
        <v>0.36767139067950005</v>
      </c>
    </row>
    <row r="461" spans="1:3" ht="16.149999999999999" x14ac:dyDescent="0.35">
      <c r="A461" s="17">
        <v>96</v>
      </c>
      <c r="B461" s="117">
        <f t="shared" si="15"/>
        <v>1.6755160819145565</v>
      </c>
      <c r="C461" s="39">
        <f t="shared" si="14"/>
        <v>0.36174459372197532</v>
      </c>
    </row>
    <row r="462" spans="1:3" ht="16.149999999999999" x14ac:dyDescent="0.35">
      <c r="A462" s="17">
        <v>97</v>
      </c>
      <c r="B462" s="117">
        <f t="shared" si="15"/>
        <v>1.6929693744344996</v>
      </c>
      <c r="C462" s="39">
        <f t="shared" si="14"/>
        <v>0.35589914738555939</v>
      </c>
    </row>
    <row r="463" spans="1:3" ht="16.149999999999999" x14ac:dyDescent="0.35">
      <c r="A463" s="17">
        <v>98</v>
      </c>
      <c r="B463" s="117">
        <f t="shared" si="15"/>
        <v>1.7104226669544429</v>
      </c>
      <c r="C463" s="39">
        <f t="shared" si="14"/>
        <v>0.3501346468560943</v>
      </c>
    </row>
    <row r="464" spans="1:3" ht="16.149999999999999" x14ac:dyDescent="0.35">
      <c r="A464" s="17">
        <v>99</v>
      </c>
      <c r="B464" s="117">
        <f t="shared" si="15"/>
        <v>1.7278759594743862</v>
      </c>
      <c r="C464" s="39">
        <f t="shared" si="14"/>
        <v>0.34445064938277736</v>
      </c>
    </row>
    <row r="465" spans="1:3" ht="16.149999999999999" x14ac:dyDescent="0.35">
      <c r="A465" s="17">
        <v>100</v>
      </c>
      <c r="B465" s="117">
        <f t="shared" si="15"/>
        <v>1.7453292519943295</v>
      </c>
      <c r="C465" s="39">
        <f t="shared" si="14"/>
        <v>0.33884667674624325</v>
      </c>
    </row>
    <row r="466" spans="1:3" ht="16.149999999999999" x14ac:dyDescent="0.35">
      <c r="A466" s="17">
        <v>101</v>
      </c>
      <c r="B466" s="117">
        <f t="shared" si="15"/>
        <v>1.7627825445142729</v>
      </c>
      <c r="C466" s="39">
        <f t="shared" si="14"/>
        <v>0.3333222176275713</v>
      </c>
    </row>
    <row r="467" spans="1:3" ht="16.149999999999999" x14ac:dyDescent="0.35">
      <c r="A467" s="17">
        <v>102</v>
      </c>
      <c r="B467" s="117">
        <f t="shared" si="15"/>
        <v>1.7802358370342162</v>
      </c>
      <c r="C467" s="39">
        <f t="shared" si="14"/>
        <v>0.3278767298802388</v>
      </c>
    </row>
    <row r="468" spans="1:3" ht="16.149999999999999" x14ac:dyDescent="0.35">
      <c r="A468" s="17">
        <v>103</v>
      </c>
      <c r="B468" s="117">
        <f t="shared" si="15"/>
        <v>1.7976891295541595</v>
      </c>
      <c r="C468" s="39">
        <f t="shared" si="14"/>
        <v>0.32250964270715421</v>
      </c>
    </row>
    <row r="469" spans="1:3" ht="16.149999999999999" x14ac:dyDescent="0.35">
      <c r="A469" s="17">
        <v>104</v>
      </c>
      <c r="B469" s="117">
        <f t="shared" si="15"/>
        <v>1.8151424220741028</v>
      </c>
      <c r="C469" s="39">
        <f t="shared" si="14"/>
        <v>0.3172203587450077</v>
      </c>
    </row>
    <row r="470" spans="1:3" ht="16.149999999999999" x14ac:dyDescent="0.35">
      <c r="A470" s="17">
        <v>105</v>
      </c>
      <c r="B470" s="117">
        <f t="shared" si="15"/>
        <v>1.8325957145940461</v>
      </c>
      <c r="C470" s="39">
        <f t="shared" si="14"/>
        <v>0.31200825605825666</v>
      </c>
    </row>
    <row r="471" spans="1:3" ht="16.149999999999999" x14ac:dyDescent="0.35">
      <c r="A471" s="17">
        <v>106</v>
      </c>
      <c r="B471" s="117">
        <f t="shared" si="15"/>
        <v>1.8500490071139892</v>
      </c>
      <c r="C471" s="39">
        <f t="shared" si="14"/>
        <v>0.30687269004512707</v>
      </c>
    </row>
    <row r="472" spans="1:3" ht="16.149999999999999" x14ac:dyDescent="0.35">
      <c r="A472" s="17">
        <v>107</v>
      </c>
      <c r="B472" s="117">
        <f t="shared" si="15"/>
        <v>1.8675022996339325</v>
      </c>
      <c r="C472" s="39">
        <f t="shared" si="14"/>
        <v>0.30181299525806415</v>
      </c>
    </row>
    <row r="473" spans="1:3" ht="16.149999999999999" x14ac:dyDescent="0.35">
      <c r="A473" s="17">
        <v>108</v>
      </c>
      <c r="B473" s="117">
        <f t="shared" si="15"/>
        <v>1.8849555921538759</v>
      </c>
      <c r="C473" s="39">
        <f t="shared" si="14"/>
        <v>0.29682848714110138</v>
      </c>
    </row>
    <row r="474" spans="1:3" ht="16.149999999999999" x14ac:dyDescent="0.35">
      <c r="A474" s="17">
        <v>109</v>
      </c>
      <c r="B474" s="117">
        <f t="shared" si="15"/>
        <v>1.9024088846738192</v>
      </c>
      <c r="C474" s="39">
        <f t="shared" si="14"/>
        <v>0.29191846368664059</v>
      </c>
    </row>
    <row r="475" spans="1:3" ht="16.149999999999999" x14ac:dyDescent="0.35">
      <c r="A475" s="17">
        <v>110</v>
      </c>
      <c r="B475" s="117">
        <f t="shared" si="15"/>
        <v>1.9198621771937625</v>
      </c>
      <c r="C475" s="39">
        <f t="shared" si="14"/>
        <v>0.2870822070141496</v>
      </c>
    </row>
    <row r="476" spans="1:3" ht="16.149999999999999" x14ac:dyDescent="0.35">
      <c r="A476" s="17">
        <v>111</v>
      </c>
      <c r="B476" s="117">
        <f t="shared" si="15"/>
        <v>1.9373154697137058</v>
      </c>
      <c r="C476" s="39">
        <f t="shared" si="14"/>
        <v>0.28231898487328722</v>
      </c>
    </row>
    <row r="477" spans="1:3" ht="16.149999999999999" x14ac:dyDescent="0.35">
      <c r="A477" s="17">
        <v>112</v>
      </c>
      <c r="B477" s="117">
        <f t="shared" si="15"/>
        <v>1.9547687622336491</v>
      </c>
      <c r="C477" s="39">
        <f t="shared" si="14"/>
        <v>0.27762805207395919</v>
      </c>
    </row>
    <row r="478" spans="1:3" ht="16.149999999999999" x14ac:dyDescent="0.35">
      <c r="A478" s="17">
        <v>113</v>
      </c>
      <c r="B478" s="117">
        <f t="shared" si="15"/>
        <v>1.9722220547535925</v>
      </c>
      <c r="C478" s="39">
        <f t="shared" si="14"/>
        <v>0.27300865184579332</v>
      </c>
    </row>
    <row r="479" spans="1:3" ht="16.149999999999999" x14ac:dyDescent="0.35">
      <c r="A479" s="17">
        <v>114</v>
      </c>
      <c r="B479" s="117">
        <f t="shared" si="15"/>
        <v>1.9896753472735358</v>
      </c>
      <c r="C479" s="39">
        <f t="shared" si="14"/>
        <v>0.26846001712950407</v>
      </c>
    </row>
    <row r="480" spans="1:3" ht="16.149999999999999" x14ac:dyDescent="0.35">
      <c r="A480" s="17">
        <v>115</v>
      </c>
      <c r="B480" s="117">
        <f t="shared" si="15"/>
        <v>2.0071286397934789</v>
      </c>
      <c r="C480" s="39">
        <f t="shared" si="14"/>
        <v>0.26398137180258524</v>
      </c>
    </row>
    <row r="481" spans="1:3" ht="16.149999999999999" x14ac:dyDescent="0.35">
      <c r="A481" s="17">
        <v>116</v>
      </c>
      <c r="B481" s="117">
        <f t="shared" si="15"/>
        <v>2.0245819323134224</v>
      </c>
      <c r="C481" s="39">
        <f t="shared" si="14"/>
        <v>0.25957193184173977</v>
      </c>
    </row>
    <row r="482" spans="1:3" ht="16.149999999999999" x14ac:dyDescent="0.35">
      <c r="A482" s="17">
        <v>117</v>
      </c>
      <c r="B482" s="117">
        <f t="shared" si="15"/>
        <v>2.0420352248333655</v>
      </c>
      <c r="C482" s="39">
        <f t="shared" si="14"/>
        <v>0.25523090642441659</v>
      </c>
    </row>
    <row r="483" spans="1:3" ht="16.149999999999999" x14ac:dyDescent="0.35">
      <c r="A483" s="17">
        <v>118</v>
      </c>
      <c r="B483" s="117">
        <f t="shared" si="15"/>
        <v>2.0594885173533091</v>
      </c>
      <c r="C483" s="39">
        <f t="shared" si="14"/>
        <v>0.25095749897177982</v>
      </c>
    </row>
    <row r="484" spans="1:3" ht="16.149999999999999" x14ac:dyDescent="0.35">
      <c r="A484" s="17">
        <v>119</v>
      </c>
      <c r="B484" s="117">
        <f t="shared" si="15"/>
        <v>2.0769418098732522</v>
      </c>
      <c r="C484" s="39">
        <f t="shared" si="14"/>
        <v>0.24675090813539549</v>
      </c>
    </row>
    <row r="485" spans="1:3" ht="16.149999999999999" x14ac:dyDescent="0.35">
      <c r="A485" s="17">
        <v>120</v>
      </c>
      <c r="B485" s="117">
        <f t="shared" si="15"/>
        <v>2.0943951023931953</v>
      </c>
      <c r="C485" s="39">
        <f t="shared" si="14"/>
        <v>0.24261032872986524</v>
      </c>
    </row>
    <row r="486" spans="1:3" ht="16.149999999999999" x14ac:dyDescent="0.35">
      <c r="A486" s="17">
        <v>121</v>
      </c>
      <c r="B486" s="117">
        <f t="shared" si="15"/>
        <v>2.1118483949131388</v>
      </c>
      <c r="C486" s="39">
        <f t="shared" si="14"/>
        <v>0.23853495261359139</v>
      </c>
    </row>
    <row r="487" spans="1:3" ht="16.149999999999999" x14ac:dyDescent="0.35">
      <c r="A487" s="17">
        <v>122</v>
      </c>
      <c r="B487" s="117">
        <f t="shared" si="15"/>
        <v>2.1293016874330819</v>
      </c>
      <c r="C487" s="39">
        <f t="shared" si="14"/>
        <v>0.23452396951980012</v>
      </c>
    </row>
    <row r="488" spans="1:3" ht="16.149999999999999" x14ac:dyDescent="0.35">
      <c r="A488" s="17">
        <v>123</v>
      </c>
      <c r="B488" s="117">
        <f t="shared" si="15"/>
        <v>2.1467549799530254</v>
      </c>
      <c r="C488" s="39">
        <f t="shared" si="14"/>
        <v>0.23057656783989483</v>
      </c>
    </row>
    <row r="489" spans="1:3" ht="16.149999999999999" x14ac:dyDescent="0.35">
      <c r="A489" s="17">
        <v>124</v>
      </c>
      <c r="B489" s="117">
        <f t="shared" si="15"/>
        <v>2.1642082724729685</v>
      </c>
      <c r="C489" s="39">
        <f t="shared" si="14"/>
        <v>0.22669193536115928</v>
      </c>
    </row>
    <row r="490" spans="1:3" ht="16.149999999999999" x14ac:dyDescent="0.35">
      <c r="A490" s="17">
        <v>125</v>
      </c>
      <c r="B490" s="117">
        <f t="shared" si="15"/>
        <v>2.1816615649929121</v>
      </c>
      <c r="C490" s="39">
        <f t="shared" si="14"/>
        <v>0.22286925996076584</v>
      </c>
    </row>
    <row r="491" spans="1:3" ht="16.149999999999999" x14ac:dyDescent="0.35">
      <c r="A491" s="17">
        <v>126</v>
      </c>
      <c r="B491" s="117">
        <f t="shared" si="15"/>
        <v>2.1991148575128552</v>
      </c>
      <c r="C491" s="39">
        <f t="shared" si="14"/>
        <v>0.21910773025799402</v>
      </c>
    </row>
    <row r="492" spans="1:3" ht="16.149999999999999" x14ac:dyDescent="0.35">
      <c r="A492" s="17">
        <v>127</v>
      </c>
      <c r="B492" s="117">
        <f t="shared" si="15"/>
        <v>2.2165681500327987</v>
      </c>
      <c r="C492" s="39">
        <f t="shared" si="14"/>
        <v>0.2154065362264983</v>
      </c>
    </row>
    <row r="493" spans="1:3" ht="16.149999999999999" x14ac:dyDescent="0.35">
      <c r="A493" s="17">
        <v>128</v>
      </c>
      <c r="B493" s="117">
        <f t="shared" si="15"/>
        <v>2.2340214425527418</v>
      </c>
      <c r="C493" s="39">
        <f t="shared" si="14"/>
        <v>0.21176486976841347</v>
      </c>
    </row>
    <row r="494" spans="1:3" ht="16.149999999999999" x14ac:dyDescent="0.35">
      <c r="A494" s="17">
        <v>129</v>
      </c>
      <c r="B494" s="117">
        <f t="shared" si="15"/>
        <v>2.2514747350726849</v>
      </c>
      <c r="C494" s="39">
        <f t="shared" ref="C494:C557" si="16">_xlfn.SECH(B494)</f>
        <v>0.20818192525202048</v>
      </c>
    </row>
    <row r="495" spans="1:3" ht="16.149999999999999" x14ac:dyDescent="0.35">
      <c r="A495" s="17">
        <v>130</v>
      </c>
      <c r="B495" s="117">
        <f t="shared" ref="B495:B558" si="17">RADIANS(A495)</f>
        <v>2.2689280275926285</v>
      </c>
      <c r="C495" s="39">
        <f t="shared" si="16"/>
        <v>0.20465690001464304</v>
      </c>
    </row>
    <row r="496" spans="1:3" ht="16.149999999999999" x14ac:dyDescent="0.35">
      <c r="A496" s="17">
        <v>131</v>
      </c>
      <c r="B496" s="117">
        <f t="shared" si="17"/>
        <v>2.2863813201125716</v>
      </c>
      <c r="C496" s="39">
        <f t="shared" si="16"/>
        <v>0.20118899483238456</v>
      </c>
    </row>
    <row r="497" spans="1:3" ht="16.149999999999999" x14ac:dyDescent="0.35">
      <c r="A497" s="17">
        <v>132</v>
      </c>
      <c r="B497" s="117">
        <f t="shared" si="17"/>
        <v>2.3038346126325151</v>
      </c>
      <c r="C497" s="39">
        <f t="shared" si="16"/>
        <v>0.19777741435825955</v>
      </c>
    </row>
    <row r="498" spans="1:3" ht="16.149999999999999" x14ac:dyDescent="0.35">
      <c r="A498" s="17">
        <v>133</v>
      </c>
      <c r="B498" s="117">
        <f t="shared" si="17"/>
        <v>2.3212879051524582</v>
      </c>
      <c r="C498" s="39">
        <f t="shared" si="16"/>
        <v>0.19442136753021697</v>
      </c>
    </row>
    <row r="499" spans="1:3" ht="16.149999999999999" x14ac:dyDescent="0.35">
      <c r="A499" s="17">
        <v>134</v>
      </c>
      <c r="B499" s="117">
        <f t="shared" si="17"/>
        <v>2.3387411976724017</v>
      </c>
      <c r="C499" s="39">
        <f t="shared" si="16"/>
        <v>0.19112006795049802</v>
      </c>
    </row>
    <row r="500" spans="1:3" ht="16.149999999999999" x14ac:dyDescent="0.35">
      <c r="A500" s="17">
        <v>135</v>
      </c>
      <c r="B500" s="117">
        <f t="shared" si="17"/>
        <v>2.3561944901923448</v>
      </c>
      <c r="C500" s="39">
        <f t="shared" si="16"/>
        <v>0.187872734237717</v>
      </c>
    </row>
    <row r="501" spans="1:3" ht="16.149999999999999" x14ac:dyDescent="0.35">
      <c r="A501" s="17">
        <v>136</v>
      </c>
      <c r="B501" s="117">
        <f t="shared" si="17"/>
        <v>2.3736477827122884</v>
      </c>
      <c r="C501" s="39">
        <f t="shared" si="16"/>
        <v>0.18467859035299969</v>
      </c>
    </row>
    <row r="502" spans="1:3" ht="16.149999999999999" x14ac:dyDescent="0.35">
      <c r="A502" s="17">
        <v>137</v>
      </c>
      <c r="B502" s="117">
        <f t="shared" si="17"/>
        <v>2.3911010752322315</v>
      </c>
      <c r="C502" s="39">
        <f t="shared" si="16"/>
        <v>0.18153686590146362</v>
      </c>
    </row>
    <row r="503" spans="1:3" ht="16.149999999999999" x14ac:dyDescent="0.35">
      <c r="A503" s="17">
        <v>138</v>
      </c>
      <c r="B503" s="117">
        <f t="shared" si="17"/>
        <v>2.4085543677521746</v>
      </c>
      <c r="C503" s="39">
        <f t="shared" si="16"/>
        <v>0.17844679641027097</v>
      </c>
    </row>
    <row r="504" spans="1:3" ht="16.149999999999999" x14ac:dyDescent="0.35">
      <c r="A504" s="17">
        <v>139</v>
      </c>
      <c r="B504" s="117">
        <f t="shared" si="17"/>
        <v>2.4260076602721181</v>
      </c>
      <c r="C504" s="39">
        <f t="shared" si="16"/>
        <v>0.17540762358443895</v>
      </c>
    </row>
    <row r="505" spans="1:3" ht="16.149999999999999" x14ac:dyDescent="0.35">
      <c r="A505" s="17">
        <v>140</v>
      </c>
      <c r="B505" s="117">
        <f t="shared" si="17"/>
        <v>2.4434609527920612</v>
      </c>
      <c r="C505" s="39">
        <f t="shared" si="16"/>
        <v>0.17241859554154146</v>
      </c>
    </row>
    <row r="506" spans="1:3" ht="16.149999999999999" x14ac:dyDescent="0.35">
      <c r="A506" s="17">
        <v>141</v>
      </c>
      <c r="B506" s="117">
        <f t="shared" si="17"/>
        <v>2.4609142453120048</v>
      </c>
      <c r="C506" s="39">
        <f t="shared" si="16"/>
        <v>0.16947896702638943</v>
      </c>
    </row>
    <row r="507" spans="1:3" ht="16.149999999999999" x14ac:dyDescent="0.35">
      <c r="A507" s="17">
        <v>142</v>
      </c>
      <c r="B507" s="117">
        <f t="shared" si="17"/>
        <v>2.4783675378319479</v>
      </c>
      <c r="C507" s="39">
        <f t="shared" si="16"/>
        <v>0.16658799960673396</v>
      </c>
    </row>
    <row r="508" spans="1:3" ht="16.149999999999999" x14ac:dyDescent="0.35">
      <c r="A508" s="17">
        <v>143</v>
      </c>
      <c r="B508" s="117">
        <f t="shared" si="17"/>
        <v>2.4958208303518914</v>
      </c>
      <c r="C508" s="39">
        <f t="shared" si="16"/>
        <v>0.1637449618509883</v>
      </c>
    </row>
    <row r="509" spans="1:3" ht="16.149999999999999" x14ac:dyDescent="0.35">
      <c r="A509" s="17">
        <v>144</v>
      </c>
      <c r="B509" s="117">
        <f t="shared" si="17"/>
        <v>2.5132741228718345</v>
      </c>
      <c r="C509" s="39">
        <f t="shared" si="16"/>
        <v>0.16094912948892651</v>
      </c>
    </row>
    <row r="510" spans="1:3" ht="16.149999999999999" x14ac:dyDescent="0.35">
      <c r="A510" s="17">
        <v>145</v>
      </c>
      <c r="B510" s="117">
        <f t="shared" si="17"/>
        <v>2.530727415391778</v>
      </c>
      <c r="C510" s="39">
        <f t="shared" si="16"/>
        <v>0.15819978555627048</v>
      </c>
    </row>
    <row r="511" spans="1:3" ht="16.149999999999999" x14ac:dyDescent="0.35">
      <c r="A511" s="17">
        <v>146</v>
      </c>
      <c r="B511" s="117">
        <f t="shared" si="17"/>
        <v>2.5481807079117211</v>
      </c>
      <c r="C511" s="39">
        <f t="shared" si="16"/>
        <v>0.15549622052404152</v>
      </c>
    </row>
    <row r="512" spans="1:3" ht="16.149999999999999" x14ac:dyDescent="0.35">
      <c r="A512" s="17">
        <v>147</v>
      </c>
      <c r="B512" s="117">
        <f t="shared" si="17"/>
        <v>2.5656340004316642</v>
      </c>
      <c r="C512" s="39">
        <f t="shared" si="16"/>
        <v>0.15283773241350973</v>
      </c>
    </row>
    <row r="513" spans="1:3" ht="16.149999999999999" x14ac:dyDescent="0.35">
      <c r="A513" s="17">
        <v>148</v>
      </c>
      <c r="B513" s="117">
        <f t="shared" si="17"/>
        <v>2.5830872929516078</v>
      </c>
      <c r="C513" s="39">
        <f t="shared" si="16"/>
        <v>0.15022362689754085</v>
      </c>
    </row>
    <row r="514" spans="1:3" ht="16.149999999999999" x14ac:dyDescent="0.35">
      <c r="A514" s="17">
        <v>149</v>
      </c>
      <c r="B514" s="117">
        <f t="shared" si="17"/>
        <v>2.6005405854715509</v>
      </c>
      <c r="C514" s="39">
        <f t="shared" si="16"/>
        <v>0.14765321738910153</v>
      </c>
    </row>
    <row r="515" spans="1:3" ht="16.149999999999999" x14ac:dyDescent="0.35">
      <c r="A515" s="17">
        <v>150</v>
      </c>
      <c r="B515" s="117">
        <f t="shared" si="17"/>
        <v>2.6179938779914944</v>
      </c>
      <c r="C515" s="39">
        <f t="shared" si="16"/>
        <v>0.14512582511764971</v>
      </c>
    </row>
    <row r="516" spans="1:3" ht="16.149999999999999" x14ac:dyDescent="0.35">
      <c r="A516" s="17">
        <v>151</v>
      </c>
      <c r="B516" s="117">
        <f t="shared" si="17"/>
        <v>2.6354471705114375</v>
      </c>
      <c r="C516" s="39">
        <f t="shared" si="16"/>
        <v>0.14264077919410539</v>
      </c>
    </row>
    <row r="517" spans="1:3" ht="16.149999999999999" x14ac:dyDescent="0.35">
      <c r="A517" s="17">
        <v>152</v>
      </c>
      <c r="B517" s="117">
        <f t="shared" si="17"/>
        <v>2.6529004630313811</v>
      </c>
      <c r="C517" s="39">
        <f t="shared" si="16"/>
        <v>0.14019741666506111</v>
      </c>
    </row>
    <row r="518" spans="1:3" ht="16.149999999999999" x14ac:dyDescent="0.35">
      <c r="A518" s="17">
        <v>153</v>
      </c>
      <c r="B518" s="117">
        <f t="shared" si="17"/>
        <v>2.6703537555513241</v>
      </c>
      <c r="C518" s="39">
        <f t="shared" si="16"/>
        <v>0.13779508255686501</v>
      </c>
    </row>
    <row r="519" spans="1:3" ht="16.149999999999999" x14ac:dyDescent="0.35">
      <c r="A519" s="17">
        <v>154</v>
      </c>
      <c r="B519" s="117">
        <f t="shared" si="17"/>
        <v>2.6878070480712677</v>
      </c>
      <c r="C519" s="39">
        <f t="shared" si="16"/>
        <v>0.13543312991017462</v>
      </c>
    </row>
    <row r="520" spans="1:3" ht="16.149999999999999" x14ac:dyDescent="0.35">
      <c r="A520" s="17">
        <v>155</v>
      </c>
      <c r="B520" s="117">
        <f t="shared" si="17"/>
        <v>2.7052603405912108</v>
      </c>
      <c r="C520" s="39">
        <f t="shared" si="16"/>
        <v>0.13311091980555631</v>
      </c>
    </row>
    <row r="521" spans="1:3" ht="16.149999999999999" x14ac:dyDescent="0.35">
      <c r="A521" s="17">
        <v>156</v>
      </c>
      <c r="B521" s="117">
        <f t="shared" si="17"/>
        <v>2.7227136331111539</v>
      </c>
      <c r="C521" s="39">
        <f t="shared" si="16"/>
        <v>0.13082782138067253</v>
      </c>
    </row>
    <row r="522" spans="1:3" ht="16.149999999999999" x14ac:dyDescent="0.35">
      <c r="A522" s="17">
        <v>157</v>
      </c>
      <c r="B522" s="117">
        <f t="shared" si="17"/>
        <v>2.7401669256310974</v>
      </c>
      <c r="C522" s="39">
        <f t="shared" si="16"/>
        <v>0.12858321183957677</v>
      </c>
    </row>
    <row r="523" spans="1:3" ht="16.149999999999999" x14ac:dyDescent="0.35">
      <c r="A523" s="17">
        <v>158</v>
      </c>
      <c r="B523" s="117">
        <f t="shared" si="17"/>
        <v>2.7576202181510405</v>
      </c>
      <c r="C523" s="39">
        <f t="shared" si="16"/>
        <v>0.12637647645460931</v>
      </c>
    </row>
    <row r="524" spans="1:3" ht="16.149999999999999" x14ac:dyDescent="0.35">
      <c r="A524" s="17">
        <v>159</v>
      </c>
      <c r="B524" s="117">
        <f t="shared" si="17"/>
        <v>2.7750735106709841</v>
      </c>
      <c r="C524" s="39">
        <f t="shared" si="16"/>
        <v>0.1242070085613613</v>
      </c>
    </row>
    <row r="525" spans="1:3" ht="16.149999999999999" x14ac:dyDescent="0.35">
      <c r="A525" s="17">
        <v>160</v>
      </c>
      <c r="B525" s="117">
        <f t="shared" si="17"/>
        <v>2.7925268031909272</v>
      </c>
      <c r="C525" s="39">
        <f t="shared" si="16"/>
        <v>0.12207420954715484</v>
      </c>
    </row>
    <row r="526" spans="1:3" ht="16.149999999999999" x14ac:dyDescent="0.35">
      <c r="A526" s="17">
        <v>161</v>
      </c>
      <c r="B526" s="117">
        <f t="shared" si="17"/>
        <v>2.8099800957108707</v>
      </c>
      <c r="C526" s="39">
        <f t="shared" si="16"/>
        <v>0.11997748883346074</v>
      </c>
    </row>
    <row r="527" spans="1:3" ht="16.149999999999999" x14ac:dyDescent="0.35">
      <c r="A527" s="17">
        <v>162</v>
      </c>
      <c r="B527" s="117">
        <f t="shared" si="17"/>
        <v>2.8274333882308138</v>
      </c>
      <c r="C527" s="39">
        <f t="shared" si="16"/>
        <v>0.11791626385265754</v>
      </c>
    </row>
    <row r="528" spans="1:3" ht="16.149999999999999" x14ac:dyDescent="0.35">
      <c r="A528" s="17">
        <v>163</v>
      </c>
      <c r="B528" s="117">
        <f t="shared" si="17"/>
        <v>2.8448866807507573</v>
      </c>
      <c r="C528" s="39">
        <f t="shared" si="16"/>
        <v>0.11588996001951256</v>
      </c>
    </row>
    <row r="529" spans="1:3" ht="16.149999999999999" x14ac:dyDescent="0.35">
      <c r="A529" s="17">
        <v>164</v>
      </c>
      <c r="B529" s="117">
        <f t="shared" si="17"/>
        <v>2.8623399732707004</v>
      </c>
      <c r="C529" s="39">
        <f t="shared" si="16"/>
        <v>0.1138980106977488</v>
      </c>
    </row>
    <row r="530" spans="1:3" ht="16.149999999999999" x14ac:dyDescent="0.35">
      <c r="A530" s="17">
        <v>165</v>
      </c>
      <c r="B530" s="117">
        <f t="shared" si="17"/>
        <v>2.8797932657906435</v>
      </c>
      <c r="C530" s="39">
        <f t="shared" si="16"/>
        <v>0.11193985716204004</v>
      </c>
    </row>
    <row r="531" spans="1:3" ht="16.149999999999999" x14ac:dyDescent="0.35">
      <c r="A531" s="17">
        <v>166</v>
      </c>
      <c r="B531" s="117">
        <f t="shared" si="17"/>
        <v>2.8972465583105871</v>
      </c>
      <c r="C531" s="39">
        <f t="shared" si="16"/>
        <v>0.11001494855576131</v>
      </c>
    </row>
    <row r="532" spans="1:3" ht="16.149999999999999" x14ac:dyDescent="0.35">
      <c r="A532" s="17">
        <v>167</v>
      </c>
      <c r="B532" s="117">
        <f t="shared" si="17"/>
        <v>2.9146998508305302</v>
      </c>
      <c r="C532" s="39">
        <f t="shared" si="16"/>
        <v>0.10812274184480396</v>
      </c>
    </row>
    <row r="533" spans="1:3" ht="16.149999999999999" x14ac:dyDescent="0.35">
      <c r="A533" s="17">
        <v>168</v>
      </c>
      <c r="B533" s="117">
        <f t="shared" si="17"/>
        <v>2.9321531433504737</v>
      </c>
      <c r="C533" s="39">
        <f t="shared" si="16"/>
        <v>0.10626270176774699</v>
      </c>
    </row>
    <row r="534" spans="1:3" ht="16.149999999999999" x14ac:dyDescent="0.35">
      <c r="A534" s="17">
        <v>169</v>
      </c>
      <c r="B534" s="117">
        <f t="shared" si="17"/>
        <v>2.9496064358704168</v>
      </c>
      <c r="C534" s="39">
        <f t="shared" si="16"/>
        <v>0.10443430078266418</v>
      </c>
    </row>
    <row r="535" spans="1:3" ht="16.149999999999999" x14ac:dyDescent="0.35">
      <c r="A535" s="17">
        <v>170</v>
      </c>
      <c r="B535" s="117">
        <f t="shared" si="17"/>
        <v>2.9670597283903604</v>
      </c>
      <c r="C535" s="39">
        <f t="shared" si="16"/>
        <v>0.1026370190108274</v>
      </c>
    </row>
    <row r="536" spans="1:3" ht="16.149999999999999" x14ac:dyDescent="0.35">
      <c r="A536" s="17">
        <v>171</v>
      </c>
      <c r="B536" s="117">
        <f t="shared" si="17"/>
        <v>2.9845130209103035</v>
      </c>
      <c r="C536" s="39">
        <f t="shared" si="16"/>
        <v>0.10087034417755747</v>
      </c>
    </row>
    <row r="537" spans="1:3" ht="16.149999999999999" x14ac:dyDescent="0.35">
      <c r="A537" s="17">
        <v>172</v>
      </c>
      <c r="B537" s="117">
        <f t="shared" si="17"/>
        <v>3.001966313430247</v>
      </c>
      <c r="C537" s="39">
        <f t="shared" si="16"/>
        <v>9.9133771550454872E-2</v>
      </c>
    </row>
    <row r="538" spans="1:3" ht="16.149999999999999" x14ac:dyDescent="0.35">
      <c r="A538" s="17">
        <v>173</v>
      </c>
      <c r="B538" s="117">
        <f t="shared" si="17"/>
        <v>3.0194196059501901</v>
      </c>
      <c r="C538" s="39">
        <f t="shared" si="16"/>
        <v>9.7426803875235682E-2</v>
      </c>
    </row>
    <row r="539" spans="1:3" ht="16.149999999999999" x14ac:dyDescent="0.35">
      <c r="A539" s="17">
        <v>174</v>
      </c>
      <c r="B539" s="117">
        <f t="shared" si="17"/>
        <v>3.0368728984701332</v>
      </c>
      <c r="C539" s="39">
        <f t="shared" si="16"/>
        <v>9.57489513093807E-2</v>
      </c>
    </row>
    <row r="540" spans="1:3" ht="16.149999999999999" x14ac:dyDescent="0.35">
      <c r="A540" s="17">
        <v>175</v>
      </c>
      <c r="B540" s="117">
        <f t="shared" si="17"/>
        <v>3.0543261909900767</v>
      </c>
      <c r="C540" s="39">
        <f t="shared" si="16"/>
        <v>9.4099731353798038E-2</v>
      </c>
    </row>
    <row r="541" spans="1:3" ht="16.149999999999999" x14ac:dyDescent="0.35">
      <c r="A541" s="17">
        <v>176</v>
      </c>
      <c r="B541" s="117">
        <f t="shared" si="17"/>
        <v>3.0717794835100198</v>
      </c>
      <c r="C541" s="39">
        <f t="shared" si="16"/>
        <v>9.2478668782686152E-2</v>
      </c>
    </row>
    <row r="542" spans="1:3" ht="16.149999999999999" x14ac:dyDescent="0.35">
      <c r="A542" s="17">
        <v>177</v>
      </c>
      <c r="B542" s="117">
        <f t="shared" si="17"/>
        <v>3.0892327760299634</v>
      </c>
      <c r="C542" s="39">
        <f t="shared" si="16"/>
        <v>9.0885295571774216E-2</v>
      </c>
    </row>
    <row r="543" spans="1:3" ht="16.149999999999999" x14ac:dyDescent="0.35">
      <c r="A543" s="17">
        <v>178</v>
      </c>
      <c r="B543" s="117">
        <f t="shared" si="17"/>
        <v>3.1066860685499065</v>
      </c>
      <c r="C543" s="39">
        <f t="shared" si="16"/>
        <v>8.931915082510794E-2</v>
      </c>
    </row>
    <row r="544" spans="1:3" ht="16.149999999999999" x14ac:dyDescent="0.35">
      <c r="A544" s="17">
        <v>179</v>
      </c>
      <c r="B544" s="117">
        <f t="shared" si="17"/>
        <v>3.12413936106985</v>
      </c>
      <c r="C544" s="39">
        <f t="shared" si="16"/>
        <v>8.7779780700537019E-2</v>
      </c>
    </row>
    <row r="545" spans="1:3" ht="16.149999999999999" x14ac:dyDescent="0.35">
      <c r="A545" s="17">
        <v>180</v>
      </c>
      <c r="B545" s="117">
        <f t="shared" si="17"/>
        <v>3.1415926535897931</v>
      </c>
      <c r="C545" s="39">
        <f t="shared" si="16"/>
        <v>8.6266738334054432E-2</v>
      </c>
    </row>
    <row r="546" spans="1:3" ht="16.149999999999999" x14ac:dyDescent="0.35">
      <c r="A546" s="17">
        <v>181</v>
      </c>
      <c r="B546" s="117">
        <f t="shared" si="17"/>
        <v>3.1590459461097367</v>
      </c>
      <c r="C546" s="39">
        <f t="shared" si="16"/>
        <v>8.4779583763125721E-2</v>
      </c>
    </row>
    <row r="547" spans="1:3" ht="16.149999999999999" x14ac:dyDescent="0.35">
      <c r="A547" s="17">
        <v>182</v>
      </c>
      <c r="B547" s="117">
        <f t="shared" si="17"/>
        <v>3.1764992386296798</v>
      </c>
      <c r="C547" s="39">
        <f t="shared" si="16"/>
        <v>8.3317883849141794E-2</v>
      </c>
    </row>
    <row r="548" spans="1:3" ht="16.149999999999999" x14ac:dyDescent="0.35">
      <c r="A548" s="17">
        <v>183</v>
      </c>
      <c r="B548" s="117">
        <f t="shared" si="17"/>
        <v>3.1939525311496229</v>
      </c>
      <c r="C548" s="39">
        <f t="shared" si="16"/>
        <v>8.188121219911762E-2</v>
      </c>
    </row>
    <row r="549" spans="1:3" ht="16.149999999999999" x14ac:dyDescent="0.35">
      <c r="A549" s="17">
        <v>184</v>
      </c>
      <c r="B549" s="117">
        <f t="shared" si="17"/>
        <v>3.2114058236695664</v>
      </c>
      <c r="C549" s="39">
        <f t="shared" si="16"/>
        <v>8.0469149086754455E-2</v>
      </c>
    </row>
    <row r="550" spans="1:3" ht="16.149999999999999" x14ac:dyDescent="0.35">
      <c r="A550" s="17">
        <v>185</v>
      </c>
      <c r="B550" s="117">
        <f t="shared" si="17"/>
        <v>3.2288591161895095</v>
      </c>
      <c r="C550" s="39">
        <f t="shared" si="16"/>
        <v>7.9081281372974918E-2</v>
      </c>
    </row>
    <row r="551" spans="1:3" ht="16.149999999999999" x14ac:dyDescent="0.35">
      <c r="A551" s="17">
        <v>186</v>
      </c>
      <c r="B551" s="117">
        <f t="shared" si="17"/>
        <v>3.246312408709453</v>
      </c>
      <c r="C551" s="39">
        <f t="shared" si="16"/>
        <v>7.7717202426033222E-2</v>
      </c>
    </row>
    <row r="552" spans="1:3" ht="16.149999999999999" x14ac:dyDescent="0.35">
      <c r="A552" s="17">
        <v>187</v>
      </c>
      <c r="B552" s="117">
        <f t="shared" si="17"/>
        <v>3.2637657012293961</v>
      </c>
      <c r="C552" s="39">
        <f t="shared" si="16"/>
        <v>7.6376512041298111E-2</v>
      </c>
    </row>
    <row r="553" spans="1:3" ht="16.149999999999999" x14ac:dyDescent="0.35">
      <c r="A553" s="17">
        <v>188</v>
      </c>
      <c r="B553" s="117">
        <f t="shared" si="17"/>
        <v>3.2812189937493397</v>
      </c>
      <c r="C553" s="39">
        <f t="shared" si="16"/>
        <v>7.5058816360797934E-2</v>
      </c>
    </row>
    <row r="554" spans="1:3" ht="16.149999999999999" x14ac:dyDescent="0.35">
      <c r="A554" s="17">
        <v>189</v>
      </c>
      <c r="B554" s="117">
        <f t="shared" si="17"/>
        <v>3.2986722862692828</v>
      </c>
      <c r="C554" s="39">
        <f t="shared" si="16"/>
        <v>7.3763727792613781E-2</v>
      </c>
    </row>
    <row r="555" spans="1:3" ht="16.149999999999999" x14ac:dyDescent="0.35">
      <c r="A555" s="17">
        <v>190</v>
      </c>
      <c r="B555" s="117">
        <f t="shared" si="17"/>
        <v>3.3161255787892263</v>
      </c>
      <c r="C555" s="39">
        <f t="shared" si="16"/>
        <v>7.2490864930199198E-2</v>
      </c>
    </row>
    <row r="556" spans="1:3" ht="16.149999999999999" x14ac:dyDescent="0.35">
      <c r="A556" s="17">
        <v>191</v>
      </c>
      <c r="B556" s="117">
        <f t="shared" si="17"/>
        <v>3.3335788713091694</v>
      </c>
      <c r="C556" s="39">
        <f t="shared" si="16"/>
        <v>7.1239852471701434E-2</v>
      </c>
    </row>
    <row r="557" spans="1:3" ht="16.149999999999999" x14ac:dyDescent="0.35">
      <c r="A557" s="17">
        <v>192</v>
      </c>
      <c r="B557" s="117">
        <f t="shared" si="17"/>
        <v>3.351032163829113</v>
      </c>
      <c r="C557" s="39">
        <f t="shared" si="16"/>
        <v>7.0010321139353182E-2</v>
      </c>
    </row>
    <row r="558" spans="1:3" ht="16.149999999999999" x14ac:dyDescent="0.35">
      <c r="A558" s="17">
        <v>193</v>
      </c>
      <c r="B558" s="117">
        <f t="shared" si="17"/>
        <v>3.3684854563490561</v>
      </c>
      <c r="C558" s="39">
        <f t="shared" ref="C558:C621" si="18">_xlfn.SECH(B558)</f>
        <v>6.8801907599000275E-2</v>
      </c>
    </row>
    <row r="559" spans="1:3" ht="16.149999999999999" x14ac:dyDescent="0.35">
      <c r="A559" s="17">
        <v>194</v>
      </c>
      <c r="B559" s="117">
        <f t="shared" ref="B559:B622" si="19">RADIANS(A559)</f>
        <v>3.3859387488689991</v>
      </c>
      <c r="C559" s="39">
        <f t="shared" si="18"/>
        <v>6.7614254379824892E-2</v>
      </c>
    </row>
    <row r="560" spans="1:3" ht="16.149999999999999" x14ac:dyDescent="0.35">
      <c r="A560" s="17">
        <v>195</v>
      </c>
      <c r="B560" s="117">
        <f t="shared" si="19"/>
        <v>3.4033920413889427</v>
      </c>
      <c r="C560" s="39">
        <f t="shared" si="18"/>
        <v>6.6447009794321596E-2</v>
      </c>
    </row>
    <row r="561" spans="1:3" ht="16.149999999999999" x14ac:dyDescent="0.35">
      <c r="A561" s="17">
        <v>196</v>
      </c>
      <c r="B561" s="117">
        <f t="shared" si="19"/>
        <v>3.4208453339088858</v>
      </c>
      <c r="C561" s="39">
        <f t="shared" si="18"/>
        <v>6.5299827858578074E-2</v>
      </c>
    </row>
    <row r="562" spans="1:3" ht="16.149999999999999" x14ac:dyDescent="0.35">
      <c r="A562" s="17">
        <v>197</v>
      </c>
      <c r="B562" s="117">
        <f t="shared" si="19"/>
        <v>3.4382986264288293</v>
      </c>
      <c r="C562" s="39">
        <f t="shared" si="18"/>
        <v>6.4172368212909212E-2</v>
      </c>
    </row>
    <row r="563" spans="1:3" ht="16.149999999999999" x14ac:dyDescent="0.35">
      <c r="A563" s="17">
        <v>198</v>
      </c>
      <c r="B563" s="117">
        <f t="shared" si="19"/>
        <v>3.4557519189487724</v>
      </c>
      <c r="C563" s="39">
        <f t="shared" si="18"/>
        <v>6.3064296042890253E-2</v>
      </c>
    </row>
    <row r="564" spans="1:3" ht="16.149999999999999" x14ac:dyDescent="0.35">
      <c r="A564" s="17">
        <v>199</v>
      </c>
      <c r="B564" s="117">
        <f t="shared" si="19"/>
        <v>3.473205211468716</v>
      </c>
      <c r="C564" s="39">
        <f t="shared" si="18"/>
        <v>6.1975282000830176E-2</v>
      </c>
    </row>
    <row r="565" spans="1:3" ht="16.149999999999999" x14ac:dyDescent="0.35">
      <c r="A565" s="17">
        <v>200</v>
      </c>
      <c r="B565" s="117">
        <f t="shared" si="19"/>
        <v>3.4906585039886591</v>
      </c>
      <c r="C565" s="39">
        <f t="shared" si="18"/>
        <v>6.0905002127725032E-2</v>
      </c>
    </row>
    <row r="566" spans="1:3" ht="16.149999999999999" x14ac:dyDescent="0.35">
      <c r="A566" s="17">
        <v>201</v>
      </c>
      <c r="B566" s="117">
        <f t="shared" si="19"/>
        <v>3.5081117965086026</v>
      </c>
      <c r="C566" s="39">
        <f t="shared" si="18"/>
        <v>5.9853137775725831E-2</v>
      </c>
    </row>
    <row r="567" spans="1:3" ht="16.149999999999999" x14ac:dyDescent="0.35">
      <c r="A567" s="17">
        <v>202</v>
      </c>
      <c r="B567" s="117">
        <f t="shared" si="19"/>
        <v>3.5255650890285457</v>
      </c>
      <c r="C567" s="39">
        <f t="shared" si="18"/>
        <v>5.8819375531155176E-2</v>
      </c>
    </row>
    <row r="568" spans="1:3" ht="16.149999999999999" x14ac:dyDescent="0.35">
      <c r="A568" s="17">
        <v>203</v>
      </c>
      <c r="B568" s="117">
        <f t="shared" si="19"/>
        <v>3.5430183815484888</v>
      </c>
      <c r="C568" s="39">
        <f t="shared" si="18"/>
        <v>5.7803407138102045E-2</v>
      </c>
    </row>
    <row r="569" spans="1:3" ht="16.149999999999999" x14ac:dyDescent="0.35">
      <c r="A569" s="17">
        <v>204</v>
      </c>
      <c r="B569" s="117">
        <f t="shared" si="19"/>
        <v>3.5604716740684323</v>
      </c>
      <c r="C569" s="39">
        <f t="shared" si="18"/>
        <v>5.6804929422623017E-2</v>
      </c>
    </row>
    <row r="570" spans="1:3" ht="16.149999999999999" x14ac:dyDescent="0.35">
      <c r="A570" s="17">
        <v>205</v>
      </c>
      <c r="B570" s="117">
        <f t="shared" si="19"/>
        <v>3.5779249665883754</v>
      </c>
      <c r="C570" s="39">
        <f t="shared" si="18"/>
        <v>5.5823644217575498E-2</v>
      </c>
    </row>
    <row r="571" spans="1:3" ht="16.149999999999999" x14ac:dyDescent="0.35">
      <c r="A571" s="17">
        <v>206</v>
      </c>
      <c r="B571" s="117">
        <f t="shared" si="19"/>
        <v>3.595378259108319</v>
      </c>
      <c r="C571" s="39">
        <f t="shared" si="18"/>
        <v>5.4859258288105596E-2</v>
      </c>
    </row>
    <row r="572" spans="1:3" ht="16.149999999999999" x14ac:dyDescent="0.35">
      <c r="A572" s="17">
        <v>207</v>
      </c>
      <c r="B572" s="117">
        <f t="shared" si="19"/>
        <v>3.6128315516282621</v>
      </c>
      <c r="C572" s="39">
        <f t="shared" si="18"/>
        <v>5.3911483257812726E-2</v>
      </c>
    </row>
    <row r="573" spans="1:3" ht="16.149999999999999" x14ac:dyDescent="0.35">
      <c r="A573" s="17">
        <v>208</v>
      </c>
      <c r="B573" s="117">
        <f t="shared" si="19"/>
        <v>3.6302848441482056</v>
      </c>
      <c r="C573" s="39">
        <f t="shared" si="18"/>
        <v>5.2980035535608982E-2</v>
      </c>
    </row>
    <row r="574" spans="1:3" ht="16.149999999999999" x14ac:dyDescent="0.35">
      <c r="A574" s="17">
        <v>209</v>
      </c>
      <c r="B574" s="117">
        <f t="shared" si="19"/>
        <v>3.6477381366681487</v>
      </c>
      <c r="C574" s="39">
        <f t="shared" si="18"/>
        <v>5.2064636243291752E-2</v>
      </c>
    </row>
    <row r="575" spans="1:3" ht="16.149999999999999" x14ac:dyDescent="0.35">
      <c r="A575" s="17">
        <v>210</v>
      </c>
      <c r="B575" s="117">
        <f t="shared" si="19"/>
        <v>3.6651914291880923</v>
      </c>
      <c r="C575" s="39">
        <f t="shared" si="18"/>
        <v>5.1165011143843829E-2</v>
      </c>
    </row>
    <row r="576" spans="1:3" ht="16.149999999999999" x14ac:dyDescent="0.35">
      <c r="A576" s="17">
        <v>211</v>
      </c>
      <c r="B576" s="117">
        <f t="shared" si="19"/>
        <v>3.6826447217080354</v>
      </c>
      <c r="C576" s="39">
        <f t="shared" si="18"/>
        <v>5.0280890570476196E-2</v>
      </c>
    </row>
    <row r="577" spans="1:3" ht="16.149999999999999" x14ac:dyDescent="0.35">
      <c r="A577" s="17">
        <v>212</v>
      </c>
      <c r="B577" s="117">
        <f t="shared" si="19"/>
        <v>3.7000980142279785</v>
      </c>
      <c r="C577" s="39">
        <f t="shared" si="18"/>
        <v>4.9412009356424556E-2</v>
      </c>
    </row>
    <row r="578" spans="1:3" ht="16.149999999999999" x14ac:dyDescent="0.35">
      <c r="A578" s="17">
        <v>213</v>
      </c>
      <c r="B578" s="117">
        <f t="shared" si="19"/>
        <v>3.717551306747922</v>
      </c>
      <c r="C578" s="39">
        <f t="shared" si="18"/>
        <v>4.8558106765511352E-2</v>
      </c>
    </row>
    <row r="579" spans="1:3" ht="16.149999999999999" x14ac:dyDescent="0.35">
      <c r="A579" s="17">
        <v>214</v>
      </c>
      <c r="B579" s="117">
        <f t="shared" si="19"/>
        <v>3.7350045992678651</v>
      </c>
      <c r="C579" s="39">
        <f t="shared" si="18"/>
        <v>4.7718926423482223E-2</v>
      </c>
    </row>
    <row r="580" spans="1:3" ht="16.149999999999999" x14ac:dyDescent="0.35">
      <c r="A580" s="17">
        <v>215</v>
      </c>
      <c r="B580" s="117">
        <f t="shared" si="19"/>
        <v>3.7524578917878086</v>
      </c>
      <c r="C580" s="39">
        <f t="shared" si="18"/>
        <v>4.6894216250125173E-2</v>
      </c>
    </row>
    <row r="581" spans="1:3" ht="16.149999999999999" x14ac:dyDescent="0.35">
      <c r="A581" s="17">
        <v>216</v>
      </c>
      <c r="B581" s="117">
        <f t="shared" si="19"/>
        <v>3.7699111843077517</v>
      </c>
      <c r="C581" s="39">
        <f t="shared" si="18"/>
        <v>4.6083728392179529E-2</v>
      </c>
    </row>
    <row r="582" spans="1:3" ht="16.149999999999999" x14ac:dyDescent="0.35">
      <c r="A582" s="17">
        <v>217</v>
      </c>
      <c r="B582" s="117">
        <f t="shared" si="19"/>
        <v>3.7873644768276953</v>
      </c>
      <c r="C582" s="39">
        <f t="shared" si="18"/>
        <v>4.5287219157040037E-2</v>
      </c>
    </row>
    <row r="583" spans="1:3" ht="16.149999999999999" x14ac:dyDescent="0.35">
      <c r="A583" s="17">
        <v>218</v>
      </c>
      <c r="B583" s="117">
        <f t="shared" si="19"/>
        <v>3.8048177693476384</v>
      </c>
      <c r="C583" s="39">
        <f t="shared" si="18"/>
        <v>4.450444894726148E-2</v>
      </c>
    </row>
    <row r="584" spans="1:3" ht="16.149999999999999" x14ac:dyDescent="0.35">
      <c r="A584" s="17">
        <v>219</v>
      </c>
      <c r="B584" s="117">
        <f t="shared" si="19"/>
        <v>3.8222710618675819</v>
      </c>
      <c r="C584" s="39">
        <f t="shared" si="18"/>
        <v>4.3735182195866633E-2</v>
      </c>
    </row>
    <row r="585" spans="1:3" ht="16.149999999999999" x14ac:dyDescent="0.35">
      <c r="A585" s="17">
        <v>220</v>
      </c>
      <c r="B585" s="117">
        <f t="shared" si="19"/>
        <v>3.839724354387525</v>
      </c>
      <c r="C585" s="39">
        <f t="shared" si="18"/>
        <v>4.2979187302461315E-2</v>
      </c>
    </row>
    <row r="586" spans="1:3" ht="16.149999999999999" x14ac:dyDescent="0.35">
      <c r="A586" s="17">
        <v>221</v>
      </c>
      <c r="B586" s="117">
        <f t="shared" si="19"/>
        <v>3.8571776469074681</v>
      </c>
      <c r="C586" s="39">
        <f t="shared" si="18"/>
        <v>4.2236236570157369E-2</v>
      </c>
    </row>
    <row r="587" spans="1:3" ht="16.149999999999999" x14ac:dyDescent="0.35">
      <c r="A587" s="17">
        <v>222</v>
      </c>
      <c r="B587" s="117">
        <f t="shared" si="19"/>
        <v>3.8746309394274117</v>
      </c>
      <c r="C587" s="39">
        <f t="shared" si="18"/>
        <v>4.1506106143305431E-2</v>
      </c>
    </row>
    <row r="588" spans="1:3" ht="16.149999999999999" x14ac:dyDescent="0.35">
      <c r="A588" s="17">
        <v>223</v>
      </c>
      <c r="B588" s="117">
        <f t="shared" si="19"/>
        <v>3.8920842319473548</v>
      </c>
      <c r="C588" s="39">
        <f t="shared" si="18"/>
        <v>4.0788575946037353E-2</v>
      </c>
    </row>
    <row r="589" spans="1:3" ht="16.149999999999999" x14ac:dyDescent="0.35">
      <c r="A589" s="17">
        <v>224</v>
      </c>
      <c r="B589" s="117">
        <f t="shared" si="19"/>
        <v>3.9095375244672983</v>
      </c>
      <c r="C589" s="39">
        <f t="shared" si="18"/>
        <v>4.008342962161774E-2</v>
      </c>
    </row>
    <row r="590" spans="1:3" ht="16.149999999999999" x14ac:dyDescent="0.35">
      <c r="A590" s="17">
        <v>225</v>
      </c>
      <c r="B590" s="117">
        <f t="shared" si="19"/>
        <v>3.9269908169872414</v>
      </c>
      <c r="C590" s="39">
        <f t="shared" si="18"/>
        <v>3.9390454472603822E-2</v>
      </c>
    </row>
    <row r="591" spans="1:3" ht="16.149999999999999" x14ac:dyDescent="0.35">
      <c r="A591" s="17">
        <v>226</v>
      </c>
      <c r="B591" s="117">
        <f t="shared" si="19"/>
        <v>3.9444441095071849</v>
      </c>
      <c r="C591" s="39">
        <f t="shared" si="18"/>
        <v>3.870944140181154E-2</v>
      </c>
    </row>
    <row r="592" spans="1:3" ht="16.149999999999999" x14ac:dyDescent="0.35">
      <c r="A592" s="17">
        <v>227</v>
      </c>
      <c r="B592" s="117">
        <f t="shared" si="19"/>
        <v>3.961897402027128</v>
      </c>
      <c r="C592" s="39">
        <f t="shared" si="18"/>
        <v>3.8040184854085696E-2</v>
      </c>
    </row>
    <row r="593" spans="1:3" ht="16.149999999999999" x14ac:dyDescent="0.35">
      <c r="A593" s="17">
        <v>228</v>
      </c>
      <c r="B593" s="117">
        <f t="shared" si="19"/>
        <v>3.9793506945470716</v>
      </c>
      <c r="C593" s="39">
        <f t="shared" si="18"/>
        <v>3.7382482758871169E-2</v>
      </c>
    </row>
    <row r="594" spans="1:3" ht="16.149999999999999" x14ac:dyDescent="0.35">
      <c r="A594" s="17">
        <v>229</v>
      </c>
      <c r="B594" s="117">
        <f t="shared" si="19"/>
        <v>3.9968039870670147</v>
      </c>
      <c r="C594" s="39">
        <f t="shared" si="18"/>
        <v>3.6736136473581989E-2</v>
      </c>
    </row>
    <row r="595" spans="1:3" ht="16.149999999999999" x14ac:dyDescent="0.35">
      <c r="A595" s="17">
        <v>230</v>
      </c>
      <c r="B595" s="117">
        <f t="shared" si="19"/>
        <v>4.0142572795869578</v>
      </c>
      <c r="C595" s="39">
        <f t="shared" si="18"/>
        <v>3.6100950727764008E-2</v>
      </c>
    </row>
    <row r="596" spans="1:3" ht="16.149999999999999" x14ac:dyDescent="0.35">
      <c r="A596" s="17">
        <v>231</v>
      </c>
      <c r="B596" s="117">
        <f t="shared" si="19"/>
        <v>4.0317105721069009</v>
      </c>
      <c r="C596" s="39">
        <f t="shared" si="18"/>
        <v>3.5476733568047335E-2</v>
      </c>
    </row>
    <row r="597" spans="1:3" ht="16.149999999999999" x14ac:dyDescent="0.35">
      <c r="A597" s="17">
        <v>232</v>
      </c>
      <c r="B597" s="117">
        <f t="shared" si="19"/>
        <v>4.0491638646268449</v>
      </c>
      <c r="C597" s="39">
        <f t="shared" si="18"/>
        <v>3.4863296303883483E-2</v>
      </c>
    </row>
    <row r="598" spans="1:3" ht="16.149999999999999" x14ac:dyDescent="0.35">
      <c r="A598" s="17">
        <v>233</v>
      </c>
      <c r="B598" s="117">
        <f t="shared" si="19"/>
        <v>4.066617157146788</v>
      </c>
      <c r="C598" s="39">
        <f t="shared" si="18"/>
        <v>3.4260453454062395E-2</v>
      </c>
    </row>
    <row r="599" spans="1:3" ht="16.149999999999999" x14ac:dyDescent="0.35">
      <c r="A599" s="17">
        <v>234</v>
      </c>
      <c r="B599" s="117">
        <f t="shared" si="19"/>
        <v>4.0840704496667311</v>
      </c>
      <c r="C599" s="39">
        <f t="shared" si="18"/>
        <v>3.3668022694003555E-2</v>
      </c>
    </row>
    <row r="600" spans="1:3" ht="16.149999999999999" x14ac:dyDescent="0.35">
      <c r="A600" s="17">
        <v>235</v>
      </c>
      <c r="B600" s="117">
        <f t="shared" si="19"/>
        <v>4.1015237421866741</v>
      </c>
      <c r="C600" s="39">
        <f t="shared" si="18"/>
        <v>3.3085824803815986E-2</v>
      </c>
    </row>
    <row r="601" spans="1:3" ht="16.149999999999999" x14ac:dyDescent="0.35">
      <c r="A601" s="17">
        <v>236</v>
      </c>
      <c r="B601" s="117">
        <f t="shared" si="19"/>
        <v>4.1189770347066181</v>
      </c>
      <c r="C601" s="39">
        <f t="shared" si="18"/>
        <v>3.2513683617120662E-2</v>
      </c>
    </row>
    <row r="602" spans="1:3" ht="16.149999999999999" x14ac:dyDescent="0.35">
      <c r="A602" s="17">
        <v>237</v>
      </c>
      <c r="B602" s="117">
        <f t="shared" si="19"/>
        <v>4.1364303272265612</v>
      </c>
      <c r="C602" s="39">
        <f t="shared" si="18"/>
        <v>3.1951425970629332E-2</v>
      </c>
    </row>
    <row r="603" spans="1:3" ht="16.149999999999999" x14ac:dyDescent="0.35">
      <c r="A603" s="17">
        <v>238</v>
      </c>
      <c r="B603" s="117">
        <f t="shared" si="19"/>
        <v>4.1538836197465043</v>
      </c>
      <c r="C603" s="39">
        <f t="shared" si="18"/>
        <v>3.1398881654472924E-2</v>
      </c>
    </row>
    <row r="604" spans="1:3" ht="16.149999999999999" x14ac:dyDescent="0.35">
      <c r="A604" s="17">
        <v>239</v>
      </c>
      <c r="B604" s="117">
        <f t="shared" si="19"/>
        <v>4.1713369122664474</v>
      </c>
      <c r="C604" s="39">
        <f t="shared" si="18"/>
        <v>3.0855883363273162E-2</v>
      </c>
    </row>
    <row r="605" spans="1:3" ht="16.149999999999999" x14ac:dyDescent="0.35">
      <c r="A605" s="17">
        <v>240</v>
      </c>
      <c r="B605" s="117">
        <f t="shared" si="19"/>
        <v>4.1887902047863905</v>
      </c>
      <c r="C605" s="39">
        <f t="shared" si="18"/>
        <v>3.0322266647950194E-2</v>
      </c>
    </row>
    <row r="606" spans="1:3" ht="16.149999999999999" x14ac:dyDescent="0.35">
      <c r="A606" s="17">
        <v>241</v>
      </c>
      <c r="B606" s="117">
        <f t="shared" si="19"/>
        <v>4.2062434973063345</v>
      </c>
      <c r="C606" s="39">
        <f t="shared" si="18"/>
        <v>2.9797869868259094E-2</v>
      </c>
    </row>
    <row r="607" spans="1:3" ht="16.149999999999999" x14ac:dyDescent="0.35">
      <c r="A607" s="17">
        <v>242</v>
      </c>
      <c r="B607" s="117">
        <f t="shared" si="19"/>
        <v>4.2236967898262776</v>
      </c>
      <c r="C607" s="39">
        <f t="shared" si="18"/>
        <v>2.928253414604828E-2</v>
      </c>
    </row>
    <row r="608" spans="1:3" ht="16.149999999999999" x14ac:dyDescent="0.35">
      <c r="A608" s="17">
        <v>243</v>
      </c>
      <c r="B608" s="117">
        <f t="shared" si="19"/>
        <v>4.2411500823462207</v>
      </c>
      <c r="C608" s="39">
        <f t="shared" si="18"/>
        <v>2.8776103319231798E-2</v>
      </c>
    </row>
    <row r="609" spans="1:3" ht="16.149999999999999" x14ac:dyDescent="0.35">
      <c r="A609" s="17">
        <v>244</v>
      </c>
      <c r="B609" s="117">
        <f t="shared" si="19"/>
        <v>4.2586033748661638</v>
      </c>
      <c r="C609" s="39">
        <f t="shared" si="18"/>
        <v>2.8278423896468601E-2</v>
      </c>
    </row>
    <row r="610" spans="1:3" ht="16.149999999999999" x14ac:dyDescent="0.35">
      <c r="A610" s="17">
        <v>245</v>
      </c>
      <c r="B610" s="117">
        <f t="shared" si="19"/>
        <v>4.2760566673861078</v>
      </c>
      <c r="C610" s="39">
        <f t="shared" si="18"/>
        <v>2.7789345012540732E-2</v>
      </c>
    </row>
    <row r="611" spans="1:3" ht="16.149999999999999" x14ac:dyDescent="0.35">
      <c r="A611" s="17">
        <v>246</v>
      </c>
      <c r="B611" s="117">
        <f t="shared" si="19"/>
        <v>4.2935099599060509</v>
      </c>
      <c r="C611" s="39">
        <f t="shared" si="18"/>
        <v>2.7308718384422805E-2</v>
      </c>
    </row>
    <row r="612" spans="1:3" ht="16.149999999999999" x14ac:dyDescent="0.35">
      <c r="A612" s="17">
        <v>247</v>
      </c>
      <c r="B612" s="117">
        <f t="shared" si="19"/>
        <v>4.310963252425994</v>
      </c>
      <c r="C612" s="39">
        <f t="shared" si="18"/>
        <v>2.6836398268034738E-2</v>
      </c>
    </row>
    <row r="613" spans="1:3" ht="16.149999999999999" x14ac:dyDescent="0.35">
      <c r="A613" s="17">
        <v>248</v>
      </c>
      <c r="B613" s="117">
        <f t="shared" si="19"/>
        <v>4.3284165449459371</v>
      </c>
      <c r="C613" s="39">
        <f t="shared" si="18"/>
        <v>2.6372241415670124E-2</v>
      </c>
    </row>
    <row r="614" spans="1:3" ht="16.149999999999999" x14ac:dyDescent="0.35">
      <c r="A614" s="17">
        <v>249</v>
      </c>
      <c r="B614" s="117">
        <f t="shared" si="19"/>
        <v>4.3458698374658802</v>
      </c>
      <c r="C614" s="39">
        <f t="shared" si="18"/>
        <v>2.5916107034092022E-2</v>
      </c>
    </row>
    <row r="615" spans="1:3" ht="16.149999999999999" x14ac:dyDescent="0.35">
      <c r="A615" s="17">
        <v>250</v>
      </c>
      <c r="B615" s="117">
        <f t="shared" si="19"/>
        <v>4.3633231299858242</v>
      </c>
      <c r="C615" s="39">
        <f t="shared" si="18"/>
        <v>2.5467856743288168E-2</v>
      </c>
    </row>
    <row r="616" spans="1:3" ht="16.149999999999999" x14ac:dyDescent="0.35">
      <c r="A616" s="17">
        <v>251</v>
      </c>
      <c r="B616" s="117">
        <f t="shared" si="19"/>
        <v>4.3807764225057673</v>
      </c>
      <c r="C616" s="39">
        <f t="shared" si="18"/>
        <v>2.5027354535877681E-2</v>
      </c>
    </row>
    <row r="617" spans="1:3" ht="16.149999999999999" x14ac:dyDescent="0.35">
      <c r="A617" s="17">
        <v>252</v>
      </c>
      <c r="B617" s="117">
        <f t="shared" si="19"/>
        <v>4.3982297150257104</v>
      </c>
      <c r="C617" s="39">
        <f t="shared" si="18"/>
        <v>2.4594466737160807E-2</v>
      </c>
    </row>
    <row r="618" spans="1:3" ht="16.149999999999999" x14ac:dyDescent="0.35">
      <c r="A618" s="17">
        <v>253</v>
      </c>
      <c r="B618" s="117">
        <f t="shared" si="19"/>
        <v>4.4156830075456535</v>
      </c>
      <c r="C618" s="39">
        <f t="shared" si="18"/>
        <v>2.4169061965804064E-2</v>
      </c>
    </row>
    <row r="619" spans="1:3" ht="16.149999999999999" x14ac:dyDescent="0.35">
      <c r="A619" s="17">
        <v>254</v>
      </c>
      <c r="B619" s="117">
        <f t="shared" si="19"/>
        <v>4.4331363000655974</v>
      </c>
      <c r="C619" s="39">
        <f t="shared" si="18"/>
        <v>2.3751011095152218E-2</v>
      </c>
    </row>
    <row r="620" spans="1:3" ht="16.149999999999999" x14ac:dyDescent="0.35">
      <c r="A620" s="17">
        <v>255</v>
      </c>
      <c r="B620" s="117">
        <f t="shared" si="19"/>
        <v>4.4505895925855405</v>
      </c>
      <c r="C620" s="39">
        <f t="shared" si="18"/>
        <v>2.3340187215159298E-2</v>
      </c>
    </row>
    <row r="621" spans="1:3" ht="16.149999999999999" x14ac:dyDescent="0.35">
      <c r="A621" s="17">
        <v>256</v>
      </c>
      <c r="B621" s="117">
        <f t="shared" si="19"/>
        <v>4.4680428851054836</v>
      </c>
      <c r="C621" s="39">
        <f t="shared" si="18"/>
        <v>2.2936465594930108E-2</v>
      </c>
    </row>
    <row r="622" spans="1:3" ht="16.149999999999999" x14ac:dyDescent="0.35">
      <c r="A622" s="17">
        <v>257</v>
      </c>
      <c r="B622" s="117">
        <f t="shared" si="19"/>
        <v>4.4854961776254267</v>
      </c>
      <c r="C622" s="39">
        <f t="shared" ref="C622:C685" si="20">_xlfn.SECH(B622)</f>
        <v>2.253972364586455E-2</v>
      </c>
    </row>
    <row r="623" spans="1:3" ht="16.149999999999999" x14ac:dyDescent="0.35">
      <c r="A623" s="17">
        <v>258</v>
      </c>
      <c r="B623" s="117">
        <f t="shared" ref="B623:B686" si="21">RADIANS(A623)</f>
        <v>4.5029494701453698</v>
      </c>
      <c r="C623" s="39">
        <f t="shared" si="20"/>
        <v>2.2149840885396357E-2</v>
      </c>
    </row>
    <row r="624" spans="1:3" ht="16.149999999999999" x14ac:dyDescent="0.35">
      <c r="A624" s="17">
        <v>259</v>
      </c>
      <c r="B624" s="117">
        <f t="shared" si="21"/>
        <v>4.5204027626653138</v>
      </c>
      <c r="C624" s="39">
        <f t="shared" si="20"/>
        <v>2.1766698901318195E-2</v>
      </c>
    </row>
    <row r="625" spans="1:3" ht="16.149999999999999" x14ac:dyDescent="0.35">
      <c r="A625" s="17">
        <v>260</v>
      </c>
      <c r="B625" s="117">
        <f t="shared" si="21"/>
        <v>4.5378560551852569</v>
      </c>
      <c r="C625" s="39">
        <f t="shared" si="20"/>
        <v>2.1390181316685249E-2</v>
      </c>
    </row>
    <row r="626" spans="1:3" ht="16.149999999999999" x14ac:dyDescent="0.35">
      <c r="A626" s="17">
        <v>261</v>
      </c>
      <c r="B626" s="117">
        <f t="shared" si="21"/>
        <v>4.5553093477052</v>
      </c>
      <c r="C626" s="39">
        <f t="shared" si="20"/>
        <v>2.1020173755288928E-2</v>
      </c>
    </row>
    <row r="627" spans="1:3" ht="16.149999999999999" x14ac:dyDescent="0.35">
      <c r="A627" s="17">
        <v>262</v>
      </c>
      <c r="B627" s="117">
        <f t="shared" si="21"/>
        <v>4.5727626402251431</v>
      </c>
      <c r="C627" s="39">
        <f t="shared" si="20"/>
        <v>2.065656380769303E-2</v>
      </c>
    </row>
    <row r="628" spans="1:3" ht="16.149999999999999" x14ac:dyDescent="0.35">
      <c r="A628" s="17">
        <v>263</v>
      </c>
      <c r="B628" s="117">
        <f t="shared" si="21"/>
        <v>4.5902159327450871</v>
      </c>
      <c r="C628" s="39">
        <f t="shared" si="20"/>
        <v>2.0299240997824288E-2</v>
      </c>
    </row>
    <row r="629" spans="1:3" ht="16.149999999999999" x14ac:dyDescent="0.35">
      <c r="A629" s="17">
        <v>264</v>
      </c>
      <c r="B629" s="117">
        <f t="shared" si="21"/>
        <v>4.6076692252650302</v>
      </c>
      <c r="C629" s="39">
        <f t="shared" si="20"/>
        <v>1.9948096750109421E-2</v>
      </c>
    </row>
    <row r="630" spans="1:3" ht="16.149999999999999" x14ac:dyDescent="0.35">
      <c r="A630" s="17">
        <v>265</v>
      </c>
      <c r="B630" s="117">
        <f t="shared" si="21"/>
        <v>4.6251225177849733</v>
      </c>
      <c r="C630" s="39">
        <f t="shared" si="20"/>
        <v>1.9603024357150667E-2</v>
      </c>
    </row>
    <row r="631" spans="1:3" ht="16.149999999999999" x14ac:dyDescent="0.35">
      <c r="A631" s="17">
        <v>266</v>
      </c>
      <c r="B631" s="117">
        <f t="shared" si="21"/>
        <v>4.6425758103049164</v>
      </c>
      <c r="C631" s="39">
        <f t="shared" si="20"/>
        <v>1.9263918947932373E-2</v>
      </c>
    </row>
    <row r="632" spans="1:3" ht="16.149999999999999" x14ac:dyDescent="0.35">
      <c r="A632" s="17">
        <v>267</v>
      </c>
      <c r="B632" s="117">
        <f t="shared" si="21"/>
        <v>4.6600291028248595</v>
      </c>
      <c r="C632" s="39">
        <f t="shared" si="20"/>
        <v>1.8930677456550551E-2</v>
      </c>
    </row>
    <row r="633" spans="1:3" ht="16.149999999999999" x14ac:dyDescent="0.35">
      <c r="A633" s="17">
        <v>268</v>
      </c>
      <c r="B633" s="117">
        <f t="shared" si="21"/>
        <v>4.6774823953448035</v>
      </c>
      <c r="C633" s="39">
        <f t="shared" si="20"/>
        <v>1.8603198591457908E-2</v>
      </c>
    </row>
    <row r="634" spans="1:3" ht="16.149999999999999" x14ac:dyDescent="0.35">
      <c r="A634" s="17">
        <v>269</v>
      </c>
      <c r="B634" s="117">
        <f t="shared" si="21"/>
        <v>4.6949356878647466</v>
      </c>
      <c r="C634" s="39">
        <f t="shared" si="20"/>
        <v>1.8281382805216757E-2</v>
      </c>
    </row>
    <row r="635" spans="1:3" ht="16.149999999999999" x14ac:dyDescent="0.35">
      <c r="A635" s="17">
        <v>270</v>
      </c>
      <c r="B635" s="117">
        <f t="shared" si="21"/>
        <v>4.7123889803846897</v>
      </c>
      <c r="C635" s="39">
        <f t="shared" si="20"/>
        <v>1.7965132264752007E-2</v>
      </c>
    </row>
    <row r="636" spans="1:3" ht="16.149999999999999" x14ac:dyDescent="0.35">
      <c r="A636" s="17">
        <v>271</v>
      </c>
      <c r="B636" s="117">
        <f t="shared" si="21"/>
        <v>4.7298422729046328</v>
      </c>
      <c r="C636" s="39">
        <f t="shared" si="20"/>
        <v>1.7654350822097174E-2</v>
      </c>
    </row>
    <row r="637" spans="1:3" ht="16.149999999999999" x14ac:dyDescent="0.35">
      <c r="A637" s="17">
        <v>272</v>
      </c>
      <c r="B637" s="117">
        <f t="shared" si="21"/>
        <v>4.7472955654245768</v>
      </c>
      <c r="C637" s="39">
        <f t="shared" si="20"/>
        <v>1.7348943985625594E-2</v>
      </c>
    </row>
    <row r="638" spans="1:3" ht="16.149999999999999" x14ac:dyDescent="0.35">
      <c r="A638" s="17">
        <v>273</v>
      </c>
      <c r="B638" s="117">
        <f t="shared" si="21"/>
        <v>4.7647488579445199</v>
      </c>
      <c r="C638" s="39">
        <f t="shared" si="20"/>
        <v>1.7048818891759809E-2</v>
      </c>
    </row>
    <row r="639" spans="1:3" ht="16.149999999999999" x14ac:dyDescent="0.35">
      <c r="A639" s="17">
        <v>274</v>
      </c>
      <c r="B639" s="117">
        <f t="shared" si="21"/>
        <v>4.782202150464463</v>
      </c>
      <c r="C639" s="39">
        <f t="shared" si="20"/>
        <v>1.6753884277151562E-2</v>
      </c>
    </row>
    <row r="640" spans="1:3" ht="16.149999999999999" x14ac:dyDescent="0.35">
      <c r="A640" s="17">
        <v>275</v>
      </c>
      <c r="B640" s="117">
        <f t="shared" si="21"/>
        <v>4.7996554429844061</v>
      </c>
      <c r="C640" s="39">
        <f t="shared" si="20"/>
        <v>1.6464050451325523E-2</v>
      </c>
    </row>
    <row r="641" spans="1:3" ht="16.149999999999999" x14ac:dyDescent="0.35">
      <c r="A641" s="17">
        <v>276</v>
      </c>
      <c r="B641" s="117">
        <f t="shared" si="21"/>
        <v>4.8171087355043491</v>
      </c>
      <c r="C641" s="39">
        <f t="shared" si="20"/>
        <v>1.6179229269779404E-2</v>
      </c>
    </row>
    <row r="642" spans="1:3" ht="16.149999999999999" x14ac:dyDescent="0.35">
      <c r="A642" s="17">
        <v>277</v>
      </c>
      <c r="B642" s="117">
        <f t="shared" si="21"/>
        <v>4.8345620280242931</v>
      </c>
      <c r="C642" s="39">
        <f t="shared" si="20"/>
        <v>1.5899334107533473E-2</v>
      </c>
    </row>
    <row r="643" spans="1:3" ht="16.149999999999999" x14ac:dyDescent="0.35">
      <c r="A643" s="17">
        <v>278</v>
      </c>
      <c r="B643" s="117">
        <f t="shared" si="21"/>
        <v>4.8520153205442362</v>
      </c>
      <c r="C643" s="39">
        <f t="shared" si="20"/>
        <v>1.5624279833122657E-2</v>
      </c>
    </row>
    <row r="644" spans="1:3" ht="16.149999999999999" x14ac:dyDescent="0.35">
      <c r="A644" s="17">
        <v>279</v>
      </c>
      <c r="B644" s="117">
        <f t="shared" si="21"/>
        <v>4.8694686130641793</v>
      </c>
      <c r="C644" s="39">
        <f t="shared" si="20"/>
        <v>1.5353982783024007E-2</v>
      </c>
    </row>
    <row r="645" spans="1:3" ht="16.149999999999999" x14ac:dyDescent="0.35">
      <c r="A645" s="17">
        <v>280</v>
      </c>
      <c r="B645" s="117">
        <f t="shared" si="21"/>
        <v>4.8869219055841224</v>
      </c>
      <c r="C645" s="39">
        <f t="shared" si="20"/>
        <v>1.5088360736513179E-2</v>
      </c>
    </row>
    <row r="646" spans="1:3" ht="16.149999999999999" x14ac:dyDescent="0.35">
      <c r="A646" s="17">
        <v>281</v>
      </c>
      <c r="B646" s="117">
        <f t="shared" si="21"/>
        <v>4.9043751981040664</v>
      </c>
      <c r="C646" s="39">
        <f t="shared" si="20"/>
        <v>1.482733289094278E-2</v>
      </c>
    </row>
    <row r="647" spans="1:3" ht="16.149999999999999" x14ac:dyDescent="0.35">
      <c r="A647" s="17">
        <v>282</v>
      </c>
      <c r="B647" s="117">
        <f t="shared" si="21"/>
        <v>4.9218284906240095</v>
      </c>
      <c r="C647" s="39">
        <f t="shared" si="20"/>
        <v>1.4570819837436298E-2</v>
      </c>
    </row>
    <row r="648" spans="1:3" ht="16.149999999999999" x14ac:dyDescent="0.35">
      <c r="A648" s="17">
        <v>283</v>
      </c>
      <c r="B648" s="117">
        <f t="shared" si="21"/>
        <v>4.9392817831439526</v>
      </c>
      <c r="C648" s="39">
        <f t="shared" si="20"/>
        <v>1.4318743536990707E-2</v>
      </c>
    </row>
    <row r="649" spans="1:3" ht="16.149999999999999" x14ac:dyDescent="0.35">
      <c r="A649" s="17">
        <v>284</v>
      </c>
      <c r="B649" s="117">
        <f t="shared" si="21"/>
        <v>4.9567350756638957</v>
      </c>
      <c r="C649" s="39">
        <f t="shared" si="20"/>
        <v>1.4071027296981604E-2</v>
      </c>
    </row>
    <row r="650" spans="1:3" ht="16.149999999999999" x14ac:dyDescent="0.35">
      <c r="A650" s="17">
        <v>285</v>
      </c>
      <c r="B650" s="117">
        <f t="shared" si="21"/>
        <v>4.9741883681838388</v>
      </c>
      <c r="C650" s="39">
        <f t="shared" si="20"/>
        <v>1.3827595748064239E-2</v>
      </c>
    </row>
    <row r="651" spans="1:3" ht="16.149999999999999" x14ac:dyDescent="0.35">
      <c r="A651" s="17">
        <v>286</v>
      </c>
      <c r="B651" s="117">
        <f t="shared" si="21"/>
        <v>4.9916416607037828</v>
      </c>
      <c r="C651" s="39">
        <f t="shared" si="20"/>
        <v>1.3588374821464234E-2</v>
      </c>
    </row>
    <row r="652" spans="1:3" ht="16.149999999999999" x14ac:dyDescent="0.35">
      <c r="A652" s="17">
        <v>287</v>
      </c>
      <c r="B652" s="117">
        <f t="shared" si="21"/>
        <v>5.0090949532237259</v>
      </c>
      <c r="C652" s="39">
        <f t="shared" si="20"/>
        <v>1.3353291726651785E-2</v>
      </c>
    </row>
    <row r="653" spans="1:3" ht="16.149999999999999" x14ac:dyDescent="0.35">
      <c r="A653" s="17">
        <v>288</v>
      </c>
      <c r="B653" s="117">
        <f t="shared" si="21"/>
        <v>5.026548245743669</v>
      </c>
      <c r="C653" s="39">
        <f t="shared" si="20"/>
        <v>1.3122274929393019E-2</v>
      </c>
    </row>
    <row r="654" spans="1:3" ht="16.149999999999999" x14ac:dyDescent="0.35">
      <c r="A654" s="17">
        <v>289</v>
      </c>
      <c r="B654" s="117">
        <f t="shared" si="21"/>
        <v>5.0440015382636121</v>
      </c>
      <c r="C654" s="39">
        <f t="shared" si="20"/>
        <v>1.2895254130172692E-2</v>
      </c>
    </row>
    <row r="655" spans="1:3" ht="16.149999999999999" x14ac:dyDescent="0.35">
      <c r="A655" s="17">
        <v>290</v>
      </c>
      <c r="B655" s="117">
        <f t="shared" si="21"/>
        <v>5.0614548307835561</v>
      </c>
      <c r="C655" s="39">
        <f t="shared" si="20"/>
        <v>1.2672160242982051E-2</v>
      </c>
    </row>
    <row r="656" spans="1:3" ht="16.149999999999999" x14ac:dyDescent="0.35">
      <c r="A656" s="17">
        <v>291</v>
      </c>
      <c r="B656" s="117">
        <f t="shared" si="21"/>
        <v>5.0789081233034992</v>
      </c>
      <c r="C656" s="39">
        <f t="shared" si="20"/>
        <v>1.2452925374466057E-2</v>
      </c>
    </row>
    <row r="657" spans="1:3" ht="16.149999999999999" x14ac:dyDescent="0.35">
      <c r="A657" s="17">
        <v>292</v>
      </c>
      <c r="B657" s="117">
        <f t="shared" si="21"/>
        <v>5.0963614158234423</v>
      </c>
      <c r="C657" s="39">
        <f t="shared" si="20"/>
        <v>1.2237482803424024E-2</v>
      </c>
    </row>
    <row r="658" spans="1:3" ht="16.149999999999999" x14ac:dyDescent="0.35">
      <c r="A658" s="17">
        <v>293</v>
      </c>
      <c r="B658" s="117">
        <f t="shared" si="21"/>
        <v>5.1138147083433854</v>
      </c>
      <c r="C658" s="39">
        <f t="shared" si="20"/>
        <v>1.2025766960658076E-2</v>
      </c>
    </row>
    <row r="659" spans="1:3" ht="16.149999999999999" x14ac:dyDescent="0.35">
      <c r="A659" s="17">
        <v>294</v>
      </c>
      <c r="B659" s="117">
        <f t="shared" si="21"/>
        <v>5.1312680008633285</v>
      </c>
      <c r="C659" s="39">
        <f t="shared" si="20"/>
        <v>1.1817713409163695E-2</v>
      </c>
    </row>
    <row r="660" spans="1:3" ht="16.149999999999999" x14ac:dyDescent="0.35">
      <c r="A660" s="17">
        <v>295</v>
      </c>
      <c r="B660" s="117">
        <f t="shared" si="21"/>
        <v>5.1487212933832724</v>
      </c>
      <c r="C660" s="39">
        <f t="shared" si="20"/>
        <v>1.1613258824656711E-2</v>
      </c>
    </row>
    <row r="661" spans="1:3" ht="16.149999999999999" x14ac:dyDescent="0.35">
      <c r="A661" s="17">
        <v>296</v>
      </c>
      <c r="B661" s="117">
        <f t="shared" si="21"/>
        <v>5.1661745859032155</v>
      </c>
      <c r="C661" s="39">
        <f t="shared" si="20"/>
        <v>1.1412340976431387E-2</v>
      </c>
    </row>
    <row r="662" spans="1:3" ht="16.149999999999999" x14ac:dyDescent="0.35">
      <c r="A662" s="17">
        <v>297</v>
      </c>
      <c r="B662" s="117">
        <f t="shared" si="21"/>
        <v>5.1836278784231586</v>
      </c>
      <c r="C662" s="39">
        <f t="shared" si="20"/>
        <v>1.1214898708543954E-2</v>
      </c>
    </row>
    <row r="663" spans="1:3" ht="16.149999999999999" x14ac:dyDescent="0.35">
      <c r="A663" s="17">
        <v>298</v>
      </c>
      <c r="B663" s="117">
        <f t="shared" si="21"/>
        <v>5.2010811709431017</v>
      </c>
      <c r="C663" s="39">
        <f t="shared" si="20"/>
        <v>1.1020871921316483E-2</v>
      </c>
    </row>
    <row r="664" spans="1:3" ht="16.149999999999999" x14ac:dyDescent="0.35">
      <c r="A664" s="17">
        <v>299</v>
      </c>
      <c r="B664" s="117">
        <f t="shared" si="21"/>
        <v>5.2185344634630457</v>
      </c>
      <c r="C664" s="39">
        <f t="shared" si="20"/>
        <v>1.0830201553155642E-2</v>
      </c>
    </row>
    <row r="665" spans="1:3" ht="16.149999999999999" x14ac:dyDescent="0.35">
      <c r="A665" s="17">
        <v>300</v>
      </c>
      <c r="B665" s="117">
        <f t="shared" si="21"/>
        <v>5.2359877559829888</v>
      </c>
      <c r="C665" s="39">
        <f t="shared" si="20"/>
        <v>1.0642829562681307E-2</v>
      </c>
    </row>
    <row r="666" spans="1:3" ht="16.149999999999999" x14ac:dyDescent="0.35">
      <c r="A666" s="17">
        <v>301</v>
      </c>
      <c r="B666" s="117">
        <f t="shared" si="21"/>
        <v>5.2534410485029319</v>
      </c>
      <c r="C666" s="39">
        <f t="shared" si="20"/>
        <v>1.0458698911159702E-2</v>
      </c>
    </row>
    <row r="667" spans="1:3" ht="16.149999999999999" x14ac:dyDescent="0.35">
      <c r="A667" s="17">
        <v>302</v>
      </c>
      <c r="B667" s="117">
        <f t="shared" si="21"/>
        <v>5.270894341022875</v>
      </c>
      <c r="C667" s="39">
        <f t="shared" si="20"/>
        <v>1.0277753545236254E-2</v>
      </c>
    </row>
    <row r="668" spans="1:3" ht="16.149999999999999" x14ac:dyDescent="0.35">
      <c r="A668" s="17">
        <v>303</v>
      </c>
      <c r="B668" s="117">
        <f t="shared" si="21"/>
        <v>5.2883476335428181</v>
      </c>
      <c r="C668" s="39">
        <f t="shared" si="20"/>
        <v>1.0099938379963065E-2</v>
      </c>
    </row>
    <row r="669" spans="1:3" ht="16.149999999999999" x14ac:dyDescent="0.35">
      <c r="A669" s="17">
        <v>304</v>
      </c>
      <c r="B669" s="117">
        <f t="shared" si="21"/>
        <v>5.3058009260627621</v>
      </c>
      <c r="C669" s="39">
        <f t="shared" si="20"/>
        <v>9.9251992821161282E-3</v>
      </c>
    </row>
    <row r="670" spans="1:3" ht="16.149999999999999" x14ac:dyDescent="0.35">
      <c r="A670" s="17">
        <v>305</v>
      </c>
      <c r="B670" s="117">
        <f t="shared" si="21"/>
        <v>5.3232542185827052</v>
      </c>
      <c r="C670" s="39">
        <f t="shared" si="20"/>
        <v>9.7534830537975448E-3</v>
      </c>
    </row>
    <row r="671" spans="1:3" ht="16.149999999999999" x14ac:dyDescent="0.35">
      <c r="A671" s="17">
        <v>306</v>
      </c>
      <c r="B671" s="117">
        <f t="shared" si="21"/>
        <v>5.3407075111026483</v>
      </c>
      <c r="C671" s="39">
        <f t="shared" si="20"/>
        <v>9.5847374163178563E-3</v>
      </c>
    </row>
    <row r="672" spans="1:3" ht="16.149999999999999" x14ac:dyDescent="0.35">
      <c r="A672" s="17">
        <v>307</v>
      </c>
      <c r="B672" s="117">
        <f t="shared" si="21"/>
        <v>5.3581608036225914</v>
      </c>
      <c r="C672" s="39">
        <f t="shared" si="20"/>
        <v>9.4189109943540062E-3</v>
      </c>
    </row>
    <row r="673" spans="1:3" ht="16.149999999999999" x14ac:dyDescent="0.35">
      <c r="A673" s="17">
        <v>308</v>
      </c>
      <c r="B673" s="117">
        <f t="shared" si="21"/>
        <v>5.3756140961425354</v>
      </c>
      <c r="C673" s="39">
        <f t="shared" si="20"/>
        <v>9.2559533003781745E-3</v>
      </c>
    </row>
    <row r="674" spans="1:3" ht="16.149999999999999" x14ac:dyDescent="0.35">
      <c r="A674" s="17">
        <v>309</v>
      </c>
      <c r="B674" s="117">
        <f t="shared" si="21"/>
        <v>5.3930673886624785</v>
      </c>
      <c r="C674" s="39">
        <f t="shared" si="20"/>
        <v>9.0958147193530847E-3</v>
      </c>
    </row>
    <row r="675" spans="1:3" ht="16.149999999999999" x14ac:dyDescent="0.35">
      <c r="A675" s="17">
        <v>310</v>
      </c>
      <c r="B675" s="117">
        <f t="shared" si="21"/>
        <v>5.4105206811824216</v>
      </c>
      <c r="C675" s="39">
        <f t="shared" si="20"/>
        <v>8.9384464936891773E-3</v>
      </c>
    </row>
    <row r="676" spans="1:3" ht="16.149999999999999" x14ac:dyDescent="0.35">
      <c r="A676" s="17">
        <v>311</v>
      </c>
      <c r="B676" s="117">
        <f t="shared" si="21"/>
        <v>5.4279739737023647</v>
      </c>
      <c r="C676" s="39">
        <f t="shared" si="20"/>
        <v>8.783800708459447E-3</v>
      </c>
    </row>
    <row r="677" spans="1:3" ht="16.149999999999999" x14ac:dyDescent="0.35">
      <c r="A677" s="17">
        <v>312</v>
      </c>
      <c r="B677" s="117">
        <f t="shared" si="21"/>
        <v>5.4454272662223078</v>
      </c>
      <c r="C677" s="39">
        <f t="shared" si="20"/>
        <v>8.6318302768674682E-3</v>
      </c>
    </row>
    <row r="678" spans="1:3" ht="16.149999999999999" x14ac:dyDescent="0.35">
      <c r="A678" s="17">
        <v>313</v>
      </c>
      <c r="B678" s="117">
        <f t="shared" si="21"/>
        <v>5.4628805587422518</v>
      </c>
      <c r="C678" s="39">
        <f t="shared" si="20"/>
        <v>8.4824889259644317E-3</v>
      </c>
    </row>
    <row r="679" spans="1:3" ht="16.149999999999999" x14ac:dyDescent="0.35">
      <c r="A679" s="17">
        <v>314</v>
      </c>
      <c r="B679" s="117">
        <f t="shared" si="21"/>
        <v>5.4803338512621949</v>
      </c>
      <c r="C679" s="39">
        <f t="shared" si="20"/>
        <v>8.3357311826110312E-3</v>
      </c>
    </row>
    <row r="680" spans="1:3" ht="16.149999999999999" x14ac:dyDescent="0.35">
      <c r="A680" s="17">
        <v>315</v>
      </c>
      <c r="B680" s="117">
        <f t="shared" si="21"/>
        <v>5.497787143782138</v>
      </c>
      <c r="C680" s="39">
        <f t="shared" si="20"/>
        <v>8.1915123596799748E-3</v>
      </c>
    </row>
    <row r="681" spans="1:3" ht="16.149999999999999" x14ac:dyDescent="0.35">
      <c r="A681" s="17">
        <v>316</v>
      </c>
      <c r="B681" s="117">
        <f t="shared" si="21"/>
        <v>5.5152404363020811</v>
      </c>
      <c r="C681" s="39">
        <f t="shared" si="20"/>
        <v>8.049788542495202E-3</v>
      </c>
    </row>
    <row r="682" spans="1:3" ht="16.149999999999999" x14ac:dyDescent="0.35">
      <c r="A682" s="17">
        <v>317</v>
      </c>
      <c r="B682" s="117">
        <f t="shared" si="21"/>
        <v>5.532693728822025</v>
      </c>
      <c r="C682" s="39">
        <f t="shared" si="20"/>
        <v>7.9105165755037291E-3</v>
      </c>
    </row>
    <row r="683" spans="1:3" ht="16.149999999999999" x14ac:dyDescent="0.35">
      <c r="A683" s="17">
        <v>318</v>
      </c>
      <c r="B683" s="117">
        <f t="shared" si="21"/>
        <v>5.5501470213419681</v>
      </c>
      <c r="C683" s="39">
        <f t="shared" si="20"/>
        <v>7.7736540491762478E-3</v>
      </c>
    </row>
    <row r="684" spans="1:3" ht="16.149999999999999" x14ac:dyDescent="0.35">
      <c r="A684" s="17">
        <v>319</v>
      </c>
      <c r="B684" s="117">
        <f t="shared" si="21"/>
        <v>5.5676003138619112</v>
      </c>
      <c r="C684" s="39">
        <f t="shared" si="20"/>
        <v>7.6391592871325343E-3</v>
      </c>
    </row>
    <row r="685" spans="1:3" ht="16.149999999999999" x14ac:dyDescent="0.35">
      <c r="A685" s="17">
        <v>320</v>
      </c>
      <c r="B685" s="117">
        <f t="shared" si="21"/>
        <v>5.5850536063818543</v>
      </c>
      <c r="C685" s="39">
        <f t="shared" si="20"/>
        <v>7.5069913334880056E-3</v>
      </c>
    </row>
    <row r="686" spans="1:3" ht="16.149999999999999" x14ac:dyDescent="0.35">
      <c r="A686" s="17">
        <v>321</v>
      </c>
      <c r="B686" s="117">
        <f t="shared" si="21"/>
        <v>5.6025068989017974</v>
      </c>
      <c r="C686" s="39">
        <f t="shared" ref="C686:C725" si="22">_xlfn.SECH(B686)</f>
        <v>7.3771099404175387E-3</v>
      </c>
    </row>
    <row r="687" spans="1:3" ht="16.149999999999999" x14ac:dyDescent="0.35">
      <c r="A687" s="17">
        <v>322</v>
      </c>
      <c r="B687" s="117">
        <f t="shared" ref="B687:B725" si="23">RADIANS(A687)</f>
        <v>5.6199601914217414</v>
      </c>
      <c r="C687" s="39">
        <f t="shared" si="22"/>
        <v>7.2494755559329759E-3</v>
      </c>
    </row>
    <row r="688" spans="1:3" ht="16.149999999999999" x14ac:dyDescent="0.35">
      <c r="A688" s="17">
        <v>323</v>
      </c>
      <c r="B688" s="117">
        <f t="shared" si="23"/>
        <v>5.6374134839416845</v>
      </c>
      <c r="C688" s="39">
        <f t="shared" si="22"/>
        <v>7.1240493118706668E-3</v>
      </c>
    </row>
    <row r="689" spans="1:3" ht="16.149999999999999" x14ac:dyDescent="0.35">
      <c r="A689" s="17">
        <v>324</v>
      </c>
      <c r="B689" s="117">
        <f t="shared" si="23"/>
        <v>5.6548667764616276</v>
      </c>
      <c r="C689" s="39">
        <f t="shared" si="22"/>
        <v>7.0007930120854428E-3</v>
      </c>
    </row>
    <row r="690" spans="1:3" ht="16.149999999999999" x14ac:dyDescent="0.35">
      <c r="A690" s="17">
        <v>325</v>
      </c>
      <c r="B690" s="117">
        <f t="shared" si="23"/>
        <v>5.6723200689815707</v>
      </c>
      <c r="C690" s="39">
        <f t="shared" si="22"/>
        <v>6.8796691208475912E-3</v>
      </c>
    </row>
    <row r="691" spans="1:3" ht="16.149999999999999" x14ac:dyDescent="0.35">
      <c r="A691" s="17">
        <v>326</v>
      </c>
      <c r="B691" s="117">
        <f t="shared" si="23"/>
        <v>5.6897733615015147</v>
      </c>
      <c r="C691" s="39">
        <f t="shared" si="22"/>
        <v>6.7606407514393483E-3</v>
      </c>
    </row>
    <row r="692" spans="1:3" ht="16.149999999999999" x14ac:dyDescent="0.35">
      <c r="A692" s="17">
        <v>327</v>
      </c>
      <c r="B692" s="117">
        <f t="shared" si="23"/>
        <v>5.7072266540214578</v>
      </c>
      <c r="C692" s="39">
        <f t="shared" si="22"/>
        <v>6.6436716549475383E-3</v>
      </c>
    </row>
    <row r="693" spans="1:3" ht="16.149999999999999" x14ac:dyDescent="0.35">
      <c r="A693" s="17">
        <v>328</v>
      </c>
      <c r="B693" s="117">
        <f t="shared" si="23"/>
        <v>5.7246799465414009</v>
      </c>
      <c r="C693" s="39">
        <f t="shared" si="22"/>
        <v>6.5287262092489648E-3</v>
      </c>
    </row>
    <row r="694" spans="1:3" ht="16.149999999999999" x14ac:dyDescent="0.35">
      <c r="A694" s="17">
        <v>329</v>
      </c>
      <c r="B694" s="117">
        <f t="shared" si="23"/>
        <v>5.742133239061344</v>
      </c>
      <c r="C694" s="39">
        <f t="shared" si="22"/>
        <v>6.41576940818537E-3</v>
      </c>
    </row>
    <row r="695" spans="1:3" ht="16.149999999999999" x14ac:dyDescent="0.35">
      <c r="A695" s="17">
        <v>330</v>
      </c>
      <c r="B695" s="117">
        <f t="shared" si="23"/>
        <v>5.7595865315812871</v>
      </c>
      <c r="C695" s="39">
        <f t="shared" si="22"/>
        <v>6.3047668509246778E-3</v>
      </c>
    </row>
    <row r="696" spans="1:3" ht="16.149999999999999" x14ac:dyDescent="0.35">
      <c r="A696" s="17">
        <v>331</v>
      </c>
      <c r="B696" s="117">
        <f t="shared" si="23"/>
        <v>5.7770398241012311</v>
      </c>
      <c r="C696" s="39">
        <f t="shared" si="22"/>
        <v>6.1956847315053406E-3</v>
      </c>
    </row>
    <row r="697" spans="1:3" ht="16.149999999999999" x14ac:dyDescent="0.35">
      <c r="A697" s="17">
        <v>332</v>
      </c>
      <c r="B697" s="117">
        <f t="shared" si="23"/>
        <v>5.7944931166211742</v>
      </c>
      <c r="C697" s="39">
        <f t="shared" si="22"/>
        <v>6.0884898285607286E-3</v>
      </c>
    </row>
    <row r="698" spans="1:3" ht="16.149999999999999" x14ac:dyDescent="0.35">
      <c r="A698" s="17">
        <v>333</v>
      </c>
      <c r="B698" s="117">
        <f t="shared" si="23"/>
        <v>5.8119464091411173</v>
      </c>
      <c r="C698" s="39">
        <f t="shared" si="22"/>
        <v>5.9831494952203926E-3</v>
      </c>
    </row>
    <row r="699" spans="1:3" ht="16.149999999999999" x14ac:dyDescent="0.35">
      <c r="A699" s="17">
        <v>334</v>
      </c>
      <c r="B699" s="117">
        <f t="shared" si="23"/>
        <v>5.8293997016610604</v>
      </c>
      <c r="C699" s="39">
        <f t="shared" si="22"/>
        <v>5.8796316491853042E-3</v>
      </c>
    </row>
    <row r="700" spans="1:3" ht="16.149999999999999" x14ac:dyDescent="0.35">
      <c r="A700" s="17">
        <v>335</v>
      </c>
      <c r="B700" s="117">
        <f t="shared" si="23"/>
        <v>5.8468529941810043</v>
      </c>
      <c r="C700" s="39">
        <f t="shared" si="22"/>
        <v>5.7779047629739977E-3</v>
      </c>
    </row>
    <row r="701" spans="1:3" ht="16.149999999999999" x14ac:dyDescent="0.35">
      <c r="A701" s="17">
        <v>336</v>
      </c>
      <c r="B701" s="117">
        <f t="shared" si="23"/>
        <v>5.8643062867009474</v>
      </c>
      <c r="C701" s="39">
        <f t="shared" si="22"/>
        <v>5.6779378543367976E-3</v>
      </c>
    </row>
    <row r="702" spans="1:3" ht="16.149999999999999" x14ac:dyDescent="0.35">
      <c r="A702" s="17">
        <v>337</v>
      </c>
      <c r="B702" s="117">
        <f t="shared" si="23"/>
        <v>5.8817595792208905</v>
      </c>
      <c r="C702" s="39">
        <f t="shared" si="22"/>
        <v>5.5797004768351277E-3</v>
      </c>
    </row>
    <row r="703" spans="1:3" ht="16.149999999999999" x14ac:dyDescent="0.35">
      <c r="A703" s="17">
        <v>338</v>
      </c>
      <c r="B703" s="117">
        <f t="shared" si="23"/>
        <v>5.8992128717408336</v>
      </c>
      <c r="C703" s="39">
        <f t="shared" si="22"/>
        <v>5.48316271058323E-3</v>
      </c>
    </row>
    <row r="704" spans="1:3" ht="16.149999999999999" x14ac:dyDescent="0.35">
      <c r="A704" s="17">
        <v>339</v>
      </c>
      <c r="B704" s="117">
        <f t="shared" si="23"/>
        <v>5.9166661642607767</v>
      </c>
      <c r="C704" s="39">
        <f t="shared" si="22"/>
        <v>5.3882951531494068E-3</v>
      </c>
    </row>
    <row r="705" spans="1:3" ht="16.149999999999999" x14ac:dyDescent="0.35">
      <c r="A705" s="17">
        <v>340</v>
      </c>
      <c r="B705" s="117">
        <f t="shared" si="23"/>
        <v>5.9341194567807207</v>
      </c>
      <c r="C705" s="39">
        <f t="shared" si="22"/>
        <v>5.2950689106141119E-3</v>
      </c>
    </row>
    <row r="706" spans="1:3" ht="16.149999999999999" x14ac:dyDescent="0.35">
      <c r="A706" s="17">
        <v>341</v>
      </c>
      <c r="B706" s="117">
        <f t="shared" si="23"/>
        <v>5.9515727493006638</v>
      </c>
      <c r="C706" s="39">
        <f t="shared" si="22"/>
        <v>5.2034555887821932E-3</v>
      </c>
    </row>
    <row r="707" spans="1:3" ht="16.149999999999999" x14ac:dyDescent="0.35">
      <c r="A707" s="17">
        <v>342</v>
      </c>
      <c r="B707" s="117">
        <f t="shared" si="23"/>
        <v>5.9690260418206069</v>
      </c>
      <c r="C707" s="39">
        <f t="shared" si="22"/>
        <v>5.113427284546627E-3</v>
      </c>
    </row>
    <row r="708" spans="1:3" ht="16.149999999999999" x14ac:dyDescent="0.35">
      <c r="A708" s="17">
        <v>343</v>
      </c>
      <c r="B708" s="117">
        <f t="shared" si="23"/>
        <v>5.98647933434055</v>
      </c>
      <c r="C708" s="39">
        <f t="shared" si="22"/>
        <v>5.0249565774011943E-3</v>
      </c>
    </row>
    <row r="709" spans="1:3" ht="16.149999999999999" x14ac:dyDescent="0.35">
      <c r="A709" s="17">
        <v>344</v>
      </c>
      <c r="B709" s="117">
        <f t="shared" si="23"/>
        <v>6.003932626860494</v>
      </c>
      <c r="C709" s="39">
        <f t="shared" si="22"/>
        <v>4.9380165210995081E-3</v>
      </c>
    </row>
    <row r="710" spans="1:3" ht="16.149999999999999" x14ac:dyDescent="0.35">
      <c r="A710" s="17">
        <v>345</v>
      </c>
      <c r="B710" s="117">
        <f t="shared" si="23"/>
        <v>6.0213859193804371</v>
      </c>
      <c r="C710" s="39">
        <f t="shared" si="22"/>
        <v>4.8525806354579211E-3</v>
      </c>
    </row>
    <row r="711" spans="1:3" ht="16.149999999999999" x14ac:dyDescent="0.35">
      <c r="A711" s="17">
        <v>346</v>
      </c>
      <c r="B711" s="117">
        <f t="shared" si="23"/>
        <v>6.0388392119003802</v>
      </c>
      <c r="C711" s="39">
        <f t="shared" si="22"/>
        <v>4.7686228982997906E-3</v>
      </c>
    </row>
    <row r="712" spans="1:3" ht="16.149999999999999" x14ac:dyDescent="0.35">
      <c r="A712" s="17">
        <v>347</v>
      </c>
      <c r="B712" s="117">
        <f t="shared" si="23"/>
        <v>6.0562925044203233</v>
      </c>
      <c r="C712" s="39">
        <f t="shared" si="22"/>
        <v>4.6861177375387411E-3</v>
      </c>
    </row>
    <row r="713" spans="1:3" ht="16.149999999999999" x14ac:dyDescent="0.35">
      <c r="A713" s="17">
        <v>348</v>
      </c>
      <c r="B713" s="117">
        <f t="shared" si="23"/>
        <v>6.0737457969402664</v>
      </c>
      <c r="C713" s="39">
        <f t="shared" si="22"/>
        <v>4.6050400233985066E-3</v>
      </c>
    </row>
    <row r="714" spans="1:3" ht="16.149999999999999" x14ac:dyDescent="0.35">
      <c r="A714" s="17">
        <v>349</v>
      </c>
      <c r="B714" s="117">
        <f t="shared" si="23"/>
        <v>6.0911990894602104</v>
      </c>
      <c r="C714" s="39">
        <f t="shared" si="22"/>
        <v>4.525365060767006E-3</v>
      </c>
    </row>
    <row r="715" spans="1:3" ht="16.149999999999999" x14ac:dyDescent="0.35">
      <c r="A715" s="17">
        <v>350</v>
      </c>
      <c r="B715" s="117">
        <f t="shared" si="23"/>
        <v>6.1086523819801535</v>
      </c>
      <c r="C715" s="39">
        <f t="shared" si="22"/>
        <v>4.4470685816823761E-3</v>
      </c>
    </row>
    <row r="716" spans="1:3" ht="16.149999999999999" x14ac:dyDescent="0.35">
      <c r="A716" s="17">
        <v>351</v>
      </c>
      <c r="B716" s="117">
        <f t="shared" si="23"/>
        <v>6.1261056745000966</v>
      </c>
      <c r="C716" s="39">
        <f t="shared" si="22"/>
        <v>4.3701267379486408E-3</v>
      </c>
    </row>
    <row r="717" spans="1:3" ht="16.149999999999999" x14ac:dyDescent="0.35">
      <c r="A717" s="17">
        <v>352</v>
      </c>
      <c r="B717" s="117">
        <f t="shared" si="23"/>
        <v>6.1435589670200397</v>
      </c>
      <c r="C717" s="39">
        <f t="shared" si="22"/>
        <v>4.2945160938788725E-3</v>
      </c>
    </row>
    <row r="718" spans="1:3" ht="16.149999999999999" x14ac:dyDescent="0.35">
      <c r="A718" s="17">
        <v>353</v>
      </c>
      <c r="B718" s="117">
        <f t="shared" si="23"/>
        <v>6.1610122595399837</v>
      </c>
      <c r="C718" s="39">
        <f t="shared" si="22"/>
        <v>4.2202136191635698E-3</v>
      </c>
    </row>
    <row r="719" spans="1:3" ht="16.149999999999999" x14ac:dyDescent="0.35">
      <c r="A719" s="17">
        <v>354</v>
      </c>
      <c r="B719" s="117">
        <f t="shared" si="23"/>
        <v>6.1784655520599268</v>
      </c>
      <c r="C719" s="39">
        <f t="shared" si="22"/>
        <v>4.1471966818621879E-3</v>
      </c>
    </row>
    <row r="720" spans="1:3" ht="16.149999999999999" x14ac:dyDescent="0.35">
      <c r="A720" s="17">
        <v>355</v>
      </c>
      <c r="B720" s="117">
        <f t="shared" si="23"/>
        <v>6.1959188445798699</v>
      </c>
      <c r="C720" s="39">
        <f t="shared" si="22"/>
        <v>4.0754430415155998E-3</v>
      </c>
    </row>
    <row r="721" spans="1:3" ht="16.149999999999999" x14ac:dyDescent="0.35">
      <c r="A721" s="17">
        <v>356</v>
      </c>
      <c r="B721" s="117">
        <f t="shared" si="23"/>
        <v>6.213372137099813</v>
      </c>
      <c r="C721" s="39">
        <f t="shared" si="22"/>
        <v>4.0049308423775179E-3</v>
      </c>
    </row>
    <row r="722" spans="1:3" ht="16.149999999999999" x14ac:dyDescent="0.35">
      <c r="A722" s="17">
        <v>357</v>
      </c>
      <c r="B722" s="117">
        <f t="shared" si="23"/>
        <v>6.2308254296197561</v>
      </c>
      <c r="C722" s="39">
        <f t="shared" si="22"/>
        <v>3.9356386067627624E-3</v>
      </c>
    </row>
    <row r="723" spans="1:3" ht="16.149999999999999" x14ac:dyDescent="0.35">
      <c r="A723" s="17">
        <v>358</v>
      </c>
      <c r="B723" s="117">
        <f t="shared" si="23"/>
        <v>6.2482787221397</v>
      </c>
      <c r="C723" s="39">
        <f t="shared" si="22"/>
        <v>3.8675452285103829E-3</v>
      </c>
    </row>
    <row r="724" spans="1:3" ht="16.149999999999999" x14ac:dyDescent="0.35">
      <c r="A724" s="17">
        <v>359</v>
      </c>
      <c r="B724" s="117">
        <f t="shared" si="23"/>
        <v>6.2657320146596431</v>
      </c>
      <c r="C724" s="39">
        <f t="shared" si="22"/>
        <v>3.8006299665596785E-3</v>
      </c>
    </row>
    <row r="725" spans="1:3" ht="16.149999999999999" x14ac:dyDescent="0.35">
      <c r="A725" s="17">
        <v>360</v>
      </c>
      <c r="B725" s="117">
        <f t="shared" si="23"/>
        <v>6.2831853071795862</v>
      </c>
      <c r="C725" s="39">
        <f t="shared" si="22"/>
        <v>3.7348724386371281E-3</v>
      </c>
    </row>
  </sheetData>
  <pageMargins left="0.7" right="0.7" top="0.78740157499999996" bottom="0.78740157499999996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Tabelle45"/>
  <dimension ref="A2:C365"/>
  <sheetViews>
    <sheetView workbookViewId="0">
      <selection activeCell="C6" sqref="C6"/>
    </sheetView>
  </sheetViews>
  <sheetFormatPr baseColWidth="10" defaultColWidth="11.44140625" defaultRowHeight="16.149999999999999" x14ac:dyDescent="0.35"/>
  <cols>
    <col min="1" max="1" width="11.44140625" style="19" customWidth="1"/>
    <col min="2" max="2" width="18.33203125" style="19" customWidth="1"/>
    <col min="3" max="3" width="15.88671875" style="19" customWidth="1"/>
    <col min="4" max="4" width="3.5546875" style="19" customWidth="1"/>
    <col min="5" max="16384" width="11.44140625" style="19"/>
  </cols>
  <sheetData>
    <row r="2" spans="1:3" ht="17.850000000000001" x14ac:dyDescent="0.35">
      <c r="A2" s="14" t="s">
        <v>62</v>
      </c>
      <c r="B2" s="18"/>
    </row>
    <row r="3" spans="1:3" x14ac:dyDescent="0.35">
      <c r="A3" s="18"/>
      <c r="B3" s="18"/>
    </row>
    <row r="4" spans="1:3" x14ac:dyDescent="0.35">
      <c r="A4" s="16" t="s">
        <v>61</v>
      </c>
      <c r="B4" s="16" t="s">
        <v>60</v>
      </c>
      <c r="C4" s="66" t="s">
        <v>130</v>
      </c>
    </row>
    <row r="5" spans="1:3" x14ac:dyDescent="0.35">
      <c r="A5" s="17">
        <v>0</v>
      </c>
      <c r="B5" s="36">
        <f>RADIANS(A5)</f>
        <v>0</v>
      </c>
      <c r="C5" s="39">
        <f>SIN(B5)</f>
        <v>0</v>
      </c>
    </row>
    <row r="6" spans="1:3" x14ac:dyDescent="0.35">
      <c r="A6" s="17">
        <v>1</v>
      </c>
      <c r="B6" s="36">
        <f>RADIANS(A6)</f>
        <v>1.7453292519943295E-2</v>
      </c>
      <c r="C6" s="39">
        <f t="shared" ref="C6:C69" si="0">SIN(B6)</f>
        <v>1.7452406437283512E-2</v>
      </c>
    </row>
    <row r="7" spans="1:3" x14ac:dyDescent="0.35">
      <c r="A7" s="17">
        <v>2</v>
      </c>
      <c r="B7" s="36">
        <f t="shared" ref="B7:B70" si="1">RADIANS(A7)</f>
        <v>3.4906585039886591E-2</v>
      </c>
      <c r="C7" s="39">
        <f t="shared" si="0"/>
        <v>3.4899496702500969E-2</v>
      </c>
    </row>
    <row r="8" spans="1:3" x14ac:dyDescent="0.35">
      <c r="A8" s="17">
        <v>3</v>
      </c>
      <c r="B8" s="36">
        <f t="shared" si="1"/>
        <v>5.235987755982989E-2</v>
      </c>
      <c r="C8" s="39">
        <f t="shared" si="0"/>
        <v>5.2335956242943835E-2</v>
      </c>
    </row>
    <row r="9" spans="1:3" x14ac:dyDescent="0.35">
      <c r="A9" s="17">
        <v>4</v>
      </c>
      <c r="B9" s="36">
        <f t="shared" si="1"/>
        <v>6.9813170079773182E-2</v>
      </c>
      <c r="C9" s="39">
        <f t="shared" si="0"/>
        <v>6.9756473744125302E-2</v>
      </c>
    </row>
    <row r="10" spans="1:3" x14ac:dyDescent="0.35">
      <c r="A10" s="17">
        <v>5</v>
      </c>
      <c r="B10" s="36">
        <f t="shared" si="1"/>
        <v>8.7266462599716474E-2</v>
      </c>
      <c r="C10" s="39">
        <f t="shared" si="0"/>
        <v>8.7155742747658166E-2</v>
      </c>
    </row>
    <row r="11" spans="1:3" x14ac:dyDescent="0.35">
      <c r="A11" s="17">
        <v>6</v>
      </c>
      <c r="B11" s="36">
        <f t="shared" si="1"/>
        <v>0.10471975511965978</v>
      </c>
      <c r="C11" s="39">
        <f t="shared" si="0"/>
        <v>0.10452846326765347</v>
      </c>
    </row>
    <row r="12" spans="1:3" x14ac:dyDescent="0.35">
      <c r="A12" s="17">
        <v>7</v>
      </c>
      <c r="B12" s="36">
        <f t="shared" si="1"/>
        <v>0.12217304763960307</v>
      </c>
      <c r="C12" s="39">
        <f t="shared" si="0"/>
        <v>0.12186934340514748</v>
      </c>
    </row>
    <row r="13" spans="1:3" x14ac:dyDescent="0.35">
      <c r="A13" s="17">
        <v>8</v>
      </c>
      <c r="B13" s="36">
        <f t="shared" si="1"/>
        <v>0.13962634015954636</v>
      </c>
      <c r="C13" s="39">
        <f t="shared" si="0"/>
        <v>0.13917310096006544</v>
      </c>
    </row>
    <row r="14" spans="1:3" x14ac:dyDescent="0.35">
      <c r="A14" s="17">
        <v>9</v>
      </c>
      <c r="B14" s="36">
        <f t="shared" si="1"/>
        <v>0.15707963267948966</v>
      </c>
      <c r="C14" s="39">
        <f t="shared" si="0"/>
        <v>0.15643446504023087</v>
      </c>
    </row>
    <row r="15" spans="1:3" x14ac:dyDescent="0.35">
      <c r="A15" s="17">
        <v>10</v>
      </c>
      <c r="B15" s="36">
        <f t="shared" si="1"/>
        <v>0.17453292519943295</v>
      </c>
      <c r="C15" s="39">
        <f t="shared" si="0"/>
        <v>0.17364817766693033</v>
      </c>
    </row>
    <row r="16" spans="1:3" x14ac:dyDescent="0.35">
      <c r="A16" s="17">
        <v>11</v>
      </c>
      <c r="B16" s="36">
        <f t="shared" si="1"/>
        <v>0.19198621771937624</v>
      </c>
      <c r="C16" s="39">
        <f t="shared" si="0"/>
        <v>0.1908089953765448</v>
      </c>
    </row>
    <row r="17" spans="1:3" x14ac:dyDescent="0.35">
      <c r="A17" s="17">
        <v>12</v>
      </c>
      <c r="B17" s="36">
        <f t="shared" si="1"/>
        <v>0.20943951023931956</v>
      </c>
      <c r="C17" s="39">
        <f t="shared" si="0"/>
        <v>0.20791169081775934</v>
      </c>
    </row>
    <row r="18" spans="1:3" x14ac:dyDescent="0.35">
      <c r="A18" s="17">
        <v>13</v>
      </c>
      <c r="B18" s="36">
        <f t="shared" si="1"/>
        <v>0.22689280275926285</v>
      </c>
      <c r="C18" s="39">
        <f t="shared" si="0"/>
        <v>0.224951054343865</v>
      </c>
    </row>
    <row r="19" spans="1:3" x14ac:dyDescent="0.35">
      <c r="A19" s="17">
        <v>14</v>
      </c>
      <c r="B19" s="36">
        <f t="shared" si="1"/>
        <v>0.24434609527920614</v>
      </c>
      <c r="C19" s="39">
        <f t="shared" si="0"/>
        <v>0.24192189559966773</v>
      </c>
    </row>
    <row r="20" spans="1:3" x14ac:dyDescent="0.35">
      <c r="A20" s="17">
        <v>15</v>
      </c>
      <c r="B20" s="36">
        <f t="shared" si="1"/>
        <v>0.26179938779914941</v>
      </c>
      <c r="C20" s="39">
        <f t="shared" si="0"/>
        <v>0.25881904510252074</v>
      </c>
    </row>
    <row r="21" spans="1:3" x14ac:dyDescent="0.35">
      <c r="A21" s="17">
        <v>16</v>
      </c>
      <c r="B21" s="36">
        <f t="shared" si="1"/>
        <v>0.27925268031909273</v>
      </c>
      <c r="C21" s="39">
        <f t="shared" si="0"/>
        <v>0.27563735581699916</v>
      </c>
    </row>
    <row r="22" spans="1:3" x14ac:dyDescent="0.35">
      <c r="A22" s="17">
        <v>17</v>
      </c>
      <c r="B22" s="36">
        <f t="shared" si="1"/>
        <v>0.29670597283903605</v>
      </c>
      <c r="C22" s="39">
        <f t="shared" si="0"/>
        <v>0.29237170472273677</v>
      </c>
    </row>
    <row r="23" spans="1:3" x14ac:dyDescent="0.35">
      <c r="A23" s="17">
        <v>18</v>
      </c>
      <c r="B23" s="36">
        <f t="shared" si="1"/>
        <v>0.31415926535897931</v>
      </c>
      <c r="C23" s="39">
        <f t="shared" si="0"/>
        <v>0.3090169943749474</v>
      </c>
    </row>
    <row r="24" spans="1:3" x14ac:dyDescent="0.35">
      <c r="A24" s="17">
        <v>19</v>
      </c>
      <c r="B24" s="36">
        <f t="shared" si="1"/>
        <v>0.33161255787892263</v>
      </c>
      <c r="C24" s="39">
        <f t="shared" si="0"/>
        <v>0.3255681544571567</v>
      </c>
    </row>
    <row r="25" spans="1:3" x14ac:dyDescent="0.35">
      <c r="A25" s="17">
        <v>20</v>
      </c>
      <c r="B25" s="36">
        <f t="shared" si="1"/>
        <v>0.3490658503988659</v>
      </c>
      <c r="C25" s="39">
        <f t="shared" si="0"/>
        <v>0.34202014332566871</v>
      </c>
    </row>
    <row r="26" spans="1:3" x14ac:dyDescent="0.35">
      <c r="A26" s="17">
        <v>21</v>
      </c>
      <c r="B26" s="36">
        <f t="shared" si="1"/>
        <v>0.36651914291880922</v>
      </c>
      <c r="C26" s="39">
        <f t="shared" si="0"/>
        <v>0.35836794954530027</v>
      </c>
    </row>
    <row r="27" spans="1:3" x14ac:dyDescent="0.35">
      <c r="A27" s="17">
        <v>22</v>
      </c>
      <c r="B27" s="36">
        <f t="shared" si="1"/>
        <v>0.38397243543875248</v>
      </c>
      <c r="C27" s="39">
        <f t="shared" si="0"/>
        <v>0.37460659341591201</v>
      </c>
    </row>
    <row r="28" spans="1:3" x14ac:dyDescent="0.35">
      <c r="A28" s="17">
        <v>23</v>
      </c>
      <c r="B28" s="36">
        <f t="shared" si="1"/>
        <v>0.4014257279586958</v>
      </c>
      <c r="C28" s="39">
        <f t="shared" si="0"/>
        <v>0.39073112848927377</v>
      </c>
    </row>
    <row r="29" spans="1:3" x14ac:dyDescent="0.35">
      <c r="A29" s="17">
        <v>24</v>
      </c>
      <c r="B29" s="36">
        <f t="shared" si="1"/>
        <v>0.41887902047863912</v>
      </c>
      <c r="C29" s="39">
        <f t="shared" si="0"/>
        <v>0.40673664307580021</v>
      </c>
    </row>
    <row r="30" spans="1:3" x14ac:dyDescent="0.35">
      <c r="A30" s="17">
        <v>25</v>
      </c>
      <c r="B30" s="36">
        <f t="shared" si="1"/>
        <v>0.43633231299858238</v>
      </c>
      <c r="C30" s="39">
        <f t="shared" si="0"/>
        <v>0.42261826174069944</v>
      </c>
    </row>
    <row r="31" spans="1:3" x14ac:dyDescent="0.35">
      <c r="A31" s="17">
        <v>26</v>
      </c>
      <c r="B31" s="36">
        <f t="shared" si="1"/>
        <v>0.4537856055185257</v>
      </c>
      <c r="C31" s="39">
        <f t="shared" si="0"/>
        <v>0.4383711467890774</v>
      </c>
    </row>
    <row r="32" spans="1:3" x14ac:dyDescent="0.35">
      <c r="A32" s="17">
        <v>27</v>
      </c>
      <c r="B32" s="36">
        <f t="shared" si="1"/>
        <v>0.47123889803846897</v>
      </c>
      <c r="C32" s="39">
        <f t="shared" si="0"/>
        <v>0.45399049973954675</v>
      </c>
    </row>
    <row r="33" spans="1:3" x14ac:dyDescent="0.35">
      <c r="A33" s="17">
        <v>28</v>
      </c>
      <c r="B33" s="36">
        <f t="shared" si="1"/>
        <v>0.48869219055841229</v>
      </c>
      <c r="C33" s="39">
        <f t="shared" si="0"/>
        <v>0.46947156278589081</v>
      </c>
    </row>
    <row r="34" spans="1:3" x14ac:dyDescent="0.35">
      <c r="A34" s="17">
        <v>29</v>
      </c>
      <c r="B34" s="36">
        <f t="shared" si="1"/>
        <v>0.50614548307835561</v>
      </c>
      <c r="C34" s="39">
        <f t="shared" si="0"/>
        <v>0.48480962024633706</v>
      </c>
    </row>
    <row r="35" spans="1:3" x14ac:dyDescent="0.35">
      <c r="A35" s="17">
        <v>30</v>
      </c>
      <c r="B35" s="36">
        <f t="shared" si="1"/>
        <v>0.52359877559829882</v>
      </c>
      <c r="C35" s="39">
        <f t="shared" si="0"/>
        <v>0.49999999999999994</v>
      </c>
    </row>
    <row r="36" spans="1:3" x14ac:dyDescent="0.35">
      <c r="A36" s="17">
        <v>31</v>
      </c>
      <c r="B36" s="36">
        <f t="shared" si="1"/>
        <v>0.54105206811824214</v>
      </c>
      <c r="C36" s="39">
        <f t="shared" si="0"/>
        <v>0.51503807491005416</v>
      </c>
    </row>
    <row r="37" spans="1:3" x14ac:dyDescent="0.35">
      <c r="A37" s="17">
        <v>32</v>
      </c>
      <c r="B37" s="36">
        <f t="shared" si="1"/>
        <v>0.55850536063818546</v>
      </c>
      <c r="C37" s="39">
        <f t="shared" si="0"/>
        <v>0.5299192642332049</v>
      </c>
    </row>
    <row r="38" spans="1:3" x14ac:dyDescent="0.35">
      <c r="A38" s="17">
        <v>33</v>
      </c>
      <c r="B38" s="36">
        <f t="shared" si="1"/>
        <v>0.57595865315812877</v>
      </c>
      <c r="C38" s="39">
        <f t="shared" si="0"/>
        <v>0.54463903501502708</v>
      </c>
    </row>
    <row r="39" spans="1:3" x14ac:dyDescent="0.35">
      <c r="A39" s="17">
        <v>34</v>
      </c>
      <c r="B39" s="36">
        <f t="shared" si="1"/>
        <v>0.59341194567807209</v>
      </c>
      <c r="C39" s="39">
        <f t="shared" si="0"/>
        <v>0.5591929034707469</v>
      </c>
    </row>
    <row r="40" spans="1:3" x14ac:dyDescent="0.35">
      <c r="A40" s="17">
        <v>35</v>
      </c>
      <c r="B40" s="36">
        <f t="shared" si="1"/>
        <v>0.6108652381980153</v>
      </c>
      <c r="C40" s="39">
        <f t="shared" si="0"/>
        <v>0.57357643635104605</v>
      </c>
    </row>
    <row r="41" spans="1:3" x14ac:dyDescent="0.35">
      <c r="A41" s="17">
        <v>36</v>
      </c>
      <c r="B41" s="36">
        <f t="shared" si="1"/>
        <v>0.62831853071795862</v>
      </c>
      <c r="C41" s="39">
        <f t="shared" si="0"/>
        <v>0.58778525229247314</v>
      </c>
    </row>
    <row r="42" spans="1:3" x14ac:dyDescent="0.35">
      <c r="A42" s="17">
        <v>37</v>
      </c>
      <c r="B42" s="36">
        <f t="shared" si="1"/>
        <v>0.64577182323790194</v>
      </c>
      <c r="C42" s="39">
        <f t="shared" si="0"/>
        <v>0.60181502315204827</v>
      </c>
    </row>
    <row r="43" spans="1:3" x14ac:dyDescent="0.35">
      <c r="A43" s="17">
        <v>38</v>
      </c>
      <c r="B43" s="36">
        <f t="shared" si="1"/>
        <v>0.66322511575784526</v>
      </c>
      <c r="C43" s="39">
        <f t="shared" si="0"/>
        <v>0.61566147532565829</v>
      </c>
    </row>
    <row r="44" spans="1:3" x14ac:dyDescent="0.35">
      <c r="A44" s="17">
        <v>39</v>
      </c>
      <c r="B44" s="36">
        <f t="shared" si="1"/>
        <v>0.68067840827778847</v>
      </c>
      <c r="C44" s="39">
        <f t="shared" si="0"/>
        <v>0.62932039104983739</v>
      </c>
    </row>
    <row r="45" spans="1:3" x14ac:dyDescent="0.35">
      <c r="A45" s="17">
        <v>40</v>
      </c>
      <c r="B45" s="36">
        <f t="shared" si="1"/>
        <v>0.69813170079773179</v>
      </c>
      <c r="C45" s="39">
        <f t="shared" si="0"/>
        <v>0.64278760968653925</v>
      </c>
    </row>
    <row r="46" spans="1:3" x14ac:dyDescent="0.35">
      <c r="A46" s="17">
        <v>41</v>
      </c>
      <c r="B46" s="36">
        <f t="shared" si="1"/>
        <v>0.71558499331767511</v>
      </c>
      <c r="C46" s="39">
        <f t="shared" si="0"/>
        <v>0.65605902899050728</v>
      </c>
    </row>
    <row r="47" spans="1:3" x14ac:dyDescent="0.35">
      <c r="A47" s="17">
        <v>42</v>
      </c>
      <c r="B47" s="36">
        <f t="shared" si="1"/>
        <v>0.73303828583761843</v>
      </c>
      <c r="C47" s="39">
        <f t="shared" si="0"/>
        <v>0.66913060635885824</v>
      </c>
    </row>
    <row r="48" spans="1:3" x14ac:dyDescent="0.35">
      <c r="A48" s="17">
        <v>43</v>
      </c>
      <c r="B48" s="36">
        <f t="shared" si="1"/>
        <v>0.75049157835756175</v>
      </c>
      <c r="C48" s="39">
        <f t="shared" si="0"/>
        <v>0.68199836006249848</v>
      </c>
    </row>
    <row r="49" spans="1:3" x14ac:dyDescent="0.35">
      <c r="A49" s="17">
        <v>44</v>
      </c>
      <c r="B49" s="36">
        <f t="shared" si="1"/>
        <v>0.76794487087750496</v>
      </c>
      <c r="C49" s="39">
        <f t="shared" si="0"/>
        <v>0.69465837045899725</v>
      </c>
    </row>
    <row r="50" spans="1:3" x14ac:dyDescent="0.35">
      <c r="A50" s="17">
        <v>45</v>
      </c>
      <c r="B50" s="36">
        <f t="shared" si="1"/>
        <v>0.78539816339744828</v>
      </c>
      <c r="C50" s="39">
        <f t="shared" si="0"/>
        <v>0.70710678118654746</v>
      </c>
    </row>
    <row r="51" spans="1:3" x14ac:dyDescent="0.35">
      <c r="A51" s="17">
        <v>46</v>
      </c>
      <c r="B51" s="36">
        <f t="shared" si="1"/>
        <v>0.8028514559173916</v>
      </c>
      <c r="C51" s="39">
        <f t="shared" si="0"/>
        <v>0.71933980033865108</v>
      </c>
    </row>
    <row r="52" spans="1:3" x14ac:dyDescent="0.35">
      <c r="A52" s="17">
        <v>47</v>
      </c>
      <c r="B52" s="36">
        <f t="shared" si="1"/>
        <v>0.82030474843733492</v>
      </c>
      <c r="C52" s="39">
        <f t="shared" si="0"/>
        <v>0.73135370161917046</v>
      </c>
    </row>
    <row r="53" spans="1:3" x14ac:dyDescent="0.35">
      <c r="A53" s="17">
        <v>48</v>
      </c>
      <c r="B53" s="36">
        <f t="shared" si="1"/>
        <v>0.83775804095727824</v>
      </c>
      <c r="C53" s="39">
        <f t="shared" si="0"/>
        <v>0.74314482547739424</v>
      </c>
    </row>
    <row r="54" spans="1:3" x14ac:dyDescent="0.35">
      <c r="A54" s="17">
        <v>49</v>
      </c>
      <c r="B54" s="36">
        <f t="shared" si="1"/>
        <v>0.85521133347722145</v>
      </c>
      <c r="C54" s="39">
        <f t="shared" si="0"/>
        <v>0.75470958022277201</v>
      </c>
    </row>
    <row r="55" spans="1:3" x14ac:dyDescent="0.35">
      <c r="A55" s="17">
        <v>50</v>
      </c>
      <c r="B55" s="36">
        <f t="shared" si="1"/>
        <v>0.87266462599716477</v>
      </c>
      <c r="C55" s="39">
        <f t="shared" si="0"/>
        <v>0.76604444311897801</v>
      </c>
    </row>
    <row r="56" spans="1:3" x14ac:dyDescent="0.35">
      <c r="A56" s="17">
        <v>51</v>
      </c>
      <c r="B56" s="36">
        <f t="shared" si="1"/>
        <v>0.89011791851710809</v>
      </c>
      <c r="C56" s="39">
        <f t="shared" si="0"/>
        <v>0.7771459614569709</v>
      </c>
    </row>
    <row r="57" spans="1:3" x14ac:dyDescent="0.35">
      <c r="A57" s="17">
        <v>52</v>
      </c>
      <c r="B57" s="36">
        <f t="shared" si="1"/>
        <v>0.90757121103705141</v>
      </c>
      <c r="C57" s="39">
        <f t="shared" si="0"/>
        <v>0.78801075360672201</v>
      </c>
    </row>
    <row r="58" spans="1:3" x14ac:dyDescent="0.35">
      <c r="A58" s="17">
        <v>53</v>
      </c>
      <c r="B58" s="36">
        <f t="shared" si="1"/>
        <v>0.92502450355699462</v>
      </c>
      <c r="C58" s="39">
        <f t="shared" si="0"/>
        <v>0.79863551004729283</v>
      </c>
    </row>
    <row r="59" spans="1:3" x14ac:dyDescent="0.35">
      <c r="A59" s="17">
        <v>54</v>
      </c>
      <c r="B59" s="36">
        <f t="shared" si="1"/>
        <v>0.94247779607693793</v>
      </c>
      <c r="C59" s="39">
        <f t="shared" si="0"/>
        <v>0.80901699437494745</v>
      </c>
    </row>
    <row r="60" spans="1:3" x14ac:dyDescent="0.35">
      <c r="A60" s="17">
        <v>55</v>
      </c>
      <c r="B60" s="36">
        <f t="shared" si="1"/>
        <v>0.95993108859688125</v>
      </c>
      <c r="C60" s="39">
        <f t="shared" si="0"/>
        <v>0.8191520442889918</v>
      </c>
    </row>
    <row r="61" spans="1:3" x14ac:dyDescent="0.35">
      <c r="A61" s="17">
        <v>56</v>
      </c>
      <c r="B61" s="36">
        <f t="shared" si="1"/>
        <v>0.97738438111682457</v>
      </c>
      <c r="C61" s="39">
        <f t="shared" si="0"/>
        <v>0.82903757255504174</v>
      </c>
    </row>
    <row r="62" spans="1:3" x14ac:dyDescent="0.35">
      <c r="A62" s="17">
        <v>57</v>
      </c>
      <c r="B62" s="36">
        <f t="shared" si="1"/>
        <v>0.99483767363676789</v>
      </c>
      <c r="C62" s="39">
        <f t="shared" si="0"/>
        <v>0.83867056794542405</v>
      </c>
    </row>
    <row r="63" spans="1:3" x14ac:dyDescent="0.35">
      <c r="A63" s="17">
        <v>58</v>
      </c>
      <c r="B63" s="36">
        <f t="shared" si="1"/>
        <v>1.0122909661567112</v>
      </c>
      <c r="C63" s="39">
        <f t="shared" si="0"/>
        <v>0.84804809615642596</v>
      </c>
    </row>
    <row r="64" spans="1:3" x14ac:dyDescent="0.35">
      <c r="A64" s="17">
        <v>59</v>
      </c>
      <c r="B64" s="36">
        <f t="shared" si="1"/>
        <v>1.0297442586766545</v>
      </c>
      <c r="C64" s="39">
        <f t="shared" si="0"/>
        <v>0.85716730070211233</v>
      </c>
    </row>
    <row r="65" spans="1:3" x14ac:dyDescent="0.35">
      <c r="A65" s="17">
        <v>60</v>
      </c>
      <c r="B65" s="36">
        <f t="shared" si="1"/>
        <v>1.0471975511965976</v>
      </c>
      <c r="C65" s="39">
        <f t="shared" si="0"/>
        <v>0.8660254037844386</v>
      </c>
    </row>
    <row r="66" spans="1:3" x14ac:dyDescent="0.35">
      <c r="A66" s="17">
        <v>61</v>
      </c>
      <c r="B66" s="36">
        <f t="shared" si="1"/>
        <v>1.064650843716541</v>
      </c>
      <c r="C66" s="39">
        <f t="shared" si="0"/>
        <v>0.87461970713939574</v>
      </c>
    </row>
    <row r="67" spans="1:3" x14ac:dyDescent="0.35">
      <c r="A67" s="17">
        <v>62</v>
      </c>
      <c r="B67" s="36">
        <f t="shared" si="1"/>
        <v>1.0821041362364843</v>
      </c>
      <c r="C67" s="39">
        <f t="shared" si="0"/>
        <v>0.88294759285892688</v>
      </c>
    </row>
    <row r="68" spans="1:3" x14ac:dyDescent="0.35">
      <c r="A68" s="17">
        <v>63</v>
      </c>
      <c r="B68" s="36">
        <f t="shared" si="1"/>
        <v>1.0995574287564276</v>
      </c>
      <c r="C68" s="39">
        <f t="shared" si="0"/>
        <v>0.89100652418836779</v>
      </c>
    </row>
    <row r="69" spans="1:3" x14ac:dyDescent="0.35">
      <c r="A69" s="17">
        <v>64</v>
      </c>
      <c r="B69" s="36">
        <f t="shared" si="1"/>
        <v>1.1170107212763709</v>
      </c>
      <c r="C69" s="39">
        <f t="shared" si="0"/>
        <v>0.89879404629916704</v>
      </c>
    </row>
    <row r="70" spans="1:3" x14ac:dyDescent="0.35">
      <c r="A70" s="17">
        <v>65</v>
      </c>
      <c r="B70" s="36">
        <f t="shared" si="1"/>
        <v>1.1344640137963142</v>
      </c>
      <c r="C70" s="39">
        <f t="shared" ref="C70:C133" si="2">SIN(B70)</f>
        <v>0.90630778703664994</v>
      </c>
    </row>
    <row r="71" spans="1:3" x14ac:dyDescent="0.35">
      <c r="A71" s="17">
        <v>66</v>
      </c>
      <c r="B71" s="36">
        <f t="shared" ref="B71:B134" si="3">RADIANS(A71)</f>
        <v>1.1519173063162575</v>
      </c>
      <c r="C71" s="39">
        <f t="shared" si="2"/>
        <v>0.91354545764260087</v>
      </c>
    </row>
    <row r="72" spans="1:3" x14ac:dyDescent="0.35">
      <c r="A72" s="17">
        <v>67</v>
      </c>
      <c r="B72" s="36">
        <f t="shared" si="3"/>
        <v>1.1693705988362009</v>
      </c>
      <c r="C72" s="39">
        <f t="shared" si="2"/>
        <v>0.92050485345244037</v>
      </c>
    </row>
    <row r="73" spans="1:3" x14ac:dyDescent="0.35">
      <c r="A73" s="17">
        <v>68</v>
      </c>
      <c r="B73" s="36">
        <f t="shared" si="3"/>
        <v>1.1868238913561442</v>
      </c>
      <c r="C73" s="39">
        <f t="shared" si="2"/>
        <v>0.92718385456678742</v>
      </c>
    </row>
    <row r="74" spans="1:3" x14ac:dyDescent="0.35">
      <c r="A74" s="17">
        <v>69</v>
      </c>
      <c r="B74" s="36">
        <f t="shared" si="3"/>
        <v>1.2042771838760873</v>
      </c>
      <c r="C74" s="39">
        <f t="shared" si="2"/>
        <v>0.93358042649720174</v>
      </c>
    </row>
    <row r="75" spans="1:3" x14ac:dyDescent="0.35">
      <c r="A75" s="17">
        <v>70</v>
      </c>
      <c r="B75" s="36">
        <f t="shared" si="3"/>
        <v>1.2217304763960306</v>
      </c>
      <c r="C75" s="39">
        <f t="shared" si="2"/>
        <v>0.93969262078590832</v>
      </c>
    </row>
    <row r="76" spans="1:3" x14ac:dyDescent="0.35">
      <c r="A76" s="17">
        <v>71</v>
      </c>
      <c r="B76" s="36">
        <f t="shared" si="3"/>
        <v>1.2391837689159739</v>
      </c>
      <c r="C76" s="39">
        <f t="shared" si="2"/>
        <v>0.94551857559931674</v>
      </c>
    </row>
    <row r="77" spans="1:3" x14ac:dyDescent="0.35">
      <c r="A77" s="17">
        <v>72</v>
      </c>
      <c r="B77" s="36">
        <f t="shared" si="3"/>
        <v>1.2566370614359172</v>
      </c>
      <c r="C77" s="39">
        <f t="shared" si="2"/>
        <v>0.95105651629515353</v>
      </c>
    </row>
    <row r="78" spans="1:3" x14ac:dyDescent="0.35">
      <c r="A78" s="17">
        <v>73</v>
      </c>
      <c r="B78" s="36">
        <f t="shared" si="3"/>
        <v>1.2740903539558606</v>
      </c>
      <c r="C78" s="39">
        <f t="shared" si="2"/>
        <v>0.95630475596303544</v>
      </c>
    </row>
    <row r="79" spans="1:3" x14ac:dyDescent="0.35">
      <c r="A79" s="17">
        <v>74</v>
      </c>
      <c r="B79" s="36">
        <f t="shared" si="3"/>
        <v>1.2915436464758039</v>
      </c>
      <c r="C79" s="39">
        <f t="shared" si="2"/>
        <v>0.96126169593831889</v>
      </c>
    </row>
    <row r="80" spans="1:3" x14ac:dyDescent="0.35">
      <c r="A80" s="17">
        <v>75</v>
      </c>
      <c r="B80" s="36">
        <f t="shared" si="3"/>
        <v>1.3089969389957472</v>
      </c>
      <c r="C80" s="39">
        <f t="shared" si="2"/>
        <v>0.96592582628906831</v>
      </c>
    </row>
    <row r="81" spans="1:3" x14ac:dyDescent="0.35">
      <c r="A81" s="17">
        <v>76</v>
      </c>
      <c r="B81" s="36">
        <f t="shared" si="3"/>
        <v>1.3264502315156905</v>
      </c>
      <c r="C81" s="39">
        <f t="shared" si="2"/>
        <v>0.97029572627599647</v>
      </c>
    </row>
    <row r="82" spans="1:3" x14ac:dyDescent="0.35">
      <c r="A82" s="17">
        <v>77</v>
      </c>
      <c r="B82" s="36">
        <f t="shared" si="3"/>
        <v>1.3439035240356338</v>
      </c>
      <c r="C82" s="39">
        <f t="shared" si="2"/>
        <v>0.97437006478523525</v>
      </c>
    </row>
    <row r="83" spans="1:3" x14ac:dyDescent="0.35">
      <c r="A83" s="17">
        <v>78</v>
      </c>
      <c r="B83" s="36">
        <f t="shared" si="3"/>
        <v>1.3613568165555769</v>
      </c>
      <c r="C83" s="39">
        <f t="shared" si="2"/>
        <v>0.97814760073380558</v>
      </c>
    </row>
    <row r="84" spans="1:3" x14ac:dyDescent="0.35">
      <c r="A84" s="17">
        <v>79</v>
      </c>
      <c r="B84" s="36">
        <f t="shared" si="3"/>
        <v>1.3788101090755203</v>
      </c>
      <c r="C84" s="39">
        <f t="shared" si="2"/>
        <v>0.98162718344766398</v>
      </c>
    </row>
    <row r="85" spans="1:3" x14ac:dyDescent="0.35">
      <c r="A85" s="17">
        <v>80</v>
      </c>
      <c r="B85" s="36">
        <f t="shared" si="3"/>
        <v>1.3962634015954636</v>
      </c>
      <c r="C85" s="39">
        <f t="shared" si="2"/>
        <v>0.98480775301220802</v>
      </c>
    </row>
    <row r="86" spans="1:3" x14ac:dyDescent="0.35">
      <c r="A86" s="17">
        <v>81</v>
      </c>
      <c r="B86" s="36">
        <f t="shared" si="3"/>
        <v>1.4137166941154069</v>
      </c>
      <c r="C86" s="39">
        <f t="shared" si="2"/>
        <v>0.98768834059513777</v>
      </c>
    </row>
    <row r="87" spans="1:3" x14ac:dyDescent="0.35">
      <c r="A87" s="17">
        <v>82</v>
      </c>
      <c r="B87" s="36">
        <f t="shared" si="3"/>
        <v>1.4311699866353502</v>
      </c>
      <c r="C87" s="39">
        <f t="shared" si="2"/>
        <v>0.99026806874157036</v>
      </c>
    </row>
    <row r="88" spans="1:3" x14ac:dyDescent="0.35">
      <c r="A88" s="17">
        <v>83</v>
      </c>
      <c r="B88" s="36">
        <f t="shared" si="3"/>
        <v>1.4486232791552935</v>
      </c>
      <c r="C88" s="39">
        <f t="shared" si="2"/>
        <v>0.99254615164132198</v>
      </c>
    </row>
    <row r="89" spans="1:3" x14ac:dyDescent="0.35">
      <c r="A89" s="17">
        <v>84</v>
      </c>
      <c r="B89" s="36">
        <f t="shared" si="3"/>
        <v>1.4660765716752369</v>
      </c>
      <c r="C89" s="39">
        <f t="shared" si="2"/>
        <v>0.99452189536827329</v>
      </c>
    </row>
    <row r="90" spans="1:3" x14ac:dyDescent="0.35">
      <c r="A90" s="17">
        <v>85</v>
      </c>
      <c r="B90" s="36">
        <f t="shared" si="3"/>
        <v>1.4835298641951802</v>
      </c>
      <c r="C90" s="39">
        <f t="shared" si="2"/>
        <v>0.99619469809174555</v>
      </c>
    </row>
    <row r="91" spans="1:3" x14ac:dyDescent="0.35">
      <c r="A91" s="17">
        <v>86</v>
      </c>
      <c r="B91" s="36">
        <f t="shared" si="3"/>
        <v>1.5009831567151235</v>
      </c>
      <c r="C91" s="39">
        <f t="shared" si="2"/>
        <v>0.9975640502598242</v>
      </c>
    </row>
    <row r="92" spans="1:3" x14ac:dyDescent="0.35">
      <c r="A92" s="17">
        <v>87</v>
      </c>
      <c r="B92" s="36">
        <f t="shared" si="3"/>
        <v>1.5184364492350666</v>
      </c>
      <c r="C92" s="39">
        <f t="shared" si="2"/>
        <v>0.99862953475457383</v>
      </c>
    </row>
    <row r="93" spans="1:3" x14ac:dyDescent="0.35">
      <c r="A93" s="17">
        <v>88</v>
      </c>
      <c r="B93" s="36">
        <f t="shared" si="3"/>
        <v>1.5358897417550099</v>
      </c>
      <c r="C93" s="39">
        <f t="shared" si="2"/>
        <v>0.99939082701909576</v>
      </c>
    </row>
    <row r="94" spans="1:3" x14ac:dyDescent="0.35">
      <c r="A94" s="17">
        <v>89</v>
      </c>
      <c r="B94" s="36">
        <f t="shared" si="3"/>
        <v>1.5533430342749532</v>
      </c>
      <c r="C94" s="39">
        <f t="shared" si="2"/>
        <v>0.99984769515639127</v>
      </c>
    </row>
    <row r="95" spans="1:3" x14ac:dyDescent="0.35">
      <c r="A95" s="17">
        <v>90</v>
      </c>
      <c r="B95" s="36">
        <f t="shared" si="3"/>
        <v>1.5707963267948966</v>
      </c>
      <c r="C95" s="39">
        <f t="shared" si="2"/>
        <v>1</v>
      </c>
    </row>
    <row r="96" spans="1:3" x14ac:dyDescent="0.35">
      <c r="A96" s="17">
        <v>91</v>
      </c>
      <c r="B96" s="36">
        <f t="shared" si="3"/>
        <v>1.5882496193148399</v>
      </c>
      <c r="C96" s="39">
        <f t="shared" si="2"/>
        <v>0.99984769515639127</v>
      </c>
    </row>
    <row r="97" spans="1:3" x14ac:dyDescent="0.35">
      <c r="A97" s="17">
        <v>92</v>
      </c>
      <c r="B97" s="36">
        <f t="shared" si="3"/>
        <v>1.6057029118347832</v>
      </c>
      <c r="C97" s="39">
        <f t="shared" si="2"/>
        <v>0.99939082701909576</v>
      </c>
    </row>
    <row r="98" spans="1:3" x14ac:dyDescent="0.35">
      <c r="A98" s="17">
        <v>93</v>
      </c>
      <c r="B98" s="36">
        <f t="shared" si="3"/>
        <v>1.6231562043547265</v>
      </c>
      <c r="C98" s="39">
        <f t="shared" si="2"/>
        <v>0.99862953475457383</v>
      </c>
    </row>
    <row r="99" spans="1:3" x14ac:dyDescent="0.35">
      <c r="A99" s="17">
        <v>94</v>
      </c>
      <c r="B99" s="36">
        <f t="shared" si="3"/>
        <v>1.6406094968746698</v>
      </c>
      <c r="C99" s="39">
        <f t="shared" si="2"/>
        <v>0.9975640502598242</v>
      </c>
    </row>
    <row r="100" spans="1:3" x14ac:dyDescent="0.35">
      <c r="A100" s="17">
        <v>95</v>
      </c>
      <c r="B100" s="36">
        <f t="shared" si="3"/>
        <v>1.6580627893946132</v>
      </c>
      <c r="C100" s="39">
        <f t="shared" si="2"/>
        <v>0.99619469809174555</v>
      </c>
    </row>
    <row r="101" spans="1:3" x14ac:dyDescent="0.35">
      <c r="A101" s="17">
        <v>96</v>
      </c>
      <c r="B101" s="36">
        <f t="shared" si="3"/>
        <v>1.6755160819145565</v>
      </c>
      <c r="C101" s="39">
        <f t="shared" si="2"/>
        <v>0.99452189536827329</v>
      </c>
    </row>
    <row r="102" spans="1:3" x14ac:dyDescent="0.35">
      <c r="A102" s="17">
        <v>97</v>
      </c>
      <c r="B102" s="36">
        <f t="shared" si="3"/>
        <v>1.6929693744344996</v>
      </c>
      <c r="C102" s="39">
        <f t="shared" si="2"/>
        <v>0.99254615164132209</v>
      </c>
    </row>
    <row r="103" spans="1:3" x14ac:dyDescent="0.35">
      <c r="A103" s="17">
        <v>98</v>
      </c>
      <c r="B103" s="36">
        <f t="shared" si="3"/>
        <v>1.7104226669544429</v>
      </c>
      <c r="C103" s="39">
        <f t="shared" si="2"/>
        <v>0.99026806874157036</v>
      </c>
    </row>
    <row r="104" spans="1:3" x14ac:dyDescent="0.35">
      <c r="A104" s="17">
        <v>99</v>
      </c>
      <c r="B104" s="36">
        <f t="shared" si="3"/>
        <v>1.7278759594743862</v>
      </c>
      <c r="C104" s="39">
        <f t="shared" si="2"/>
        <v>0.98768834059513777</v>
      </c>
    </row>
    <row r="105" spans="1:3" x14ac:dyDescent="0.35">
      <c r="A105" s="17">
        <v>100</v>
      </c>
      <c r="B105" s="36">
        <f t="shared" si="3"/>
        <v>1.7453292519943295</v>
      </c>
      <c r="C105" s="39">
        <f t="shared" si="2"/>
        <v>0.98480775301220802</v>
      </c>
    </row>
    <row r="106" spans="1:3" x14ac:dyDescent="0.35">
      <c r="A106" s="17">
        <v>101</v>
      </c>
      <c r="B106" s="36">
        <f t="shared" si="3"/>
        <v>1.7627825445142729</v>
      </c>
      <c r="C106" s="39">
        <f t="shared" si="2"/>
        <v>0.98162718344766398</v>
      </c>
    </row>
    <row r="107" spans="1:3" x14ac:dyDescent="0.35">
      <c r="A107" s="17">
        <v>102</v>
      </c>
      <c r="B107" s="36">
        <f t="shared" si="3"/>
        <v>1.7802358370342162</v>
      </c>
      <c r="C107" s="39">
        <f t="shared" si="2"/>
        <v>0.97814760073380569</v>
      </c>
    </row>
    <row r="108" spans="1:3" x14ac:dyDescent="0.35">
      <c r="A108" s="17">
        <v>103</v>
      </c>
      <c r="B108" s="36">
        <f t="shared" si="3"/>
        <v>1.7976891295541595</v>
      </c>
      <c r="C108" s="39">
        <f t="shared" si="2"/>
        <v>0.97437006478523525</v>
      </c>
    </row>
    <row r="109" spans="1:3" x14ac:dyDescent="0.35">
      <c r="A109" s="17">
        <v>104</v>
      </c>
      <c r="B109" s="36">
        <f t="shared" si="3"/>
        <v>1.8151424220741028</v>
      </c>
      <c r="C109" s="39">
        <f t="shared" si="2"/>
        <v>0.97029572627599647</v>
      </c>
    </row>
    <row r="110" spans="1:3" x14ac:dyDescent="0.35">
      <c r="A110" s="17">
        <v>105</v>
      </c>
      <c r="B110" s="36">
        <f t="shared" si="3"/>
        <v>1.8325957145940461</v>
      </c>
      <c r="C110" s="39">
        <f t="shared" si="2"/>
        <v>0.96592582628906831</v>
      </c>
    </row>
    <row r="111" spans="1:3" x14ac:dyDescent="0.35">
      <c r="A111" s="17">
        <v>106</v>
      </c>
      <c r="B111" s="36">
        <f t="shared" si="3"/>
        <v>1.8500490071139892</v>
      </c>
      <c r="C111" s="39">
        <f t="shared" si="2"/>
        <v>0.96126169593831889</v>
      </c>
    </row>
    <row r="112" spans="1:3" x14ac:dyDescent="0.35">
      <c r="A112" s="17">
        <v>107</v>
      </c>
      <c r="B112" s="36">
        <f t="shared" si="3"/>
        <v>1.8675022996339325</v>
      </c>
      <c r="C112" s="39">
        <f t="shared" si="2"/>
        <v>0.95630475596303555</v>
      </c>
    </row>
    <row r="113" spans="1:3" x14ac:dyDescent="0.35">
      <c r="A113" s="17">
        <v>108</v>
      </c>
      <c r="B113" s="36">
        <f t="shared" si="3"/>
        <v>1.8849555921538759</v>
      </c>
      <c r="C113" s="39">
        <f t="shared" si="2"/>
        <v>0.95105651629515364</v>
      </c>
    </row>
    <row r="114" spans="1:3" x14ac:dyDescent="0.35">
      <c r="A114" s="17">
        <v>109</v>
      </c>
      <c r="B114" s="36">
        <f t="shared" si="3"/>
        <v>1.9024088846738192</v>
      </c>
      <c r="C114" s="39">
        <f t="shared" si="2"/>
        <v>0.94551857559931685</v>
      </c>
    </row>
    <row r="115" spans="1:3" x14ac:dyDescent="0.35">
      <c r="A115" s="17">
        <v>110</v>
      </c>
      <c r="B115" s="36">
        <f t="shared" si="3"/>
        <v>1.9198621771937625</v>
      </c>
      <c r="C115" s="39">
        <f t="shared" si="2"/>
        <v>0.93969262078590843</v>
      </c>
    </row>
    <row r="116" spans="1:3" x14ac:dyDescent="0.35">
      <c r="A116" s="17">
        <v>111</v>
      </c>
      <c r="B116" s="36">
        <f t="shared" si="3"/>
        <v>1.9373154697137058</v>
      </c>
      <c r="C116" s="39">
        <f t="shared" si="2"/>
        <v>0.93358042649720174</v>
      </c>
    </row>
    <row r="117" spans="1:3" x14ac:dyDescent="0.35">
      <c r="A117" s="17">
        <v>112</v>
      </c>
      <c r="B117" s="36">
        <f t="shared" si="3"/>
        <v>1.9547687622336491</v>
      </c>
      <c r="C117" s="39">
        <f t="shared" si="2"/>
        <v>0.92718385456678742</v>
      </c>
    </row>
    <row r="118" spans="1:3" x14ac:dyDescent="0.35">
      <c r="A118" s="17">
        <v>113</v>
      </c>
      <c r="B118" s="36">
        <f t="shared" si="3"/>
        <v>1.9722220547535925</v>
      </c>
      <c r="C118" s="39">
        <f t="shared" si="2"/>
        <v>0.92050485345244026</v>
      </c>
    </row>
    <row r="119" spans="1:3" x14ac:dyDescent="0.35">
      <c r="A119" s="17">
        <v>114</v>
      </c>
      <c r="B119" s="36">
        <f t="shared" si="3"/>
        <v>1.9896753472735358</v>
      </c>
      <c r="C119" s="39">
        <f t="shared" si="2"/>
        <v>0.91354545764260087</v>
      </c>
    </row>
    <row r="120" spans="1:3" x14ac:dyDescent="0.35">
      <c r="A120" s="17">
        <v>115</v>
      </c>
      <c r="B120" s="36">
        <f t="shared" si="3"/>
        <v>2.0071286397934789</v>
      </c>
      <c r="C120" s="39">
        <f t="shared" si="2"/>
        <v>0.90630778703665005</v>
      </c>
    </row>
    <row r="121" spans="1:3" x14ac:dyDescent="0.35">
      <c r="A121" s="17">
        <v>116</v>
      </c>
      <c r="B121" s="36">
        <f t="shared" si="3"/>
        <v>2.0245819323134224</v>
      </c>
      <c r="C121" s="39">
        <f t="shared" si="2"/>
        <v>0.89879404629916693</v>
      </c>
    </row>
    <row r="122" spans="1:3" x14ac:dyDescent="0.35">
      <c r="A122" s="17">
        <v>117</v>
      </c>
      <c r="B122" s="36">
        <f t="shared" si="3"/>
        <v>2.0420352248333655</v>
      </c>
      <c r="C122" s="39">
        <f t="shared" si="2"/>
        <v>0.8910065241883679</v>
      </c>
    </row>
    <row r="123" spans="1:3" x14ac:dyDescent="0.35">
      <c r="A123" s="17">
        <v>118</v>
      </c>
      <c r="B123" s="36">
        <f t="shared" si="3"/>
        <v>2.0594885173533091</v>
      </c>
      <c r="C123" s="39">
        <f t="shared" si="2"/>
        <v>0.88294759285892688</v>
      </c>
    </row>
    <row r="124" spans="1:3" x14ac:dyDescent="0.35">
      <c r="A124" s="17">
        <v>119</v>
      </c>
      <c r="B124" s="36">
        <f t="shared" si="3"/>
        <v>2.0769418098732522</v>
      </c>
      <c r="C124" s="39">
        <f t="shared" si="2"/>
        <v>0.87461970713939585</v>
      </c>
    </row>
    <row r="125" spans="1:3" x14ac:dyDescent="0.35">
      <c r="A125" s="17">
        <v>120</v>
      </c>
      <c r="B125" s="36">
        <f t="shared" si="3"/>
        <v>2.0943951023931953</v>
      </c>
      <c r="C125" s="39">
        <f t="shared" si="2"/>
        <v>0.86602540378443871</v>
      </c>
    </row>
    <row r="126" spans="1:3" x14ac:dyDescent="0.35">
      <c r="A126" s="17">
        <v>121</v>
      </c>
      <c r="B126" s="36">
        <f t="shared" si="3"/>
        <v>2.1118483949131388</v>
      </c>
      <c r="C126" s="39">
        <f t="shared" si="2"/>
        <v>0.85716730070211233</v>
      </c>
    </row>
    <row r="127" spans="1:3" x14ac:dyDescent="0.35">
      <c r="A127" s="17">
        <v>122</v>
      </c>
      <c r="B127" s="36">
        <f t="shared" si="3"/>
        <v>2.1293016874330819</v>
      </c>
      <c r="C127" s="39">
        <f t="shared" si="2"/>
        <v>0.84804809615642607</v>
      </c>
    </row>
    <row r="128" spans="1:3" x14ac:dyDescent="0.35">
      <c r="A128" s="17">
        <v>123</v>
      </c>
      <c r="B128" s="36">
        <f t="shared" si="3"/>
        <v>2.1467549799530254</v>
      </c>
      <c r="C128" s="39">
        <f t="shared" si="2"/>
        <v>0.83867056794542394</v>
      </c>
    </row>
    <row r="129" spans="1:3" x14ac:dyDescent="0.35">
      <c r="A129" s="17">
        <v>124</v>
      </c>
      <c r="B129" s="36">
        <f t="shared" si="3"/>
        <v>2.1642082724729685</v>
      </c>
      <c r="C129" s="39">
        <f t="shared" si="2"/>
        <v>0.82903757255504174</v>
      </c>
    </row>
    <row r="130" spans="1:3" x14ac:dyDescent="0.35">
      <c r="A130" s="17">
        <v>125</v>
      </c>
      <c r="B130" s="36">
        <f t="shared" si="3"/>
        <v>2.1816615649929121</v>
      </c>
      <c r="C130" s="39">
        <f t="shared" si="2"/>
        <v>0.81915204428899169</v>
      </c>
    </row>
    <row r="131" spans="1:3" x14ac:dyDescent="0.35">
      <c r="A131" s="17">
        <v>126</v>
      </c>
      <c r="B131" s="36">
        <f t="shared" si="3"/>
        <v>2.1991148575128552</v>
      </c>
      <c r="C131" s="39">
        <f t="shared" si="2"/>
        <v>0.80901699437494745</v>
      </c>
    </row>
    <row r="132" spans="1:3" x14ac:dyDescent="0.35">
      <c r="A132" s="17">
        <v>127</v>
      </c>
      <c r="B132" s="36">
        <f t="shared" si="3"/>
        <v>2.2165681500327987</v>
      </c>
      <c r="C132" s="39">
        <f t="shared" si="2"/>
        <v>0.79863551004729272</v>
      </c>
    </row>
    <row r="133" spans="1:3" x14ac:dyDescent="0.35">
      <c r="A133" s="17">
        <v>128</v>
      </c>
      <c r="B133" s="36">
        <f t="shared" si="3"/>
        <v>2.2340214425527418</v>
      </c>
      <c r="C133" s="39">
        <f t="shared" si="2"/>
        <v>0.78801075360672201</v>
      </c>
    </row>
    <row r="134" spans="1:3" x14ac:dyDescent="0.35">
      <c r="A134" s="17">
        <v>129</v>
      </c>
      <c r="B134" s="36">
        <f t="shared" si="3"/>
        <v>2.2514747350726849</v>
      </c>
      <c r="C134" s="39">
        <f t="shared" ref="C134:C197" si="4">SIN(B134)</f>
        <v>0.77714596145697101</v>
      </c>
    </row>
    <row r="135" spans="1:3" x14ac:dyDescent="0.35">
      <c r="A135" s="17">
        <v>130</v>
      </c>
      <c r="B135" s="36">
        <f t="shared" ref="B135:B198" si="5">RADIANS(A135)</f>
        <v>2.2689280275926285</v>
      </c>
      <c r="C135" s="39">
        <f t="shared" si="4"/>
        <v>0.76604444311897801</v>
      </c>
    </row>
    <row r="136" spans="1:3" x14ac:dyDescent="0.35">
      <c r="A136" s="17">
        <v>131</v>
      </c>
      <c r="B136" s="36">
        <f t="shared" si="5"/>
        <v>2.2863813201125716</v>
      </c>
      <c r="C136" s="39">
        <f t="shared" si="4"/>
        <v>0.75470958022277213</v>
      </c>
    </row>
    <row r="137" spans="1:3" x14ac:dyDescent="0.35">
      <c r="A137" s="17">
        <v>132</v>
      </c>
      <c r="B137" s="36">
        <f t="shared" si="5"/>
        <v>2.3038346126325151</v>
      </c>
      <c r="C137" s="39">
        <f t="shared" si="4"/>
        <v>0.74314482547739424</v>
      </c>
    </row>
    <row r="138" spans="1:3" x14ac:dyDescent="0.35">
      <c r="A138" s="17">
        <v>133</v>
      </c>
      <c r="B138" s="36">
        <f t="shared" si="5"/>
        <v>2.3212879051524582</v>
      </c>
      <c r="C138" s="39">
        <f t="shared" si="4"/>
        <v>0.73135370161917057</v>
      </c>
    </row>
    <row r="139" spans="1:3" x14ac:dyDescent="0.35">
      <c r="A139" s="17">
        <v>134</v>
      </c>
      <c r="B139" s="36">
        <f t="shared" si="5"/>
        <v>2.3387411976724017</v>
      </c>
      <c r="C139" s="39">
        <f t="shared" si="4"/>
        <v>0.71933980033865108</v>
      </c>
    </row>
    <row r="140" spans="1:3" x14ac:dyDescent="0.35">
      <c r="A140" s="17">
        <v>135</v>
      </c>
      <c r="B140" s="36">
        <f t="shared" si="5"/>
        <v>2.3561944901923448</v>
      </c>
      <c r="C140" s="39">
        <f t="shared" si="4"/>
        <v>0.70710678118654757</v>
      </c>
    </row>
    <row r="141" spans="1:3" x14ac:dyDescent="0.35">
      <c r="A141" s="17">
        <v>136</v>
      </c>
      <c r="B141" s="36">
        <f t="shared" si="5"/>
        <v>2.3736477827122884</v>
      </c>
      <c r="C141" s="39">
        <f t="shared" si="4"/>
        <v>0.69465837045899714</v>
      </c>
    </row>
    <row r="142" spans="1:3" x14ac:dyDescent="0.35">
      <c r="A142" s="17">
        <v>137</v>
      </c>
      <c r="B142" s="36">
        <f t="shared" si="5"/>
        <v>2.3911010752322315</v>
      </c>
      <c r="C142" s="39">
        <f t="shared" si="4"/>
        <v>0.68199836006249859</v>
      </c>
    </row>
    <row r="143" spans="1:3" x14ac:dyDescent="0.35">
      <c r="A143" s="17">
        <v>138</v>
      </c>
      <c r="B143" s="36">
        <f t="shared" si="5"/>
        <v>2.4085543677521746</v>
      </c>
      <c r="C143" s="39">
        <f t="shared" si="4"/>
        <v>0.66913060635885835</v>
      </c>
    </row>
    <row r="144" spans="1:3" x14ac:dyDescent="0.35">
      <c r="A144" s="17">
        <v>139</v>
      </c>
      <c r="B144" s="36">
        <f t="shared" si="5"/>
        <v>2.4260076602721181</v>
      </c>
      <c r="C144" s="39">
        <f t="shared" si="4"/>
        <v>0.65605902899050728</v>
      </c>
    </row>
    <row r="145" spans="1:3" x14ac:dyDescent="0.35">
      <c r="A145" s="17">
        <v>140</v>
      </c>
      <c r="B145" s="36">
        <f t="shared" si="5"/>
        <v>2.4434609527920612</v>
      </c>
      <c r="C145" s="39">
        <f t="shared" si="4"/>
        <v>0.64278760968653947</v>
      </c>
    </row>
    <row r="146" spans="1:3" x14ac:dyDescent="0.35">
      <c r="A146" s="17">
        <v>141</v>
      </c>
      <c r="B146" s="36">
        <f t="shared" si="5"/>
        <v>2.4609142453120048</v>
      </c>
      <c r="C146" s="39">
        <f t="shared" si="4"/>
        <v>0.62932039104983739</v>
      </c>
    </row>
    <row r="147" spans="1:3" x14ac:dyDescent="0.35">
      <c r="A147" s="17">
        <v>142</v>
      </c>
      <c r="B147" s="36">
        <f t="shared" si="5"/>
        <v>2.4783675378319479</v>
      </c>
      <c r="C147" s="39">
        <f t="shared" si="4"/>
        <v>0.6156614753256584</v>
      </c>
    </row>
    <row r="148" spans="1:3" x14ac:dyDescent="0.35">
      <c r="A148" s="17">
        <v>143</v>
      </c>
      <c r="B148" s="36">
        <f t="shared" si="5"/>
        <v>2.4958208303518914</v>
      </c>
      <c r="C148" s="39">
        <f t="shared" si="4"/>
        <v>0.60181502315204816</v>
      </c>
    </row>
    <row r="149" spans="1:3" x14ac:dyDescent="0.35">
      <c r="A149" s="17">
        <v>144</v>
      </c>
      <c r="B149" s="36">
        <f t="shared" si="5"/>
        <v>2.5132741228718345</v>
      </c>
      <c r="C149" s="39">
        <f t="shared" si="4"/>
        <v>0.58778525229247325</v>
      </c>
    </row>
    <row r="150" spans="1:3" x14ac:dyDescent="0.35">
      <c r="A150" s="17">
        <v>145</v>
      </c>
      <c r="B150" s="36">
        <f t="shared" si="5"/>
        <v>2.530727415391778</v>
      </c>
      <c r="C150" s="39">
        <f t="shared" si="4"/>
        <v>0.57357643635104594</v>
      </c>
    </row>
    <row r="151" spans="1:3" x14ac:dyDescent="0.35">
      <c r="A151" s="17">
        <v>146</v>
      </c>
      <c r="B151" s="36">
        <f t="shared" si="5"/>
        <v>2.5481807079117211</v>
      </c>
      <c r="C151" s="39">
        <f t="shared" si="4"/>
        <v>0.5591929034707469</v>
      </c>
    </row>
    <row r="152" spans="1:3" x14ac:dyDescent="0.35">
      <c r="A152" s="17">
        <v>147</v>
      </c>
      <c r="B152" s="36">
        <f t="shared" si="5"/>
        <v>2.5656340004316642</v>
      </c>
      <c r="C152" s="39">
        <f t="shared" si="4"/>
        <v>0.54463903501502731</v>
      </c>
    </row>
    <row r="153" spans="1:3" x14ac:dyDescent="0.35">
      <c r="A153" s="17">
        <v>148</v>
      </c>
      <c r="B153" s="36">
        <f t="shared" si="5"/>
        <v>2.5830872929516078</v>
      </c>
      <c r="C153" s="39">
        <f t="shared" si="4"/>
        <v>0.5299192642332049</v>
      </c>
    </row>
    <row r="154" spans="1:3" x14ac:dyDescent="0.35">
      <c r="A154" s="17">
        <v>149</v>
      </c>
      <c r="B154" s="36">
        <f t="shared" si="5"/>
        <v>2.6005405854715509</v>
      </c>
      <c r="C154" s="39">
        <f t="shared" si="4"/>
        <v>0.51503807491005438</v>
      </c>
    </row>
    <row r="155" spans="1:3" x14ac:dyDescent="0.35">
      <c r="A155" s="17">
        <v>150</v>
      </c>
      <c r="B155" s="36">
        <f t="shared" si="5"/>
        <v>2.6179938779914944</v>
      </c>
      <c r="C155" s="39">
        <f t="shared" si="4"/>
        <v>0.49999999999999994</v>
      </c>
    </row>
    <row r="156" spans="1:3" x14ac:dyDescent="0.35">
      <c r="A156" s="17">
        <v>151</v>
      </c>
      <c r="B156" s="36">
        <f t="shared" si="5"/>
        <v>2.6354471705114375</v>
      </c>
      <c r="C156" s="39">
        <f t="shared" si="4"/>
        <v>0.48480962024633717</v>
      </c>
    </row>
    <row r="157" spans="1:3" x14ac:dyDescent="0.35">
      <c r="A157" s="17">
        <v>152</v>
      </c>
      <c r="B157" s="36">
        <f t="shared" si="5"/>
        <v>2.6529004630313811</v>
      </c>
      <c r="C157" s="39">
        <f t="shared" si="4"/>
        <v>0.46947156278589069</v>
      </c>
    </row>
    <row r="158" spans="1:3" x14ac:dyDescent="0.35">
      <c r="A158" s="17">
        <v>153</v>
      </c>
      <c r="B158" s="36">
        <f t="shared" si="5"/>
        <v>2.6703537555513241</v>
      </c>
      <c r="C158" s="39">
        <f t="shared" si="4"/>
        <v>0.45399049973954686</v>
      </c>
    </row>
    <row r="159" spans="1:3" x14ac:dyDescent="0.35">
      <c r="A159" s="17">
        <v>154</v>
      </c>
      <c r="B159" s="36">
        <f t="shared" si="5"/>
        <v>2.6878070480712677</v>
      </c>
      <c r="C159" s="39">
        <f t="shared" si="4"/>
        <v>0.43837114678907729</v>
      </c>
    </row>
    <row r="160" spans="1:3" x14ac:dyDescent="0.35">
      <c r="A160" s="17">
        <v>155</v>
      </c>
      <c r="B160" s="36">
        <f t="shared" si="5"/>
        <v>2.7052603405912108</v>
      </c>
      <c r="C160" s="39">
        <f t="shared" si="4"/>
        <v>0.4226182617406995</v>
      </c>
    </row>
    <row r="161" spans="1:3" x14ac:dyDescent="0.35">
      <c r="A161" s="17">
        <v>156</v>
      </c>
      <c r="B161" s="36">
        <f t="shared" si="5"/>
        <v>2.7227136331111539</v>
      </c>
      <c r="C161" s="39">
        <f t="shared" si="4"/>
        <v>0.40673664307580043</v>
      </c>
    </row>
    <row r="162" spans="1:3" x14ac:dyDescent="0.35">
      <c r="A162" s="17">
        <v>157</v>
      </c>
      <c r="B162" s="36">
        <f t="shared" si="5"/>
        <v>2.7401669256310974</v>
      </c>
      <c r="C162" s="39">
        <f t="shared" si="4"/>
        <v>0.39073112848927377</v>
      </c>
    </row>
    <row r="163" spans="1:3" x14ac:dyDescent="0.35">
      <c r="A163" s="17">
        <v>158</v>
      </c>
      <c r="B163" s="36">
        <f t="shared" si="5"/>
        <v>2.7576202181510405</v>
      </c>
      <c r="C163" s="39">
        <f t="shared" si="4"/>
        <v>0.37460659341591224</v>
      </c>
    </row>
    <row r="164" spans="1:3" x14ac:dyDescent="0.35">
      <c r="A164" s="17">
        <v>159</v>
      </c>
      <c r="B164" s="36">
        <f t="shared" si="5"/>
        <v>2.7750735106709841</v>
      </c>
      <c r="C164" s="39">
        <f t="shared" si="4"/>
        <v>0.35836794954530021</v>
      </c>
    </row>
    <row r="165" spans="1:3" x14ac:dyDescent="0.35">
      <c r="A165" s="17">
        <v>160</v>
      </c>
      <c r="B165" s="36">
        <f t="shared" si="5"/>
        <v>2.7925268031909272</v>
      </c>
      <c r="C165" s="39">
        <f t="shared" si="4"/>
        <v>0.34202014332566888</v>
      </c>
    </row>
    <row r="166" spans="1:3" x14ac:dyDescent="0.35">
      <c r="A166" s="17">
        <v>161</v>
      </c>
      <c r="B166" s="36">
        <f t="shared" si="5"/>
        <v>2.8099800957108707</v>
      </c>
      <c r="C166" s="39">
        <f t="shared" si="4"/>
        <v>0.32556815445715659</v>
      </c>
    </row>
    <row r="167" spans="1:3" x14ac:dyDescent="0.35">
      <c r="A167" s="17">
        <v>162</v>
      </c>
      <c r="B167" s="36">
        <f t="shared" si="5"/>
        <v>2.8274333882308138</v>
      </c>
      <c r="C167" s="39">
        <f t="shared" si="4"/>
        <v>0.30901699437494751</v>
      </c>
    </row>
    <row r="168" spans="1:3" x14ac:dyDescent="0.35">
      <c r="A168" s="17">
        <v>163</v>
      </c>
      <c r="B168" s="36">
        <f t="shared" si="5"/>
        <v>2.8448866807507573</v>
      </c>
      <c r="C168" s="39">
        <f t="shared" si="4"/>
        <v>0.2923717047227366</v>
      </c>
    </row>
    <row r="169" spans="1:3" x14ac:dyDescent="0.35">
      <c r="A169" s="17">
        <v>164</v>
      </c>
      <c r="B169" s="36">
        <f t="shared" si="5"/>
        <v>2.8623399732707004</v>
      </c>
      <c r="C169" s="39">
        <f t="shared" si="4"/>
        <v>0.27563735581699922</v>
      </c>
    </row>
    <row r="170" spans="1:3" x14ac:dyDescent="0.35">
      <c r="A170" s="17">
        <v>165</v>
      </c>
      <c r="B170" s="36">
        <f t="shared" si="5"/>
        <v>2.8797932657906435</v>
      </c>
      <c r="C170" s="39">
        <f t="shared" si="4"/>
        <v>0.25881904510252102</v>
      </c>
    </row>
    <row r="171" spans="1:3" x14ac:dyDescent="0.35">
      <c r="A171" s="17">
        <v>166</v>
      </c>
      <c r="B171" s="36">
        <f t="shared" si="5"/>
        <v>2.8972465583105871</v>
      </c>
      <c r="C171" s="39">
        <f t="shared" si="4"/>
        <v>0.24192189559966773</v>
      </c>
    </row>
    <row r="172" spans="1:3" x14ac:dyDescent="0.35">
      <c r="A172" s="17">
        <v>167</v>
      </c>
      <c r="B172" s="36">
        <f t="shared" si="5"/>
        <v>2.9146998508305302</v>
      </c>
      <c r="C172" s="39">
        <f t="shared" si="4"/>
        <v>0.2249510543438652</v>
      </c>
    </row>
    <row r="173" spans="1:3" x14ac:dyDescent="0.35">
      <c r="A173" s="17">
        <v>168</v>
      </c>
      <c r="B173" s="36">
        <f t="shared" si="5"/>
        <v>2.9321531433504737</v>
      </c>
      <c r="C173" s="39">
        <f t="shared" si="4"/>
        <v>0.20791169081775931</v>
      </c>
    </row>
    <row r="174" spans="1:3" x14ac:dyDescent="0.35">
      <c r="A174" s="17">
        <v>169</v>
      </c>
      <c r="B174" s="36">
        <f t="shared" si="5"/>
        <v>2.9496064358704168</v>
      </c>
      <c r="C174" s="39">
        <f t="shared" si="4"/>
        <v>0.19080899537654497</v>
      </c>
    </row>
    <row r="175" spans="1:3" x14ac:dyDescent="0.35">
      <c r="A175" s="17">
        <v>170</v>
      </c>
      <c r="B175" s="36">
        <f t="shared" si="5"/>
        <v>2.9670597283903604</v>
      </c>
      <c r="C175" s="39">
        <f t="shared" si="4"/>
        <v>0.17364817766693028</v>
      </c>
    </row>
    <row r="176" spans="1:3" x14ac:dyDescent="0.35">
      <c r="A176" s="17">
        <v>171</v>
      </c>
      <c r="B176" s="36">
        <f t="shared" si="5"/>
        <v>2.9845130209103035</v>
      </c>
      <c r="C176" s="39">
        <f t="shared" si="4"/>
        <v>0.15643446504023098</v>
      </c>
    </row>
    <row r="177" spans="1:3" x14ac:dyDescent="0.35">
      <c r="A177" s="17">
        <v>172</v>
      </c>
      <c r="B177" s="36">
        <f t="shared" si="5"/>
        <v>3.001966313430247</v>
      </c>
      <c r="C177" s="39">
        <f t="shared" si="4"/>
        <v>0.13917310096006533</v>
      </c>
    </row>
    <row r="178" spans="1:3" x14ac:dyDescent="0.35">
      <c r="A178" s="17">
        <v>173</v>
      </c>
      <c r="B178" s="36">
        <f t="shared" si="5"/>
        <v>3.0194196059501901</v>
      </c>
      <c r="C178" s="39">
        <f t="shared" si="4"/>
        <v>0.12186934340514755</v>
      </c>
    </row>
    <row r="179" spans="1:3" x14ac:dyDescent="0.35">
      <c r="A179" s="17">
        <v>174</v>
      </c>
      <c r="B179" s="36">
        <f t="shared" si="5"/>
        <v>3.0368728984701332</v>
      </c>
      <c r="C179" s="39">
        <f t="shared" si="4"/>
        <v>0.10452846326765373</v>
      </c>
    </row>
    <row r="180" spans="1:3" x14ac:dyDescent="0.35">
      <c r="A180" s="17">
        <v>175</v>
      </c>
      <c r="B180" s="36">
        <f t="shared" si="5"/>
        <v>3.0543261909900767</v>
      </c>
      <c r="C180" s="39">
        <f t="shared" si="4"/>
        <v>8.7155742747658194E-2</v>
      </c>
    </row>
    <row r="181" spans="1:3" x14ac:dyDescent="0.35">
      <c r="A181" s="17">
        <v>176</v>
      </c>
      <c r="B181" s="36">
        <f t="shared" si="5"/>
        <v>3.0717794835100198</v>
      </c>
      <c r="C181" s="39">
        <f t="shared" si="4"/>
        <v>6.9756473744125524E-2</v>
      </c>
    </row>
    <row r="182" spans="1:3" x14ac:dyDescent="0.35">
      <c r="A182" s="17">
        <v>177</v>
      </c>
      <c r="B182" s="36">
        <f t="shared" si="5"/>
        <v>3.0892327760299634</v>
      </c>
      <c r="C182" s="39">
        <f t="shared" si="4"/>
        <v>5.2335956242943807E-2</v>
      </c>
    </row>
    <row r="183" spans="1:3" x14ac:dyDescent="0.35">
      <c r="A183" s="17">
        <v>178</v>
      </c>
      <c r="B183" s="36">
        <f t="shared" si="5"/>
        <v>3.1066860685499065</v>
      </c>
      <c r="C183" s="39">
        <f t="shared" si="4"/>
        <v>3.4899496702501143E-2</v>
      </c>
    </row>
    <row r="184" spans="1:3" x14ac:dyDescent="0.35">
      <c r="A184" s="17">
        <v>179</v>
      </c>
      <c r="B184" s="36">
        <f t="shared" si="5"/>
        <v>3.12413936106985</v>
      </c>
      <c r="C184" s="39">
        <f t="shared" si="4"/>
        <v>1.7452406437283439E-2</v>
      </c>
    </row>
    <row r="185" spans="1:3" x14ac:dyDescent="0.35">
      <c r="A185" s="17">
        <v>180</v>
      </c>
      <c r="B185" s="36">
        <f t="shared" si="5"/>
        <v>3.1415926535897931</v>
      </c>
      <c r="C185" s="39">
        <f t="shared" si="4"/>
        <v>1.22514845490862E-16</v>
      </c>
    </row>
    <row r="186" spans="1:3" x14ac:dyDescent="0.35">
      <c r="A186" s="17">
        <v>181</v>
      </c>
      <c r="B186" s="36">
        <f t="shared" si="5"/>
        <v>3.1590459461097367</v>
      </c>
      <c r="C186" s="39">
        <f t="shared" si="4"/>
        <v>-1.7452406437283637E-2</v>
      </c>
    </row>
    <row r="187" spans="1:3" x14ac:dyDescent="0.35">
      <c r="A187" s="17">
        <v>182</v>
      </c>
      <c r="B187" s="36">
        <f t="shared" si="5"/>
        <v>3.1764992386296798</v>
      </c>
      <c r="C187" s="39">
        <f t="shared" si="4"/>
        <v>-3.48994967025009E-2</v>
      </c>
    </row>
    <row r="188" spans="1:3" x14ac:dyDescent="0.35">
      <c r="A188" s="17">
        <v>183</v>
      </c>
      <c r="B188" s="36">
        <f t="shared" si="5"/>
        <v>3.1939525311496229</v>
      </c>
      <c r="C188" s="39">
        <f t="shared" si="4"/>
        <v>-5.2335956242943557E-2</v>
      </c>
    </row>
    <row r="189" spans="1:3" x14ac:dyDescent="0.35">
      <c r="A189" s="17">
        <v>184</v>
      </c>
      <c r="B189" s="36">
        <f t="shared" si="5"/>
        <v>3.2114058236695664</v>
      </c>
      <c r="C189" s="39">
        <f t="shared" si="4"/>
        <v>-6.9756473744125275E-2</v>
      </c>
    </row>
    <row r="190" spans="1:3" x14ac:dyDescent="0.35">
      <c r="A190" s="17">
        <v>185</v>
      </c>
      <c r="B190" s="36">
        <f t="shared" si="5"/>
        <v>3.2288591161895095</v>
      </c>
      <c r="C190" s="39">
        <f t="shared" si="4"/>
        <v>-8.7155742747657944E-2</v>
      </c>
    </row>
    <row r="191" spans="1:3" x14ac:dyDescent="0.35">
      <c r="A191" s="17">
        <v>186</v>
      </c>
      <c r="B191" s="36">
        <f t="shared" si="5"/>
        <v>3.246312408709453</v>
      </c>
      <c r="C191" s="39">
        <f t="shared" si="4"/>
        <v>-0.1045284632676535</v>
      </c>
    </row>
    <row r="192" spans="1:3" x14ac:dyDescent="0.35">
      <c r="A192" s="17">
        <v>187</v>
      </c>
      <c r="B192" s="36">
        <f t="shared" si="5"/>
        <v>3.2637657012293961</v>
      </c>
      <c r="C192" s="39">
        <f t="shared" si="4"/>
        <v>-0.12186934340514731</v>
      </c>
    </row>
    <row r="193" spans="1:3" x14ac:dyDescent="0.35">
      <c r="A193" s="17">
        <v>188</v>
      </c>
      <c r="B193" s="36">
        <f t="shared" si="5"/>
        <v>3.2812189937493397</v>
      </c>
      <c r="C193" s="39">
        <f t="shared" si="4"/>
        <v>-0.13917310096006552</v>
      </c>
    </row>
    <row r="194" spans="1:3" x14ac:dyDescent="0.35">
      <c r="A194" s="17">
        <v>189</v>
      </c>
      <c r="B194" s="36">
        <f t="shared" si="5"/>
        <v>3.2986722862692828</v>
      </c>
      <c r="C194" s="39">
        <f t="shared" si="4"/>
        <v>-0.15643446504023073</v>
      </c>
    </row>
    <row r="195" spans="1:3" x14ac:dyDescent="0.35">
      <c r="A195" s="17">
        <v>190</v>
      </c>
      <c r="B195" s="36">
        <f t="shared" si="5"/>
        <v>3.3161255787892263</v>
      </c>
      <c r="C195" s="39">
        <f t="shared" si="4"/>
        <v>-0.17364817766693047</v>
      </c>
    </row>
    <row r="196" spans="1:3" x14ac:dyDescent="0.35">
      <c r="A196" s="17">
        <v>191</v>
      </c>
      <c r="B196" s="36">
        <f t="shared" si="5"/>
        <v>3.3335788713091694</v>
      </c>
      <c r="C196" s="39">
        <f t="shared" si="4"/>
        <v>-0.19080899537654472</v>
      </c>
    </row>
    <row r="197" spans="1:3" x14ac:dyDescent="0.35">
      <c r="A197" s="17">
        <v>192</v>
      </c>
      <c r="B197" s="36">
        <f t="shared" si="5"/>
        <v>3.351032163829113</v>
      </c>
      <c r="C197" s="39">
        <f t="shared" si="4"/>
        <v>-0.20791169081775951</v>
      </c>
    </row>
    <row r="198" spans="1:3" x14ac:dyDescent="0.35">
      <c r="A198" s="17">
        <v>193</v>
      </c>
      <c r="B198" s="36">
        <f t="shared" si="5"/>
        <v>3.3684854563490561</v>
      </c>
      <c r="C198" s="39">
        <f t="shared" ref="C198:C261" si="6">SIN(B198)</f>
        <v>-0.22495105434386498</v>
      </c>
    </row>
    <row r="199" spans="1:3" x14ac:dyDescent="0.35">
      <c r="A199" s="17">
        <v>194</v>
      </c>
      <c r="B199" s="36">
        <f t="shared" ref="B199:B262" si="7">RADIANS(A199)</f>
        <v>3.3859387488689991</v>
      </c>
      <c r="C199" s="39">
        <f t="shared" si="6"/>
        <v>-0.24192189559966751</v>
      </c>
    </row>
    <row r="200" spans="1:3" x14ac:dyDescent="0.35">
      <c r="A200" s="17">
        <v>195</v>
      </c>
      <c r="B200" s="36">
        <f t="shared" si="7"/>
        <v>3.4033920413889427</v>
      </c>
      <c r="C200" s="39">
        <f t="shared" si="6"/>
        <v>-0.25881904510252079</v>
      </c>
    </row>
    <row r="201" spans="1:3" x14ac:dyDescent="0.35">
      <c r="A201" s="17">
        <v>196</v>
      </c>
      <c r="B201" s="36">
        <f t="shared" si="7"/>
        <v>3.4208453339088858</v>
      </c>
      <c r="C201" s="39">
        <f t="shared" si="6"/>
        <v>-0.275637355816999</v>
      </c>
    </row>
    <row r="202" spans="1:3" x14ac:dyDescent="0.35">
      <c r="A202" s="17">
        <v>197</v>
      </c>
      <c r="B202" s="36">
        <f t="shared" si="7"/>
        <v>3.4382986264288293</v>
      </c>
      <c r="C202" s="39">
        <f t="shared" si="6"/>
        <v>-0.29237170472273677</v>
      </c>
    </row>
    <row r="203" spans="1:3" x14ac:dyDescent="0.35">
      <c r="A203" s="17">
        <v>198</v>
      </c>
      <c r="B203" s="36">
        <f t="shared" si="7"/>
        <v>3.4557519189487724</v>
      </c>
      <c r="C203" s="39">
        <f t="shared" si="6"/>
        <v>-0.30901699437494728</v>
      </c>
    </row>
    <row r="204" spans="1:3" x14ac:dyDescent="0.35">
      <c r="A204" s="17">
        <v>199</v>
      </c>
      <c r="B204" s="36">
        <f t="shared" si="7"/>
        <v>3.473205211468716</v>
      </c>
      <c r="C204" s="39">
        <f t="shared" si="6"/>
        <v>-0.32556815445715676</v>
      </c>
    </row>
    <row r="205" spans="1:3" x14ac:dyDescent="0.35">
      <c r="A205" s="17">
        <v>200</v>
      </c>
      <c r="B205" s="36">
        <f t="shared" si="7"/>
        <v>3.4906585039886591</v>
      </c>
      <c r="C205" s="39">
        <f t="shared" si="6"/>
        <v>-0.34202014332566866</v>
      </c>
    </row>
    <row r="206" spans="1:3" x14ac:dyDescent="0.35">
      <c r="A206" s="17">
        <v>201</v>
      </c>
      <c r="B206" s="36">
        <f t="shared" si="7"/>
        <v>3.5081117965086026</v>
      </c>
      <c r="C206" s="39">
        <f t="shared" si="6"/>
        <v>-0.35836794954530043</v>
      </c>
    </row>
    <row r="207" spans="1:3" x14ac:dyDescent="0.35">
      <c r="A207" s="17">
        <v>202</v>
      </c>
      <c r="B207" s="36">
        <f t="shared" si="7"/>
        <v>3.5255650890285457</v>
      </c>
      <c r="C207" s="39">
        <f t="shared" si="6"/>
        <v>-0.37460659341591201</v>
      </c>
    </row>
    <row r="208" spans="1:3" x14ac:dyDescent="0.35">
      <c r="A208" s="17">
        <v>203</v>
      </c>
      <c r="B208" s="36">
        <f t="shared" si="7"/>
        <v>3.5430183815484888</v>
      </c>
      <c r="C208" s="39">
        <f t="shared" si="6"/>
        <v>-0.39073112848927355</v>
      </c>
    </row>
    <row r="209" spans="1:3" x14ac:dyDescent="0.35">
      <c r="A209" s="17">
        <v>204</v>
      </c>
      <c r="B209" s="36">
        <f t="shared" si="7"/>
        <v>3.5604716740684323</v>
      </c>
      <c r="C209" s="39">
        <f t="shared" si="6"/>
        <v>-0.40673664307580021</v>
      </c>
    </row>
    <row r="210" spans="1:3" x14ac:dyDescent="0.35">
      <c r="A210" s="17">
        <v>205</v>
      </c>
      <c r="B210" s="36">
        <f t="shared" si="7"/>
        <v>3.5779249665883754</v>
      </c>
      <c r="C210" s="39">
        <f t="shared" si="6"/>
        <v>-0.42261826174069927</v>
      </c>
    </row>
    <row r="211" spans="1:3" x14ac:dyDescent="0.35">
      <c r="A211" s="17">
        <v>206</v>
      </c>
      <c r="B211" s="36">
        <f t="shared" si="7"/>
        <v>3.595378259108319</v>
      </c>
      <c r="C211" s="39">
        <f t="shared" si="6"/>
        <v>-0.43837114678907746</v>
      </c>
    </row>
    <row r="212" spans="1:3" x14ac:dyDescent="0.35">
      <c r="A212" s="17">
        <v>207</v>
      </c>
      <c r="B212" s="36">
        <f t="shared" si="7"/>
        <v>3.6128315516282621</v>
      </c>
      <c r="C212" s="39">
        <f t="shared" si="6"/>
        <v>-0.45399049973954669</v>
      </c>
    </row>
    <row r="213" spans="1:3" x14ac:dyDescent="0.35">
      <c r="A213" s="17">
        <v>208</v>
      </c>
      <c r="B213" s="36">
        <f t="shared" si="7"/>
        <v>3.6302848441482056</v>
      </c>
      <c r="C213" s="39">
        <f t="shared" si="6"/>
        <v>-0.46947156278589086</v>
      </c>
    </row>
    <row r="214" spans="1:3" x14ac:dyDescent="0.35">
      <c r="A214" s="17">
        <v>209</v>
      </c>
      <c r="B214" s="36">
        <f t="shared" si="7"/>
        <v>3.6477381366681487</v>
      </c>
      <c r="C214" s="39">
        <f t="shared" si="6"/>
        <v>-0.48480962024633695</v>
      </c>
    </row>
    <row r="215" spans="1:3" x14ac:dyDescent="0.35">
      <c r="A215" s="17">
        <v>210</v>
      </c>
      <c r="B215" s="36">
        <f t="shared" si="7"/>
        <v>3.6651914291880923</v>
      </c>
      <c r="C215" s="39">
        <f t="shared" si="6"/>
        <v>-0.50000000000000011</v>
      </c>
    </row>
    <row r="216" spans="1:3" x14ac:dyDescent="0.35">
      <c r="A216" s="17">
        <v>211</v>
      </c>
      <c r="B216" s="36">
        <f t="shared" si="7"/>
        <v>3.6826447217080354</v>
      </c>
      <c r="C216" s="39">
        <f t="shared" si="6"/>
        <v>-0.51503807491005416</v>
      </c>
    </row>
    <row r="217" spans="1:3" x14ac:dyDescent="0.35">
      <c r="A217" s="17">
        <v>212</v>
      </c>
      <c r="B217" s="36">
        <f t="shared" si="7"/>
        <v>3.7000980142279785</v>
      </c>
      <c r="C217" s="39">
        <f t="shared" si="6"/>
        <v>-0.52991926423320479</v>
      </c>
    </row>
    <row r="218" spans="1:3" x14ac:dyDescent="0.35">
      <c r="A218" s="17">
        <v>213</v>
      </c>
      <c r="B218" s="36">
        <f t="shared" si="7"/>
        <v>3.717551306747922</v>
      </c>
      <c r="C218" s="39">
        <f t="shared" si="6"/>
        <v>-0.54463903501502708</v>
      </c>
    </row>
    <row r="219" spans="1:3" x14ac:dyDescent="0.35">
      <c r="A219" s="17">
        <v>214</v>
      </c>
      <c r="B219" s="36">
        <f t="shared" si="7"/>
        <v>3.7350045992678651</v>
      </c>
      <c r="C219" s="39">
        <f t="shared" si="6"/>
        <v>-0.55919290347074668</v>
      </c>
    </row>
    <row r="220" spans="1:3" x14ac:dyDescent="0.35">
      <c r="A220" s="17">
        <v>215</v>
      </c>
      <c r="B220" s="36">
        <f t="shared" si="7"/>
        <v>3.7524578917878086</v>
      </c>
      <c r="C220" s="39">
        <f t="shared" si="6"/>
        <v>-0.57357643635104616</v>
      </c>
    </row>
    <row r="221" spans="1:3" x14ac:dyDescent="0.35">
      <c r="A221" s="17">
        <v>216</v>
      </c>
      <c r="B221" s="36">
        <f t="shared" si="7"/>
        <v>3.7699111843077517</v>
      </c>
      <c r="C221" s="39">
        <f t="shared" si="6"/>
        <v>-0.58778525229247303</v>
      </c>
    </row>
    <row r="222" spans="1:3" x14ac:dyDescent="0.35">
      <c r="A222" s="17">
        <v>217</v>
      </c>
      <c r="B222" s="36">
        <f t="shared" si="7"/>
        <v>3.7873644768276953</v>
      </c>
      <c r="C222" s="39">
        <f t="shared" si="6"/>
        <v>-0.60181502315204838</v>
      </c>
    </row>
    <row r="223" spans="1:3" x14ac:dyDescent="0.35">
      <c r="A223" s="17">
        <v>218</v>
      </c>
      <c r="B223" s="36">
        <f t="shared" si="7"/>
        <v>3.8048177693476384</v>
      </c>
      <c r="C223" s="39">
        <f t="shared" si="6"/>
        <v>-0.61566147532565818</v>
      </c>
    </row>
    <row r="224" spans="1:3" x14ac:dyDescent="0.35">
      <c r="A224" s="17">
        <v>219</v>
      </c>
      <c r="B224" s="36">
        <f t="shared" si="7"/>
        <v>3.8222710618675819</v>
      </c>
      <c r="C224" s="39">
        <f t="shared" si="6"/>
        <v>-0.62932039104983761</v>
      </c>
    </row>
    <row r="225" spans="1:3" x14ac:dyDescent="0.35">
      <c r="A225" s="17">
        <v>220</v>
      </c>
      <c r="B225" s="36">
        <f t="shared" si="7"/>
        <v>3.839724354387525</v>
      </c>
      <c r="C225" s="39">
        <f t="shared" si="6"/>
        <v>-0.64278760968653925</v>
      </c>
    </row>
    <row r="226" spans="1:3" x14ac:dyDescent="0.35">
      <c r="A226" s="17">
        <v>221</v>
      </c>
      <c r="B226" s="36">
        <f t="shared" si="7"/>
        <v>3.8571776469074681</v>
      </c>
      <c r="C226" s="39">
        <f t="shared" si="6"/>
        <v>-0.65605902899050705</v>
      </c>
    </row>
    <row r="227" spans="1:3" x14ac:dyDescent="0.35">
      <c r="A227" s="17">
        <v>222</v>
      </c>
      <c r="B227" s="36">
        <f t="shared" si="7"/>
        <v>3.8746309394274117</v>
      </c>
      <c r="C227" s="39">
        <f t="shared" si="6"/>
        <v>-0.66913060635885824</v>
      </c>
    </row>
    <row r="228" spans="1:3" x14ac:dyDescent="0.35">
      <c r="A228" s="17">
        <v>223</v>
      </c>
      <c r="B228" s="36">
        <f t="shared" si="7"/>
        <v>3.8920842319473548</v>
      </c>
      <c r="C228" s="39">
        <f t="shared" si="6"/>
        <v>-0.68199836006249837</v>
      </c>
    </row>
    <row r="229" spans="1:3" x14ac:dyDescent="0.35">
      <c r="A229" s="17">
        <v>224</v>
      </c>
      <c r="B229" s="36">
        <f t="shared" si="7"/>
        <v>3.9095375244672983</v>
      </c>
      <c r="C229" s="39">
        <f t="shared" si="6"/>
        <v>-0.69465837045899737</v>
      </c>
    </row>
    <row r="230" spans="1:3" x14ac:dyDescent="0.35">
      <c r="A230" s="17">
        <v>225</v>
      </c>
      <c r="B230" s="36">
        <f t="shared" si="7"/>
        <v>3.9269908169872414</v>
      </c>
      <c r="C230" s="39">
        <f t="shared" si="6"/>
        <v>-0.70710678118654746</v>
      </c>
    </row>
    <row r="231" spans="1:3" x14ac:dyDescent="0.35">
      <c r="A231" s="17">
        <v>226</v>
      </c>
      <c r="B231" s="36">
        <f t="shared" si="7"/>
        <v>3.9444441095071849</v>
      </c>
      <c r="C231" s="39">
        <f t="shared" si="6"/>
        <v>-0.71933980033865119</v>
      </c>
    </row>
    <row r="232" spans="1:3" x14ac:dyDescent="0.35">
      <c r="A232" s="17">
        <v>227</v>
      </c>
      <c r="B232" s="36">
        <f t="shared" si="7"/>
        <v>3.961897402027128</v>
      </c>
      <c r="C232" s="39">
        <f t="shared" si="6"/>
        <v>-0.73135370161917046</v>
      </c>
    </row>
    <row r="233" spans="1:3" x14ac:dyDescent="0.35">
      <c r="A233" s="17">
        <v>228</v>
      </c>
      <c r="B233" s="36">
        <f t="shared" si="7"/>
        <v>3.9793506945470716</v>
      </c>
      <c r="C233" s="39">
        <f t="shared" si="6"/>
        <v>-0.74314482547739436</v>
      </c>
    </row>
    <row r="234" spans="1:3" x14ac:dyDescent="0.35">
      <c r="A234" s="17">
        <v>229</v>
      </c>
      <c r="B234" s="36">
        <f t="shared" si="7"/>
        <v>3.9968039870670147</v>
      </c>
      <c r="C234" s="39">
        <f t="shared" si="6"/>
        <v>-0.75470958022277201</v>
      </c>
    </row>
    <row r="235" spans="1:3" x14ac:dyDescent="0.35">
      <c r="A235" s="17">
        <v>230</v>
      </c>
      <c r="B235" s="36">
        <f t="shared" si="7"/>
        <v>4.0142572795869578</v>
      </c>
      <c r="C235" s="39">
        <f t="shared" si="6"/>
        <v>-0.7660444431189779</v>
      </c>
    </row>
    <row r="236" spans="1:3" x14ac:dyDescent="0.35">
      <c r="A236" s="17">
        <v>231</v>
      </c>
      <c r="B236" s="36">
        <f t="shared" si="7"/>
        <v>4.0317105721069009</v>
      </c>
      <c r="C236" s="39">
        <f t="shared" si="6"/>
        <v>-0.77714596145697057</v>
      </c>
    </row>
    <row r="237" spans="1:3" x14ac:dyDescent="0.35">
      <c r="A237" s="17">
        <v>232</v>
      </c>
      <c r="B237" s="36">
        <f t="shared" si="7"/>
        <v>4.0491638646268449</v>
      </c>
      <c r="C237" s="39">
        <f t="shared" si="6"/>
        <v>-0.78801075360672213</v>
      </c>
    </row>
    <row r="238" spans="1:3" x14ac:dyDescent="0.35">
      <c r="A238" s="17">
        <v>233</v>
      </c>
      <c r="B238" s="36">
        <f t="shared" si="7"/>
        <v>4.066617157146788</v>
      </c>
      <c r="C238" s="39">
        <f t="shared" si="6"/>
        <v>-0.79863551004729283</v>
      </c>
    </row>
    <row r="239" spans="1:3" x14ac:dyDescent="0.35">
      <c r="A239" s="17">
        <v>234</v>
      </c>
      <c r="B239" s="36">
        <f t="shared" si="7"/>
        <v>4.0840704496667311</v>
      </c>
      <c r="C239" s="39">
        <f t="shared" si="6"/>
        <v>-0.80901699437494734</v>
      </c>
    </row>
    <row r="240" spans="1:3" x14ac:dyDescent="0.35">
      <c r="A240" s="17">
        <v>235</v>
      </c>
      <c r="B240" s="36">
        <f t="shared" si="7"/>
        <v>4.1015237421866741</v>
      </c>
      <c r="C240" s="39">
        <f t="shared" si="6"/>
        <v>-0.81915204428899158</v>
      </c>
    </row>
    <row r="241" spans="1:3" x14ac:dyDescent="0.35">
      <c r="A241" s="17">
        <v>236</v>
      </c>
      <c r="B241" s="36">
        <f t="shared" si="7"/>
        <v>4.1189770347066181</v>
      </c>
      <c r="C241" s="39">
        <f t="shared" si="6"/>
        <v>-0.82903757255504185</v>
      </c>
    </row>
    <row r="242" spans="1:3" x14ac:dyDescent="0.35">
      <c r="A242" s="17">
        <v>237</v>
      </c>
      <c r="B242" s="36">
        <f t="shared" si="7"/>
        <v>4.1364303272265612</v>
      </c>
      <c r="C242" s="39">
        <f t="shared" si="6"/>
        <v>-0.83867056794542405</v>
      </c>
    </row>
    <row r="243" spans="1:3" x14ac:dyDescent="0.35">
      <c r="A243" s="17">
        <v>238</v>
      </c>
      <c r="B243" s="36">
        <f t="shared" si="7"/>
        <v>4.1538836197465043</v>
      </c>
      <c r="C243" s="39">
        <f t="shared" si="6"/>
        <v>-0.84804809615642596</v>
      </c>
    </row>
    <row r="244" spans="1:3" x14ac:dyDescent="0.35">
      <c r="A244" s="17">
        <v>239</v>
      </c>
      <c r="B244" s="36">
        <f t="shared" si="7"/>
        <v>4.1713369122664474</v>
      </c>
      <c r="C244" s="39">
        <f t="shared" si="6"/>
        <v>-0.85716730070211211</v>
      </c>
    </row>
    <row r="245" spans="1:3" x14ac:dyDescent="0.35">
      <c r="A245" s="17">
        <v>240</v>
      </c>
      <c r="B245" s="36">
        <f t="shared" si="7"/>
        <v>4.1887902047863905</v>
      </c>
      <c r="C245" s="39">
        <f t="shared" si="6"/>
        <v>-0.86602540378443837</v>
      </c>
    </row>
    <row r="246" spans="1:3" x14ac:dyDescent="0.35">
      <c r="A246" s="17">
        <v>241</v>
      </c>
      <c r="B246" s="36">
        <f t="shared" si="7"/>
        <v>4.2062434973063345</v>
      </c>
      <c r="C246" s="39">
        <f t="shared" si="6"/>
        <v>-0.87461970713939596</v>
      </c>
    </row>
    <row r="247" spans="1:3" x14ac:dyDescent="0.35">
      <c r="A247" s="17">
        <v>242</v>
      </c>
      <c r="B247" s="36">
        <f t="shared" si="7"/>
        <v>4.2236967898262776</v>
      </c>
      <c r="C247" s="39">
        <f t="shared" si="6"/>
        <v>-0.88294759285892699</v>
      </c>
    </row>
    <row r="248" spans="1:3" x14ac:dyDescent="0.35">
      <c r="A248" s="17">
        <v>243</v>
      </c>
      <c r="B248" s="36">
        <f t="shared" si="7"/>
        <v>4.2411500823462207</v>
      </c>
      <c r="C248" s="39">
        <f t="shared" si="6"/>
        <v>-0.89100652418836779</v>
      </c>
    </row>
    <row r="249" spans="1:3" x14ac:dyDescent="0.35">
      <c r="A249" s="17">
        <v>244</v>
      </c>
      <c r="B249" s="36">
        <f t="shared" si="7"/>
        <v>4.2586033748661638</v>
      </c>
      <c r="C249" s="39">
        <f t="shared" si="6"/>
        <v>-0.89879404629916682</v>
      </c>
    </row>
    <row r="250" spans="1:3" x14ac:dyDescent="0.35">
      <c r="A250" s="17">
        <v>245</v>
      </c>
      <c r="B250" s="36">
        <f t="shared" si="7"/>
        <v>4.2760566673861078</v>
      </c>
      <c r="C250" s="39">
        <f t="shared" si="6"/>
        <v>-0.90630778703665005</v>
      </c>
    </row>
    <row r="251" spans="1:3" x14ac:dyDescent="0.35">
      <c r="A251" s="17">
        <v>246</v>
      </c>
      <c r="B251" s="36">
        <f t="shared" si="7"/>
        <v>4.2935099599060509</v>
      </c>
      <c r="C251" s="39">
        <f t="shared" si="6"/>
        <v>-0.91354545764260098</v>
      </c>
    </row>
    <row r="252" spans="1:3" x14ac:dyDescent="0.35">
      <c r="A252" s="17">
        <v>247</v>
      </c>
      <c r="B252" s="36">
        <f t="shared" si="7"/>
        <v>4.310963252425994</v>
      </c>
      <c r="C252" s="39">
        <f t="shared" si="6"/>
        <v>-0.92050485345244026</v>
      </c>
    </row>
    <row r="253" spans="1:3" x14ac:dyDescent="0.35">
      <c r="A253" s="17">
        <v>248</v>
      </c>
      <c r="B253" s="36">
        <f t="shared" si="7"/>
        <v>4.3284165449459371</v>
      </c>
      <c r="C253" s="39">
        <f t="shared" si="6"/>
        <v>-0.92718385456678731</v>
      </c>
    </row>
    <row r="254" spans="1:3" x14ac:dyDescent="0.35">
      <c r="A254" s="17">
        <v>249</v>
      </c>
      <c r="B254" s="36">
        <f t="shared" si="7"/>
        <v>4.3458698374658802</v>
      </c>
      <c r="C254" s="39">
        <f t="shared" si="6"/>
        <v>-0.93358042649720163</v>
      </c>
    </row>
    <row r="255" spans="1:3" x14ac:dyDescent="0.35">
      <c r="A255" s="17">
        <v>250</v>
      </c>
      <c r="B255" s="36">
        <f t="shared" si="7"/>
        <v>4.3633231299858242</v>
      </c>
      <c r="C255" s="39">
        <f t="shared" si="6"/>
        <v>-0.93969262078590843</v>
      </c>
    </row>
    <row r="256" spans="1:3" x14ac:dyDescent="0.35">
      <c r="A256" s="17">
        <v>251</v>
      </c>
      <c r="B256" s="36">
        <f t="shared" si="7"/>
        <v>4.3807764225057673</v>
      </c>
      <c r="C256" s="39">
        <f t="shared" si="6"/>
        <v>-0.94551857559931685</v>
      </c>
    </row>
    <row r="257" spans="1:3" x14ac:dyDescent="0.35">
      <c r="A257" s="17">
        <v>252</v>
      </c>
      <c r="B257" s="36">
        <f t="shared" si="7"/>
        <v>4.3982297150257104</v>
      </c>
      <c r="C257" s="39">
        <f t="shared" si="6"/>
        <v>-0.95105651629515353</v>
      </c>
    </row>
    <row r="258" spans="1:3" x14ac:dyDescent="0.35">
      <c r="A258" s="17">
        <v>253</v>
      </c>
      <c r="B258" s="36">
        <f t="shared" si="7"/>
        <v>4.4156830075456535</v>
      </c>
      <c r="C258" s="39">
        <f t="shared" si="6"/>
        <v>-0.95630475596303532</v>
      </c>
    </row>
    <row r="259" spans="1:3" x14ac:dyDescent="0.35">
      <c r="A259" s="17">
        <v>254</v>
      </c>
      <c r="B259" s="36">
        <f t="shared" si="7"/>
        <v>4.4331363000655974</v>
      </c>
      <c r="C259" s="39">
        <f t="shared" si="6"/>
        <v>-0.96126169593831901</v>
      </c>
    </row>
    <row r="260" spans="1:3" x14ac:dyDescent="0.35">
      <c r="A260" s="17">
        <v>255</v>
      </c>
      <c r="B260" s="36">
        <f t="shared" si="7"/>
        <v>4.4505895925855405</v>
      </c>
      <c r="C260" s="39">
        <f t="shared" si="6"/>
        <v>-0.96592582628906831</v>
      </c>
    </row>
    <row r="261" spans="1:3" x14ac:dyDescent="0.35">
      <c r="A261" s="17">
        <v>256</v>
      </c>
      <c r="B261" s="36">
        <f t="shared" si="7"/>
        <v>4.4680428851054836</v>
      </c>
      <c r="C261" s="39">
        <f t="shared" si="6"/>
        <v>-0.97029572627599647</v>
      </c>
    </row>
    <row r="262" spans="1:3" x14ac:dyDescent="0.35">
      <c r="A262" s="17">
        <v>257</v>
      </c>
      <c r="B262" s="36">
        <f t="shared" si="7"/>
        <v>4.4854961776254267</v>
      </c>
      <c r="C262" s="39">
        <f t="shared" ref="C262:C325" si="8">SIN(B262)</f>
        <v>-0.97437006478523513</v>
      </c>
    </row>
    <row r="263" spans="1:3" x14ac:dyDescent="0.35">
      <c r="A263" s="17">
        <v>258</v>
      </c>
      <c r="B263" s="36">
        <f t="shared" ref="B263:B326" si="9">RADIANS(A263)</f>
        <v>4.5029494701453698</v>
      </c>
      <c r="C263" s="39">
        <f t="shared" si="8"/>
        <v>-0.97814760073380558</v>
      </c>
    </row>
    <row r="264" spans="1:3" x14ac:dyDescent="0.35">
      <c r="A264" s="17">
        <v>259</v>
      </c>
      <c r="B264" s="36">
        <f t="shared" si="9"/>
        <v>4.5204027626653138</v>
      </c>
      <c r="C264" s="39">
        <f t="shared" si="8"/>
        <v>-0.98162718344766398</v>
      </c>
    </row>
    <row r="265" spans="1:3" x14ac:dyDescent="0.35">
      <c r="A265" s="17">
        <v>260</v>
      </c>
      <c r="B265" s="36">
        <f t="shared" si="9"/>
        <v>4.5378560551852569</v>
      </c>
      <c r="C265" s="39">
        <f t="shared" si="8"/>
        <v>-0.98480775301220802</v>
      </c>
    </row>
    <row r="266" spans="1:3" x14ac:dyDescent="0.35">
      <c r="A266" s="17">
        <v>261</v>
      </c>
      <c r="B266" s="36">
        <f t="shared" si="9"/>
        <v>4.5553093477052</v>
      </c>
      <c r="C266" s="39">
        <f t="shared" si="8"/>
        <v>-0.98768834059513766</v>
      </c>
    </row>
    <row r="267" spans="1:3" x14ac:dyDescent="0.35">
      <c r="A267" s="17">
        <v>262</v>
      </c>
      <c r="B267" s="36">
        <f t="shared" si="9"/>
        <v>4.5727626402251431</v>
      </c>
      <c r="C267" s="39">
        <f t="shared" si="8"/>
        <v>-0.99026806874157025</v>
      </c>
    </row>
    <row r="268" spans="1:3" x14ac:dyDescent="0.35">
      <c r="A268" s="17">
        <v>263</v>
      </c>
      <c r="B268" s="36">
        <f t="shared" si="9"/>
        <v>4.5902159327450871</v>
      </c>
      <c r="C268" s="39">
        <f t="shared" si="8"/>
        <v>-0.99254615164132209</v>
      </c>
    </row>
    <row r="269" spans="1:3" x14ac:dyDescent="0.35">
      <c r="A269" s="17">
        <v>264</v>
      </c>
      <c r="B269" s="36">
        <f t="shared" si="9"/>
        <v>4.6076692252650302</v>
      </c>
      <c r="C269" s="39">
        <f t="shared" si="8"/>
        <v>-0.9945218953682734</v>
      </c>
    </row>
    <row r="270" spans="1:3" x14ac:dyDescent="0.35">
      <c r="A270" s="17">
        <v>265</v>
      </c>
      <c r="B270" s="36">
        <f t="shared" si="9"/>
        <v>4.6251225177849733</v>
      </c>
      <c r="C270" s="39">
        <f t="shared" si="8"/>
        <v>-0.99619469809174555</v>
      </c>
    </row>
    <row r="271" spans="1:3" x14ac:dyDescent="0.35">
      <c r="A271" s="17">
        <v>266</v>
      </c>
      <c r="B271" s="36">
        <f t="shared" si="9"/>
        <v>4.6425758103049164</v>
      </c>
      <c r="C271" s="39">
        <f t="shared" si="8"/>
        <v>-0.9975640502598242</v>
      </c>
    </row>
    <row r="272" spans="1:3" x14ac:dyDescent="0.35">
      <c r="A272" s="17">
        <v>267</v>
      </c>
      <c r="B272" s="36">
        <f t="shared" si="9"/>
        <v>4.6600291028248595</v>
      </c>
      <c r="C272" s="39">
        <f t="shared" si="8"/>
        <v>-0.99862953475457383</v>
      </c>
    </row>
    <row r="273" spans="1:3" x14ac:dyDescent="0.35">
      <c r="A273" s="17">
        <v>268</v>
      </c>
      <c r="B273" s="36">
        <f t="shared" si="9"/>
        <v>4.6774823953448035</v>
      </c>
      <c r="C273" s="39">
        <f t="shared" si="8"/>
        <v>-0.99939082701909576</v>
      </c>
    </row>
    <row r="274" spans="1:3" x14ac:dyDescent="0.35">
      <c r="A274" s="17">
        <v>269</v>
      </c>
      <c r="B274" s="36">
        <f t="shared" si="9"/>
        <v>4.6949356878647466</v>
      </c>
      <c r="C274" s="39">
        <f t="shared" si="8"/>
        <v>-0.99984769515639127</v>
      </c>
    </row>
    <row r="275" spans="1:3" x14ac:dyDescent="0.35">
      <c r="A275" s="17">
        <v>270</v>
      </c>
      <c r="B275" s="36">
        <f t="shared" si="9"/>
        <v>4.7123889803846897</v>
      </c>
      <c r="C275" s="39">
        <f t="shared" si="8"/>
        <v>-1</v>
      </c>
    </row>
    <row r="276" spans="1:3" x14ac:dyDescent="0.35">
      <c r="A276" s="17">
        <v>271</v>
      </c>
      <c r="B276" s="36">
        <f t="shared" si="9"/>
        <v>4.7298422729046328</v>
      </c>
      <c r="C276" s="39">
        <f t="shared" si="8"/>
        <v>-0.99984769515639127</v>
      </c>
    </row>
    <row r="277" spans="1:3" x14ac:dyDescent="0.35">
      <c r="A277" s="17">
        <v>272</v>
      </c>
      <c r="B277" s="36">
        <f t="shared" si="9"/>
        <v>4.7472955654245768</v>
      </c>
      <c r="C277" s="39">
        <f t="shared" si="8"/>
        <v>-0.99939082701909576</v>
      </c>
    </row>
    <row r="278" spans="1:3" x14ac:dyDescent="0.35">
      <c r="A278" s="17">
        <v>273</v>
      </c>
      <c r="B278" s="36">
        <f t="shared" si="9"/>
        <v>4.7647488579445199</v>
      </c>
      <c r="C278" s="39">
        <f t="shared" si="8"/>
        <v>-0.99862953475457383</v>
      </c>
    </row>
    <row r="279" spans="1:3" x14ac:dyDescent="0.35">
      <c r="A279" s="17">
        <v>274</v>
      </c>
      <c r="B279" s="36">
        <f t="shared" si="9"/>
        <v>4.782202150464463</v>
      </c>
      <c r="C279" s="39">
        <f t="shared" si="8"/>
        <v>-0.99756405025982431</v>
      </c>
    </row>
    <row r="280" spans="1:3" x14ac:dyDescent="0.35">
      <c r="A280" s="17">
        <v>275</v>
      </c>
      <c r="B280" s="36">
        <f t="shared" si="9"/>
        <v>4.7996554429844061</v>
      </c>
      <c r="C280" s="39">
        <f t="shared" si="8"/>
        <v>-0.99619469809174555</v>
      </c>
    </row>
    <row r="281" spans="1:3" x14ac:dyDescent="0.35">
      <c r="A281" s="17">
        <v>276</v>
      </c>
      <c r="B281" s="36">
        <f t="shared" si="9"/>
        <v>4.8171087355043491</v>
      </c>
      <c r="C281" s="39">
        <f t="shared" si="8"/>
        <v>-0.9945218953682734</v>
      </c>
    </row>
    <row r="282" spans="1:3" x14ac:dyDescent="0.35">
      <c r="A282" s="17">
        <v>277</v>
      </c>
      <c r="B282" s="36">
        <f t="shared" si="9"/>
        <v>4.8345620280242931</v>
      </c>
      <c r="C282" s="39">
        <f t="shared" si="8"/>
        <v>-0.99254615164132198</v>
      </c>
    </row>
    <row r="283" spans="1:3" x14ac:dyDescent="0.35">
      <c r="A283" s="17">
        <v>278</v>
      </c>
      <c r="B283" s="36">
        <f t="shared" si="9"/>
        <v>4.8520153205442362</v>
      </c>
      <c r="C283" s="39">
        <f t="shared" si="8"/>
        <v>-0.99026806874157036</v>
      </c>
    </row>
    <row r="284" spans="1:3" x14ac:dyDescent="0.35">
      <c r="A284" s="17">
        <v>279</v>
      </c>
      <c r="B284" s="36">
        <f t="shared" si="9"/>
        <v>4.8694686130641793</v>
      </c>
      <c r="C284" s="39">
        <f t="shared" si="8"/>
        <v>-0.98768834059513777</v>
      </c>
    </row>
    <row r="285" spans="1:3" x14ac:dyDescent="0.35">
      <c r="A285" s="17">
        <v>280</v>
      </c>
      <c r="B285" s="36">
        <f t="shared" si="9"/>
        <v>4.8869219055841224</v>
      </c>
      <c r="C285" s="39">
        <f t="shared" si="8"/>
        <v>-0.98480775301220813</v>
      </c>
    </row>
    <row r="286" spans="1:3" x14ac:dyDescent="0.35">
      <c r="A286" s="17">
        <v>281</v>
      </c>
      <c r="B286" s="36">
        <f t="shared" si="9"/>
        <v>4.9043751981040664</v>
      </c>
      <c r="C286" s="39">
        <f t="shared" si="8"/>
        <v>-0.98162718344766386</v>
      </c>
    </row>
    <row r="287" spans="1:3" x14ac:dyDescent="0.35">
      <c r="A287" s="17">
        <v>282</v>
      </c>
      <c r="B287" s="36">
        <f t="shared" si="9"/>
        <v>4.9218284906240095</v>
      </c>
      <c r="C287" s="39">
        <f t="shared" si="8"/>
        <v>-0.97814760073380558</v>
      </c>
    </row>
    <row r="288" spans="1:3" x14ac:dyDescent="0.35">
      <c r="A288" s="17">
        <v>283</v>
      </c>
      <c r="B288" s="36">
        <f t="shared" si="9"/>
        <v>4.9392817831439526</v>
      </c>
      <c r="C288" s="39">
        <f t="shared" si="8"/>
        <v>-0.97437006478523525</v>
      </c>
    </row>
    <row r="289" spans="1:3" x14ac:dyDescent="0.35">
      <c r="A289" s="17">
        <v>284</v>
      </c>
      <c r="B289" s="36">
        <f t="shared" si="9"/>
        <v>4.9567350756638957</v>
      </c>
      <c r="C289" s="39">
        <f t="shared" si="8"/>
        <v>-0.97029572627599658</v>
      </c>
    </row>
    <row r="290" spans="1:3" x14ac:dyDescent="0.35">
      <c r="A290" s="17">
        <v>285</v>
      </c>
      <c r="B290" s="36">
        <f t="shared" si="9"/>
        <v>4.9741883681838388</v>
      </c>
      <c r="C290" s="39">
        <f t="shared" si="8"/>
        <v>-0.96592582628906842</v>
      </c>
    </row>
    <row r="291" spans="1:3" x14ac:dyDescent="0.35">
      <c r="A291" s="17">
        <v>286</v>
      </c>
      <c r="B291" s="36">
        <f t="shared" si="9"/>
        <v>4.9916416607037828</v>
      </c>
      <c r="C291" s="39">
        <f t="shared" si="8"/>
        <v>-0.96126169593831878</v>
      </c>
    </row>
    <row r="292" spans="1:3" x14ac:dyDescent="0.35">
      <c r="A292" s="17">
        <v>287</v>
      </c>
      <c r="B292" s="36">
        <f t="shared" si="9"/>
        <v>5.0090949532237259</v>
      </c>
      <c r="C292" s="39">
        <f t="shared" si="8"/>
        <v>-0.95630475596303544</v>
      </c>
    </row>
    <row r="293" spans="1:3" x14ac:dyDescent="0.35">
      <c r="A293" s="17">
        <v>288</v>
      </c>
      <c r="B293" s="36">
        <f t="shared" si="9"/>
        <v>5.026548245743669</v>
      </c>
      <c r="C293" s="39">
        <f t="shared" si="8"/>
        <v>-0.95105651629515364</v>
      </c>
    </row>
    <row r="294" spans="1:3" x14ac:dyDescent="0.35">
      <c r="A294" s="17">
        <v>289</v>
      </c>
      <c r="B294" s="36">
        <f t="shared" si="9"/>
        <v>5.0440015382636121</v>
      </c>
      <c r="C294" s="39">
        <f t="shared" si="8"/>
        <v>-0.94551857559931696</v>
      </c>
    </row>
    <row r="295" spans="1:3" x14ac:dyDescent="0.35">
      <c r="A295" s="17">
        <v>290</v>
      </c>
      <c r="B295" s="36">
        <f t="shared" si="9"/>
        <v>5.0614548307835561</v>
      </c>
      <c r="C295" s="39">
        <f t="shared" si="8"/>
        <v>-0.93969262078590832</v>
      </c>
    </row>
    <row r="296" spans="1:3" x14ac:dyDescent="0.35">
      <c r="A296" s="17">
        <v>291</v>
      </c>
      <c r="B296" s="36">
        <f t="shared" si="9"/>
        <v>5.0789081233034992</v>
      </c>
      <c r="C296" s="39">
        <f t="shared" si="8"/>
        <v>-0.93358042649720174</v>
      </c>
    </row>
    <row r="297" spans="1:3" x14ac:dyDescent="0.35">
      <c r="A297" s="17">
        <v>292</v>
      </c>
      <c r="B297" s="36">
        <f t="shared" si="9"/>
        <v>5.0963614158234423</v>
      </c>
      <c r="C297" s="39">
        <f t="shared" si="8"/>
        <v>-0.92718385456678742</v>
      </c>
    </row>
    <row r="298" spans="1:3" x14ac:dyDescent="0.35">
      <c r="A298" s="17">
        <v>293</v>
      </c>
      <c r="B298" s="36">
        <f t="shared" si="9"/>
        <v>5.1138147083433854</v>
      </c>
      <c r="C298" s="39">
        <f t="shared" si="8"/>
        <v>-0.92050485345244049</v>
      </c>
    </row>
    <row r="299" spans="1:3" x14ac:dyDescent="0.35">
      <c r="A299" s="17">
        <v>294</v>
      </c>
      <c r="B299" s="36">
        <f t="shared" si="9"/>
        <v>5.1312680008633285</v>
      </c>
      <c r="C299" s="39">
        <f t="shared" si="8"/>
        <v>-0.91354545764260109</v>
      </c>
    </row>
    <row r="300" spans="1:3" x14ac:dyDescent="0.35">
      <c r="A300" s="17">
        <v>295</v>
      </c>
      <c r="B300" s="36">
        <f t="shared" si="9"/>
        <v>5.1487212933832724</v>
      </c>
      <c r="C300" s="39">
        <f t="shared" si="8"/>
        <v>-0.90630778703664994</v>
      </c>
    </row>
    <row r="301" spans="1:3" x14ac:dyDescent="0.35">
      <c r="A301" s="17">
        <v>296</v>
      </c>
      <c r="B301" s="36">
        <f t="shared" si="9"/>
        <v>5.1661745859032155</v>
      </c>
      <c r="C301" s="39">
        <f t="shared" si="8"/>
        <v>-0.89879404629916704</v>
      </c>
    </row>
    <row r="302" spans="1:3" x14ac:dyDescent="0.35">
      <c r="A302" s="17">
        <v>297</v>
      </c>
      <c r="B302" s="36">
        <f t="shared" si="9"/>
        <v>5.1836278784231586</v>
      </c>
      <c r="C302" s="39">
        <f t="shared" si="8"/>
        <v>-0.8910065241883679</v>
      </c>
    </row>
    <row r="303" spans="1:3" x14ac:dyDescent="0.35">
      <c r="A303" s="17">
        <v>298</v>
      </c>
      <c r="B303" s="36">
        <f t="shared" si="9"/>
        <v>5.2010811709431017</v>
      </c>
      <c r="C303" s="39">
        <f t="shared" si="8"/>
        <v>-0.8829475928589271</v>
      </c>
    </row>
    <row r="304" spans="1:3" x14ac:dyDescent="0.35">
      <c r="A304" s="17">
        <v>299</v>
      </c>
      <c r="B304" s="36">
        <f t="shared" si="9"/>
        <v>5.2185344634630457</v>
      </c>
      <c r="C304" s="39">
        <f t="shared" si="8"/>
        <v>-0.87461970713939563</v>
      </c>
    </row>
    <row r="305" spans="1:3" x14ac:dyDescent="0.35">
      <c r="A305" s="17">
        <v>300</v>
      </c>
      <c r="B305" s="36">
        <f t="shared" si="9"/>
        <v>5.2359877559829888</v>
      </c>
      <c r="C305" s="39">
        <f t="shared" si="8"/>
        <v>-0.8660254037844386</v>
      </c>
    </row>
    <row r="306" spans="1:3" x14ac:dyDescent="0.35">
      <c r="A306" s="17">
        <v>301</v>
      </c>
      <c r="B306" s="36">
        <f t="shared" si="9"/>
        <v>5.2534410485029319</v>
      </c>
      <c r="C306" s="39">
        <f t="shared" si="8"/>
        <v>-0.85716730070211233</v>
      </c>
    </row>
    <row r="307" spans="1:3" x14ac:dyDescent="0.35">
      <c r="A307" s="17">
        <v>302</v>
      </c>
      <c r="B307" s="36">
        <f t="shared" si="9"/>
        <v>5.270894341022875</v>
      </c>
      <c r="C307" s="39">
        <f t="shared" si="8"/>
        <v>-0.84804809615642618</v>
      </c>
    </row>
    <row r="308" spans="1:3" x14ac:dyDescent="0.35">
      <c r="A308" s="17">
        <v>303</v>
      </c>
      <c r="B308" s="36">
        <f t="shared" si="9"/>
        <v>5.2883476335428181</v>
      </c>
      <c r="C308" s="39">
        <f t="shared" si="8"/>
        <v>-0.83867056794542427</v>
      </c>
    </row>
    <row r="309" spans="1:3" x14ac:dyDescent="0.35">
      <c r="A309" s="17">
        <v>304</v>
      </c>
      <c r="B309" s="36">
        <f t="shared" si="9"/>
        <v>5.3058009260627621</v>
      </c>
      <c r="C309" s="39">
        <f t="shared" si="8"/>
        <v>-0.82903757255504162</v>
      </c>
    </row>
    <row r="310" spans="1:3" x14ac:dyDescent="0.35">
      <c r="A310" s="17">
        <v>305</v>
      </c>
      <c r="B310" s="36">
        <f t="shared" si="9"/>
        <v>5.3232542185827052</v>
      </c>
      <c r="C310" s="39">
        <f t="shared" si="8"/>
        <v>-0.8191520442889918</v>
      </c>
    </row>
    <row r="311" spans="1:3" x14ac:dyDescent="0.35">
      <c r="A311" s="17">
        <v>306</v>
      </c>
      <c r="B311" s="36">
        <f t="shared" si="9"/>
        <v>5.3407075111026483</v>
      </c>
      <c r="C311" s="39">
        <f t="shared" si="8"/>
        <v>-0.80901699437494756</v>
      </c>
    </row>
    <row r="312" spans="1:3" x14ac:dyDescent="0.35">
      <c r="A312" s="17">
        <v>307</v>
      </c>
      <c r="B312" s="36">
        <f t="shared" si="9"/>
        <v>5.3581608036225914</v>
      </c>
      <c r="C312" s="39">
        <f t="shared" si="8"/>
        <v>-0.79863551004729305</v>
      </c>
    </row>
    <row r="313" spans="1:3" x14ac:dyDescent="0.35">
      <c r="A313" s="17">
        <v>308</v>
      </c>
      <c r="B313" s="36">
        <f t="shared" si="9"/>
        <v>5.3756140961425354</v>
      </c>
      <c r="C313" s="39">
        <f t="shared" si="8"/>
        <v>-0.78801075360672179</v>
      </c>
    </row>
    <row r="314" spans="1:3" x14ac:dyDescent="0.35">
      <c r="A314" s="17">
        <v>309</v>
      </c>
      <c r="B314" s="36">
        <f t="shared" si="9"/>
        <v>5.3930673886624785</v>
      </c>
      <c r="C314" s="39">
        <f t="shared" si="8"/>
        <v>-0.77714596145697079</v>
      </c>
    </row>
    <row r="315" spans="1:3" x14ac:dyDescent="0.35">
      <c r="A315" s="17">
        <v>310</v>
      </c>
      <c r="B315" s="36">
        <f t="shared" si="9"/>
        <v>5.4105206811824216</v>
      </c>
      <c r="C315" s="39">
        <f t="shared" si="8"/>
        <v>-0.76604444311897812</v>
      </c>
    </row>
    <row r="316" spans="1:3" x14ac:dyDescent="0.35">
      <c r="A316" s="17">
        <v>311</v>
      </c>
      <c r="B316" s="36">
        <f t="shared" si="9"/>
        <v>5.4279739737023647</v>
      </c>
      <c r="C316" s="39">
        <f t="shared" si="8"/>
        <v>-0.75470958022277224</v>
      </c>
    </row>
    <row r="317" spans="1:3" x14ac:dyDescent="0.35">
      <c r="A317" s="17">
        <v>312</v>
      </c>
      <c r="B317" s="36">
        <f t="shared" si="9"/>
        <v>5.4454272662223078</v>
      </c>
      <c r="C317" s="39">
        <f t="shared" si="8"/>
        <v>-0.74314482547739458</v>
      </c>
    </row>
    <row r="318" spans="1:3" x14ac:dyDescent="0.35">
      <c r="A318" s="17">
        <v>313</v>
      </c>
      <c r="B318" s="36">
        <f t="shared" si="9"/>
        <v>5.4628805587422518</v>
      </c>
      <c r="C318" s="39">
        <f t="shared" si="8"/>
        <v>-0.73135370161917035</v>
      </c>
    </row>
    <row r="319" spans="1:3" x14ac:dyDescent="0.35">
      <c r="A319" s="17">
        <v>314</v>
      </c>
      <c r="B319" s="36">
        <f t="shared" si="9"/>
        <v>5.4803338512621949</v>
      </c>
      <c r="C319" s="39">
        <f t="shared" si="8"/>
        <v>-0.71933980033865119</v>
      </c>
    </row>
    <row r="320" spans="1:3" x14ac:dyDescent="0.35">
      <c r="A320" s="17">
        <v>315</v>
      </c>
      <c r="B320" s="36">
        <f t="shared" si="9"/>
        <v>5.497787143782138</v>
      </c>
      <c r="C320" s="39">
        <f t="shared" si="8"/>
        <v>-0.70710678118654768</v>
      </c>
    </row>
    <row r="321" spans="1:3" x14ac:dyDescent="0.35">
      <c r="A321" s="17">
        <v>316</v>
      </c>
      <c r="B321" s="36">
        <f t="shared" si="9"/>
        <v>5.5152404363020811</v>
      </c>
      <c r="C321" s="39">
        <f t="shared" si="8"/>
        <v>-0.69465837045899759</v>
      </c>
    </row>
    <row r="322" spans="1:3" x14ac:dyDescent="0.35">
      <c r="A322" s="17">
        <v>317</v>
      </c>
      <c r="B322" s="36">
        <f t="shared" si="9"/>
        <v>5.532693728822025</v>
      </c>
      <c r="C322" s="39">
        <f t="shared" si="8"/>
        <v>-0.68199836006249825</v>
      </c>
    </row>
    <row r="323" spans="1:3" x14ac:dyDescent="0.35">
      <c r="A323" s="17">
        <v>318</v>
      </c>
      <c r="B323" s="36">
        <f t="shared" si="9"/>
        <v>5.5501470213419681</v>
      </c>
      <c r="C323" s="39">
        <f t="shared" si="8"/>
        <v>-0.66913060635885813</v>
      </c>
    </row>
    <row r="324" spans="1:3" x14ac:dyDescent="0.35">
      <c r="A324" s="17">
        <v>319</v>
      </c>
      <c r="B324" s="36">
        <f t="shared" si="9"/>
        <v>5.5676003138619112</v>
      </c>
      <c r="C324" s="39">
        <f t="shared" si="8"/>
        <v>-0.65605902899050739</v>
      </c>
    </row>
    <row r="325" spans="1:3" x14ac:dyDescent="0.35">
      <c r="A325" s="17">
        <v>320</v>
      </c>
      <c r="B325" s="36">
        <f t="shared" si="9"/>
        <v>5.5850536063818543</v>
      </c>
      <c r="C325" s="39">
        <f t="shared" si="8"/>
        <v>-0.64278760968653958</v>
      </c>
    </row>
    <row r="326" spans="1:3" x14ac:dyDescent="0.35">
      <c r="A326" s="17">
        <v>321</v>
      </c>
      <c r="B326" s="36">
        <f t="shared" si="9"/>
        <v>5.6025068989017974</v>
      </c>
      <c r="C326" s="39">
        <f t="shared" ref="C326:C365" si="10">SIN(B326)</f>
        <v>-0.62932039104983784</v>
      </c>
    </row>
    <row r="327" spans="1:3" x14ac:dyDescent="0.35">
      <c r="A327" s="17">
        <v>322</v>
      </c>
      <c r="B327" s="36">
        <f t="shared" ref="B327:B365" si="11">RADIANS(A327)</f>
        <v>5.6199601914217414</v>
      </c>
      <c r="C327" s="39">
        <f t="shared" si="10"/>
        <v>-0.61566147532565818</v>
      </c>
    </row>
    <row r="328" spans="1:3" x14ac:dyDescent="0.35">
      <c r="A328" s="17">
        <v>323</v>
      </c>
      <c r="B328" s="36">
        <f t="shared" si="11"/>
        <v>5.6374134839416845</v>
      </c>
      <c r="C328" s="39">
        <f t="shared" si="10"/>
        <v>-0.60181502315204827</v>
      </c>
    </row>
    <row r="329" spans="1:3" x14ac:dyDescent="0.35">
      <c r="A329" s="17">
        <v>324</v>
      </c>
      <c r="B329" s="36">
        <f t="shared" si="11"/>
        <v>5.6548667764616276</v>
      </c>
      <c r="C329" s="39">
        <f t="shared" si="10"/>
        <v>-0.58778525229247336</v>
      </c>
    </row>
    <row r="330" spans="1:3" x14ac:dyDescent="0.35">
      <c r="A330" s="17">
        <v>325</v>
      </c>
      <c r="B330" s="36">
        <f t="shared" si="11"/>
        <v>5.6723200689815707</v>
      </c>
      <c r="C330" s="39">
        <f t="shared" si="10"/>
        <v>-0.57357643635104649</v>
      </c>
    </row>
    <row r="331" spans="1:3" x14ac:dyDescent="0.35">
      <c r="A331" s="17">
        <v>326</v>
      </c>
      <c r="B331" s="36">
        <f t="shared" si="11"/>
        <v>5.6897733615015147</v>
      </c>
      <c r="C331" s="39">
        <f t="shared" si="10"/>
        <v>-0.55919290347074657</v>
      </c>
    </row>
    <row r="332" spans="1:3" x14ac:dyDescent="0.35">
      <c r="A332" s="17">
        <v>327</v>
      </c>
      <c r="B332" s="36">
        <f t="shared" si="11"/>
        <v>5.7072266540214578</v>
      </c>
      <c r="C332" s="39">
        <f t="shared" si="10"/>
        <v>-0.54463903501502697</v>
      </c>
    </row>
    <row r="333" spans="1:3" x14ac:dyDescent="0.35">
      <c r="A333" s="17">
        <v>328</v>
      </c>
      <c r="B333" s="36">
        <f t="shared" si="11"/>
        <v>5.7246799465414009</v>
      </c>
      <c r="C333" s="39">
        <f t="shared" si="10"/>
        <v>-0.52991926423320501</v>
      </c>
    </row>
    <row r="334" spans="1:3" x14ac:dyDescent="0.35">
      <c r="A334" s="17">
        <v>329</v>
      </c>
      <c r="B334" s="36">
        <f t="shared" si="11"/>
        <v>5.742133239061344</v>
      </c>
      <c r="C334" s="39">
        <f t="shared" si="10"/>
        <v>-0.51503807491005449</v>
      </c>
    </row>
    <row r="335" spans="1:3" x14ac:dyDescent="0.35">
      <c r="A335" s="17">
        <v>330</v>
      </c>
      <c r="B335" s="36">
        <f t="shared" si="11"/>
        <v>5.7595865315812871</v>
      </c>
      <c r="C335" s="39">
        <f t="shared" si="10"/>
        <v>-0.50000000000000044</v>
      </c>
    </row>
    <row r="336" spans="1:3" x14ac:dyDescent="0.35">
      <c r="A336" s="17">
        <v>331</v>
      </c>
      <c r="B336" s="36">
        <f t="shared" si="11"/>
        <v>5.7770398241012311</v>
      </c>
      <c r="C336" s="39">
        <f t="shared" si="10"/>
        <v>-0.48480962024633689</v>
      </c>
    </row>
    <row r="337" spans="1:3" x14ac:dyDescent="0.35">
      <c r="A337" s="17">
        <v>332</v>
      </c>
      <c r="B337" s="36">
        <f t="shared" si="11"/>
        <v>5.7944931166211742</v>
      </c>
      <c r="C337" s="39">
        <f t="shared" si="10"/>
        <v>-0.46947156278589081</v>
      </c>
    </row>
    <row r="338" spans="1:3" x14ac:dyDescent="0.35">
      <c r="A338" s="17">
        <v>333</v>
      </c>
      <c r="B338" s="36">
        <f t="shared" si="11"/>
        <v>5.8119464091411173</v>
      </c>
      <c r="C338" s="39">
        <f t="shared" si="10"/>
        <v>-0.45399049973954697</v>
      </c>
    </row>
    <row r="339" spans="1:3" x14ac:dyDescent="0.35">
      <c r="A339" s="17">
        <v>334</v>
      </c>
      <c r="B339" s="36">
        <f t="shared" si="11"/>
        <v>5.8293997016610604</v>
      </c>
      <c r="C339" s="39">
        <f t="shared" si="10"/>
        <v>-0.43837114678907779</v>
      </c>
    </row>
    <row r="340" spans="1:3" x14ac:dyDescent="0.35">
      <c r="A340" s="17">
        <v>335</v>
      </c>
      <c r="B340" s="36">
        <f t="shared" si="11"/>
        <v>5.8468529941810043</v>
      </c>
      <c r="C340" s="39">
        <f t="shared" si="10"/>
        <v>-0.42261826174069922</v>
      </c>
    </row>
    <row r="341" spans="1:3" x14ac:dyDescent="0.35">
      <c r="A341" s="17">
        <v>336</v>
      </c>
      <c r="B341" s="36">
        <f t="shared" si="11"/>
        <v>5.8643062867009474</v>
      </c>
      <c r="C341" s="39">
        <f t="shared" si="10"/>
        <v>-0.40673664307580015</v>
      </c>
    </row>
    <row r="342" spans="1:3" x14ac:dyDescent="0.35">
      <c r="A342" s="17">
        <v>337</v>
      </c>
      <c r="B342" s="36">
        <f t="shared" si="11"/>
        <v>5.8817595792208905</v>
      </c>
      <c r="C342" s="39">
        <f t="shared" si="10"/>
        <v>-0.39073112848927388</v>
      </c>
    </row>
    <row r="343" spans="1:3" x14ac:dyDescent="0.35">
      <c r="A343" s="17">
        <v>338</v>
      </c>
      <c r="B343" s="36">
        <f t="shared" si="11"/>
        <v>5.8992128717408336</v>
      </c>
      <c r="C343" s="39">
        <f t="shared" si="10"/>
        <v>-0.37460659341591235</v>
      </c>
    </row>
    <row r="344" spans="1:3" x14ac:dyDescent="0.35">
      <c r="A344" s="17">
        <v>339</v>
      </c>
      <c r="B344" s="36">
        <f t="shared" si="11"/>
        <v>5.9166661642607767</v>
      </c>
      <c r="C344" s="39">
        <f t="shared" si="10"/>
        <v>-0.35836794954530077</v>
      </c>
    </row>
    <row r="345" spans="1:3" x14ac:dyDescent="0.35">
      <c r="A345" s="17">
        <v>340</v>
      </c>
      <c r="B345" s="36">
        <f t="shared" si="11"/>
        <v>5.9341194567807207</v>
      </c>
      <c r="C345" s="39">
        <f t="shared" si="10"/>
        <v>-0.3420201433256686</v>
      </c>
    </row>
    <row r="346" spans="1:3" x14ac:dyDescent="0.35">
      <c r="A346" s="17">
        <v>341</v>
      </c>
      <c r="B346" s="36">
        <f t="shared" si="11"/>
        <v>5.9515727493006638</v>
      </c>
      <c r="C346" s="39">
        <f t="shared" si="10"/>
        <v>-0.3255681544571567</v>
      </c>
    </row>
    <row r="347" spans="1:3" x14ac:dyDescent="0.35">
      <c r="A347" s="17">
        <v>342</v>
      </c>
      <c r="B347" s="36">
        <f t="shared" si="11"/>
        <v>5.9690260418206069</v>
      </c>
      <c r="C347" s="39">
        <f t="shared" si="10"/>
        <v>-0.30901699437494762</v>
      </c>
    </row>
    <row r="348" spans="1:3" x14ac:dyDescent="0.35">
      <c r="A348" s="17">
        <v>343</v>
      </c>
      <c r="B348" s="36">
        <f t="shared" si="11"/>
        <v>5.98647933434055</v>
      </c>
      <c r="C348" s="39">
        <f t="shared" si="10"/>
        <v>-0.29237170472273716</v>
      </c>
    </row>
    <row r="349" spans="1:3" x14ac:dyDescent="0.35">
      <c r="A349" s="17">
        <v>344</v>
      </c>
      <c r="B349" s="36">
        <f t="shared" si="11"/>
        <v>6.003932626860494</v>
      </c>
      <c r="C349" s="39">
        <f t="shared" si="10"/>
        <v>-0.27563735581699894</v>
      </c>
    </row>
    <row r="350" spans="1:3" x14ac:dyDescent="0.35">
      <c r="A350" s="17">
        <v>345</v>
      </c>
      <c r="B350" s="36">
        <f t="shared" si="11"/>
        <v>6.0213859193804371</v>
      </c>
      <c r="C350" s="39">
        <f t="shared" si="10"/>
        <v>-0.25881904510252068</v>
      </c>
    </row>
    <row r="351" spans="1:3" x14ac:dyDescent="0.35">
      <c r="A351" s="17">
        <v>346</v>
      </c>
      <c r="B351" s="36">
        <f t="shared" si="11"/>
        <v>6.0388392119003802</v>
      </c>
      <c r="C351" s="39">
        <f t="shared" si="10"/>
        <v>-0.24192189559966787</v>
      </c>
    </row>
    <row r="352" spans="1:3" x14ac:dyDescent="0.35">
      <c r="A352" s="17">
        <v>347</v>
      </c>
      <c r="B352" s="36">
        <f t="shared" si="11"/>
        <v>6.0562925044203233</v>
      </c>
      <c r="C352" s="39">
        <f t="shared" si="10"/>
        <v>-0.22495105434386534</v>
      </c>
    </row>
    <row r="353" spans="1:3" x14ac:dyDescent="0.35">
      <c r="A353" s="17">
        <v>348</v>
      </c>
      <c r="B353" s="36">
        <f t="shared" si="11"/>
        <v>6.0737457969402664</v>
      </c>
      <c r="C353" s="39">
        <f t="shared" si="10"/>
        <v>-0.20791169081775987</v>
      </c>
    </row>
    <row r="354" spans="1:3" x14ac:dyDescent="0.35">
      <c r="A354" s="17">
        <v>349</v>
      </c>
      <c r="B354" s="36">
        <f t="shared" si="11"/>
        <v>6.0911990894602104</v>
      </c>
      <c r="C354" s="39">
        <f t="shared" si="10"/>
        <v>-0.19080899537654467</v>
      </c>
    </row>
    <row r="355" spans="1:3" x14ac:dyDescent="0.35">
      <c r="A355" s="17">
        <v>350</v>
      </c>
      <c r="B355" s="36">
        <f t="shared" si="11"/>
        <v>6.1086523819801535</v>
      </c>
      <c r="C355" s="39">
        <f t="shared" si="10"/>
        <v>-0.17364817766693039</v>
      </c>
    </row>
    <row r="356" spans="1:3" x14ac:dyDescent="0.35">
      <c r="A356" s="17">
        <v>351</v>
      </c>
      <c r="B356" s="36">
        <f t="shared" si="11"/>
        <v>6.1261056745000966</v>
      </c>
      <c r="C356" s="39">
        <f t="shared" si="10"/>
        <v>-0.15643446504023112</v>
      </c>
    </row>
    <row r="357" spans="1:3" x14ac:dyDescent="0.35">
      <c r="A357" s="17">
        <v>352</v>
      </c>
      <c r="B357" s="36">
        <f t="shared" si="11"/>
        <v>6.1435589670200397</v>
      </c>
      <c r="C357" s="39">
        <f t="shared" si="10"/>
        <v>-0.13917310096006588</v>
      </c>
    </row>
    <row r="358" spans="1:3" x14ac:dyDescent="0.35">
      <c r="A358" s="17">
        <v>353</v>
      </c>
      <c r="B358" s="36">
        <f t="shared" si="11"/>
        <v>6.1610122595399837</v>
      </c>
      <c r="C358" s="39">
        <f t="shared" si="10"/>
        <v>-0.12186934340514723</v>
      </c>
    </row>
    <row r="359" spans="1:3" x14ac:dyDescent="0.35">
      <c r="A359" s="17">
        <v>354</v>
      </c>
      <c r="B359" s="36">
        <f t="shared" si="11"/>
        <v>6.1784655520599268</v>
      </c>
      <c r="C359" s="39">
        <f t="shared" si="10"/>
        <v>-0.10452846326765342</v>
      </c>
    </row>
    <row r="360" spans="1:3" x14ac:dyDescent="0.35">
      <c r="A360" s="17">
        <v>355</v>
      </c>
      <c r="B360" s="36">
        <f t="shared" si="11"/>
        <v>6.1959188445798699</v>
      </c>
      <c r="C360" s="39">
        <f t="shared" si="10"/>
        <v>-8.7155742747658319E-2</v>
      </c>
    </row>
    <row r="361" spans="1:3" x14ac:dyDescent="0.35">
      <c r="A361" s="17">
        <v>356</v>
      </c>
      <c r="B361" s="36">
        <f t="shared" si="11"/>
        <v>6.213372137099813</v>
      </c>
      <c r="C361" s="39">
        <f t="shared" si="10"/>
        <v>-6.9756473744125636E-2</v>
      </c>
    </row>
    <row r="362" spans="1:3" x14ac:dyDescent="0.35">
      <c r="A362" s="17">
        <v>357</v>
      </c>
      <c r="B362" s="36">
        <f t="shared" si="11"/>
        <v>6.2308254296197561</v>
      </c>
      <c r="C362" s="39">
        <f t="shared" si="10"/>
        <v>-5.2335956242944369E-2</v>
      </c>
    </row>
    <row r="363" spans="1:3" x14ac:dyDescent="0.35">
      <c r="A363" s="17">
        <v>358</v>
      </c>
      <c r="B363" s="36">
        <f t="shared" si="11"/>
        <v>6.2482787221397</v>
      </c>
      <c r="C363" s="39">
        <f t="shared" si="10"/>
        <v>-3.4899496702500823E-2</v>
      </c>
    </row>
    <row r="364" spans="1:3" x14ac:dyDescent="0.35">
      <c r="A364" s="17">
        <v>359</v>
      </c>
      <c r="B364" s="36">
        <f t="shared" si="11"/>
        <v>6.2657320146596431</v>
      </c>
      <c r="C364" s="39">
        <f t="shared" si="10"/>
        <v>-1.745240643728356E-2</v>
      </c>
    </row>
    <row r="365" spans="1:3" x14ac:dyDescent="0.35">
      <c r="A365" s="17">
        <v>360</v>
      </c>
      <c r="B365" s="36">
        <f t="shared" si="11"/>
        <v>6.2831853071795862</v>
      </c>
      <c r="C365" s="40">
        <f t="shared" si="10"/>
        <v>-2.45029690981724E-16</v>
      </c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Tabelle46"/>
  <dimension ref="A2:E134"/>
  <sheetViews>
    <sheetView workbookViewId="0">
      <selection activeCell="B5" sqref="B5"/>
    </sheetView>
  </sheetViews>
  <sheetFormatPr baseColWidth="10" defaultColWidth="11.44140625" defaultRowHeight="14.4" x14ac:dyDescent="0.3"/>
  <cols>
    <col min="1" max="1" width="11.44140625" style="15"/>
    <col min="2" max="2" width="16" style="15" customWidth="1"/>
    <col min="3" max="3" width="9.6640625" style="15" customWidth="1"/>
    <col min="4" max="16384" width="11.44140625" style="15"/>
  </cols>
  <sheetData>
    <row r="2" spans="1:5" ht="17.850000000000001" x14ac:dyDescent="0.35">
      <c r="A2" s="14" t="s">
        <v>47</v>
      </c>
    </row>
    <row r="4" spans="1:5" ht="16.149999999999999" x14ac:dyDescent="0.35">
      <c r="A4" s="37" t="s">
        <v>5</v>
      </c>
      <c r="B4" s="17" t="s">
        <v>11</v>
      </c>
      <c r="C4" s="30"/>
      <c r="D4" s="30"/>
      <c r="E4" s="30"/>
    </row>
    <row r="5" spans="1:5" ht="16.149999999999999" x14ac:dyDescent="0.35">
      <c r="A5" s="37">
        <v>-4</v>
      </c>
      <c r="B5" s="41">
        <f>SINH(A5)</f>
        <v>-27.28991719712775</v>
      </c>
    </row>
    <row r="6" spans="1:5" ht="16.149999999999999" x14ac:dyDescent="0.35">
      <c r="A6" s="37">
        <v>-3.9</v>
      </c>
      <c r="B6" s="41">
        <f t="shared" ref="B6:B69" si="0">SINH(A6)</f>
        <v>-24.691103597042183</v>
      </c>
    </row>
    <row r="7" spans="1:5" ht="16.149999999999999" x14ac:dyDescent="0.35">
      <c r="A7" s="37">
        <v>-3.8</v>
      </c>
      <c r="B7" s="41">
        <f t="shared" si="0"/>
        <v>-22.339406860722324</v>
      </c>
    </row>
    <row r="8" spans="1:5" ht="16.149999999999999" x14ac:dyDescent="0.35">
      <c r="A8" s="37">
        <v>-3.7</v>
      </c>
      <c r="B8" s="41">
        <f t="shared" si="0"/>
        <v>-20.21129041679853</v>
      </c>
      <c r="C8" s="31"/>
      <c r="D8" s="31"/>
      <c r="E8" s="31"/>
    </row>
    <row r="9" spans="1:5" ht="16.149999999999999" x14ac:dyDescent="0.35">
      <c r="A9" s="37">
        <v>-3.6</v>
      </c>
      <c r="B9" s="41">
        <f t="shared" si="0"/>
        <v>-18.285455360615348</v>
      </c>
    </row>
    <row r="10" spans="1:5" ht="16.149999999999999" x14ac:dyDescent="0.35">
      <c r="A10" s="37">
        <v>-3.5</v>
      </c>
      <c r="B10" s="41">
        <f t="shared" si="0"/>
        <v>-16.542627287634996</v>
      </c>
    </row>
    <row r="11" spans="1:5" ht="16.149999999999999" x14ac:dyDescent="0.35">
      <c r="A11" s="37">
        <v>-3.4</v>
      </c>
      <c r="B11" s="41">
        <f t="shared" si="0"/>
        <v>-14.965363388718343</v>
      </c>
    </row>
    <row r="12" spans="1:5" ht="16.149999999999999" x14ac:dyDescent="0.35">
      <c r="A12" s="37">
        <v>-3.3</v>
      </c>
      <c r="B12" s="41">
        <f t="shared" si="0"/>
        <v>-13.537877876628322</v>
      </c>
    </row>
    <row r="13" spans="1:5" ht="16.149999999999999" x14ac:dyDescent="0.35">
      <c r="A13" s="37">
        <v>-3.2</v>
      </c>
      <c r="B13" s="41">
        <f t="shared" si="0"/>
        <v>-12.245883996565492</v>
      </c>
    </row>
    <row r="14" spans="1:5" ht="16.149999999999999" x14ac:dyDescent="0.35">
      <c r="A14" s="37">
        <v>-3.1</v>
      </c>
      <c r="B14" s="41">
        <f t="shared" si="0"/>
        <v>-11.07645103952404</v>
      </c>
    </row>
    <row r="15" spans="1:5" ht="16.149999999999999" x14ac:dyDescent="0.35">
      <c r="A15" s="37">
        <v>-3</v>
      </c>
      <c r="B15" s="41">
        <f t="shared" si="0"/>
        <v>-10.017874927409903</v>
      </c>
    </row>
    <row r="16" spans="1:5" ht="16.149999999999999" x14ac:dyDescent="0.35">
      <c r="A16" s="37">
        <v>-2.9</v>
      </c>
      <c r="B16" s="41">
        <f t="shared" si="0"/>
        <v>-9.0595610746933257</v>
      </c>
    </row>
    <row r="17" spans="1:2" ht="16.149999999999999" x14ac:dyDescent="0.35">
      <c r="A17" s="37">
        <v>-2.8</v>
      </c>
      <c r="B17" s="41">
        <f t="shared" si="0"/>
        <v>-8.1919183542359146</v>
      </c>
    </row>
    <row r="18" spans="1:2" ht="16.149999999999999" x14ac:dyDescent="0.35">
      <c r="A18" s="37">
        <v>-2.7</v>
      </c>
      <c r="B18" s="41">
        <f t="shared" si="0"/>
        <v>-7.4062631060665431</v>
      </c>
    </row>
    <row r="19" spans="1:2" ht="16.149999999999999" x14ac:dyDescent="0.35">
      <c r="A19" s="37">
        <v>-2.6</v>
      </c>
      <c r="B19" s="41">
        <f t="shared" si="0"/>
        <v>-6.6947322283936792</v>
      </c>
    </row>
    <row r="20" spans="1:2" ht="16.149999999999999" x14ac:dyDescent="0.35">
      <c r="A20" s="37">
        <v>-2.5</v>
      </c>
      <c r="B20" s="41">
        <f t="shared" si="0"/>
        <v>-6.0502044810397875</v>
      </c>
    </row>
    <row r="21" spans="1:2" ht="16.149999999999999" x14ac:dyDescent="0.35">
      <c r="A21" s="37">
        <v>-2.4</v>
      </c>
      <c r="B21" s="41">
        <f t="shared" si="0"/>
        <v>-5.4662292136760939</v>
      </c>
    </row>
    <row r="22" spans="1:2" ht="16.149999999999999" x14ac:dyDescent="0.35">
      <c r="A22" s="37">
        <v>-2.2999999999999998</v>
      </c>
      <c r="B22" s="41">
        <f t="shared" si="0"/>
        <v>-4.9369618055459572</v>
      </c>
    </row>
    <row r="23" spans="1:2" ht="16.149999999999999" x14ac:dyDescent="0.35">
      <c r="A23" s="37">
        <v>-2.2000000000000002</v>
      </c>
      <c r="B23" s="41">
        <f t="shared" si="0"/>
        <v>-4.4571051705358942</v>
      </c>
    </row>
    <row r="24" spans="1:2" ht="16.149999999999999" x14ac:dyDescent="0.35">
      <c r="A24" s="37">
        <v>-2.1</v>
      </c>
      <c r="B24" s="41">
        <f t="shared" si="0"/>
        <v>-4.0218567421573352</v>
      </c>
    </row>
    <row r="25" spans="1:2" ht="16.149999999999999" x14ac:dyDescent="0.35">
      <c r="A25" s="37">
        <v>-2</v>
      </c>
      <c r="B25" s="41">
        <f t="shared" si="0"/>
        <v>-3.626860407847019</v>
      </c>
    </row>
    <row r="26" spans="1:2" ht="16.149999999999999" x14ac:dyDescent="0.35">
      <c r="A26" s="37">
        <v>-1.9</v>
      </c>
      <c r="B26" s="41">
        <f t="shared" si="0"/>
        <v>-3.2681629115283166</v>
      </c>
    </row>
    <row r="27" spans="1:2" ht="16.149999999999999" x14ac:dyDescent="0.35">
      <c r="A27" s="37">
        <v>-1.8</v>
      </c>
      <c r="B27" s="41">
        <f t="shared" si="0"/>
        <v>-2.9421742880956798</v>
      </c>
    </row>
    <row r="28" spans="1:2" ht="16.149999999999999" x14ac:dyDescent="0.35">
      <c r="A28" s="37">
        <v>-1.7</v>
      </c>
      <c r="B28" s="41">
        <f t="shared" si="0"/>
        <v>-2.6456319338372327</v>
      </c>
    </row>
    <row r="29" spans="1:2" ht="16.149999999999999" x14ac:dyDescent="0.35">
      <c r="A29" s="37">
        <v>-1.6</v>
      </c>
      <c r="B29" s="41">
        <f t="shared" si="0"/>
        <v>-2.3755679532002296</v>
      </c>
    </row>
    <row r="30" spans="1:2" ht="16.149999999999999" x14ac:dyDescent="0.35">
      <c r="A30" s="37">
        <v>-1.5</v>
      </c>
      <c r="B30" s="41">
        <f t="shared" si="0"/>
        <v>-2.1292794550948173</v>
      </c>
    </row>
    <row r="31" spans="1:2" ht="16.149999999999999" x14ac:dyDescent="0.35">
      <c r="A31" s="37">
        <v>-1.4</v>
      </c>
      <c r="B31" s="41">
        <f t="shared" si="0"/>
        <v>-1.9043015014515341</v>
      </c>
    </row>
    <row r="32" spans="1:2" ht="16.149999999999999" x14ac:dyDescent="0.35">
      <c r="A32" s="37">
        <v>-1.3</v>
      </c>
      <c r="B32" s="41">
        <f t="shared" si="0"/>
        <v>-1.698382437292616</v>
      </c>
    </row>
    <row r="33" spans="1:2" ht="16.149999999999999" x14ac:dyDescent="0.35">
      <c r="A33" s="37">
        <v>-1.2</v>
      </c>
      <c r="B33" s="41">
        <f t="shared" si="0"/>
        <v>-1.5094613554121725</v>
      </c>
    </row>
    <row r="34" spans="1:2" ht="16.149999999999999" x14ac:dyDescent="0.35">
      <c r="A34" s="37">
        <v>-1.1000000000000001</v>
      </c>
      <c r="B34" s="41">
        <f t="shared" si="0"/>
        <v>-1.3356474701241769</v>
      </c>
    </row>
    <row r="35" spans="1:2" ht="16.149999999999999" x14ac:dyDescent="0.35">
      <c r="A35" s="37">
        <v>-1</v>
      </c>
      <c r="B35" s="41">
        <f t="shared" si="0"/>
        <v>-1.1752011936438014</v>
      </c>
    </row>
    <row r="36" spans="1:2" ht="16.149999999999999" x14ac:dyDescent="0.35">
      <c r="A36" s="37">
        <v>-0.9</v>
      </c>
      <c r="B36" s="41">
        <f t="shared" si="0"/>
        <v>-1.0265167257081755</v>
      </c>
    </row>
    <row r="37" spans="1:2" ht="16.149999999999999" x14ac:dyDescent="0.35">
      <c r="A37" s="37">
        <v>-0.8</v>
      </c>
      <c r="B37" s="41">
        <f t="shared" si="0"/>
        <v>-0.88810598218762304</v>
      </c>
    </row>
    <row r="38" spans="1:2" ht="16.149999999999999" x14ac:dyDescent="0.35">
      <c r="A38" s="37">
        <v>-0.7</v>
      </c>
      <c r="B38" s="41">
        <f t="shared" si="0"/>
        <v>-0.75858370183953361</v>
      </c>
    </row>
    <row r="39" spans="1:2" ht="16.149999999999999" x14ac:dyDescent="0.35">
      <c r="A39" s="37">
        <v>-0.6</v>
      </c>
      <c r="B39" s="41">
        <f t="shared" si="0"/>
        <v>-0.63665358214824119</v>
      </c>
    </row>
    <row r="40" spans="1:2" ht="16.149999999999999" x14ac:dyDescent="0.35">
      <c r="A40" s="37">
        <v>-0.5</v>
      </c>
      <c r="B40" s="41">
        <f t="shared" si="0"/>
        <v>-0.52109530549374738</v>
      </c>
    </row>
    <row r="41" spans="1:2" ht="16.149999999999999" x14ac:dyDescent="0.35">
      <c r="A41" s="37">
        <v>-0.4</v>
      </c>
      <c r="B41" s="41">
        <f t="shared" si="0"/>
        <v>-0.41075232580281551</v>
      </c>
    </row>
    <row r="42" spans="1:2" ht="16.149999999999999" x14ac:dyDescent="0.35">
      <c r="A42" s="37">
        <v>-0.3</v>
      </c>
      <c r="B42" s="41">
        <f t="shared" si="0"/>
        <v>-0.3045202934471426</v>
      </c>
    </row>
    <row r="43" spans="1:2" ht="16.149999999999999" x14ac:dyDescent="0.35">
      <c r="A43" s="37">
        <v>-0.2</v>
      </c>
      <c r="B43" s="41">
        <f t="shared" si="0"/>
        <v>-0.20133600254109402</v>
      </c>
    </row>
    <row r="44" spans="1:2" ht="16.149999999999999" x14ac:dyDescent="0.35">
      <c r="A44" s="37">
        <v>-0.1</v>
      </c>
      <c r="B44" s="41">
        <f t="shared" si="0"/>
        <v>-0.10016675001984403</v>
      </c>
    </row>
    <row r="45" spans="1:2" ht="16.149999999999999" x14ac:dyDescent="0.35">
      <c r="A45" s="37">
        <v>0</v>
      </c>
      <c r="B45" s="41">
        <f t="shared" si="0"/>
        <v>0</v>
      </c>
    </row>
    <row r="46" spans="1:2" ht="16.149999999999999" x14ac:dyDescent="0.35">
      <c r="A46" s="37">
        <v>9.9999999999999603E-2</v>
      </c>
      <c r="B46" s="41">
        <f t="shared" si="0"/>
        <v>0.10016675001984363</v>
      </c>
    </row>
    <row r="47" spans="1:2" ht="16.149999999999999" x14ac:dyDescent="0.35">
      <c r="A47" s="37">
        <v>0.2</v>
      </c>
      <c r="B47" s="41">
        <f t="shared" si="0"/>
        <v>0.20133600254109402</v>
      </c>
    </row>
    <row r="48" spans="1:2" ht="16.149999999999999" x14ac:dyDescent="0.35">
      <c r="A48" s="37">
        <v>0.3</v>
      </c>
      <c r="B48" s="41">
        <f t="shared" si="0"/>
        <v>0.3045202934471426</v>
      </c>
    </row>
    <row r="49" spans="1:2" ht="16.149999999999999" x14ac:dyDescent="0.35">
      <c r="A49" s="37">
        <v>0.4</v>
      </c>
      <c r="B49" s="41">
        <f t="shared" si="0"/>
        <v>0.41075232580281551</v>
      </c>
    </row>
    <row r="50" spans="1:2" ht="16.149999999999999" x14ac:dyDescent="0.35">
      <c r="A50" s="37">
        <v>0.5</v>
      </c>
      <c r="B50" s="41">
        <f t="shared" si="0"/>
        <v>0.52109530549374738</v>
      </c>
    </row>
    <row r="51" spans="1:2" ht="16.149999999999999" x14ac:dyDescent="0.35">
      <c r="A51" s="37">
        <v>0.6</v>
      </c>
      <c r="B51" s="41">
        <f t="shared" si="0"/>
        <v>0.63665358214824119</v>
      </c>
    </row>
    <row r="52" spans="1:2" ht="16.149999999999999" x14ac:dyDescent="0.35">
      <c r="A52" s="37">
        <v>0.7</v>
      </c>
      <c r="B52" s="41">
        <f t="shared" si="0"/>
        <v>0.75858370183953361</v>
      </c>
    </row>
    <row r="53" spans="1:2" ht="16.149999999999999" x14ac:dyDescent="0.35">
      <c r="A53" s="37">
        <v>0.8</v>
      </c>
      <c r="B53" s="41">
        <f t="shared" si="0"/>
        <v>0.88810598218762304</v>
      </c>
    </row>
    <row r="54" spans="1:2" ht="16.149999999999999" x14ac:dyDescent="0.35">
      <c r="A54" s="37">
        <v>0.9</v>
      </c>
      <c r="B54" s="41">
        <f t="shared" si="0"/>
        <v>1.0265167257081755</v>
      </c>
    </row>
    <row r="55" spans="1:2" ht="16.149999999999999" x14ac:dyDescent="0.35">
      <c r="A55" s="37">
        <v>1</v>
      </c>
      <c r="B55" s="41">
        <f t="shared" si="0"/>
        <v>1.1752011936438014</v>
      </c>
    </row>
    <row r="56" spans="1:2" ht="16.149999999999999" x14ac:dyDescent="0.35">
      <c r="A56" s="37">
        <v>1.1000000000000001</v>
      </c>
      <c r="B56" s="41">
        <f t="shared" si="0"/>
        <v>1.3356474701241769</v>
      </c>
    </row>
    <row r="57" spans="1:2" ht="16.149999999999999" x14ac:dyDescent="0.35">
      <c r="A57" s="37">
        <v>1.2</v>
      </c>
      <c r="B57" s="41">
        <f t="shared" si="0"/>
        <v>1.5094613554121725</v>
      </c>
    </row>
    <row r="58" spans="1:2" ht="16.149999999999999" x14ac:dyDescent="0.35">
      <c r="A58" s="37">
        <v>1.3</v>
      </c>
      <c r="B58" s="41">
        <f t="shared" si="0"/>
        <v>1.698382437292616</v>
      </c>
    </row>
    <row r="59" spans="1:2" ht="16.149999999999999" x14ac:dyDescent="0.35">
      <c r="A59" s="37">
        <v>1.4</v>
      </c>
      <c r="B59" s="41">
        <f t="shared" si="0"/>
        <v>1.9043015014515341</v>
      </c>
    </row>
    <row r="60" spans="1:2" ht="16.149999999999999" x14ac:dyDescent="0.35">
      <c r="A60" s="37">
        <v>1.50000000000001</v>
      </c>
      <c r="B60" s="41">
        <f t="shared" si="0"/>
        <v>2.1292794550948413</v>
      </c>
    </row>
    <row r="61" spans="1:2" ht="16.149999999999999" x14ac:dyDescent="0.35">
      <c r="A61" s="37">
        <v>1.6</v>
      </c>
      <c r="B61" s="41">
        <f t="shared" si="0"/>
        <v>2.3755679532002296</v>
      </c>
    </row>
    <row r="62" spans="1:2" ht="16.149999999999999" x14ac:dyDescent="0.35">
      <c r="A62" s="37">
        <v>1.7</v>
      </c>
      <c r="B62" s="41">
        <f t="shared" si="0"/>
        <v>2.6456319338372327</v>
      </c>
    </row>
    <row r="63" spans="1:2" ht="16.149999999999999" x14ac:dyDescent="0.35">
      <c r="A63" s="37">
        <v>1.80000000000001</v>
      </c>
      <c r="B63" s="41">
        <f t="shared" si="0"/>
        <v>2.9421742880957109</v>
      </c>
    </row>
    <row r="64" spans="1:2" ht="16.149999999999999" x14ac:dyDescent="0.35">
      <c r="A64" s="37">
        <v>1.9000000000000099</v>
      </c>
      <c r="B64" s="41">
        <f t="shared" si="0"/>
        <v>3.2681629115283513</v>
      </c>
    </row>
    <row r="65" spans="1:2" ht="16.149999999999999" x14ac:dyDescent="0.35">
      <c r="A65" s="37">
        <v>2.0000000000000102</v>
      </c>
      <c r="B65" s="41">
        <f t="shared" si="0"/>
        <v>3.6268604078470572</v>
      </c>
    </row>
    <row r="66" spans="1:2" ht="16.149999999999999" x14ac:dyDescent="0.35">
      <c r="A66" s="37">
        <v>2.1</v>
      </c>
      <c r="B66" s="41">
        <f t="shared" si="0"/>
        <v>4.0218567421573352</v>
      </c>
    </row>
    <row r="67" spans="1:2" ht="16.149999999999999" x14ac:dyDescent="0.35">
      <c r="A67" s="37">
        <v>2.2000000000000099</v>
      </c>
      <c r="B67" s="41">
        <f t="shared" si="0"/>
        <v>4.4571051705359395</v>
      </c>
    </row>
    <row r="68" spans="1:2" ht="16.149999999999999" x14ac:dyDescent="0.35">
      <c r="A68" s="37">
        <v>2.30000000000001</v>
      </c>
      <c r="B68" s="41">
        <f t="shared" si="0"/>
        <v>4.9369618055460096</v>
      </c>
    </row>
    <row r="69" spans="1:2" ht="16.149999999999999" x14ac:dyDescent="0.35">
      <c r="A69" s="37">
        <v>2.4000000000000101</v>
      </c>
      <c r="B69" s="41">
        <f t="shared" si="0"/>
        <v>5.4662292136761508</v>
      </c>
    </row>
    <row r="70" spans="1:2" ht="16.149999999999999" x14ac:dyDescent="0.35">
      <c r="A70" s="37">
        <v>2.5000000000000102</v>
      </c>
      <c r="B70" s="41">
        <f t="shared" ref="B70:B85" si="1">SINH(A70)</f>
        <v>6.0502044810398496</v>
      </c>
    </row>
    <row r="71" spans="1:2" ht="16.149999999999999" x14ac:dyDescent="0.35">
      <c r="A71" s="37">
        <v>2.6000000000000099</v>
      </c>
      <c r="B71" s="41">
        <f t="shared" si="1"/>
        <v>6.6947322283937449</v>
      </c>
    </row>
    <row r="72" spans="1:2" ht="16.149999999999999" x14ac:dyDescent="0.35">
      <c r="A72" s="37">
        <v>2.7000000000000099</v>
      </c>
      <c r="B72" s="41">
        <f t="shared" si="1"/>
        <v>7.4062631060666169</v>
      </c>
    </row>
    <row r="73" spans="1:2" ht="16.149999999999999" x14ac:dyDescent="0.35">
      <c r="A73" s="37">
        <v>2.80000000000001</v>
      </c>
      <c r="B73" s="41">
        <f t="shared" si="1"/>
        <v>8.1919183542359981</v>
      </c>
    </row>
    <row r="74" spans="1:2" ht="16.149999999999999" x14ac:dyDescent="0.35">
      <c r="A74" s="37">
        <v>2.9000000000000101</v>
      </c>
      <c r="B74" s="41">
        <f t="shared" si="1"/>
        <v>9.0595610746934199</v>
      </c>
    </row>
    <row r="75" spans="1:2" ht="16.149999999999999" x14ac:dyDescent="0.35">
      <c r="A75" s="37">
        <v>3.0000000000000102</v>
      </c>
      <c r="B75" s="41">
        <f t="shared" si="1"/>
        <v>10.017874927410006</v>
      </c>
    </row>
    <row r="76" spans="1:2" ht="16.149999999999999" x14ac:dyDescent="0.35">
      <c r="A76" s="37">
        <v>3.1000000000000099</v>
      </c>
      <c r="B76" s="41">
        <f t="shared" si="1"/>
        <v>11.076451039524148</v>
      </c>
    </row>
    <row r="77" spans="1:2" ht="16.149999999999999" x14ac:dyDescent="0.35">
      <c r="A77" s="37">
        <v>3.2000000000000099</v>
      </c>
      <c r="B77" s="41">
        <f t="shared" si="1"/>
        <v>12.245883996565613</v>
      </c>
    </row>
    <row r="78" spans="1:2" ht="16.149999999999999" x14ac:dyDescent="0.35">
      <c r="A78" s="37">
        <v>3.30000000000001</v>
      </c>
      <c r="B78" s="41">
        <f t="shared" si="1"/>
        <v>13.53787787662846</v>
      </c>
    </row>
    <row r="79" spans="1:2" ht="16.149999999999999" x14ac:dyDescent="0.35">
      <c r="A79" s="37">
        <v>3.4000000000000101</v>
      </c>
      <c r="B79" s="41">
        <f t="shared" si="1"/>
        <v>14.965363388718496</v>
      </c>
    </row>
    <row r="80" spans="1:2" ht="16.149999999999999" x14ac:dyDescent="0.35">
      <c r="A80" s="37">
        <v>3.5000000000000102</v>
      </c>
      <c r="B80" s="41">
        <f t="shared" si="1"/>
        <v>16.542627287635167</v>
      </c>
    </row>
    <row r="81" spans="1:2" ht="16.149999999999999" x14ac:dyDescent="0.35">
      <c r="A81" s="37">
        <v>3.6000000000000099</v>
      </c>
      <c r="B81" s="41">
        <f t="shared" si="1"/>
        <v>18.285455360615529</v>
      </c>
    </row>
    <row r="82" spans="1:2" ht="16.149999999999999" x14ac:dyDescent="0.35">
      <c r="A82" s="37">
        <v>3.7000000000000099</v>
      </c>
      <c r="B82" s="41">
        <f t="shared" si="1"/>
        <v>20.211290416798725</v>
      </c>
    </row>
    <row r="83" spans="1:2" ht="16.149999999999999" x14ac:dyDescent="0.35">
      <c r="A83" s="37">
        <v>3.80000000000001</v>
      </c>
      <c r="B83" s="41">
        <f t="shared" si="1"/>
        <v>22.339406860722551</v>
      </c>
    </row>
    <row r="84" spans="1:2" ht="16.149999999999999" x14ac:dyDescent="0.35">
      <c r="A84" s="37">
        <v>3.9000000000000101</v>
      </c>
      <c r="B84" s="41">
        <f t="shared" si="1"/>
        <v>24.691103597042435</v>
      </c>
    </row>
    <row r="85" spans="1:2" ht="16.149999999999999" x14ac:dyDescent="0.35">
      <c r="A85" s="37">
        <v>4.0000000000000098</v>
      </c>
      <c r="B85" s="41">
        <f t="shared" si="1"/>
        <v>27.289917197128016</v>
      </c>
    </row>
    <row r="86" spans="1:2" x14ac:dyDescent="0.3">
      <c r="B86" s="42"/>
    </row>
    <row r="87" spans="1:2" x14ac:dyDescent="0.3">
      <c r="B87" s="42"/>
    </row>
    <row r="88" spans="1:2" x14ac:dyDescent="0.3">
      <c r="B88" s="42"/>
    </row>
    <row r="89" spans="1:2" x14ac:dyDescent="0.3">
      <c r="B89" s="42"/>
    </row>
    <row r="90" spans="1:2" x14ac:dyDescent="0.3">
      <c r="B90" s="42"/>
    </row>
    <row r="91" spans="1:2" x14ac:dyDescent="0.3">
      <c r="B91" s="42"/>
    </row>
    <row r="92" spans="1:2" x14ac:dyDescent="0.3">
      <c r="B92" s="42"/>
    </row>
    <row r="93" spans="1:2" x14ac:dyDescent="0.3">
      <c r="B93" s="42"/>
    </row>
    <row r="94" spans="1:2" x14ac:dyDescent="0.3">
      <c r="B94" s="42"/>
    </row>
    <row r="95" spans="1:2" x14ac:dyDescent="0.3">
      <c r="B95" s="42"/>
    </row>
    <row r="96" spans="1:2" x14ac:dyDescent="0.3">
      <c r="B96" s="42"/>
    </row>
    <row r="97" spans="2:2" x14ac:dyDescent="0.3">
      <c r="B97" s="42"/>
    </row>
    <row r="98" spans="2:2" x14ac:dyDescent="0.3">
      <c r="B98" s="42"/>
    </row>
    <row r="99" spans="2:2" x14ac:dyDescent="0.3">
      <c r="B99" s="42"/>
    </row>
    <row r="100" spans="2:2" x14ac:dyDescent="0.3">
      <c r="B100" s="42"/>
    </row>
    <row r="101" spans="2:2" x14ac:dyDescent="0.3">
      <c r="B101" s="42"/>
    </row>
    <row r="102" spans="2:2" x14ac:dyDescent="0.3">
      <c r="B102" s="42"/>
    </row>
    <row r="103" spans="2:2" x14ac:dyDescent="0.3">
      <c r="B103" s="42"/>
    </row>
    <row r="104" spans="2:2" x14ac:dyDescent="0.3">
      <c r="B104" s="42"/>
    </row>
    <row r="105" spans="2:2" x14ac:dyDescent="0.3">
      <c r="B105" s="42"/>
    </row>
    <row r="106" spans="2:2" x14ac:dyDescent="0.3">
      <c r="B106" s="42"/>
    </row>
    <row r="107" spans="2:2" x14ac:dyDescent="0.3">
      <c r="B107" s="42"/>
    </row>
    <row r="108" spans="2:2" x14ac:dyDescent="0.3">
      <c r="B108" s="42"/>
    </row>
    <row r="109" spans="2:2" x14ac:dyDescent="0.3">
      <c r="B109" s="42"/>
    </row>
    <row r="110" spans="2:2" x14ac:dyDescent="0.3">
      <c r="B110" s="42"/>
    </row>
    <row r="111" spans="2:2" x14ac:dyDescent="0.3">
      <c r="B111" s="42"/>
    </row>
    <row r="112" spans="2:2" x14ac:dyDescent="0.3">
      <c r="B112" s="42"/>
    </row>
    <row r="113" spans="2:2" x14ac:dyDescent="0.3">
      <c r="B113" s="42"/>
    </row>
    <row r="114" spans="2:2" x14ac:dyDescent="0.3">
      <c r="B114" s="42"/>
    </row>
    <row r="115" spans="2:2" x14ac:dyDescent="0.3">
      <c r="B115" s="42"/>
    </row>
    <row r="116" spans="2:2" x14ac:dyDescent="0.3">
      <c r="B116" s="42"/>
    </row>
    <row r="117" spans="2:2" x14ac:dyDescent="0.3">
      <c r="B117" s="42"/>
    </row>
    <row r="118" spans="2:2" x14ac:dyDescent="0.3">
      <c r="B118" s="42"/>
    </row>
    <row r="119" spans="2:2" x14ac:dyDescent="0.3">
      <c r="B119" s="42"/>
    </row>
    <row r="120" spans="2:2" x14ac:dyDescent="0.3">
      <c r="B120" s="42"/>
    </row>
    <row r="121" spans="2:2" x14ac:dyDescent="0.3">
      <c r="B121" s="42"/>
    </row>
    <row r="122" spans="2:2" x14ac:dyDescent="0.3">
      <c r="B122" s="42"/>
    </row>
    <row r="123" spans="2:2" x14ac:dyDescent="0.3">
      <c r="B123" s="42"/>
    </row>
    <row r="124" spans="2:2" x14ac:dyDescent="0.3">
      <c r="B124" s="42"/>
    </row>
    <row r="125" spans="2:2" x14ac:dyDescent="0.3">
      <c r="B125" s="42"/>
    </row>
    <row r="126" spans="2:2" x14ac:dyDescent="0.3">
      <c r="B126" s="42"/>
    </row>
    <row r="127" spans="2:2" x14ac:dyDescent="0.3">
      <c r="B127" s="42"/>
    </row>
    <row r="128" spans="2:2" x14ac:dyDescent="0.3">
      <c r="B128" s="42"/>
    </row>
    <row r="129" spans="2:2" x14ac:dyDescent="0.3">
      <c r="B129" s="42"/>
    </row>
    <row r="130" spans="2:2" x14ac:dyDescent="0.3">
      <c r="B130" s="42"/>
    </row>
    <row r="131" spans="2:2" x14ac:dyDescent="0.3">
      <c r="B131" s="42"/>
    </row>
    <row r="132" spans="2:2" x14ac:dyDescent="0.3">
      <c r="B132" s="42"/>
    </row>
    <row r="133" spans="2:2" x14ac:dyDescent="0.3">
      <c r="B133" s="42"/>
    </row>
    <row r="134" spans="2:2" x14ac:dyDescent="0.3">
      <c r="B134" s="42"/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Tabelle47"/>
  <dimension ref="A2:F38"/>
  <sheetViews>
    <sheetView topLeftCell="A25" workbookViewId="0">
      <selection activeCell="E28" sqref="E28"/>
    </sheetView>
  </sheetViews>
  <sheetFormatPr baseColWidth="10" defaultColWidth="11.44140625" defaultRowHeight="14.4" x14ac:dyDescent="0.3"/>
  <cols>
    <col min="1" max="1" width="20.33203125" style="15" customWidth="1"/>
    <col min="2" max="2" width="20.21875" style="15" customWidth="1"/>
    <col min="3" max="5" width="15.77734375" style="15" customWidth="1"/>
    <col min="6" max="6" width="28.5546875" style="15" customWidth="1"/>
    <col min="7" max="16384" width="11.44140625" style="15"/>
  </cols>
  <sheetData>
    <row r="2" spans="1:5" ht="17.850000000000001" x14ac:dyDescent="0.35">
      <c r="A2" s="14" t="s">
        <v>28</v>
      </c>
    </row>
    <row r="4" spans="1:5" ht="16.149999999999999" x14ac:dyDescent="0.35">
      <c r="A4" s="17" t="s">
        <v>15</v>
      </c>
      <c r="B4" s="17" t="s">
        <v>16</v>
      </c>
      <c r="C4" s="17" t="s">
        <v>29</v>
      </c>
      <c r="D4" s="17" t="s">
        <v>30</v>
      </c>
      <c r="E4" s="17" t="s">
        <v>31</v>
      </c>
    </row>
    <row r="5" spans="1:5" ht="16.149999999999999" x14ac:dyDescent="0.35">
      <c r="A5" s="17">
        <v>2</v>
      </c>
      <c r="B5" s="17">
        <v>5</v>
      </c>
      <c r="C5" s="17">
        <f>A5+B5</f>
        <v>7</v>
      </c>
      <c r="D5" s="17">
        <f>SUM(A5,B5)</f>
        <v>7</v>
      </c>
      <c r="E5" s="17">
        <f>SUM(A5:B5)</f>
        <v>7</v>
      </c>
    </row>
    <row r="6" spans="1:5" ht="16.149999999999999" x14ac:dyDescent="0.35">
      <c r="A6" s="17">
        <v>4</v>
      </c>
      <c r="B6" s="17">
        <v>4</v>
      </c>
      <c r="C6" s="17">
        <f t="shared" ref="C6:C10" si="0">A6+B6</f>
        <v>8</v>
      </c>
      <c r="D6" s="17">
        <f>SUM(A6,B6)</f>
        <v>8</v>
      </c>
      <c r="E6" s="17">
        <f t="shared" ref="E6:E10" si="1">SUM(A6:B6)</f>
        <v>8</v>
      </c>
    </row>
    <row r="7" spans="1:5" ht="16.149999999999999" x14ac:dyDescent="0.35">
      <c r="A7" s="17" t="s">
        <v>21</v>
      </c>
      <c r="B7" s="17" t="s">
        <v>22</v>
      </c>
      <c r="C7" s="17" t="e">
        <f t="shared" si="0"/>
        <v>#VALUE!</v>
      </c>
      <c r="D7" s="17">
        <f t="shared" ref="D7:D10" si="2">SUM(A7,B7)</f>
        <v>0</v>
      </c>
      <c r="E7" s="17">
        <f t="shared" si="1"/>
        <v>0</v>
      </c>
    </row>
    <row r="8" spans="1:5" ht="16.149999999999999" x14ac:dyDescent="0.35">
      <c r="A8" s="17" t="b">
        <v>1</v>
      </c>
      <c r="B8" s="17" t="b">
        <v>0</v>
      </c>
      <c r="C8" s="17">
        <f t="shared" si="0"/>
        <v>1</v>
      </c>
      <c r="D8" s="17">
        <f t="shared" si="2"/>
        <v>0</v>
      </c>
      <c r="E8" s="17">
        <f t="shared" si="1"/>
        <v>0</v>
      </c>
    </row>
    <row r="9" spans="1:5" ht="16.149999999999999" x14ac:dyDescent="0.35">
      <c r="A9" s="17">
        <v>3</v>
      </c>
      <c r="B9" s="17" t="s">
        <v>23</v>
      </c>
      <c r="C9" s="17" t="e">
        <f t="shared" si="0"/>
        <v>#VALUE!</v>
      </c>
      <c r="D9" s="17">
        <f t="shared" si="2"/>
        <v>3</v>
      </c>
      <c r="E9" s="17">
        <f t="shared" si="1"/>
        <v>3</v>
      </c>
    </row>
    <row r="10" spans="1:5" ht="16.149999999999999" x14ac:dyDescent="0.35">
      <c r="A10" s="17" t="b">
        <v>1</v>
      </c>
      <c r="B10" s="17" t="b">
        <v>1</v>
      </c>
      <c r="C10" s="17">
        <f t="shared" si="0"/>
        <v>2</v>
      </c>
      <c r="D10" s="17">
        <f t="shared" si="2"/>
        <v>0</v>
      </c>
      <c r="E10" s="17">
        <f t="shared" si="1"/>
        <v>0</v>
      </c>
    </row>
    <row r="11" spans="1:5" ht="16.149999999999999" x14ac:dyDescent="0.35">
      <c r="A11" s="38" t="s">
        <v>196</v>
      </c>
      <c r="B11" s="38"/>
      <c r="C11" s="17">
        <f>SUM(A5:A10,B5:B10)</f>
        <v>18</v>
      </c>
      <c r="D11" s="17"/>
      <c r="E11" s="17"/>
    </row>
    <row r="15" spans="1:5" ht="17.850000000000001" x14ac:dyDescent="0.35">
      <c r="A15" s="14" t="s">
        <v>398</v>
      </c>
    </row>
    <row r="17" spans="1:6" x14ac:dyDescent="0.3">
      <c r="A17" s="290" t="s">
        <v>399</v>
      </c>
      <c r="B17" s="290" t="s">
        <v>400</v>
      </c>
      <c r="C17" s="290" t="s">
        <v>401</v>
      </c>
      <c r="D17" s="290" t="s">
        <v>402</v>
      </c>
      <c r="E17" s="290" t="s">
        <v>403</v>
      </c>
      <c r="F17" s="290" t="s">
        <v>404</v>
      </c>
    </row>
    <row r="18" spans="1:6" x14ac:dyDescent="0.3">
      <c r="A18" s="289">
        <v>38.001503457151614</v>
      </c>
      <c r="B18" s="289">
        <v>96.807746256305975</v>
      </c>
      <c r="C18" s="289">
        <v>10.828351258725689</v>
      </c>
      <c r="D18" s="289">
        <v>10.395621232405663</v>
      </c>
      <c r="E18" s="289">
        <v>57.861233490248779</v>
      </c>
      <c r="F18" s="289">
        <f>SUM(MAX(A18:A23),MAX(B18:B23),MAX(C18:C23),MAX(D18:D23),MAX(E18:E23))</f>
        <v>686.43222293064014</v>
      </c>
    </row>
    <row r="19" spans="1:6" x14ac:dyDescent="0.3">
      <c r="A19" s="289">
        <v>23.476854093322306</v>
      </c>
      <c r="B19" s="289">
        <v>60.416277862450286</v>
      </c>
      <c r="C19" s="289">
        <v>10.570944028600993</v>
      </c>
      <c r="D19" s="289">
        <v>133.84843176499996</v>
      </c>
      <c r="E19" s="289">
        <v>2.6170252974695636</v>
      </c>
      <c r="F19" s="291"/>
    </row>
    <row r="20" spans="1:6" x14ac:dyDescent="0.3">
      <c r="A20" s="289">
        <v>55.873694108355416</v>
      </c>
      <c r="B20" s="289">
        <v>94.410613978634601</v>
      </c>
      <c r="C20" s="289">
        <v>132.48694275878682</v>
      </c>
      <c r="D20" s="289">
        <v>82.688786026974171</v>
      </c>
      <c r="E20" s="289">
        <v>89.450263785166911</v>
      </c>
      <c r="F20" s="291"/>
    </row>
    <row r="21" spans="1:6" x14ac:dyDescent="0.3">
      <c r="A21" s="289">
        <v>77.736799872104399</v>
      </c>
      <c r="B21" s="289">
        <v>89.550220264769578</v>
      </c>
      <c r="C21" s="289">
        <v>128.52089904258256</v>
      </c>
      <c r="D21" s="289">
        <v>155.87380890898058</v>
      </c>
      <c r="E21" s="289">
        <v>93.761100647218541</v>
      </c>
      <c r="F21" s="291"/>
    </row>
    <row r="22" spans="1:6" x14ac:dyDescent="0.3">
      <c r="A22" s="289">
        <v>4.0034057666735565</v>
      </c>
      <c r="B22" s="289">
        <v>131.01525006233641</v>
      </c>
      <c r="C22" s="289">
        <v>73.665506157306666</v>
      </c>
      <c r="D22" s="289">
        <v>42.713033063037066</v>
      </c>
      <c r="E22" s="289">
        <v>161.74028842807385</v>
      </c>
      <c r="F22" s="291"/>
    </row>
    <row r="23" spans="1:6" x14ac:dyDescent="0.3">
      <c r="A23" s="289">
        <v>89.540722400955872</v>
      </c>
      <c r="B23" s="289">
        <v>45.042234608160271</v>
      </c>
      <c r="C23" s="289">
        <v>101.25154493806357</v>
      </c>
      <c r="D23" s="289">
        <v>100.07087505974164</v>
      </c>
      <c r="E23" s="289">
        <v>177.51549879958043</v>
      </c>
      <c r="F23" s="291"/>
    </row>
    <row r="26" spans="1:6" ht="39.75" customHeight="1" x14ac:dyDescent="0.3">
      <c r="A26" s="312" t="s">
        <v>408</v>
      </c>
      <c r="B26" s="312"/>
    </row>
    <row r="27" spans="1:6" x14ac:dyDescent="0.3">
      <c r="A27" s="309" t="s">
        <v>407</v>
      </c>
      <c r="B27" s="309"/>
    </row>
    <row r="28" spans="1:6" x14ac:dyDescent="0.3">
      <c r="A28" s="292" t="s">
        <v>405</v>
      </c>
      <c r="B28" s="292" t="s">
        <v>406</v>
      </c>
    </row>
    <row r="29" spans="1:6" x14ac:dyDescent="0.3">
      <c r="A29" s="293">
        <v>6</v>
      </c>
      <c r="B29" s="293">
        <v>-8</v>
      </c>
    </row>
    <row r="30" spans="1:6" x14ac:dyDescent="0.3">
      <c r="A30" s="293">
        <v>-8</v>
      </c>
      <c r="B30" s="293">
        <v>7</v>
      </c>
    </row>
    <row r="31" spans="1:6" x14ac:dyDescent="0.3">
      <c r="A31" s="293">
        <v>-3</v>
      </c>
      <c r="B31" s="293">
        <v>6</v>
      </c>
    </row>
    <row r="32" spans="1:6" x14ac:dyDescent="0.3">
      <c r="A32" s="293">
        <v>9</v>
      </c>
      <c r="B32" s="293">
        <v>5</v>
      </c>
    </row>
    <row r="33" spans="1:2" x14ac:dyDescent="0.3">
      <c r="A33" s="293">
        <v>6</v>
      </c>
      <c r="B33" s="293">
        <v>-3</v>
      </c>
    </row>
    <row r="34" spans="1:2" x14ac:dyDescent="0.3">
      <c r="A34" s="293">
        <v>-7</v>
      </c>
      <c r="B34" s="293">
        <v>-6</v>
      </c>
    </row>
    <row r="35" spans="1:2" ht="15" thickBot="1" x14ac:dyDescent="0.35">
      <c r="A35" s="294">
        <v>8</v>
      </c>
      <c r="B35" s="294">
        <v>3</v>
      </c>
    </row>
    <row r="36" spans="1:2" ht="15" thickBot="1" x14ac:dyDescent="0.35">
      <c r="A36" s="295">
        <f t="array" ref="A36">SUM((Befragung_1&gt;0)*Befragung_1)</f>
        <v>29</v>
      </c>
      <c r="B36" s="295">
        <f t="array" ref="B36">SUM((Befragung_2&lt;0)*Befragung_2)</f>
        <v>-17</v>
      </c>
    </row>
    <row r="37" spans="1:2" ht="15" thickBot="1" x14ac:dyDescent="0.35">
      <c r="A37" s="310" t="str">
        <f ca="1">_xlfn.FORMULATEXT(A36)</f>
        <v>{=SUMME((Befragung_1&gt;0)*Befragung_1)}</v>
      </c>
      <c r="B37" s="311"/>
    </row>
    <row r="38" spans="1:2" ht="15" thickBot="1" x14ac:dyDescent="0.35">
      <c r="A38" s="310" t="str">
        <f ca="1">_xlfn.FORMULATEXT(B36)</f>
        <v>{=SUMME((Befragung_2&lt;0)*Befragung_2)}</v>
      </c>
      <c r="B38" s="311"/>
    </row>
  </sheetData>
  <mergeCells count="4">
    <mergeCell ref="A27:B27"/>
    <mergeCell ref="A37:B37"/>
    <mergeCell ref="A38:B38"/>
    <mergeCell ref="A26:B26"/>
  </mergeCells>
  <conditionalFormatting sqref="A18:A23">
    <cfRule type="top10" dxfId="11" priority="7" rank="1"/>
  </conditionalFormatting>
  <conditionalFormatting sqref="E18:E23">
    <cfRule type="top10" dxfId="10" priority="6" rank="1"/>
  </conditionalFormatting>
  <conditionalFormatting sqref="B18:B23">
    <cfRule type="top10" dxfId="9" priority="5" rank="1"/>
  </conditionalFormatting>
  <conditionalFormatting sqref="C18:C23">
    <cfRule type="top10" dxfId="8" priority="4" rank="1"/>
  </conditionalFormatting>
  <conditionalFormatting sqref="D18:D23">
    <cfRule type="top10" dxfId="7" priority="3" rank="1"/>
  </conditionalFormatting>
  <pageMargins left="0.7" right="0.7" top="0.78740157499999996" bottom="0.78740157499999996" header="0.3" footer="0.3"/>
  <pageSetup paperSize="9" orientation="portrait" horizontalDpi="360" verticalDpi="36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Tabelle69"/>
  <dimension ref="A2:Y10"/>
  <sheetViews>
    <sheetView workbookViewId="0">
      <selection activeCell="I3" sqref="I3"/>
    </sheetView>
  </sheetViews>
  <sheetFormatPr baseColWidth="10" defaultColWidth="11.44140625" defaultRowHeight="13.25" x14ac:dyDescent="0.3"/>
  <cols>
    <col min="1" max="1" width="12.88671875" style="108" customWidth="1"/>
    <col min="2" max="6" width="11.44140625" style="108"/>
    <col min="7" max="7" width="18" style="108" customWidth="1"/>
    <col min="8" max="16384" width="11.44140625" style="108"/>
  </cols>
  <sheetData>
    <row r="2" spans="1:25" ht="16.149999999999999" x14ac:dyDescent="0.35">
      <c r="A2" s="107" t="s">
        <v>382</v>
      </c>
      <c r="C2" s="109"/>
      <c r="D2" s="109"/>
      <c r="E2" s="109"/>
      <c r="F2" s="109"/>
      <c r="G2" s="109"/>
      <c r="H2" s="109"/>
      <c r="I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</row>
    <row r="4" spans="1:25" ht="28.8" x14ac:dyDescent="0.3">
      <c r="A4" s="111"/>
      <c r="B4" s="112" t="s">
        <v>383</v>
      </c>
      <c r="C4" s="112" t="s">
        <v>384</v>
      </c>
      <c r="D4" s="112" t="s">
        <v>385</v>
      </c>
      <c r="E4" s="112" t="s">
        <v>386</v>
      </c>
      <c r="F4" s="112" t="s">
        <v>387</v>
      </c>
      <c r="G4" s="113" t="s">
        <v>388</v>
      </c>
    </row>
    <row r="5" spans="1:25" ht="14.4" x14ac:dyDescent="0.3">
      <c r="A5" s="114" t="s">
        <v>389</v>
      </c>
      <c r="B5" s="115">
        <v>200</v>
      </c>
      <c r="C5" s="115">
        <v>300</v>
      </c>
      <c r="D5" s="115">
        <v>250</v>
      </c>
      <c r="E5" s="115">
        <v>340</v>
      </c>
      <c r="F5" s="115">
        <v>230</v>
      </c>
      <c r="G5" s="112">
        <f>SUM($B$5:E5)</f>
        <v>1090</v>
      </c>
    </row>
    <row r="6" spans="1:25" ht="14.4" x14ac:dyDescent="0.3">
      <c r="A6" s="114" t="s">
        <v>390</v>
      </c>
      <c r="B6" s="115">
        <v>200</v>
      </c>
      <c r="C6" s="115">
        <v>300</v>
      </c>
      <c r="D6" s="115">
        <v>250</v>
      </c>
      <c r="E6" s="115">
        <v>340</v>
      </c>
      <c r="F6" s="115">
        <v>230</v>
      </c>
      <c r="G6" s="112">
        <f>SUM($B$5:F6)</f>
        <v>2640</v>
      </c>
    </row>
    <row r="7" spans="1:25" ht="14.4" x14ac:dyDescent="0.3">
      <c r="A7" s="114" t="s">
        <v>391</v>
      </c>
      <c r="B7" s="115">
        <v>200</v>
      </c>
      <c r="C7" s="115">
        <v>300</v>
      </c>
      <c r="D7" s="115">
        <v>250</v>
      </c>
      <c r="E7" s="115">
        <v>340</v>
      </c>
      <c r="F7" s="115">
        <v>230</v>
      </c>
      <c r="G7" s="112">
        <f>SUM($B$5:F7)</f>
        <v>3960</v>
      </c>
    </row>
    <row r="8" spans="1:25" ht="14.4" x14ac:dyDescent="0.3">
      <c r="A8" s="114" t="s">
        <v>392</v>
      </c>
      <c r="B8" s="115">
        <v>200</v>
      </c>
      <c r="C8" s="115">
        <v>300</v>
      </c>
      <c r="D8" s="115">
        <v>250</v>
      </c>
      <c r="E8" s="115">
        <v>340</v>
      </c>
      <c r="F8" s="115">
        <v>230</v>
      </c>
      <c r="G8" s="112">
        <f>SUM($B$5:F8)</f>
        <v>5280</v>
      </c>
    </row>
    <row r="9" spans="1:25" ht="14.4" x14ac:dyDescent="0.3">
      <c r="A9" s="114" t="s">
        <v>393</v>
      </c>
      <c r="B9" s="115">
        <v>200</v>
      </c>
      <c r="C9" s="115">
        <v>300</v>
      </c>
      <c r="D9" s="115">
        <v>250</v>
      </c>
      <c r="E9" s="115">
        <v>340</v>
      </c>
      <c r="F9" s="115">
        <v>230</v>
      </c>
      <c r="G9" s="112">
        <f>SUM($B$5:F9)</f>
        <v>6600</v>
      </c>
    </row>
    <row r="10" spans="1:25" x14ac:dyDescent="0.3">
      <c r="B10" s="116"/>
      <c r="C10" s="116"/>
      <c r="D10" s="116"/>
      <c r="E10" s="116"/>
      <c r="F10" s="116"/>
    </row>
  </sheetData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Tabelle48"/>
  <dimension ref="A2:E23"/>
  <sheetViews>
    <sheetView topLeftCell="A14" workbookViewId="0">
      <selection activeCell="C21" sqref="C21"/>
    </sheetView>
  </sheetViews>
  <sheetFormatPr baseColWidth="10" defaultColWidth="16.44140625" defaultRowHeight="14.4" x14ac:dyDescent="0.3"/>
  <cols>
    <col min="1" max="2" width="16.44140625" style="15"/>
    <col min="3" max="3" width="18.33203125" style="15" customWidth="1"/>
    <col min="4" max="4" width="18.6640625" style="15" customWidth="1"/>
    <col min="5" max="16384" width="16.44140625" style="15"/>
  </cols>
  <sheetData>
    <row r="2" spans="1:5" ht="17.850000000000001" x14ac:dyDescent="0.35">
      <c r="A2" s="14" t="s">
        <v>32</v>
      </c>
    </row>
    <row r="4" spans="1:5" ht="16.149999999999999" x14ac:dyDescent="0.35">
      <c r="A4" s="17" t="s">
        <v>15</v>
      </c>
      <c r="B4" s="17" t="s">
        <v>16</v>
      </c>
      <c r="C4" s="32" t="s">
        <v>20</v>
      </c>
    </row>
    <row r="5" spans="1:5" ht="16.149999999999999" x14ac:dyDescent="0.35">
      <c r="A5" s="17">
        <v>2</v>
      </c>
      <c r="B5" s="17">
        <v>1</v>
      </c>
      <c r="C5" s="36">
        <f>A5*B5</f>
        <v>2</v>
      </c>
    </row>
    <row r="6" spans="1:5" ht="16.149999999999999" x14ac:dyDescent="0.35">
      <c r="A6" s="17">
        <v>4</v>
      </c>
      <c r="B6" s="17">
        <v>3</v>
      </c>
      <c r="C6" s="36">
        <f t="shared" ref="C6:C10" si="0">A6*B6</f>
        <v>12</v>
      </c>
    </row>
    <row r="7" spans="1:5" ht="16.149999999999999" x14ac:dyDescent="0.35">
      <c r="A7" s="17">
        <v>6</v>
      </c>
      <c r="B7" s="17">
        <v>5</v>
      </c>
      <c r="C7" s="36">
        <f t="shared" si="0"/>
        <v>30</v>
      </c>
    </row>
    <row r="8" spans="1:5" ht="16.149999999999999" x14ac:dyDescent="0.35">
      <c r="A8" s="17">
        <v>8</v>
      </c>
      <c r="B8" s="17">
        <v>7</v>
      </c>
      <c r="C8" s="36">
        <f t="shared" si="0"/>
        <v>56</v>
      </c>
    </row>
    <row r="9" spans="1:5" ht="16.149999999999999" x14ac:dyDescent="0.35">
      <c r="A9" s="17">
        <v>10</v>
      </c>
      <c r="B9" s="17">
        <v>9</v>
      </c>
      <c r="C9" s="36">
        <f t="shared" si="0"/>
        <v>90</v>
      </c>
    </row>
    <row r="10" spans="1:5" ht="16.149999999999999" x14ac:dyDescent="0.35">
      <c r="A10" s="17">
        <v>12</v>
      </c>
      <c r="B10" s="17">
        <v>11</v>
      </c>
      <c r="C10" s="36">
        <f t="shared" si="0"/>
        <v>132</v>
      </c>
    </row>
    <row r="11" spans="1:5" ht="16.149999999999999" x14ac:dyDescent="0.35">
      <c r="A11" s="32" t="s">
        <v>197</v>
      </c>
      <c r="B11" s="32"/>
      <c r="C11" s="36">
        <f>SUMPRODUCT(A5:A10,B5:B10)</f>
        <v>322</v>
      </c>
    </row>
    <row r="14" spans="1:5" ht="16.149999999999999" x14ac:dyDescent="0.35">
      <c r="A14" s="53"/>
      <c r="B14" s="53"/>
      <c r="C14" s="53"/>
      <c r="D14" s="53"/>
      <c r="E14" s="53"/>
    </row>
    <row r="15" spans="1:5" ht="17.850000000000001" x14ac:dyDescent="0.35">
      <c r="A15" s="52" t="s">
        <v>216</v>
      </c>
      <c r="B15" s="53"/>
      <c r="C15" s="54"/>
      <c r="D15" s="54"/>
      <c r="E15" s="54"/>
    </row>
    <row r="16" spans="1:5" ht="16.149999999999999" x14ac:dyDescent="0.35">
      <c r="A16" s="53"/>
      <c r="B16" s="53"/>
      <c r="C16" s="53"/>
      <c r="D16" s="53"/>
      <c r="E16" s="53"/>
    </row>
    <row r="17" spans="1:5" ht="16.149999999999999" x14ac:dyDescent="0.35">
      <c r="A17" s="226"/>
      <c r="B17" s="227" t="s">
        <v>217</v>
      </c>
      <c r="C17" s="227" t="s">
        <v>218</v>
      </c>
      <c r="D17" s="55"/>
      <c r="E17" s="53"/>
    </row>
    <row r="18" spans="1:5" ht="16.149999999999999" x14ac:dyDescent="0.35">
      <c r="A18" s="227" t="s">
        <v>219</v>
      </c>
      <c r="B18" s="226">
        <v>100</v>
      </c>
      <c r="C18" s="226">
        <v>200</v>
      </c>
      <c r="D18" s="55"/>
      <c r="E18" s="53"/>
    </row>
    <row r="19" spans="1:5" ht="16.149999999999999" x14ac:dyDescent="0.35">
      <c r="A19" s="227" t="s">
        <v>220</v>
      </c>
      <c r="B19" s="226">
        <v>120</v>
      </c>
      <c r="C19" s="226">
        <v>150</v>
      </c>
      <c r="D19" s="55"/>
      <c r="E19" s="53"/>
    </row>
    <row r="20" spans="1:5" ht="16.149999999999999" x14ac:dyDescent="0.35">
      <c r="A20" s="227" t="s">
        <v>221</v>
      </c>
      <c r="B20" s="226">
        <v>200</v>
      </c>
      <c r="C20" s="226">
        <v>130</v>
      </c>
      <c r="D20" s="55"/>
      <c r="E20" s="53"/>
    </row>
    <row r="21" spans="1:5" ht="16.149999999999999" x14ac:dyDescent="0.35">
      <c r="A21" s="228"/>
      <c r="B21" s="227" t="s">
        <v>222</v>
      </c>
      <c r="C21" s="229">
        <f>SUMPRODUCT(B18:B20,C18:C20)</f>
        <v>64000</v>
      </c>
      <c r="D21" s="56"/>
      <c r="E21" s="53"/>
    </row>
    <row r="22" spans="1:5" ht="16.149999999999999" x14ac:dyDescent="0.35">
      <c r="A22" s="53"/>
      <c r="B22" s="53"/>
      <c r="C22" s="53"/>
      <c r="D22" s="53"/>
      <c r="E22" s="53"/>
    </row>
    <row r="23" spans="1:5" ht="16.149999999999999" x14ac:dyDescent="0.35">
      <c r="A23" s="53"/>
      <c r="B23" s="53"/>
      <c r="C23" s="53"/>
      <c r="D23" s="53"/>
      <c r="E23" s="53"/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Tabelle49"/>
  <dimension ref="A2:K14"/>
  <sheetViews>
    <sheetView workbookViewId="0">
      <selection activeCell="J12" sqref="J12"/>
    </sheetView>
  </sheetViews>
  <sheetFormatPr baseColWidth="10" defaultColWidth="11.44140625" defaultRowHeight="14.4" x14ac:dyDescent="0.3"/>
  <cols>
    <col min="1" max="1" width="15" style="15" customWidth="1"/>
    <col min="2" max="2" width="16.5546875" style="15" bestFit="1" customWidth="1"/>
    <col min="3" max="3" width="14" style="15" bestFit="1" customWidth="1"/>
    <col min="4" max="4" width="18.88671875" style="15" customWidth="1"/>
    <col min="5" max="5" width="11.44140625" style="15"/>
    <col min="6" max="6" width="11.88671875" style="15" bestFit="1" customWidth="1"/>
    <col min="7" max="10" width="11.44140625" style="15"/>
    <col min="11" max="11" width="25.88671875" style="15" bestFit="1" customWidth="1"/>
    <col min="12" max="16384" width="11.44140625" style="15"/>
  </cols>
  <sheetData>
    <row r="2" spans="1:11" ht="17.850000000000001" x14ac:dyDescent="0.35">
      <c r="A2" s="14" t="s">
        <v>142</v>
      </c>
      <c r="F2"/>
      <c r="G2"/>
      <c r="H2"/>
      <c r="I2"/>
      <c r="J2"/>
      <c r="K2"/>
    </row>
    <row r="3" spans="1:11" x14ac:dyDescent="0.3">
      <c r="F3"/>
      <c r="G3"/>
      <c r="H3"/>
      <c r="I3"/>
      <c r="J3"/>
      <c r="K3"/>
    </row>
    <row r="4" spans="1:11" ht="16.149999999999999" x14ac:dyDescent="0.35">
      <c r="A4" s="230" t="s">
        <v>34</v>
      </c>
      <c r="B4" s="230" t="s">
        <v>35</v>
      </c>
      <c r="C4" s="230" t="s">
        <v>297</v>
      </c>
      <c r="D4" s="118" t="s">
        <v>141</v>
      </c>
      <c r="F4"/>
      <c r="G4"/>
      <c r="H4"/>
      <c r="I4"/>
      <c r="J4"/>
      <c r="K4"/>
    </row>
    <row r="5" spans="1:11" ht="16.149999999999999" x14ac:dyDescent="0.35">
      <c r="A5" s="231" t="s">
        <v>223</v>
      </c>
      <c r="B5" s="231" t="s">
        <v>224</v>
      </c>
      <c r="C5" s="230" t="s">
        <v>226</v>
      </c>
      <c r="D5" s="169">
        <f>SUMIF(A6:A14,C5,B6:B14)</f>
        <v>31</v>
      </c>
      <c r="F5"/>
      <c r="G5"/>
      <c r="H5"/>
      <c r="I5"/>
      <c r="J5"/>
      <c r="K5"/>
    </row>
    <row r="6" spans="1:11" ht="16.149999999999999" x14ac:dyDescent="0.35">
      <c r="A6" s="231" t="s">
        <v>225</v>
      </c>
      <c r="B6" s="118">
        <v>10</v>
      </c>
      <c r="C6" s="232"/>
      <c r="D6" s="232"/>
      <c r="F6"/>
      <c r="G6"/>
      <c r="H6"/>
      <c r="I6"/>
      <c r="J6"/>
      <c r="K6"/>
    </row>
    <row r="7" spans="1:11" ht="16.149999999999999" x14ac:dyDescent="0.35">
      <c r="A7" s="231" t="s">
        <v>225</v>
      </c>
      <c r="B7" s="118">
        <v>9</v>
      </c>
      <c r="C7" s="233"/>
      <c r="D7" s="232"/>
      <c r="F7"/>
      <c r="G7"/>
      <c r="H7"/>
      <c r="I7"/>
      <c r="J7"/>
      <c r="K7"/>
    </row>
    <row r="8" spans="1:11" ht="16.149999999999999" x14ac:dyDescent="0.35">
      <c r="A8" s="231" t="s">
        <v>225</v>
      </c>
      <c r="B8" s="118">
        <v>13</v>
      </c>
      <c r="C8" s="233"/>
      <c r="D8" s="232"/>
      <c r="F8"/>
      <c r="G8"/>
      <c r="H8"/>
      <c r="I8"/>
      <c r="J8"/>
      <c r="K8"/>
    </row>
    <row r="9" spans="1:11" ht="16.149999999999999" x14ac:dyDescent="0.35">
      <c r="A9" s="231" t="s">
        <v>226</v>
      </c>
      <c r="B9" s="118">
        <v>12</v>
      </c>
      <c r="C9" s="232"/>
      <c r="D9" s="232"/>
      <c r="F9"/>
      <c r="G9"/>
      <c r="H9"/>
      <c r="I9"/>
      <c r="J9"/>
      <c r="K9"/>
    </row>
    <row r="10" spans="1:11" ht="16.149999999999999" x14ac:dyDescent="0.35">
      <c r="A10" s="231" t="s">
        <v>226</v>
      </c>
      <c r="B10" s="118">
        <v>9</v>
      </c>
      <c r="C10" s="213"/>
      <c r="D10" s="213"/>
      <c r="E10" s="12"/>
      <c r="F10"/>
      <c r="G10"/>
      <c r="H10"/>
      <c r="I10"/>
      <c r="J10"/>
      <c r="K10"/>
    </row>
    <row r="11" spans="1:11" ht="16.149999999999999" x14ac:dyDescent="0.35">
      <c r="A11" s="231" t="s">
        <v>226</v>
      </c>
      <c r="B11" s="118">
        <v>10</v>
      </c>
      <c r="C11" s="213"/>
      <c r="D11" s="213"/>
      <c r="E11" s="12"/>
      <c r="F11" s="12"/>
      <c r="G11" s="12"/>
      <c r="H11" s="12"/>
    </row>
    <row r="12" spans="1:11" ht="16.149999999999999" x14ac:dyDescent="0.35">
      <c r="A12" s="231" t="s">
        <v>227</v>
      </c>
      <c r="B12" s="118">
        <v>9</v>
      </c>
      <c r="C12" s="232"/>
      <c r="D12" s="232"/>
    </row>
    <row r="13" spans="1:11" ht="16.149999999999999" x14ac:dyDescent="0.35">
      <c r="A13" s="231" t="s">
        <v>227</v>
      </c>
      <c r="B13" s="118">
        <v>12</v>
      </c>
      <c r="C13" s="232"/>
      <c r="D13" s="232"/>
    </row>
    <row r="14" spans="1:11" ht="16.149999999999999" x14ac:dyDescent="0.35">
      <c r="A14" s="231" t="s">
        <v>227</v>
      </c>
      <c r="B14" s="118">
        <v>11</v>
      </c>
      <c r="C14" s="232"/>
      <c r="D14" s="232"/>
    </row>
  </sheetData>
  <dataValidations count="1">
    <dataValidation type="list" allowBlank="1" showInputMessage="1" showErrorMessage="1" sqref="C5" xr:uid="{00000000-0002-0000-3E00-000000000000}">
      <formula1>"Karl,Sander,Lowin"</formula1>
    </dataValidation>
  </dataValidations>
  <pageMargins left="0.7" right="0.7" top="0.78740157499999996" bottom="0.78740157499999996" header="0.3" footer="0.3"/>
  <pageSetup paperSize="9" orientation="portrait" horizontalDpi="360" verticalDpi="36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Tabelle50"/>
  <dimension ref="A2:E10"/>
  <sheetViews>
    <sheetView workbookViewId="0">
      <selection activeCell="E9" sqref="E9"/>
    </sheetView>
  </sheetViews>
  <sheetFormatPr baseColWidth="10" defaultColWidth="11.44140625" defaultRowHeight="16.149999999999999" x14ac:dyDescent="0.35"/>
  <cols>
    <col min="1" max="1" width="16.44140625" style="18" customWidth="1"/>
    <col min="2" max="5" width="12.6640625" style="18" customWidth="1"/>
    <col min="6" max="6" width="11.88671875" style="18" bestFit="1" customWidth="1"/>
    <col min="7" max="16384" width="11.44140625" style="18"/>
  </cols>
  <sheetData>
    <row r="2" spans="1:5" ht="17.850000000000001" x14ac:dyDescent="0.35">
      <c r="A2" s="14" t="s">
        <v>172</v>
      </c>
    </row>
    <row r="3" spans="1:5" x14ac:dyDescent="0.35">
      <c r="A3" s="234"/>
      <c r="B3" s="234"/>
      <c r="C3" s="234"/>
      <c r="D3" s="234"/>
      <c r="E3" s="234"/>
    </row>
    <row r="4" spans="1:5" x14ac:dyDescent="0.35">
      <c r="A4" s="118"/>
      <c r="B4" s="118" t="s">
        <v>173</v>
      </c>
      <c r="C4" s="118" t="s">
        <v>174</v>
      </c>
      <c r="D4" s="118" t="s">
        <v>175</v>
      </c>
      <c r="E4" s="118" t="s">
        <v>176</v>
      </c>
    </row>
    <row r="5" spans="1:5" x14ac:dyDescent="0.35">
      <c r="A5" s="44" t="s">
        <v>177</v>
      </c>
      <c r="B5" s="118">
        <v>80</v>
      </c>
      <c r="C5" s="118">
        <v>60</v>
      </c>
      <c r="D5" s="118">
        <v>70</v>
      </c>
      <c r="E5" s="118">
        <v>110</v>
      </c>
    </row>
    <row r="6" spans="1:5" x14ac:dyDescent="0.35">
      <c r="A6" s="44" t="s">
        <v>178</v>
      </c>
      <c r="B6" s="235">
        <v>0.3</v>
      </c>
      <c r="C6" s="236">
        <v>0.25</v>
      </c>
      <c r="D6" s="236">
        <v>0.15</v>
      </c>
      <c r="E6" s="236">
        <v>0.25</v>
      </c>
    </row>
    <row r="7" spans="1:5" x14ac:dyDescent="0.35">
      <c r="A7" s="44" t="s">
        <v>179</v>
      </c>
      <c r="B7" s="235">
        <v>0.6</v>
      </c>
      <c r="C7" s="235">
        <v>0.65</v>
      </c>
      <c r="D7" s="235">
        <v>0.45</v>
      </c>
      <c r="E7" s="235">
        <v>0.55000000000000004</v>
      </c>
    </row>
    <row r="8" spans="1:5" x14ac:dyDescent="0.35">
      <c r="A8" s="44" t="s">
        <v>180</v>
      </c>
      <c r="B8" s="235">
        <v>0.1</v>
      </c>
      <c r="C8" s="235">
        <v>0.1</v>
      </c>
      <c r="D8" s="236">
        <v>0.4</v>
      </c>
      <c r="E8" s="236">
        <v>0.2</v>
      </c>
    </row>
    <row r="9" spans="1:5" ht="52.6" customHeight="1" x14ac:dyDescent="0.35">
      <c r="A9" s="313" t="s">
        <v>228</v>
      </c>
      <c r="B9" s="314"/>
      <c r="C9" s="314"/>
      <c r="D9" s="315"/>
      <c r="E9" s="237">
        <f>SUMIFS(B5:E5,B6:E6,"&lt;30%",B8:E8,"&gt;=20%")</f>
        <v>180</v>
      </c>
    </row>
    <row r="10" spans="1:5" x14ac:dyDescent="0.35">
      <c r="A10" s="33"/>
      <c r="B10" s="33"/>
      <c r="C10" s="43"/>
      <c r="D10" s="43"/>
      <c r="E10" s="33"/>
    </row>
  </sheetData>
  <mergeCells count="1">
    <mergeCell ref="A9:D9"/>
  </mergeCells>
  <pageMargins left="0.7" right="0.7" top="0.78740157499999996" bottom="0.78740157499999996" header="0.3" footer="0.3"/>
  <pageSetup paperSize="9" orientation="portrait" horizontalDpi="360" verticalDpi="36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Tabelle51"/>
  <dimension ref="A2:E13"/>
  <sheetViews>
    <sheetView workbookViewId="0">
      <selection activeCell="D11" sqref="D11"/>
    </sheetView>
  </sheetViews>
  <sheetFormatPr baseColWidth="10" defaultColWidth="11.44140625" defaultRowHeight="14.4" x14ac:dyDescent="0.3"/>
  <cols>
    <col min="1" max="5" width="13.6640625" style="15" customWidth="1"/>
    <col min="6" max="16384" width="11.44140625" style="15"/>
  </cols>
  <sheetData>
    <row r="2" spans="1:5" ht="17.850000000000001" x14ac:dyDescent="0.35">
      <c r="A2" s="14" t="s">
        <v>191</v>
      </c>
    </row>
    <row r="4" spans="1:5" ht="16.149999999999999" x14ac:dyDescent="0.35">
      <c r="A4" s="118" t="s">
        <v>36</v>
      </c>
      <c r="B4" s="118" t="s">
        <v>37</v>
      </c>
      <c r="C4" s="118" t="s">
        <v>38</v>
      </c>
      <c r="D4" s="118" t="s">
        <v>39</v>
      </c>
      <c r="E4" s="118" t="s">
        <v>40</v>
      </c>
    </row>
    <row r="5" spans="1:5" ht="16.149999999999999" x14ac:dyDescent="0.35">
      <c r="A5" s="118">
        <v>2</v>
      </c>
      <c r="B5" s="118">
        <f>A5^2</f>
        <v>4</v>
      </c>
      <c r="C5" s="118">
        <v>3</v>
      </c>
      <c r="D5" s="118">
        <f>C5^2</f>
        <v>9</v>
      </c>
      <c r="E5" s="118">
        <f>(A5-C5)^2</f>
        <v>1</v>
      </c>
    </row>
    <row r="6" spans="1:5" ht="16.149999999999999" x14ac:dyDescent="0.35">
      <c r="A6" s="118">
        <v>3</v>
      </c>
      <c r="B6" s="118">
        <f t="shared" ref="B6:B8" si="0">A6^2</f>
        <v>9</v>
      </c>
      <c r="C6" s="118">
        <v>5</v>
      </c>
      <c r="D6" s="118">
        <f t="shared" ref="D6:D8" si="1">C6^2</f>
        <v>25</v>
      </c>
      <c r="E6" s="118">
        <f t="shared" ref="E6:E8" si="2">(A6-C6)^2</f>
        <v>4</v>
      </c>
    </row>
    <row r="7" spans="1:5" ht="16.149999999999999" x14ac:dyDescent="0.35">
      <c r="A7" s="118">
        <v>4</v>
      </c>
      <c r="B7" s="118">
        <f t="shared" si="0"/>
        <v>16</v>
      </c>
      <c r="C7" s="118">
        <v>6</v>
      </c>
      <c r="D7" s="118">
        <f t="shared" si="1"/>
        <v>36</v>
      </c>
      <c r="E7" s="118">
        <f t="shared" si="2"/>
        <v>4</v>
      </c>
    </row>
    <row r="8" spans="1:5" ht="16.149999999999999" x14ac:dyDescent="0.35">
      <c r="A8" s="118">
        <v>5</v>
      </c>
      <c r="B8" s="118">
        <f t="shared" si="0"/>
        <v>25</v>
      </c>
      <c r="C8" s="118">
        <v>8</v>
      </c>
      <c r="D8" s="118">
        <f t="shared" si="1"/>
        <v>64</v>
      </c>
      <c r="E8" s="118">
        <f t="shared" si="2"/>
        <v>9</v>
      </c>
    </row>
    <row r="9" spans="1:5" ht="16.149999999999999" x14ac:dyDescent="0.35">
      <c r="A9" s="118" t="s">
        <v>33</v>
      </c>
      <c r="B9" s="118">
        <f>SUM(B5:B8)</f>
        <v>54</v>
      </c>
      <c r="C9" s="118"/>
      <c r="D9" s="118">
        <f>SUM(D5:D8)</f>
        <v>134</v>
      </c>
      <c r="E9" s="118">
        <f>SUM(E5:E8)</f>
        <v>18</v>
      </c>
    </row>
    <row r="10" spans="1:5" ht="16.149999999999999" x14ac:dyDescent="0.35">
      <c r="A10" s="316"/>
      <c r="B10" s="316"/>
      <c r="C10" s="316"/>
      <c r="D10" s="316"/>
      <c r="E10" s="316"/>
    </row>
    <row r="11" spans="1:5" ht="16.149999999999999" x14ac:dyDescent="0.35">
      <c r="A11" s="316" t="s">
        <v>41</v>
      </c>
      <c r="B11" s="316"/>
      <c r="C11" s="316"/>
      <c r="D11" s="169">
        <f>SUMX2MY2(A5:A8,C5:C8)</f>
        <v>-80</v>
      </c>
      <c r="E11"/>
    </row>
    <row r="12" spans="1:5" ht="16.149999999999999" x14ac:dyDescent="0.35">
      <c r="A12" s="316" t="s">
        <v>42</v>
      </c>
      <c r="B12" s="316"/>
      <c r="C12" s="316"/>
      <c r="D12" s="169">
        <f>SUMX2PY2(A5:A8,C5:C8)</f>
        <v>188</v>
      </c>
      <c r="E12"/>
    </row>
    <row r="13" spans="1:5" ht="16.149999999999999" x14ac:dyDescent="0.35">
      <c r="A13" s="316" t="s">
        <v>43</v>
      </c>
      <c r="B13" s="316"/>
      <c r="C13" s="316"/>
      <c r="D13" s="169">
        <f>SUMXMY2(A5:A8,C5:C8)</f>
        <v>18</v>
      </c>
      <c r="E13"/>
    </row>
  </sheetData>
  <mergeCells count="4">
    <mergeCell ref="A10:E10"/>
    <mergeCell ref="A11:C11"/>
    <mergeCell ref="A12:C12"/>
    <mergeCell ref="A13:C13"/>
  </mergeCells>
  <pageMargins left="0.7" right="0.7" top="0.78740157499999996" bottom="0.78740157499999996" header="0.3" footer="0.3"/>
  <pageSetup paperSize="9" orientation="portrait" horizontalDpi="360" verticalDpi="36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Tabelle52"/>
  <dimension ref="A2:E14"/>
  <sheetViews>
    <sheetView workbookViewId="0">
      <selection activeCell="E5" sqref="E5"/>
    </sheetView>
  </sheetViews>
  <sheetFormatPr baseColWidth="10" defaultColWidth="11.44140625" defaultRowHeight="14.4" x14ac:dyDescent="0.3"/>
  <cols>
    <col min="1" max="4" width="10.6640625" style="15" customWidth="1"/>
    <col min="5" max="5" width="19.6640625" style="15" customWidth="1"/>
    <col min="6" max="16384" width="11.44140625" style="15"/>
  </cols>
  <sheetData>
    <row r="2" spans="1:5" ht="17.850000000000001" x14ac:dyDescent="0.35">
      <c r="A2" s="14" t="s">
        <v>145</v>
      </c>
    </row>
    <row r="4" spans="1:5" ht="16.7" thickBot="1" x14ac:dyDescent="0.4">
      <c r="A4" s="317" t="s">
        <v>143</v>
      </c>
      <c r="B4" s="318"/>
      <c r="C4" s="317" t="s">
        <v>38</v>
      </c>
      <c r="D4" s="318"/>
      <c r="E4" s="17" t="s">
        <v>144</v>
      </c>
    </row>
    <row r="5" spans="1:5" ht="16.149999999999999" x14ac:dyDescent="0.35">
      <c r="A5" s="238">
        <v>2</v>
      </c>
      <c r="B5" s="239">
        <v>4</v>
      </c>
      <c r="C5" s="238">
        <v>1</v>
      </c>
      <c r="D5" s="239">
        <v>4</v>
      </c>
      <c r="E5" s="250">
        <f>SUMX2MY2(A5:B8,C5:D8)</f>
        <v>91</v>
      </c>
    </row>
    <row r="6" spans="1:5" ht="16.149999999999999" x14ac:dyDescent="0.35">
      <c r="A6" s="240">
        <v>4</v>
      </c>
      <c r="B6" s="241">
        <v>2</v>
      </c>
      <c r="C6" s="240">
        <v>3</v>
      </c>
      <c r="D6" s="241">
        <v>3</v>
      </c>
      <c r="E6" s="233"/>
    </row>
    <row r="7" spans="1:5" ht="16.149999999999999" x14ac:dyDescent="0.35">
      <c r="A7" s="240">
        <v>6</v>
      </c>
      <c r="B7" s="241">
        <v>8</v>
      </c>
      <c r="C7" s="240">
        <v>5</v>
      </c>
      <c r="D7" s="241">
        <v>6</v>
      </c>
      <c r="E7" s="233"/>
    </row>
    <row r="8" spans="1:5" ht="16.7" thickBot="1" x14ac:dyDescent="0.4">
      <c r="A8" s="242">
        <v>8</v>
      </c>
      <c r="B8" s="243">
        <v>6</v>
      </c>
      <c r="C8" s="242">
        <v>7</v>
      </c>
      <c r="D8" s="243">
        <v>2</v>
      </c>
      <c r="E8" s="233"/>
    </row>
    <row r="9" spans="1:5" ht="15" thickBot="1" x14ac:dyDescent="0.35">
      <c r="A9" s="319" t="s">
        <v>198</v>
      </c>
      <c r="B9" s="319"/>
      <c r="C9" s="319"/>
      <c r="D9" s="319"/>
    </row>
    <row r="10" spans="1:5" x14ac:dyDescent="0.3">
      <c r="A10" s="244">
        <f>A5*A5</f>
        <v>4</v>
      </c>
      <c r="B10" s="245">
        <f t="shared" ref="B10:D10" si="0">B5*B5</f>
        <v>16</v>
      </c>
      <c r="C10" s="244">
        <f t="shared" si="0"/>
        <v>1</v>
      </c>
      <c r="D10" s="245">
        <f t="shared" si="0"/>
        <v>16</v>
      </c>
    </row>
    <row r="11" spans="1:5" x14ac:dyDescent="0.3">
      <c r="A11" s="246">
        <f t="shared" ref="A11:D13" si="1">A6*A6</f>
        <v>16</v>
      </c>
      <c r="B11" s="247">
        <f t="shared" si="1"/>
        <v>4</v>
      </c>
      <c r="C11" s="246">
        <f t="shared" si="1"/>
        <v>9</v>
      </c>
      <c r="D11" s="247">
        <f t="shared" si="1"/>
        <v>9</v>
      </c>
    </row>
    <row r="12" spans="1:5" x14ac:dyDescent="0.3">
      <c r="A12" s="246">
        <f t="shared" si="1"/>
        <v>36</v>
      </c>
      <c r="B12" s="247">
        <f t="shared" si="1"/>
        <v>64</v>
      </c>
      <c r="C12" s="246">
        <f t="shared" si="1"/>
        <v>25</v>
      </c>
      <c r="D12" s="247">
        <f t="shared" si="1"/>
        <v>36</v>
      </c>
    </row>
    <row r="13" spans="1:5" ht="15" thickBot="1" x14ac:dyDescent="0.35">
      <c r="A13" s="248">
        <f t="shared" si="1"/>
        <v>64</v>
      </c>
      <c r="B13" s="249">
        <f t="shared" si="1"/>
        <v>36</v>
      </c>
      <c r="C13" s="248">
        <f t="shared" si="1"/>
        <v>49</v>
      </c>
      <c r="D13" s="249">
        <f t="shared" si="1"/>
        <v>4</v>
      </c>
    </row>
    <row r="14" spans="1:5" x14ac:dyDescent="0.3">
      <c r="A14" s="320">
        <f>SUM(A10:B13)</f>
        <v>240</v>
      </c>
      <c r="B14" s="320"/>
      <c r="C14" s="320">
        <f>SUM(C10:D13)</f>
        <v>149</v>
      </c>
      <c r="D14" s="320"/>
    </row>
  </sheetData>
  <mergeCells count="5">
    <mergeCell ref="A4:B4"/>
    <mergeCell ref="C4:D4"/>
    <mergeCell ref="A9:D9"/>
    <mergeCell ref="A14:B14"/>
    <mergeCell ref="C14:D14"/>
  </mergeCells>
  <pageMargins left="0.7" right="0.7" top="0.78740157499999996" bottom="0.78740157499999996" header="0.3" footer="0.3"/>
  <pageSetup paperSize="9" orientation="portrait" horizontalDpi="360" verticalDpi="36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Tabelle53"/>
  <dimension ref="A2:E14"/>
  <sheetViews>
    <sheetView workbookViewId="0">
      <selection activeCell="E5" sqref="E5"/>
    </sheetView>
  </sheetViews>
  <sheetFormatPr baseColWidth="10" defaultColWidth="11.44140625" defaultRowHeight="14.4" x14ac:dyDescent="0.3"/>
  <cols>
    <col min="1" max="4" width="10.6640625" style="15" customWidth="1"/>
    <col min="5" max="5" width="17.6640625" style="15" customWidth="1"/>
    <col min="6" max="16384" width="11.44140625" style="15"/>
  </cols>
  <sheetData>
    <row r="2" spans="1:5" ht="17.850000000000001" x14ac:dyDescent="0.35">
      <c r="A2" s="14" t="s">
        <v>146</v>
      </c>
    </row>
    <row r="4" spans="1:5" ht="16.7" thickBot="1" x14ac:dyDescent="0.4">
      <c r="A4" s="317" t="s">
        <v>143</v>
      </c>
      <c r="B4" s="318"/>
      <c r="C4" s="317" t="s">
        <v>38</v>
      </c>
      <c r="D4" s="318"/>
      <c r="E4" s="17" t="s">
        <v>147</v>
      </c>
    </row>
    <row r="5" spans="1:5" ht="16.149999999999999" x14ac:dyDescent="0.35">
      <c r="A5" s="67">
        <v>2</v>
      </c>
      <c r="B5" s="68">
        <v>4</v>
      </c>
      <c r="C5" s="67">
        <v>1</v>
      </c>
      <c r="D5" s="68">
        <v>4</v>
      </c>
      <c r="E5" s="251">
        <f>SUMX2PY2(A5:B8,C5:D8)</f>
        <v>389</v>
      </c>
    </row>
    <row r="6" spans="1:5" ht="16.149999999999999" x14ac:dyDescent="0.35">
      <c r="A6" s="69">
        <v>4</v>
      </c>
      <c r="B6" s="70">
        <v>2</v>
      </c>
      <c r="C6" s="69">
        <v>3</v>
      </c>
      <c r="D6" s="70">
        <v>3</v>
      </c>
      <c r="E6" s="33"/>
    </row>
    <row r="7" spans="1:5" ht="16.149999999999999" x14ac:dyDescent="0.35">
      <c r="A7" s="69">
        <v>6</v>
      </c>
      <c r="B7" s="70">
        <v>8</v>
      </c>
      <c r="C7" s="69">
        <v>5</v>
      </c>
      <c r="D7" s="70">
        <v>6</v>
      </c>
      <c r="E7" s="33"/>
    </row>
    <row r="8" spans="1:5" ht="16.7" thickBot="1" x14ac:dyDescent="0.4">
      <c r="A8" s="71">
        <v>8</v>
      </c>
      <c r="B8" s="72">
        <v>6</v>
      </c>
      <c r="C8" s="71">
        <v>7</v>
      </c>
      <c r="D8" s="72">
        <v>2</v>
      </c>
      <c r="E8" s="33"/>
    </row>
    <row r="9" spans="1:5" ht="15" thickBot="1" x14ac:dyDescent="0.35">
      <c r="A9" s="319" t="s">
        <v>198</v>
      </c>
      <c r="B9" s="319"/>
      <c r="C9" s="319"/>
      <c r="D9" s="319"/>
    </row>
    <row r="10" spans="1:5" x14ac:dyDescent="0.3">
      <c r="A10" s="73">
        <f>A5*A5</f>
        <v>4</v>
      </c>
      <c r="B10" s="74">
        <f t="shared" ref="B10:D10" si="0">B5*B5</f>
        <v>16</v>
      </c>
      <c r="C10" s="73">
        <f t="shared" si="0"/>
        <v>1</v>
      </c>
      <c r="D10" s="74">
        <f t="shared" si="0"/>
        <v>16</v>
      </c>
    </row>
    <row r="11" spans="1:5" x14ac:dyDescent="0.3">
      <c r="A11" s="75">
        <f t="shared" ref="A11:D13" si="1">A6*A6</f>
        <v>16</v>
      </c>
      <c r="B11" s="76">
        <f t="shared" si="1"/>
        <v>4</v>
      </c>
      <c r="C11" s="75">
        <f t="shared" si="1"/>
        <v>9</v>
      </c>
      <c r="D11" s="76">
        <f t="shared" si="1"/>
        <v>9</v>
      </c>
    </row>
    <row r="12" spans="1:5" x14ac:dyDescent="0.3">
      <c r="A12" s="75">
        <f t="shared" si="1"/>
        <v>36</v>
      </c>
      <c r="B12" s="76">
        <f t="shared" si="1"/>
        <v>64</v>
      </c>
      <c r="C12" s="75">
        <f t="shared" si="1"/>
        <v>25</v>
      </c>
      <c r="D12" s="76">
        <f t="shared" si="1"/>
        <v>36</v>
      </c>
    </row>
    <row r="13" spans="1:5" ht="15" thickBot="1" x14ac:dyDescent="0.35">
      <c r="A13" s="77">
        <f t="shared" si="1"/>
        <v>64</v>
      </c>
      <c r="B13" s="78">
        <f t="shared" si="1"/>
        <v>36</v>
      </c>
      <c r="C13" s="77">
        <f t="shared" si="1"/>
        <v>49</v>
      </c>
      <c r="D13" s="78">
        <f t="shared" si="1"/>
        <v>4</v>
      </c>
    </row>
    <row r="14" spans="1:5" x14ac:dyDescent="0.3">
      <c r="A14" s="321">
        <f>SUM(A10:B13)</f>
        <v>240</v>
      </c>
      <c r="B14" s="321"/>
      <c r="C14" s="321">
        <f>SUM(C10:D13)</f>
        <v>149</v>
      </c>
      <c r="D14" s="321"/>
    </row>
  </sheetData>
  <mergeCells count="5">
    <mergeCell ref="A4:B4"/>
    <mergeCell ref="C4:D4"/>
    <mergeCell ref="A9:D9"/>
    <mergeCell ref="A14:B14"/>
    <mergeCell ref="C14:D14"/>
  </mergeCells>
  <pageMargins left="0.7" right="0.7" top="0.78740157499999996" bottom="0.78740157499999996" header="0.3" footer="0.3"/>
  <pageSetup paperSize="9" orientation="portrait" horizontalDpi="360" verticalDpi="36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Tabelle54"/>
  <dimension ref="A2:E13"/>
  <sheetViews>
    <sheetView workbookViewId="0">
      <selection activeCell="E5" sqref="E5"/>
    </sheetView>
  </sheetViews>
  <sheetFormatPr baseColWidth="10" defaultColWidth="11.44140625" defaultRowHeight="14.4" x14ac:dyDescent="0.3"/>
  <cols>
    <col min="1" max="4" width="12.6640625" style="15" customWidth="1"/>
    <col min="5" max="5" width="20" style="15" customWidth="1"/>
    <col min="6" max="16384" width="11.44140625" style="15"/>
  </cols>
  <sheetData>
    <row r="2" spans="1:5" ht="17.850000000000001" x14ac:dyDescent="0.35">
      <c r="A2" s="14" t="s">
        <v>148</v>
      </c>
    </row>
    <row r="4" spans="1:5" ht="16.7" thickBot="1" x14ac:dyDescent="0.4">
      <c r="A4" s="317" t="s">
        <v>143</v>
      </c>
      <c r="B4" s="318"/>
      <c r="C4" s="317" t="s">
        <v>38</v>
      </c>
      <c r="D4" s="318"/>
      <c r="E4" s="118" t="s">
        <v>149</v>
      </c>
    </row>
    <row r="5" spans="1:5" ht="16.149999999999999" x14ac:dyDescent="0.35">
      <c r="A5" s="238">
        <v>2</v>
      </c>
      <c r="B5" s="239">
        <v>4</v>
      </c>
      <c r="C5" s="238">
        <v>1</v>
      </c>
      <c r="D5" s="239">
        <v>4</v>
      </c>
      <c r="E5" s="250">
        <f>SUMXMY2(A5:B8,C5:D8)</f>
        <v>25</v>
      </c>
    </row>
    <row r="6" spans="1:5" ht="16.149999999999999" x14ac:dyDescent="0.35">
      <c r="A6" s="240">
        <v>4</v>
      </c>
      <c r="B6" s="241">
        <v>2</v>
      </c>
      <c r="C6" s="240">
        <v>3</v>
      </c>
      <c r="D6" s="241">
        <v>3</v>
      </c>
      <c r="E6" s="233"/>
    </row>
    <row r="7" spans="1:5" ht="16.149999999999999" x14ac:dyDescent="0.35">
      <c r="A7" s="240">
        <v>6</v>
      </c>
      <c r="B7" s="241">
        <v>8</v>
      </c>
      <c r="C7" s="240">
        <v>5</v>
      </c>
      <c r="D7" s="241">
        <v>6</v>
      </c>
      <c r="E7" s="233"/>
    </row>
    <row r="8" spans="1:5" ht="16.7" thickBot="1" x14ac:dyDescent="0.4">
      <c r="A8" s="242">
        <v>8</v>
      </c>
      <c r="B8" s="243">
        <v>6</v>
      </c>
      <c r="C8" s="242">
        <v>7</v>
      </c>
      <c r="D8" s="243">
        <v>2</v>
      </c>
      <c r="E8" s="233"/>
    </row>
    <row r="9" spans="1:5" ht="18" customHeight="1" thickBot="1" x14ac:dyDescent="0.35">
      <c r="A9" s="322" t="s">
        <v>199</v>
      </c>
      <c r="B9" s="323"/>
      <c r="C9" s="252"/>
      <c r="D9" s="252"/>
      <c r="E9" s="232"/>
    </row>
    <row r="10" spans="1:5" x14ac:dyDescent="0.3">
      <c r="A10" s="253">
        <f>(A5-C5)^2</f>
        <v>1</v>
      </c>
      <c r="B10" s="254">
        <f>(B5-D5)^2</f>
        <v>0</v>
      </c>
      <c r="C10" s="252"/>
      <c r="D10" s="252"/>
      <c r="E10" s="232"/>
    </row>
    <row r="11" spans="1:5" x14ac:dyDescent="0.3">
      <c r="A11" s="255">
        <f t="shared" ref="A11:B13" si="0">(A6-C6)^2</f>
        <v>1</v>
      </c>
      <c r="B11" s="256">
        <f t="shared" si="0"/>
        <v>1</v>
      </c>
      <c r="C11" s="232"/>
      <c r="D11" s="232"/>
      <c r="E11" s="232"/>
    </row>
    <row r="12" spans="1:5" x14ac:dyDescent="0.3">
      <c r="A12" s="255">
        <f t="shared" si="0"/>
        <v>1</v>
      </c>
      <c r="B12" s="256">
        <f t="shared" si="0"/>
        <v>4</v>
      </c>
      <c r="C12" s="232"/>
      <c r="D12" s="232"/>
      <c r="E12" s="232"/>
    </row>
    <row r="13" spans="1:5" ht="15" thickBot="1" x14ac:dyDescent="0.35">
      <c r="A13" s="257">
        <f t="shared" si="0"/>
        <v>1</v>
      </c>
      <c r="B13" s="258">
        <f t="shared" si="0"/>
        <v>16</v>
      </c>
      <c r="C13" s="232"/>
      <c r="D13" s="232"/>
      <c r="E13" s="232"/>
    </row>
  </sheetData>
  <mergeCells count="3">
    <mergeCell ref="A4:B4"/>
    <mergeCell ref="C4:D4"/>
    <mergeCell ref="A9:B9"/>
  </mergeCells>
  <pageMargins left="0.7" right="0.7" top="0.78740157499999996" bottom="0.78740157499999996" header="0.3" footer="0.3"/>
  <pageSetup paperSize="9" orientation="portrait" horizontalDpi="360" verticalDpi="36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Tabelle55"/>
  <dimension ref="A2:F365"/>
  <sheetViews>
    <sheetView workbookViewId="0">
      <selection activeCell="C8" sqref="C8"/>
    </sheetView>
  </sheetViews>
  <sheetFormatPr baseColWidth="10" defaultColWidth="11.44140625" defaultRowHeight="16.149999999999999" x14ac:dyDescent="0.35"/>
  <cols>
    <col min="1" max="1" width="11.44140625" style="19" customWidth="1"/>
    <col min="2" max="2" width="17.33203125" style="19" customWidth="1"/>
    <col min="3" max="3" width="16.109375" style="19" customWidth="1"/>
    <col min="4" max="4" width="3" style="19" customWidth="1"/>
    <col min="5" max="5" width="11.44140625" style="19"/>
    <col min="6" max="6" width="29.6640625" style="19" bestFit="1" customWidth="1"/>
    <col min="7" max="16384" width="11.44140625" style="19"/>
  </cols>
  <sheetData>
    <row r="2" spans="1:6" ht="17.850000000000001" x14ac:dyDescent="0.35">
      <c r="A2" s="14" t="s">
        <v>65</v>
      </c>
      <c r="B2" s="18"/>
    </row>
    <row r="3" spans="1:6" x14ac:dyDescent="0.35">
      <c r="A3" s="18"/>
      <c r="B3" s="18"/>
    </row>
    <row r="4" spans="1:6" x14ac:dyDescent="0.35">
      <c r="A4" s="22" t="s">
        <v>61</v>
      </c>
      <c r="B4" s="22" t="s">
        <v>60</v>
      </c>
      <c r="C4" s="22" t="s">
        <v>66</v>
      </c>
      <c r="D4" s="165"/>
      <c r="E4" s="165"/>
      <c r="F4" s="165"/>
    </row>
    <row r="5" spans="1:6" x14ac:dyDescent="0.35">
      <c r="A5" s="118">
        <v>0</v>
      </c>
      <c r="B5" s="118">
        <f>RADIANS(A5)</f>
        <v>0</v>
      </c>
      <c r="C5" s="161">
        <f>TAN(B5)</f>
        <v>0</v>
      </c>
      <c r="D5" s="165"/>
      <c r="E5" s="165"/>
      <c r="F5" s="165"/>
    </row>
    <row r="6" spans="1:6" x14ac:dyDescent="0.35">
      <c r="A6" s="118">
        <v>1</v>
      </c>
      <c r="B6" s="118">
        <f>RADIANS(A6)</f>
        <v>1.7453292519943295E-2</v>
      </c>
      <c r="C6" s="161">
        <f t="shared" ref="C6:C69" si="0">TAN(B6)</f>
        <v>1.7455064928217585E-2</v>
      </c>
      <c r="D6" s="165"/>
      <c r="E6" s="165"/>
      <c r="F6" s="165"/>
    </row>
    <row r="7" spans="1:6" x14ac:dyDescent="0.35">
      <c r="A7" s="118">
        <v>2</v>
      </c>
      <c r="B7" s="118">
        <f t="shared" ref="B7:B70" si="1">RADIANS(A7)</f>
        <v>3.4906585039886591E-2</v>
      </c>
      <c r="C7" s="161">
        <f t="shared" si="0"/>
        <v>3.492076949174773E-2</v>
      </c>
      <c r="D7" s="165"/>
      <c r="E7" s="165"/>
      <c r="F7" s="165"/>
    </row>
    <row r="8" spans="1:6" x14ac:dyDescent="0.35">
      <c r="A8" s="118">
        <v>3</v>
      </c>
      <c r="B8" s="118">
        <f t="shared" si="1"/>
        <v>5.235987755982989E-2</v>
      </c>
      <c r="C8" s="161">
        <f>TAN(B8)</f>
        <v>5.240777928304121E-2</v>
      </c>
      <c r="D8" s="165"/>
      <c r="E8" s="165"/>
      <c r="F8" s="165"/>
    </row>
    <row r="9" spans="1:6" x14ac:dyDescent="0.35">
      <c r="A9" s="118">
        <v>4</v>
      </c>
      <c r="B9" s="118">
        <f t="shared" si="1"/>
        <v>6.9813170079773182E-2</v>
      </c>
      <c r="C9" s="161">
        <f t="shared" si="0"/>
        <v>6.9926811943510414E-2</v>
      </c>
      <c r="D9" s="165"/>
      <c r="E9" s="165"/>
      <c r="F9" s="165"/>
    </row>
    <row r="10" spans="1:6" x14ac:dyDescent="0.35">
      <c r="A10" s="118">
        <v>5</v>
      </c>
      <c r="B10" s="118">
        <f t="shared" si="1"/>
        <v>8.7266462599716474E-2</v>
      </c>
      <c r="C10" s="161">
        <f t="shared" si="0"/>
        <v>8.7488663525924007E-2</v>
      </c>
      <c r="D10" s="165"/>
      <c r="E10" s="165"/>
      <c r="F10" s="165"/>
    </row>
    <row r="11" spans="1:6" x14ac:dyDescent="0.35">
      <c r="A11" s="118">
        <v>6</v>
      </c>
      <c r="B11" s="118">
        <f t="shared" si="1"/>
        <v>0.10471975511965978</v>
      </c>
      <c r="C11" s="161">
        <f t="shared" si="0"/>
        <v>0.10510423526567647</v>
      </c>
      <c r="D11" s="165"/>
      <c r="E11" s="165"/>
      <c r="F11" s="165"/>
    </row>
    <row r="12" spans="1:6" x14ac:dyDescent="0.35">
      <c r="A12" s="118">
        <v>7</v>
      </c>
      <c r="B12" s="118">
        <f t="shared" si="1"/>
        <v>0.12217304763960307</v>
      </c>
      <c r="C12" s="161">
        <f t="shared" si="0"/>
        <v>0.1227845609029046</v>
      </c>
      <c r="D12" s="165"/>
      <c r="E12" s="165"/>
      <c r="F12" s="165"/>
    </row>
    <row r="13" spans="1:6" x14ac:dyDescent="0.35">
      <c r="A13" s="118">
        <v>8</v>
      </c>
      <c r="B13" s="118">
        <f t="shared" si="1"/>
        <v>0.13962634015954636</v>
      </c>
      <c r="C13" s="161">
        <f t="shared" si="0"/>
        <v>0.14054083470239145</v>
      </c>
      <c r="D13" s="165"/>
      <c r="E13" s="165"/>
      <c r="F13" s="165"/>
    </row>
    <row r="14" spans="1:6" x14ac:dyDescent="0.35">
      <c r="A14" s="118">
        <v>9</v>
      </c>
      <c r="B14" s="118">
        <f t="shared" si="1"/>
        <v>0.15707963267948966</v>
      </c>
      <c r="C14" s="161">
        <f t="shared" si="0"/>
        <v>0.15838444032453627</v>
      </c>
      <c r="D14" s="165"/>
      <c r="E14" s="165"/>
      <c r="F14" s="165"/>
    </row>
    <row r="15" spans="1:6" x14ac:dyDescent="0.35">
      <c r="A15" s="118">
        <v>10</v>
      </c>
      <c r="B15" s="118">
        <f t="shared" si="1"/>
        <v>0.17453292519943295</v>
      </c>
      <c r="C15" s="161">
        <f t="shared" si="0"/>
        <v>0.17632698070846498</v>
      </c>
      <c r="D15" s="165"/>
      <c r="E15" s="165"/>
      <c r="F15" s="165"/>
    </row>
    <row r="16" spans="1:6" x14ac:dyDescent="0.35">
      <c r="A16" s="118">
        <v>11</v>
      </c>
      <c r="B16" s="118">
        <f t="shared" si="1"/>
        <v>0.19198621771937624</v>
      </c>
      <c r="C16" s="161">
        <f t="shared" si="0"/>
        <v>0.19438030913771848</v>
      </c>
      <c r="D16" s="165"/>
      <c r="E16" s="165"/>
      <c r="F16" s="165"/>
    </row>
    <row r="17" spans="1:6" x14ac:dyDescent="0.35">
      <c r="A17" s="118">
        <v>12</v>
      </c>
      <c r="B17" s="118">
        <f t="shared" si="1"/>
        <v>0.20943951023931956</v>
      </c>
      <c r="C17" s="161">
        <f t="shared" si="0"/>
        <v>0.21255656167002213</v>
      </c>
      <c r="D17" s="165"/>
      <c r="E17" s="165"/>
      <c r="F17" s="165"/>
    </row>
    <row r="18" spans="1:6" x14ac:dyDescent="0.35">
      <c r="A18" s="118">
        <v>13</v>
      </c>
      <c r="B18" s="118">
        <f t="shared" si="1"/>
        <v>0.22689280275926285</v>
      </c>
      <c r="C18" s="161">
        <f t="shared" si="0"/>
        <v>0.23086819112556312</v>
      </c>
      <c r="D18" s="165"/>
      <c r="E18" s="165"/>
      <c r="F18" s="165"/>
    </row>
    <row r="19" spans="1:6" x14ac:dyDescent="0.35">
      <c r="A19" s="118">
        <v>14</v>
      </c>
      <c r="B19" s="118">
        <f t="shared" si="1"/>
        <v>0.24434609527920614</v>
      </c>
      <c r="C19" s="161">
        <f t="shared" si="0"/>
        <v>0.24932800284318068</v>
      </c>
      <c r="D19" s="165"/>
      <c r="E19" s="165"/>
      <c r="F19" s="165"/>
    </row>
    <row r="20" spans="1:6" x14ac:dyDescent="0.35">
      <c r="A20" s="118">
        <v>15</v>
      </c>
      <c r="B20" s="118">
        <f t="shared" si="1"/>
        <v>0.26179938779914941</v>
      </c>
      <c r="C20" s="161">
        <f t="shared" si="0"/>
        <v>0.2679491924311227</v>
      </c>
      <c r="D20" s="165"/>
      <c r="E20" s="165"/>
      <c r="F20" s="165"/>
    </row>
    <row r="21" spans="1:6" x14ac:dyDescent="0.35">
      <c r="A21" s="118">
        <v>16</v>
      </c>
      <c r="B21" s="118">
        <f t="shared" si="1"/>
        <v>0.27925268031909273</v>
      </c>
      <c r="C21" s="161">
        <f t="shared" si="0"/>
        <v>0.28674538575880792</v>
      </c>
      <c r="D21" s="165"/>
      <c r="E21" s="165"/>
      <c r="F21" s="165"/>
    </row>
    <row r="22" spans="1:6" x14ac:dyDescent="0.35">
      <c r="A22" s="118">
        <v>17</v>
      </c>
      <c r="B22" s="118">
        <f t="shared" si="1"/>
        <v>0.29670597283903605</v>
      </c>
      <c r="C22" s="161">
        <f t="shared" si="0"/>
        <v>0.30573068145866039</v>
      </c>
      <c r="D22" s="165"/>
      <c r="E22" s="165"/>
      <c r="F22" s="165"/>
    </row>
    <row r="23" spans="1:6" x14ac:dyDescent="0.35">
      <c r="A23" s="118">
        <v>18</v>
      </c>
      <c r="B23" s="118">
        <f t="shared" si="1"/>
        <v>0.31415926535897931</v>
      </c>
      <c r="C23" s="161">
        <f t="shared" si="0"/>
        <v>0.32491969623290629</v>
      </c>
      <c r="D23" s="165"/>
      <c r="E23" s="165"/>
      <c r="F23" s="165"/>
    </row>
    <row r="24" spans="1:6" x14ac:dyDescent="0.35">
      <c r="A24" s="118">
        <v>19</v>
      </c>
      <c r="B24" s="118">
        <f t="shared" si="1"/>
        <v>0.33161255787892263</v>
      </c>
      <c r="C24" s="161">
        <f t="shared" si="0"/>
        <v>0.34432761328966527</v>
      </c>
      <c r="D24" s="165"/>
      <c r="E24" s="165"/>
      <c r="F24" s="165"/>
    </row>
    <row r="25" spans="1:6" x14ac:dyDescent="0.35">
      <c r="A25" s="118">
        <v>20</v>
      </c>
      <c r="B25" s="118">
        <f t="shared" si="1"/>
        <v>0.3490658503988659</v>
      </c>
      <c r="C25" s="161">
        <f t="shared" si="0"/>
        <v>0.36397023426620234</v>
      </c>
      <c r="D25" s="165"/>
      <c r="E25" s="165"/>
      <c r="F25" s="165"/>
    </row>
    <row r="26" spans="1:6" x14ac:dyDescent="0.35">
      <c r="A26" s="118">
        <v>21</v>
      </c>
      <c r="B26" s="118">
        <f t="shared" si="1"/>
        <v>0.36651914291880922</v>
      </c>
      <c r="C26" s="161">
        <f t="shared" si="0"/>
        <v>0.38386403503541577</v>
      </c>
      <c r="D26" s="165"/>
      <c r="E26" s="165"/>
      <c r="F26" s="165"/>
    </row>
    <row r="27" spans="1:6" x14ac:dyDescent="0.35">
      <c r="A27" s="118">
        <v>22</v>
      </c>
      <c r="B27" s="118">
        <f t="shared" si="1"/>
        <v>0.38397243543875248</v>
      </c>
      <c r="C27" s="161">
        <f t="shared" si="0"/>
        <v>0.40402622583515679</v>
      </c>
      <c r="D27" s="165"/>
      <c r="E27" s="165"/>
      <c r="F27" s="165"/>
    </row>
    <row r="28" spans="1:6" x14ac:dyDescent="0.35">
      <c r="A28" s="118">
        <v>23</v>
      </c>
      <c r="B28" s="118">
        <f t="shared" si="1"/>
        <v>0.4014257279586958</v>
      </c>
      <c r="C28" s="161">
        <f t="shared" si="0"/>
        <v>0.42447481620960476</v>
      </c>
      <c r="D28" s="165"/>
      <c r="E28" s="165"/>
      <c r="F28" s="165"/>
    </row>
    <row r="29" spans="1:6" x14ac:dyDescent="0.35">
      <c r="A29" s="118">
        <v>24</v>
      </c>
      <c r="B29" s="118">
        <f t="shared" si="1"/>
        <v>0.41887902047863912</v>
      </c>
      <c r="C29" s="161">
        <f t="shared" si="0"/>
        <v>0.44522868530853621</v>
      </c>
      <c r="D29" s="165"/>
      <c r="E29" s="165"/>
      <c r="F29" s="165"/>
    </row>
    <row r="30" spans="1:6" x14ac:dyDescent="0.35">
      <c r="A30" s="118">
        <v>25</v>
      </c>
      <c r="B30" s="118">
        <f t="shared" si="1"/>
        <v>0.43633231299858238</v>
      </c>
      <c r="C30" s="161">
        <f t="shared" si="0"/>
        <v>0.46630765815499858</v>
      </c>
      <c r="D30" s="165"/>
      <c r="E30" s="165"/>
      <c r="F30" s="165"/>
    </row>
    <row r="31" spans="1:6" x14ac:dyDescent="0.35">
      <c r="A31" s="118">
        <v>26</v>
      </c>
      <c r="B31" s="118">
        <f t="shared" si="1"/>
        <v>0.4537856055185257</v>
      </c>
      <c r="C31" s="161">
        <f t="shared" si="0"/>
        <v>0.48773258856586144</v>
      </c>
      <c r="D31" s="165"/>
      <c r="E31" s="165"/>
      <c r="F31" s="165"/>
    </row>
    <row r="32" spans="1:6" x14ac:dyDescent="0.35">
      <c r="A32" s="118">
        <v>27</v>
      </c>
      <c r="B32" s="118">
        <f t="shared" si="1"/>
        <v>0.47123889803846897</v>
      </c>
      <c r="C32" s="161">
        <f t="shared" si="0"/>
        <v>0.50952544949442879</v>
      </c>
      <c r="D32" s="165"/>
      <c r="E32" s="165"/>
      <c r="F32" s="165"/>
    </row>
    <row r="33" spans="1:6" x14ac:dyDescent="0.35">
      <c r="A33" s="118">
        <v>28</v>
      </c>
      <c r="B33" s="118">
        <f t="shared" si="1"/>
        <v>0.48869219055841229</v>
      </c>
      <c r="C33" s="161">
        <f t="shared" si="0"/>
        <v>0.53170943166147877</v>
      </c>
      <c r="D33" s="165"/>
      <c r="E33" s="165"/>
      <c r="F33" s="165"/>
    </row>
    <row r="34" spans="1:6" x14ac:dyDescent="0.35">
      <c r="A34" s="118">
        <v>29</v>
      </c>
      <c r="B34" s="118">
        <f t="shared" si="1"/>
        <v>0.50614548307835561</v>
      </c>
      <c r="C34" s="161">
        <f t="shared" si="0"/>
        <v>0.55430905145276899</v>
      </c>
      <c r="D34" s="165"/>
      <c r="E34" s="165"/>
      <c r="F34" s="165"/>
    </row>
    <row r="35" spans="1:6" x14ac:dyDescent="0.35">
      <c r="A35" s="118">
        <v>30</v>
      </c>
      <c r="B35" s="118">
        <f t="shared" si="1"/>
        <v>0.52359877559829882</v>
      </c>
      <c r="C35" s="161">
        <f t="shared" si="0"/>
        <v>0.57735026918962573</v>
      </c>
      <c r="D35" s="165"/>
      <c r="E35" s="165"/>
      <c r="F35" s="165"/>
    </row>
    <row r="36" spans="1:6" x14ac:dyDescent="0.35">
      <c r="A36" s="118">
        <v>31</v>
      </c>
      <c r="B36" s="118">
        <f t="shared" si="1"/>
        <v>0.54105206811824214</v>
      </c>
      <c r="C36" s="161">
        <f t="shared" si="0"/>
        <v>0.60086061902756038</v>
      </c>
      <c r="D36" s="165"/>
      <c r="E36" s="165"/>
      <c r="F36" s="165"/>
    </row>
    <row r="37" spans="1:6" x14ac:dyDescent="0.35">
      <c r="A37" s="118">
        <v>32</v>
      </c>
      <c r="B37" s="118">
        <f t="shared" si="1"/>
        <v>0.55850536063818546</v>
      </c>
      <c r="C37" s="161">
        <f t="shared" si="0"/>
        <v>0.62486935190932746</v>
      </c>
      <c r="D37" s="165"/>
      <c r="E37" s="165"/>
      <c r="F37" s="165"/>
    </row>
    <row r="38" spans="1:6" x14ac:dyDescent="0.35">
      <c r="A38" s="118">
        <v>33</v>
      </c>
      <c r="B38" s="118">
        <f t="shared" si="1"/>
        <v>0.57595865315812877</v>
      </c>
      <c r="C38" s="161">
        <f t="shared" si="0"/>
        <v>0.64940759319751062</v>
      </c>
      <c r="D38" s="165"/>
      <c r="E38" s="165"/>
      <c r="F38" s="165"/>
    </row>
    <row r="39" spans="1:6" x14ac:dyDescent="0.35">
      <c r="A39" s="118">
        <v>34</v>
      </c>
      <c r="B39" s="118">
        <f t="shared" si="1"/>
        <v>0.59341194567807209</v>
      </c>
      <c r="C39" s="161">
        <f t="shared" si="0"/>
        <v>0.67450851684242674</v>
      </c>
      <c r="D39" s="165"/>
      <c r="E39" s="165"/>
      <c r="F39" s="165"/>
    </row>
    <row r="40" spans="1:6" x14ac:dyDescent="0.35">
      <c r="A40" s="118">
        <v>35</v>
      </c>
      <c r="B40" s="118">
        <f t="shared" si="1"/>
        <v>0.6108652381980153</v>
      </c>
      <c r="C40" s="161">
        <f t="shared" si="0"/>
        <v>0.70020753820970971</v>
      </c>
      <c r="D40" s="165"/>
      <c r="E40" s="165"/>
      <c r="F40" s="165"/>
    </row>
    <row r="41" spans="1:6" x14ac:dyDescent="0.35">
      <c r="A41" s="118">
        <v>36</v>
      </c>
      <c r="B41" s="118">
        <f t="shared" si="1"/>
        <v>0.62831853071795862</v>
      </c>
      <c r="C41" s="161">
        <f t="shared" si="0"/>
        <v>0.7265425280053609</v>
      </c>
      <c r="D41" s="165"/>
      <c r="E41" s="165"/>
      <c r="F41" s="165"/>
    </row>
    <row r="42" spans="1:6" x14ac:dyDescent="0.35">
      <c r="A42" s="118">
        <v>37</v>
      </c>
      <c r="B42" s="118">
        <f t="shared" si="1"/>
        <v>0.64577182323790194</v>
      </c>
      <c r="C42" s="161">
        <f t="shared" si="0"/>
        <v>0.75355405010279419</v>
      </c>
      <c r="D42" s="165"/>
      <c r="E42" s="165"/>
      <c r="F42" s="165"/>
    </row>
    <row r="43" spans="1:6" x14ac:dyDescent="0.35">
      <c r="A43" s="118">
        <v>38</v>
      </c>
      <c r="B43" s="118">
        <f t="shared" si="1"/>
        <v>0.66322511575784526</v>
      </c>
      <c r="C43" s="161">
        <f t="shared" si="0"/>
        <v>0.7812856265067174</v>
      </c>
      <c r="D43" s="165"/>
      <c r="E43" s="165"/>
      <c r="F43" s="165"/>
    </row>
    <row r="44" spans="1:6" x14ac:dyDescent="0.35">
      <c r="A44" s="118">
        <v>39</v>
      </c>
      <c r="B44" s="118">
        <f t="shared" si="1"/>
        <v>0.68067840827778847</v>
      </c>
      <c r="C44" s="161">
        <f t="shared" si="0"/>
        <v>0.80978403319500702</v>
      </c>
      <c r="D44" s="165"/>
      <c r="E44" s="165"/>
      <c r="F44" s="165"/>
    </row>
    <row r="45" spans="1:6" x14ac:dyDescent="0.35">
      <c r="A45" s="118">
        <v>40</v>
      </c>
      <c r="B45" s="118">
        <f t="shared" si="1"/>
        <v>0.69813170079773179</v>
      </c>
      <c r="C45" s="161">
        <f t="shared" si="0"/>
        <v>0.83909963117727993</v>
      </c>
      <c r="D45" s="165"/>
      <c r="E45" s="165"/>
      <c r="F45" s="165"/>
    </row>
    <row r="46" spans="1:6" x14ac:dyDescent="0.35">
      <c r="A46" s="118">
        <v>41</v>
      </c>
      <c r="B46" s="118">
        <f t="shared" si="1"/>
        <v>0.71558499331767511</v>
      </c>
      <c r="C46" s="161">
        <f t="shared" si="0"/>
        <v>0.86928673781622667</v>
      </c>
      <c r="D46" s="165"/>
      <c r="E46" s="165"/>
      <c r="F46" s="165"/>
    </row>
    <row r="47" spans="1:6" x14ac:dyDescent="0.35">
      <c r="A47" s="118">
        <v>42</v>
      </c>
      <c r="B47" s="118">
        <f t="shared" si="1"/>
        <v>0.73303828583761843</v>
      </c>
      <c r="C47" s="161">
        <f t="shared" si="0"/>
        <v>0.90040404429783993</v>
      </c>
      <c r="D47" s="165"/>
      <c r="E47" s="165"/>
      <c r="F47" s="165"/>
    </row>
    <row r="48" spans="1:6" x14ac:dyDescent="0.35">
      <c r="A48" s="118">
        <v>43</v>
      </c>
      <c r="B48" s="118">
        <f t="shared" si="1"/>
        <v>0.75049157835756175</v>
      </c>
      <c r="C48" s="161">
        <f t="shared" si="0"/>
        <v>0.93251508613766176</v>
      </c>
      <c r="D48" s="165"/>
      <c r="E48" s="165"/>
      <c r="F48" s="165"/>
    </row>
    <row r="49" spans="1:6" x14ac:dyDescent="0.35">
      <c r="A49" s="118">
        <v>44</v>
      </c>
      <c r="B49" s="118">
        <f t="shared" si="1"/>
        <v>0.76794487087750496</v>
      </c>
      <c r="C49" s="161">
        <f t="shared" si="0"/>
        <v>0.96568877480707394</v>
      </c>
      <c r="D49" s="165"/>
      <c r="E49" s="165"/>
      <c r="F49" s="165"/>
    </row>
    <row r="50" spans="1:6" x14ac:dyDescent="0.35">
      <c r="A50" s="118">
        <v>45</v>
      </c>
      <c r="B50" s="118">
        <f t="shared" si="1"/>
        <v>0.78539816339744828</v>
      </c>
      <c r="C50" s="161">
        <f t="shared" si="0"/>
        <v>0.99999999999999989</v>
      </c>
      <c r="D50" s="165"/>
      <c r="E50" s="165"/>
      <c r="F50" s="165"/>
    </row>
    <row r="51" spans="1:6" x14ac:dyDescent="0.35">
      <c r="A51" s="118">
        <v>46</v>
      </c>
      <c r="B51" s="118">
        <f t="shared" si="1"/>
        <v>0.8028514559173916</v>
      </c>
      <c r="C51" s="161">
        <f t="shared" si="0"/>
        <v>1.0355303137905696</v>
      </c>
      <c r="D51" s="165"/>
      <c r="E51" s="165"/>
      <c r="F51" s="165"/>
    </row>
    <row r="52" spans="1:6" x14ac:dyDescent="0.35">
      <c r="A52" s="118">
        <v>47</v>
      </c>
      <c r="B52" s="118">
        <f t="shared" si="1"/>
        <v>0.82030474843733492</v>
      </c>
      <c r="C52" s="161">
        <f t="shared" si="0"/>
        <v>1.0723687100246826</v>
      </c>
      <c r="D52" s="165"/>
      <c r="E52" s="165"/>
      <c r="F52" s="165"/>
    </row>
    <row r="53" spans="1:6" x14ac:dyDescent="0.35">
      <c r="A53" s="118">
        <v>48</v>
      </c>
      <c r="B53" s="118">
        <f t="shared" si="1"/>
        <v>0.83775804095727824</v>
      </c>
      <c r="C53" s="161">
        <f t="shared" si="0"/>
        <v>1.110612514829193</v>
      </c>
      <c r="D53" s="165"/>
      <c r="E53" s="165"/>
      <c r="F53" s="165"/>
    </row>
    <row r="54" spans="1:6" x14ac:dyDescent="0.35">
      <c r="A54" s="118">
        <v>49</v>
      </c>
      <c r="B54" s="118">
        <f t="shared" si="1"/>
        <v>0.85521133347722145</v>
      </c>
      <c r="C54" s="161">
        <f t="shared" si="0"/>
        <v>1.1503684072210094</v>
      </c>
      <c r="D54" s="165"/>
      <c r="E54" s="165"/>
      <c r="F54" s="165"/>
    </row>
    <row r="55" spans="1:6" x14ac:dyDescent="0.35">
      <c r="A55" s="118">
        <v>50</v>
      </c>
      <c r="B55" s="118">
        <f t="shared" si="1"/>
        <v>0.87266462599716477</v>
      </c>
      <c r="C55" s="161">
        <f t="shared" si="0"/>
        <v>1.19175359259421</v>
      </c>
      <c r="D55" s="165"/>
      <c r="E55" s="165"/>
      <c r="F55" s="165"/>
    </row>
    <row r="56" spans="1:6" x14ac:dyDescent="0.35">
      <c r="A56" s="118">
        <v>51</v>
      </c>
      <c r="B56" s="118">
        <f t="shared" si="1"/>
        <v>0.89011791851710809</v>
      </c>
      <c r="C56" s="161">
        <f t="shared" si="0"/>
        <v>1.2348971565350515</v>
      </c>
      <c r="D56" s="165"/>
      <c r="E56" s="165"/>
      <c r="F56" s="165"/>
    </row>
    <row r="57" spans="1:6" x14ac:dyDescent="0.35">
      <c r="A57" s="118">
        <v>52</v>
      </c>
      <c r="B57" s="118">
        <f t="shared" si="1"/>
        <v>0.90757121103705141</v>
      </c>
      <c r="C57" s="161">
        <f t="shared" si="0"/>
        <v>1.2799416321930788</v>
      </c>
      <c r="D57" s="165"/>
      <c r="E57" s="165"/>
      <c r="F57" s="165"/>
    </row>
    <row r="58" spans="1:6" x14ac:dyDescent="0.35">
      <c r="A58" s="118">
        <v>53</v>
      </c>
      <c r="B58" s="118">
        <f t="shared" si="1"/>
        <v>0.92502450355699462</v>
      </c>
      <c r="C58" s="161">
        <f t="shared" si="0"/>
        <v>1.3270448216204098</v>
      </c>
      <c r="D58" s="165"/>
      <c r="E58" s="165"/>
      <c r="F58" s="165"/>
    </row>
    <row r="59" spans="1:6" x14ac:dyDescent="0.35">
      <c r="A59" s="118">
        <v>54</v>
      </c>
      <c r="B59" s="118">
        <f t="shared" si="1"/>
        <v>0.94247779607693793</v>
      </c>
      <c r="C59" s="161">
        <f t="shared" si="0"/>
        <v>1.3763819204711734</v>
      </c>
      <c r="D59" s="165"/>
      <c r="E59" s="165"/>
      <c r="F59" s="165"/>
    </row>
    <row r="60" spans="1:6" x14ac:dyDescent="0.35">
      <c r="A60" s="118">
        <v>55</v>
      </c>
      <c r="B60" s="118">
        <f t="shared" si="1"/>
        <v>0.95993108859688125</v>
      </c>
      <c r="C60" s="161">
        <f t="shared" si="0"/>
        <v>1.4281480067421144</v>
      </c>
      <c r="D60" s="165"/>
      <c r="E60" s="165"/>
      <c r="F60" s="165"/>
    </row>
    <row r="61" spans="1:6" x14ac:dyDescent="0.35">
      <c r="A61" s="118">
        <v>56</v>
      </c>
      <c r="B61" s="118">
        <f t="shared" si="1"/>
        <v>0.97738438111682457</v>
      </c>
      <c r="C61" s="161">
        <f t="shared" si="0"/>
        <v>1.4825609685127403</v>
      </c>
      <c r="D61" s="165"/>
      <c r="E61" s="165"/>
      <c r="F61" s="165"/>
    </row>
    <row r="62" spans="1:6" x14ac:dyDescent="0.35">
      <c r="A62" s="118">
        <v>57</v>
      </c>
      <c r="B62" s="118">
        <f t="shared" si="1"/>
        <v>0.99483767363676789</v>
      </c>
      <c r="C62" s="161">
        <f t="shared" si="0"/>
        <v>1.5398649638145829</v>
      </c>
      <c r="D62" s="165"/>
      <c r="E62" s="165"/>
      <c r="F62" s="165"/>
    </row>
    <row r="63" spans="1:6" x14ac:dyDescent="0.35">
      <c r="A63" s="118">
        <v>58</v>
      </c>
      <c r="B63" s="118">
        <f t="shared" si="1"/>
        <v>1.0122909661567112</v>
      </c>
      <c r="C63" s="161">
        <f t="shared" si="0"/>
        <v>1.6003345290410507</v>
      </c>
      <c r="D63" s="165"/>
      <c r="E63" s="165"/>
      <c r="F63" s="165"/>
    </row>
    <row r="64" spans="1:6" x14ac:dyDescent="0.35">
      <c r="A64" s="118">
        <v>59</v>
      </c>
      <c r="B64" s="118">
        <f t="shared" si="1"/>
        <v>1.0297442586766545</v>
      </c>
      <c r="C64" s="161">
        <f t="shared" si="0"/>
        <v>1.6642794823505183</v>
      </c>
      <c r="D64" s="165"/>
      <c r="E64" s="165"/>
      <c r="F64" s="165"/>
    </row>
    <row r="65" spans="1:6" x14ac:dyDescent="0.35">
      <c r="A65" s="118">
        <v>60</v>
      </c>
      <c r="B65" s="118">
        <f t="shared" si="1"/>
        <v>1.0471975511965976</v>
      </c>
      <c r="C65" s="161">
        <f t="shared" si="0"/>
        <v>1.7320508075688767</v>
      </c>
      <c r="D65" s="165"/>
      <c r="E65" s="165"/>
      <c r="F65" s="165"/>
    </row>
    <row r="66" spans="1:6" x14ac:dyDescent="0.35">
      <c r="A66" s="118">
        <v>61</v>
      </c>
      <c r="B66" s="118">
        <f t="shared" si="1"/>
        <v>1.064650843716541</v>
      </c>
      <c r="C66" s="161">
        <f t="shared" si="0"/>
        <v>1.8040477552714236</v>
      </c>
      <c r="D66" s="165"/>
      <c r="E66" s="165"/>
      <c r="F66" s="165"/>
    </row>
    <row r="67" spans="1:6" x14ac:dyDescent="0.35">
      <c r="A67" s="118">
        <v>62</v>
      </c>
      <c r="B67" s="118">
        <f t="shared" si="1"/>
        <v>1.0821041362364843</v>
      </c>
      <c r="C67" s="161">
        <f t="shared" si="0"/>
        <v>1.8807264653463318</v>
      </c>
      <c r="D67" s="165"/>
      <c r="E67" s="165"/>
      <c r="F67" s="165"/>
    </row>
    <row r="68" spans="1:6" x14ac:dyDescent="0.35">
      <c r="A68" s="118">
        <v>63</v>
      </c>
      <c r="B68" s="118">
        <f t="shared" si="1"/>
        <v>1.0995574287564276</v>
      </c>
      <c r="C68" s="161">
        <f t="shared" si="0"/>
        <v>1.9626105055051504</v>
      </c>
      <c r="D68" s="165"/>
      <c r="E68" s="165"/>
      <c r="F68" s="165"/>
    </row>
    <row r="69" spans="1:6" x14ac:dyDescent="0.35">
      <c r="A69" s="118">
        <v>64</v>
      </c>
      <c r="B69" s="118">
        <f t="shared" si="1"/>
        <v>1.1170107212763709</v>
      </c>
      <c r="C69" s="161">
        <f t="shared" si="0"/>
        <v>2.050303841579296</v>
      </c>
      <c r="D69" s="165"/>
      <c r="E69" s="165"/>
      <c r="F69" s="165"/>
    </row>
    <row r="70" spans="1:6" x14ac:dyDescent="0.35">
      <c r="A70" s="118">
        <v>65</v>
      </c>
      <c r="B70" s="118">
        <f t="shared" si="1"/>
        <v>1.1344640137963142</v>
      </c>
      <c r="C70" s="161">
        <f t="shared" ref="C70:C133" si="2">TAN(B70)</f>
        <v>2.1445069205095586</v>
      </c>
      <c r="D70" s="165"/>
      <c r="E70" s="165"/>
      <c r="F70" s="165"/>
    </row>
    <row r="71" spans="1:6" x14ac:dyDescent="0.35">
      <c r="A71" s="118">
        <v>66</v>
      </c>
      <c r="B71" s="118">
        <f t="shared" ref="B71:B134" si="3">RADIANS(A71)</f>
        <v>1.1519173063162575</v>
      </c>
      <c r="C71" s="161">
        <f t="shared" si="2"/>
        <v>2.2460367739042164</v>
      </c>
      <c r="D71" s="165"/>
      <c r="E71" s="165"/>
      <c r="F71" s="165"/>
    </row>
    <row r="72" spans="1:6" x14ac:dyDescent="0.35">
      <c r="A72" s="118">
        <v>67</v>
      </c>
      <c r="B72" s="118">
        <f t="shared" si="3"/>
        <v>1.1693705988362009</v>
      </c>
      <c r="C72" s="161">
        <f t="shared" si="2"/>
        <v>2.3558523658237531</v>
      </c>
      <c r="D72" s="165"/>
      <c r="E72" s="165"/>
      <c r="F72" s="165"/>
    </row>
    <row r="73" spans="1:6" x14ac:dyDescent="0.35">
      <c r="A73" s="118">
        <v>68</v>
      </c>
      <c r="B73" s="118">
        <f t="shared" si="3"/>
        <v>1.1868238913561442</v>
      </c>
      <c r="C73" s="161">
        <f t="shared" si="2"/>
        <v>2.4750868534162964</v>
      </c>
      <c r="D73" s="165"/>
      <c r="E73" s="165"/>
      <c r="F73" s="165"/>
    </row>
    <row r="74" spans="1:6" x14ac:dyDescent="0.35">
      <c r="A74" s="118">
        <v>69</v>
      </c>
      <c r="B74" s="118">
        <f t="shared" si="3"/>
        <v>1.2042771838760873</v>
      </c>
      <c r="C74" s="161">
        <f t="shared" si="2"/>
        <v>2.6050890646938005</v>
      </c>
      <c r="D74" s="165"/>
      <c r="E74" s="165"/>
      <c r="F74" s="165"/>
    </row>
    <row r="75" spans="1:6" x14ac:dyDescent="0.35">
      <c r="A75" s="118">
        <v>70</v>
      </c>
      <c r="B75" s="118">
        <f t="shared" si="3"/>
        <v>1.2217304763960306</v>
      </c>
      <c r="C75" s="161">
        <f t="shared" si="2"/>
        <v>2.7474774194546216</v>
      </c>
      <c r="D75" s="165"/>
      <c r="E75" s="165"/>
      <c r="F75" s="165"/>
    </row>
    <row r="76" spans="1:6" x14ac:dyDescent="0.35">
      <c r="A76" s="118">
        <v>71</v>
      </c>
      <c r="B76" s="118">
        <f t="shared" si="3"/>
        <v>1.2391837689159739</v>
      </c>
      <c r="C76" s="161">
        <f t="shared" si="2"/>
        <v>2.9042108776758222</v>
      </c>
      <c r="D76" s="165"/>
      <c r="E76" s="165"/>
      <c r="F76" s="165"/>
    </row>
    <row r="77" spans="1:6" x14ac:dyDescent="0.35">
      <c r="A77" s="118">
        <v>72</v>
      </c>
      <c r="B77" s="118">
        <f t="shared" si="3"/>
        <v>1.2566370614359172</v>
      </c>
      <c r="C77" s="161">
        <f t="shared" si="2"/>
        <v>3.0776835371752527</v>
      </c>
      <c r="D77" s="165"/>
      <c r="E77" s="165"/>
      <c r="F77" s="165"/>
    </row>
    <row r="78" spans="1:6" x14ac:dyDescent="0.35">
      <c r="A78" s="118">
        <v>73</v>
      </c>
      <c r="B78" s="118">
        <f t="shared" si="3"/>
        <v>1.2740903539558606</v>
      </c>
      <c r="C78" s="161">
        <f t="shared" si="2"/>
        <v>3.2708526184841404</v>
      </c>
      <c r="D78" s="165"/>
      <c r="E78" s="165"/>
      <c r="F78" s="165"/>
    </row>
    <row r="79" spans="1:6" x14ac:dyDescent="0.35">
      <c r="A79" s="118">
        <v>74</v>
      </c>
      <c r="B79" s="118">
        <f t="shared" si="3"/>
        <v>1.2915436464758039</v>
      </c>
      <c r="C79" s="161">
        <f t="shared" si="2"/>
        <v>3.4874144438409087</v>
      </c>
      <c r="D79" s="165"/>
      <c r="E79" s="165"/>
      <c r="F79" s="165"/>
    </row>
    <row r="80" spans="1:6" x14ac:dyDescent="0.35">
      <c r="A80" s="118">
        <v>75</v>
      </c>
      <c r="B80" s="118">
        <f t="shared" si="3"/>
        <v>1.3089969389957472</v>
      </c>
      <c r="C80" s="161">
        <f t="shared" si="2"/>
        <v>3.7320508075688776</v>
      </c>
      <c r="D80" s="165"/>
      <c r="E80" s="165"/>
      <c r="F80" s="165"/>
    </row>
    <row r="81" spans="1:6" x14ac:dyDescent="0.35">
      <c r="A81" s="118">
        <v>76</v>
      </c>
      <c r="B81" s="118">
        <f t="shared" si="3"/>
        <v>1.3264502315156905</v>
      </c>
      <c r="C81" s="161">
        <f t="shared" si="2"/>
        <v>4.0107809335358455</v>
      </c>
      <c r="D81" s="165"/>
      <c r="E81" s="165"/>
      <c r="F81" s="165"/>
    </row>
    <row r="82" spans="1:6" x14ac:dyDescent="0.35">
      <c r="A82" s="118">
        <v>77</v>
      </c>
      <c r="B82" s="118">
        <f t="shared" si="3"/>
        <v>1.3439035240356338</v>
      </c>
      <c r="C82" s="161">
        <f t="shared" si="2"/>
        <v>4.3314758742841573</v>
      </c>
      <c r="D82" s="165"/>
      <c r="E82" s="165"/>
      <c r="F82" s="165"/>
    </row>
    <row r="83" spans="1:6" x14ac:dyDescent="0.35">
      <c r="A83" s="118">
        <v>78</v>
      </c>
      <c r="B83" s="118">
        <f t="shared" si="3"/>
        <v>1.3613568165555769</v>
      </c>
      <c r="C83" s="161">
        <f t="shared" si="2"/>
        <v>4.7046301094784511</v>
      </c>
      <c r="D83" s="165"/>
      <c r="E83" s="165"/>
      <c r="F83" s="165"/>
    </row>
    <row r="84" spans="1:6" x14ac:dyDescent="0.35">
      <c r="A84" s="118">
        <v>79</v>
      </c>
      <c r="B84" s="118">
        <f t="shared" si="3"/>
        <v>1.3788101090755203</v>
      </c>
      <c r="C84" s="161">
        <f t="shared" si="2"/>
        <v>5.1445540159703071</v>
      </c>
      <c r="D84" s="165"/>
      <c r="E84" s="165"/>
      <c r="F84" s="165"/>
    </row>
    <row r="85" spans="1:6" x14ac:dyDescent="0.35">
      <c r="A85" s="118">
        <v>80</v>
      </c>
      <c r="B85" s="118">
        <f t="shared" si="3"/>
        <v>1.3962634015954636</v>
      </c>
      <c r="C85" s="161">
        <f t="shared" si="2"/>
        <v>5.6712818196177066</v>
      </c>
      <c r="D85" s="165"/>
      <c r="E85" s="165"/>
      <c r="F85" s="165"/>
    </row>
    <row r="86" spans="1:6" x14ac:dyDescent="0.35">
      <c r="A86" s="118">
        <v>81</v>
      </c>
      <c r="B86" s="118">
        <f t="shared" si="3"/>
        <v>1.4137166941154069</v>
      </c>
      <c r="C86" s="161">
        <f t="shared" si="2"/>
        <v>6.3137515146750411</v>
      </c>
      <c r="D86" s="165"/>
      <c r="E86" s="165"/>
      <c r="F86" s="165"/>
    </row>
    <row r="87" spans="1:6" x14ac:dyDescent="0.35">
      <c r="A87" s="118">
        <v>82</v>
      </c>
      <c r="B87" s="118">
        <f t="shared" si="3"/>
        <v>1.4311699866353502</v>
      </c>
      <c r="C87" s="161">
        <f t="shared" si="2"/>
        <v>7.115369722384207</v>
      </c>
      <c r="D87" s="165"/>
      <c r="E87" s="165"/>
      <c r="F87" s="165"/>
    </row>
    <row r="88" spans="1:6" x14ac:dyDescent="0.35">
      <c r="A88" s="118">
        <v>83</v>
      </c>
      <c r="B88" s="118">
        <f t="shared" si="3"/>
        <v>1.4486232791552935</v>
      </c>
      <c r="C88" s="161">
        <f t="shared" si="2"/>
        <v>8.1443464279745932</v>
      </c>
      <c r="D88" s="165"/>
      <c r="E88" s="165"/>
      <c r="F88" s="165"/>
    </row>
    <row r="89" spans="1:6" x14ac:dyDescent="0.35">
      <c r="A89" s="118">
        <v>84</v>
      </c>
      <c r="B89" s="118">
        <f t="shared" si="3"/>
        <v>1.4660765716752369</v>
      </c>
      <c r="C89" s="161">
        <f t="shared" si="2"/>
        <v>9.5143644542225871</v>
      </c>
      <c r="D89" s="165"/>
      <c r="E89" s="165"/>
      <c r="F89" s="165"/>
    </row>
    <row r="90" spans="1:6" x14ac:dyDescent="0.35">
      <c r="A90" s="118">
        <v>85</v>
      </c>
      <c r="B90" s="118">
        <f t="shared" si="3"/>
        <v>1.4835298641951802</v>
      </c>
      <c r="C90" s="161">
        <f t="shared" si="2"/>
        <v>11.430052302761348</v>
      </c>
      <c r="D90" s="165"/>
      <c r="E90" s="165"/>
      <c r="F90" s="165"/>
    </row>
    <row r="91" spans="1:6" x14ac:dyDescent="0.35">
      <c r="A91" s="118">
        <v>86</v>
      </c>
      <c r="B91" s="118">
        <f t="shared" si="3"/>
        <v>1.5009831567151235</v>
      </c>
      <c r="C91" s="161">
        <f t="shared" si="2"/>
        <v>14.300666256711942</v>
      </c>
      <c r="D91" s="165"/>
      <c r="E91" s="165"/>
      <c r="F91" s="165"/>
    </row>
    <row r="92" spans="1:6" x14ac:dyDescent="0.35">
      <c r="A92" s="118">
        <v>87</v>
      </c>
      <c r="B92" s="118">
        <f t="shared" si="3"/>
        <v>1.5184364492350666</v>
      </c>
      <c r="C92" s="161">
        <f t="shared" si="2"/>
        <v>19.081136687728161</v>
      </c>
      <c r="D92" s="165"/>
      <c r="E92" s="165"/>
      <c r="F92" s="165"/>
    </row>
    <row r="93" spans="1:6" x14ac:dyDescent="0.35">
      <c r="A93" s="118">
        <v>88</v>
      </c>
      <c r="B93" s="118">
        <f t="shared" si="3"/>
        <v>1.5358897417550099</v>
      </c>
      <c r="C93" s="161">
        <f t="shared" si="2"/>
        <v>28.636253282915515</v>
      </c>
      <c r="D93" s="165"/>
      <c r="E93" s="165"/>
      <c r="F93" s="165"/>
    </row>
    <row r="94" spans="1:6" x14ac:dyDescent="0.35">
      <c r="A94" s="118">
        <v>89</v>
      </c>
      <c r="B94" s="118">
        <f t="shared" si="3"/>
        <v>1.5533430342749532</v>
      </c>
      <c r="C94" s="161">
        <f t="shared" si="2"/>
        <v>57.289961630759144</v>
      </c>
      <c r="D94" s="165"/>
      <c r="E94" s="165"/>
      <c r="F94" s="165"/>
    </row>
    <row r="95" spans="1:6" x14ac:dyDescent="0.35">
      <c r="A95" s="118">
        <v>90</v>
      </c>
      <c r="B95" s="118">
        <f t="shared" si="3"/>
        <v>1.5707963267948966</v>
      </c>
      <c r="C95" s="161">
        <f t="shared" si="2"/>
        <v>1.6324552277619072E+16</v>
      </c>
      <c r="D95" s="165"/>
      <c r="E95" s="165"/>
      <c r="F95" s="167"/>
    </row>
    <row r="96" spans="1:6" x14ac:dyDescent="0.35">
      <c r="A96" s="118">
        <v>91</v>
      </c>
      <c r="B96" s="118">
        <f t="shared" si="3"/>
        <v>1.5882496193148399</v>
      </c>
      <c r="C96" s="161">
        <f t="shared" si="2"/>
        <v>-57.289961630759549</v>
      </c>
      <c r="D96" s="165"/>
      <c r="E96" s="165"/>
      <c r="F96" s="165"/>
    </row>
    <row r="97" spans="1:6" x14ac:dyDescent="0.35">
      <c r="A97" s="118">
        <v>92</v>
      </c>
      <c r="B97" s="118">
        <f t="shared" si="3"/>
        <v>1.6057029118347832</v>
      </c>
      <c r="C97" s="161">
        <f t="shared" si="2"/>
        <v>-28.636253282915614</v>
      </c>
      <c r="D97" s="165"/>
      <c r="E97" s="165"/>
      <c r="F97" s="165"/>
    </row>
    <row r="98" spans="1:6" x14ac:dyDescent="0.35">
      <c r="A98" s="118">
        <v>93</v>
      </c>
      <c r="B98" s="118">
        <f t="shared" si="3"/>
        <v>1.6231562043547265</v>
      </c>
      <c r="C98" s="161">
        <f t="shared" si="2"/>
        <v>-19.081136687728208</v>
      </c>
      <c r="D98" s="165"/>
      <c r="E98" s="165"/>
      <c r="F98" s="165"/>
    </row>
    <row r="99" spans="1:6" x14ac:dyDescent="0.35">
      <c r="A99" s="118">
        <v>94</v>
      </c>
      <c r="B99" s="118">
        <f t="shared" si="3"/>
        <v>1.6406094968746698</v>
      </c>
      <c r="C99" s="161">
        <f t="shared" si="2"/>
        <v>-14.300666256711921</v>
      </c>
      <c r="D99" s="165"/>
      <c r="E99" s="165"/>
      <c r="F99" s="165"/>
    </row>
    <row r="100" spans="1:6" x14ac:dyDescent="0.35">
      <c r="A100" s="118">
        <v>95</v>
      </c>
      <c r="B100" s="118">
        <f t="shared" si="3"/>
        <v>1.6580627893946132</v>
      </c>
      <c r="C100" s="161">
        <f t="shared" si="2"/>
        <v>-11.430052302761336</v>
      </c>
      <c r="D100" s="165"/>
      <c r="E100" s="165"/>
      <c r="F100" s="165"/>
    </row>
    <row r="101" spans="1:6" x14ac:dyDescent="0.35">
      <c r="A101" s="118">
        <v>96</v>
      </c>
      <c r="B101" s="118">
        <f t="shared" si="3"/>
        <v>1.6755160819145565</v>
      </c>
      <c r="C101" s="161">
        <f t="shared" si="2"/>
        <v>-9.5143644542225765</v>
      </c>
      <c r="D101" s="165"/>
      <c r="E101" s="165"/>
      <c r="F101" s="165"/>
    </row>
    <row r="102" spans="1:6" x14ac:dyDescent="0.35">
      <c r="A102" s="118">
        <v>97</v>
      </c>
      <c r="B102" s="118">
        <f t="shared" si="3"/>
        <v>1.6929693744344996</v>
      </c>
      <c r="C102" s="161">
        <f t="shared" si="2"/>
        <v>-8.1443464279746021</v>
      </c>
      <c r="D102" s="165"/>
      <c r="E102" s="165"/>
      <c r="F102" s="165"/>
    </row>
    <row r="103" spans="1:6" x14ac:dyDescent="0.35">
      <c r="A103" s="118">
        <v>98</v>
      </c>
      <c r="B103" s="118">
        <f t="shared" si="3"/>
        <v>1.7104226669544429</v>
      </c>
      <c r="C103" s="161">
        <f t="shared" si="2"/>
        <v>-7.1153697223842132</v>
      </c>
      <c r="D103" s="165"/>
      <c r="E103" s="165"/>
      <c r="F103" s="165"/>
    </row>
    <row r="104" spans="1:6" x14ac:dyDescent="0.35">
      <c r="A104" s="118">
        <v>99</v>
      </c>
      <c r="B104" s="118">
        <f t="shared" si="3"/>
        <v>1.7278759594743862</v>
      </c>
      <c r="C104" s="161">
        <f t="shared" si="2"/>
        <v>-6.3137515146750456</v>
      </c>
      <c r="D104" s="165"/>
      <c r="E104" s="165"/>
      <c r="F104" s="165"/>
    </row>
    <row r="105" spans="1:6" x14ac:dyDescent="0.35">
      <c r="A105" s="118">
        <v>100</v>
      </c>
      <c r="B105" s="118">
        <f t="shared" si="3"/>
        <v>1.7453292519943295</v>
      </c>
      <c r="C105" s="161">
        <f t="shared" si="2"/>
        <v>-5.6712818196177111</v>
      </c>
      <c r="D105" s="165"/>
      <c r="E105" s="165"/>
      <c r="F105" s="165"/>
    </row>
    <row r="106" spans="1:6" x14ac:dyDescent="0.35">
      <c r="A106" s="118">
        <v>101</v>
      </c>
      <c r="B106" s="118">
        <f t="shared" si="3"/>
        <v>1.7627825445142729</v>
      </c>
      <c r="C106" s="161">
        <f t="shared" si="2"/>
        <v>-5.1445540159703107</v>
      </c>
      <c r="D106" s="165"/>
      <c r="E106" s="165"/>
      <c r="F106" s="165"/>
    </row>
    <row r="107" spans="1:6" x14ac:dyDescent="0.35">
      <c r="A107" s="118">
        <v>102</v>
      </c>
      <c r="B107" s="118">
        <f t="shared" si="3"/>
        <v>1.7802358370342162</v>
      </c>
      <c r="C107" s="161">
        <f t="shared" si="2"/>
        <v>-4.7046301094784537</v>
      </c>
      <c r="D107" s="165"/>
      <c r="E107" s="165"/>
      <c r="F107" s="165"/>
    </row>
    <row r="108" spans="1:6" x14ac:dyDescent="0.35">
      <c r="A108" s="118">
        <v>103</v>
      </c>
      <c r="B108" s="118">
        <f t="shared" si="3"/>
        <v>1.7976891295541595</v>
      </c>
      <c r="C108" s="161">
        <f t="shared" si="2"/>
        <v>-4.3314758742841546</v>
      </c>
      <c r="D108" s="165"/>
      <c r="E108" s="165"/>
      <c r="F108" s="165"/>
    </row>
    <row r="109" spans="1:6" x14ac:dyDescent="0.35">
      <c r="A109" s="118">
        <v>104</v>
      </c>
      <c r="B109" s="118">
        <f t="shared" si="3"/>
        <v>1.8151424220741028</v>
      </c>
      <c r="C109" s="161">
        <f t="shared" si="2"/>
        <v>-4.0107809335358438</v>
      </c>
      <c r="D109" s="165"/>
      <c r="E109" s="165"/>
      <c r="F109" s="165"/>
    </row>
    <row r="110" spans="1:6" x14ac:dyDescent="0.35">
      <c r="A110" s="118">
        <v>105</v>
      </c>
      <c r="B110" s="118">
        <f t="shared" si="3"/>
        <v>1.8325957145940461</v>
      </c>
      <c r="C110" s="161">
        <f t="shared" si="2"/>
        <v>-3.7320508075688763</v>
      </c>
      <c r="D110" s="165"/>
      <c r="E110" s="165"/>
      <c r="F110" s="165"/>
    </row>
    <row r="111" spans="1:6" x14ac:dyDescent="0.35">
      <c r="A111" s="118">
        <v>106</v>
      </c>
      <c r="B111" s="118">
        <f t="shared" si="3"/>
        <v>1.8500490071139892</v>
      </c>
      <c r="C111" s="161">
        <f t="shared" si="2"/>
        <v>-3.48741444384091</v>
      </c>
      <c r="D111" s="165"/>
      <c r="E111" s="165"/>
      <c r="F111" s="165"/>
    </row>
    <row r="112" spans="1:6" x14ac:dyDescent="0.35">
      <c r="A112" s="118">
        <v>107</v>
      </c>
      <c r="B112" s="118">
        <f t="shared" si="3"/>
        <v>1.8675022996339325</v>
      </c>
      <c r="C112" s="161">
        <f t="shared" si="2"/>
        <v>-3.2708526184841422</v>
      </c>
      <c r="D112" s="165"/>
      <c r="E112" s="165"/>
      <c r="F112" s="165"/>
    </row>
    <row r="113" spans="1:6" x14ac:dyDescent="0.35">
      <c r="A113" s="118">
        <v>108</v>
      </c>
      <c r="B113" s="118">
        <f t="shared" si="3"/>
        <v>1.8849555921538759</v>
      </c>
      <c r="C113" s="161">
        <f t="shared" si="2"/>
        <v>-3.077683537175254</v>
      </c>
      <c r="D113" s="165"/>
      <c r="E113" s="165"/>
      <c r="F113" s="165"/>
    </row>
    <row r="114" spans="1:6" x14ac:dyDescent="0.35">
      <c r="A114" s="118">
        <v>109</v>
      </c>
      <c r="B114" s="118">
        <f t="shared" si="3"/>
        <v>1.9024088846738192</v>
      </c>
      <c r="C114" s="161">
        <f t="shared" si="2"/>
        <v>-2.9042108776758231</v>
      </c>
      <c r="D114" s="165"/>
      <c r="E114" s="165"/>
      <c r="F114" s="165"/>
    </row>
    <row r="115" spans="1:6" x14ac:dyDescent="0.35">
      <c r="A115" s="118">
        <v>110</v>
      </c>
      <c r="B115" s="118">
        <f t="shared" si="3"/>
        <v>1.9198621771937625</v>
      </c>
      <c r="C115" s="161">
        <f t="shared" si="2"/>
        <v>-2.7474774194546225</v>
      </c>
      <c r="D115" s="165"/>
      <c r="E115" s="165"/>
      <c r="F115" s="165"/>
    </row>
    <row r="116" spans="1:6" x14ac:dyDescent="0.35">
      <c r="A116" s="118">
        <v>111</v>
      </c>
      <c r="B116" s="118">
        <f t="shared" si="3"/>
        <v>1.9373154697137058</v>
      </c>
      <c r="C116" s="161">
        <f t="shared" si="2"/>
        <v>-2.6050890646938014</v>
      </c>
      <c r="D116" s="165"/>
      <c r="E116" s="165"/>
      <c r="F116" s="165"/>
    </row>
    <row r="117" spans="1:6" x14ac:dyDescent="0.35">
      <c r="A117" s="118">
        <v>112</v>
      </c>
      <c r="B117" s="118">
        <f t="shared" si="3"/>
        <v>1.9547687622336491</v>
      </c>
      <c r="C117" s="161">
        <f t="shared" si="2"/>
        <v>-2.4750868534162955</v>
      </c>
      <c r="D117" s="165"/>
      <c r="E117" s="165"/>
      <c r="F117" s="165"/>
    </row>
    <row r="118" spans="1:6" x14ac:dyDescent="0.35">
      <c r="A118" s="118">
        <v>113</v>
      </c>
      <c r="B118" s="118">
        <f t="shared" si="3"/>
        <v>1.9722220547535925</v>
      </c>
      <c r="C118" s="161">
        <f t="shared" si="2"/>
        <v>-2.3558523658237527</v>
      </c>
      <c r="D118" s="165"/>
      <c r="E118" s="165"/>
      <c r="F118" s="165"/>
    </row>
    <row r="119" spans="1:6" x14ac:dyDescent="0.35">
      <c r="A119" s="118">
        <v>114</v>
      </c>
      <c r="B119" s="118">
        <f t="shared" si="3"/>
        <v>1.9896753472735358</v>
      </c>
      <c r="C119" s="161">
        <f t="shared" si="2"/>
        <v>-2.2460367739042155</v>
      </c>
      <c r="D119" s="165"/>
      <c r="E119" s="165"/>
      <c r="F119" s="165"/>
    </row>
    <row r="120" spans="1:6" x14ac:dyDescent="0.35">
      <c r="A120" s="118">
        <v>115</v>
      </c>
      <c r="B120" s="118">
        <f t="shared" si="3"/>
        <v>2.0071286397934789</v>
      </c>
      <c r="C120" s="161">
        <f t="shared" si="2"/>
        <v>-2.1445069205095595</v>
      </c>
      <c r="D120" s="165"/>
      <c r="E120" s="165"/>
      <c r="F120" s="165"/>
    </row>
    <row r="121" spans="1:6" x14ac:dyDescent="0.35">
      <c r="A121" s="118">
        <v>116</v>
      </c>
      <c r="B121" s="118">
        <f t="shared" si="3"/>
        <v>2.0245819323134224</v>
      </c>
      <c r="C121" s="161">
        <f t="shared" si="2"/>
        <v>-2.0503038415792956</v>
      </c>
      <c r="D121" s="165"/>
      <c r="E121" s="165"/>
      <c r="F121" s="165"/>
    </row>
    <row r="122" spans="1:6" x14ac:dyDescent="0.35">
      <c r="A122" s="118">
        <v>117</v>
      </c>
      <c r="B122" s="118">
        <f t="shared" si="3"/>
        <v>2.0420352248333655</v>
      </c>
      <c r="C122" s="161">
        <f t="shared" si="2"/>
        <v>-1.962610505505151</v>
      </c>
      <c r="D122" s="165"/>
      <c r="E122" s="165"/>
      <c r="F122" s="165"/>
    </row>
    <row r="123" spans="1:6" x14ac:dyDescent="0.35">
      <c r="A123" s="118">
        <v>118</v>
      </c>
      <c r="B123" s="118">
        <f t="shared" si="3"/>
        <v>2.0594885173533091</v>
      </c>
      <c r="C123" s="161">
        <f t="shared" si="2"/>
        <v>-1.8807264653463314</v>
      </c>
      <c r="D123" s="165"/>
      <c r="E123" s="165"/>
      <c r="F123" s="165"/>
    </row>
    <row r="124" spans="1:6" x14ac:dyDescent="0.35">
      <c r="A124" s="118">
        <v>119</v>
      </c>
      <c r="B124" s="118">
        <f t="shared" si="3"/>
        <v>2.0769418098732522</v>
      </c>
      <c r="C124" s="161">
        <f t="shared" si="2"/>
        <v>-1.804047755271424</v>
      </c>
      <c r="D124" s="165"/>
      <c r="E124" s="165"/>
      <c r="F124" s="165"/>
    </row>
    <row r="125" spans="1:6" x14ac:dyDescent="0.35">
      <c r="A125" s="118">
        <v>120</v>
      </c>
      <c r="B125" s="118">
        <f t="shared" si="3"/>
        <v>2.0943951023931953</v>
      </c>
      <c r="C125" s="161">
        <f t="shared" si="2"/>
        <v>-1.7320508075688783</v>
      </c>
      <c r="D125" s="165"/>
      <c r="E125" s="165"/>
      <c r="F125" s="165"/>
    </row>
    <row r="126" spans="1:6" x14ac:dyDescent="0.35">
      <c r="A126" s="118">
        <v>121</v>
      </c>
      <c r="B126" s="118">
        <f t="shared" si="3"/>
        <v>2.1118483949131388</v>
      </c>
      <c r="C126" s="161">
        <f t="shared" si="2"/>
        <v>-1.6642794823505178</v>
      </c>
      <c r="D126" s="165"/>
      <c r="E126" s="165"/>
      <c r="F126" s="165"/>
    </row>
    <row r="127" spans="1:6" x14ac:dyDescent="0.35">
      <c r="A127" s="118">
        <v>122</v>
      </c>
      <c r="B127" s="118">
        <f t="shared" si="3"/>
        <v>2.1293016874330819</v>
      </c>
      <c r="C127" s="161">
        <f t="shared" si="2"/>
        <v>-1.6003345290410511</v>
      </c>
      <c r="D127" s="165"/>
      <c r="E127" s="165"/>
      <c r="F127" s="165"/>
    </row>
    <row r="128" spans="1:6" x14ac:dyDescent="0.35">
      <c r="A128" s="118">
        <v>123</v>
      </c>
      <c r="B128" s="118">
        <f t="shared" si="3"/>
        <v>2.1467549799530254</v>
      </c>
      <c r="C128" s="161">
        <f t="shared" si="2"/>
        <v>-1.5398649638145827</v>
      </c>
      <c r="D128" s="165"/>
      <c r="E128" s="165"/>
      <c r="F128" s="165"/>
    </row>
    <row r="129" spans="1:6" x14ac:dyDescent="0.35">
      <c r="A129" s="118">
        <v>124</v>
      </c>
      <c r="B129" s="118">
        <f t="shared" si="3"/>
        <v>2.1642082724729685</v>
      </c>
      <c r="C129" s="161">
        <f t="shared" si="2"/>
        <v>-1.4825609685127408</v>
      </c>
      <c r="D129" s="165"/>
      <c r="E129" s="165"/>
      <c r="F129" s="165"/>
    </row>
    <row r="130" spans="1:6" x14ac:dyDescent="0.35">
      <c r="A130" s="118">
        <v>125</v>
      </c>
      <c r="B130" s="118">
        <f t="shared" si="3"/>
        <v>2.1816615649929121</v>
      </c>
      <c r="C130" s="161">
        <f t="shared" si="2"/>
        <v>-1.4281480067421142</v>
      </c>
      <c r="D130" s="165"/>
      <c r="E130" s="165"/>
      <c r="F130" s="165"/>
    </row>
    <row r="131" spans="1:6" x14ac:dyDescent="0.35">
      <c r="A131" s="118">
        <v>126</v>
      </c>
      <c r="B131" s="118">
        <f t="shared" si="3"/>
        <v>2.1991148575128552</v>
      </c>
      <c r="C131" s="161">
        <f t="shared" si="2"/>
        <v>-1.3763819204711738</v>
      </c>
      <c r="D131" s="165"/>
      <c r="E131" s="165"/>
      <c r="F131" s="165"/>
    </row>
    <row r="132" spans="1:6" x14ac:dyDescent="0.35">
      <c r="A132" s="118">
        <v>127</v>
      </c>
      <c r="B132" s="118">
        <f t="shared" si="3"/>
        <v>2.2165681500327987</v>
      </c>
      <c r="C132" s="161">
        <f t="shared" si="2"/>
        <v>-1.3270448216204096</v>
      </c>
      <c r="D132" s="165"/>
      <c r="E132" s="165"/>
      <c r="F132" s="165"/>
    </row>
    <row r="133" spans="1:6" x14ac:dyDescent="0.35">
      <c r="A133" s="118">
        <v>128</v>
      </c>
      <c r="B133" s="118">
        <f t="shared" si="3"/>
        <v>2.2340214425527418</v>
      </c>
      <c r="C133" s="161">
        <f t="shared" si="2"/>
        <v>-1.2799416321930788</v>
      </c>
      <c r="D133" s="165"/>
      <c r="E133" s="165"/>
      <c r="F133" s="165"/>
    </row>
    <row r="134" spans="1:6" x14ac:dyDescent="0.35">
      <c r="A134" s="118">
        <v>129</v>
      </c>
      <c r="B134" s="118">
        <f t="shared" si="3"/>
        <v>2.2514747350726849</v>
      </c>
      <c r="C134" s="161">
        <f t="shared" ref="C134:C197" si="4">TAN(B134)</f>
        <v>-1.2348971565350519</v>
      </c>
      <c r="D134" s="165"/>
      <c r="E134" s="165"/>
      <c r="F134" s="165"/>
    </row>
    <row r="135" spans="1:6" x14ac:dyDescent="0.35">
      <c r="A135" s="118">
        <v>130</v>
      </c>
      <c r="B135" s="118">
        <f t="shared" ref="B135:B198" si="5">RADIANS(A135)</f>
        <v>2.2689280275926285</v>
      </c>
      <c r="C135" s="161">
        <f t="shared" si="4"/>
        <v>-1.19175359259421</v>
      </c>
      <c r="D135" s="165"/>
      <c r="E135" s="165"/>
      <c r="F135" s="165"/>
    </row>
    <row r="136" spans="1:6" x14ac:dyDescent="0.35">
      <c r="A136" s="118">
        <v>131</v>
      </c>
      <c r="B136" s="118">
        <f t="shared" si="5"/>
        <v>2.2863813201125716</v>
      </c>
      <c r="C136" s="161">
        <f t="shared" si="4"/>
        <v>-1.1503684072210101</v>
      </c>
      <c r="D136" s="165"/>
      <c r="E136" s="165"/>
      <c r="F136" s="165"/>
    </row>
    <row r="137" spans="1:6" x14ac:dyDescent="0.35">
      <c r="A137" s="118">
        <v>132</v>
      </c>
      <c r="B137" s="118">
        <f t="shared" si="5"/>
        <v>2.3038346126325151</v>
      </c>
      <c r="C137" s="161">
        <f t="shared" si="4"/>
        <v>-1.1106125148291928</v>
      </c>
      <c r="D137" s="165"/>
      <c r="E137" s="165"/>
      <c r="F137" s="165"/>
    </row>
    <row r="138" spans="1:6" x14ac:dyDescent="0.35">
      <c r="A138" s="118">
        <v>133</v>
      </c>
      <c r="B138" s="118">
        <f t="shared" si="5"/>
        <v>2.3212879051524582</v>
      </c>
      <c r="C138" s="161">
        <f t="shared" si="4"/>
        <v>-1.0723687100246828</v>
      </c>
      <c r="D138" s="165"/>
      <c r="E138" s="165"/>
      <c r="F138" s="165"/>
    </row>
    <row r="139" spans="1:6" x14ac:dyDescent="0.35">
      <c r="A139" s="118">
        <v>134</v>
      </c>
      <c r="B139" s="118">
        <f t="shared" si="5"/>
        <v>2.3387411976724017</v>
      </c>
      <c r="C139" s="161">
        <f t="shared" si="4"/>
        <v>-1.0355303137905694</v>
      </c>
      <c r="D139" s="165"/>
      <c r="E139" s="165"/>
      <c r="F139" s="165"/>
    </row>
    <row r="140" spans="1:6" x14ac:dyDescent="0.35">
      <c r="A140" s="118">
        <v>135</v>
      </c>
      <c r="B140" s="118">
        <f t="shared" si="5"/>
        <v>2.3561944901923448</v>
      </c>
      <c r="C140" s="161">
        <f t="shared" si="4"/>
        <v>-1.0000000000000002</v>
      </c>
      <c r="D140" s="165"/>
      <c r="E140" s="165"/>
      <c r="F140" s="165"/>
    </row>
    <row r="141" spans="1:6" x14ac:dyDescent="0.35">
      <c r="A141" s="118">
        <v>136</v>
      </c>
      <c r="B141" s="118">
        <f t="shared" si="5"/>
        <v>2.3736477827122884</v>
      </c>
      <c r="C141" s="161">
        <f t="shared" si="4"/>
        <v>-0.96568877480707371</v>
      </c>
      <c r="D141" s="165"/>
      <c r="E141" s="165"/>
      <c r="F141" s="165"/>
    </row>
    <row r="142" spans="1:6" x14ac:dyDescent="0.35">
      <c r="A142" s="118">
        <v>137</v>
      </c>
      <c r="B142" s="118">
        <f t="shared" si="5"/>
        <v>2.3911010752322315</v>
      </c>
      <c r="C142" s="161">
        <f t="shared" si="4"/>
        <v>-0.93251508613766176</v>
      </c>
      <c r="D142" s="165"/>
      <c r="E142" s="165"/>
      <c r="F142" s="165"/>
    </row>
    <row r="143" spans="1:6" x14ac:dyDescent="0.35">
      <c r="A143" s="118">
        <v>138</v>
      </c>
      <c r="B143" s="118">
        <f t="shared" si="5"/>
        <v>2.4085543677521746</v>
      </c>
      <c r="C143" s="161">
        <f t="shared" si="4"/>
        <v>-0.90040404429784038</v>
      </c>
      <c r="D143" s="165"/>
      <c r="E143" s="165"/>
      <c r="F143" s="165"/>
    </row>
    <row r="144" spans="1:6" x14ac:dyDescent="0.35">
      <c r="A144" s="118">
        <v>139</v>
      </c>
      <c r="B144" s="118">
        <f t="shared" si="5"/>
        <v>2.4260076602721181</v>
      </c>
      <c r="C144" s="161">
        <f t="shared" si="4"/>
        <v>-0.86928673781622667</v>
      </c>
      <c r="D144" s="165"/>
      <c r="E144" s="165"/>
      <c r="F144" s="165"/>
    </row>
    <row r="145" spans="1:6" x14ac:dyDescent="0.35">
      <c r="A145" s="118">
        <v>140</v>
      </c>
      <c r="B145" s="118">
        <f t="shared" si="5"/>
        <v>2.4434609527920612</v>
      </c>
      <c r="C145" s="161">
        <f t="shared" si="4"/>
        <v>-0.83909963117728037</v>
      </c>
      <c r="D145" s="165"/>
      <c r="E145" s="165"/>
      <c r="F145" s="165"/>
    </row>
    <row r="146" spans="1:6" x14ac:dyDescent="0.35">
      <c r="A146" s="118">
        <v>141</v>
      </c>
      <c r="B146" s="118">
        <f t="shared" si="5"/>
        <v>2.4609142453120048</v>
      </c>
      <c r="C146" s="161">
        <f t="shared" si="4"/>
        <v>-0.80978403319500702</v>
      </c>
      <c r="D146" s="165"/>
      <c r="E146" s="165"/>
      <c r="F146" s="165"/>
    </row>
    <row r="147" spans="1:6" x14ac:dyDescent="0.35">
      <c r="A147" s="118">
        <v>142</v>
      </c>
      <c r="B147" s="118">
        <f t="shared" si="5"/>
        <v>2.4783675378319479</v>
      </c>
      <c r="C147" s="161">
        <f t="shared" si="4"/>
        <v>-0.78128562650671762</v>
      </c>
      <c r="D147" s="165"/>
      <c r="E147" s="165"/>
      <c r="F147" s="165"/>
    </row>
    <row r="148" spans="1:6" x14ac:dyDescent="0.35">
      <c r="A148" s="118">
        <v>143</v>
      </c>
      <c r="B148" s="118">
        <f t="shared" si="5"/>
        <v>2.4958208303518914</v>
      </c>
      <c r="C148" s="161">
        <f t="shared" si="4"/>
        <v>-0.75355405010279397</v>
      </c>
      <c r="D148" s="165"/>
      <c r="E148" s="165"/>
      <c r="F148" s="165"/>
    </row>
    <row r="149" spans="1:6" x14ac:dyDescent="0.35">
      <c r="A149" s="118">
        <v>144</v>
      </c>
      <c r="B149" s="118">
        <f t="shared" si="5"/>
        <v>2.5132741228718345</v>
      </c>
      <c r="C149" s="161">
        <f t="shared" si="4"/>
        <v>-0.72654252800536101</v>
      </c>
      <c r="D149" s="165"/>
      <c r="E149" s="165"/>
      <c r="F149" s="165"/>
    </row>
    <row r="150" spans="1:6" x14ac:dyDescent="0.35">
      <c r="A150" s="118">
        <v>145</v>
      </c>
      <c r="B150" s="118">
        <f t="shared" si="5"/>
        <v>2.530727415391778</v>
      </c>
      <c r="C150" s="161">
        <f t="shared" si="4"/>
        <v>-0.7002075382097096</v>
      </c>
      <c r="D150" s="165"/>
      <c r="E150" s="165"/>
      <c r="F150" s="165"/>
    </row>
    <row r="151" spans="1:6" x14ac:dyDescent="0.35">
      <c r="A151" s="118">
        <v>146</v>
      </c>
      <c r="B151" s="118">
        <f t="shared" si="5"/>
        <v>2.5481807079117211</v>
      </c>
      <c r="C151" s="161">
        <f t="shared" si="4"/>
        <v>-0.67450851684242674</v>
      </c>
      <c r="D151" s="165"/>
      <c r="E151" s="165"/>
      <c r="F151" s="165"/>
    </row>
    <row r="152" spans="1:6" x14ac:dyDescent="0.35">
      <c r="A152" s="118">
        <v>147</v>
      </c>
      <c r="B152" s="118">
        <f t="shared" si="5"/>
        <v>2.5656340004316642</v>
      </c>
      <c r="C152" s="161">
        <f t="shared" si="4"/>
        <v>-0.64940759319751096</v>
      </c>
      <c r="D152" s="165"/>
      <c r="E152" s="165"/>
      <c r="F152" s="165"/>
    </row>
    <row r="153" spans="1:6" x14ac:dyDescent="0.35">
      <c r="A153" s="118">
        <v>148</v>
      </c>
      <c r="B153" s="118">
        <f t="shared" si="5"/>
        <v>2.5830872929516078</v>
      </c>
      <c r="C153" s="161">
        <f t="shared" si="4"/>
        <v>-0.62486935190932746</v>
      </c>
      <c r="D153" s="165"/>
      <c r="E153" s="165"/>
      <c r="F153" s="165"/>
    </row>
    <row r="154" spans="1:6" x14ac:dyDescent="0.35">
      <c r="A154" s="118">
        <v>149</v>
      </c>
      <c r="B154" s="118">
        <f t="shared" si="5"/>
        <v>2.6005405854715509</v>
      </c>
      <c r="C154" s="161">
        <f t="shared" si="4"/>
        <v>-0.60086061902756072</v>
      </c>
      <c r="D154" s="165"/>
      <c r="E154" s="165"/>
      <c r="F154" s="165"/>
    </row>
    <row r="155" spans="1:6" x14ac:dyDescent="0.35">
      <c r="A155" s="118">
        <v>150</v>
      </c>
      <c r="B155" s="118">
        <f t="shared" si="5"/>
        <v>2.6179938779914944</v>
      </c>
      <c r="C155" s="161">
        <f t="shared" si="4"/>
        <v>-0.57735026918962573</v>
      </c>
      <c r="D155" s="165"/>
      <c r="E155" s="165"/>
      <c r="F155" s="165"/>
    </row>
    <row r="156" spans="1:6" x14ac:dyDescent="0.35">
      <c r="A156" s="118">
        <v>151</v>
      </c>
      <c r="B156" s="118">
        <f t="shared" si="5"/>
        <v>2.6354471705114375</v>
      </c>
      <c r="C156" s="161">
        <f t="shared" si="4"/>
        <v>-0.5543090514527691</v>
      </c>
      <c r="D156" s="165"/>
      <c r="E156" s="165"/>
      <c r="F156" s="165"/>
    </row>
    <row r="157" spans="1:6" x14ac:dyDescent="0.35">
      <c r="A157" s="118">
        <v>152</v>
      </c>
      <c r="B157" s="118">
        <f t="shared" si="5"/>
        <v>2.6529004630313811</v>
      </c>
      <c r="C157" s="161">
        <f t="shared" si="4"/>
        <v>-0.53170943166147866</v>
      </c>
      <c r="D157" s="165"/>
      <c r="E157" s="165"/>
      <c r="F157" s="165"/>
    </row>
    <row r="158" spans="1:6" x14ac:dyDescent="0.35">
      <c r="A158" s="118">
        <v>153</v>
      </c>
      <c r="B158" s="118">
        <f t="shared" si="5"/>
        <v>2.6703537555513241</v>
      </c>
      <c r="C158" s="161">
        <f t="shared" si="4"/>
        <v>-0.50952544949442891</v>
      </c>
      <c r="D158" s="165"/>
      <c r="E158" s="165"/>
      <c r="F158" s="165"/>
    </row>
    <row r="159" spans="1:6" x14ac:dyDescent="0.35">
      <c r="A159" s="118">
        <v>154</v>
      </c>
      <c r="B159" s="118">
        <f t="shared" si="5"/>
        <v>2.6878070480712677</v>
      </c>
      <c r="C159" s="161">
        <f t="shared" si="4"/>
        <v>-0.48773258856586127</v>
      </c>
      <c r="D159" s="165"/>
      <c r="E159" s="165"/>
      <c r="F159" s="165"/>
    </row>
    <row r="160" spans="1:6" x14ac:dyDescent="0.35">
      <c r="A160" s="118">
        <v>155</v>
      </c>
      <c r="B160" s="118">
        <f t="shared" si="5"/>
        <v>2.7052603405912108</v>
      </c>
      <c r="C160" s="161">
        <f t="shared" si="4"/>
        <v>-0.46630765815499864</v>
      </c>
      <c r="D160" s="165"/>
      <c r="E160" s="165"/>
      <c r="F160" s="165"/>
    </row>
    <row r="161" spans="1:6" x14ac:dyDescent="0.35">
      <c r="A161" s="118">
        <v>156</v>
      </c>
      <c r="B161" s="118">
        <f t="shared" si="5"/>
        <v>2.7227136331111539</v>
      </c>
      <c r="C161" s="161">
        <f t="shared" si="4"/>
        <v>-0.44522868530853649</v>
      </c>
      <c r="D161" s="165"/>
      <c r="E161" s="165"/>
      <c r="F161" s="165"/>
    </row>
    <row r="162" spans="1:6" x14ac:dyDescent="0.35">
      <c r="A162" s="118">
        <v>157</v>
      </c>
      <c r="B162" s="118">
        <f t="shared" si="5"/>
        <v>2.7401669256310974</v>
      </c>
      <c r="C162" s="161">
        <f t="shared" si="4"/>
        <v>-0.42447481620960476</v>
      </c>
      <c r="D162" s="165"/>
      <c r="E162" s="165"/>
      <c r="F162" s="165"/>
    </row>
    <row r="163" spans="1:6" x14ac:dyDescent="0.35">
      <c r="A163" s="118">
        <v>158</v>
      </c>
      <c r="B163" s="118">
        <f t="shared" si="5"/>
        <v>2.7576202181510405</v>
      </c>
      <c r="C163" s="161">
        <f t="shared" si="4"/>
        <v>-0.40402622583515707</v>
      </c>
      <c r="D163" s="165"/>
      <c r="E163" s="165"/>
      <c r="F163" s="165"/>
    </row>
    <row r="164" spans="1:6" x14ac:dyDescent="0.35">
      <c r="A164" s="118">
        <v>159</v>
      </c>
      <c r="B164" s="118">
        <f t="shared" si="5"/>
        <v>2.7750735106709841</v>
      </c>
      <c r="C164" s="161">
        <f t="shared" si="4"/>
        <v>-0.38386403503541577</v>
      </c>
      <c r="D164" s="165"/>
      <c r="E164" s="165"/>
      <c r="F164" s="165"/>
    </row>
    <row r="165" spans="1:6" x14ac:dyDescent="0.35">
      <c r="A165" s="118">
        <v>160</v>
      </c>
      <c r="B165" s="118">
        <f t="shared" si="5"/>
        <v>2.7925268031909272</v>
      </c>
      <c r="C165" s="161">
        <f t="shared" si="4"/>
        <v>-0.36397023426620256</v>
      </c>
      <c r="D165" s="165"/>
      <c r="E165" s="165"/>
      <c r="F165" s="165"/>
    </row>
    <row r="166" spans="1:6" x14ac:dyDescent="0.35">
      <c r="A166" s="118">
        <v>161</v>
      </c>
      <c r="B166" s="118">
        <f t="shared" si="5"/>
        <v>2.8099800957108707</v>
      </c>
      <c r="C166" s="161">
        <f t="shared" si="4"/>
        <v>-0.34432761328966516</v>
      </c>
      <c r="D166" s="165"/>
      <c r="E166" s="165"/>
      <c r="F166" s="165"/>
    </row>
    <row r="167" spans="1:6" x14ac:dyDescent="0.35">
      <c r="A167" s="118">
        <v>162</v>
      </c>
      <c r="B167" s="118">
        <f t="shared" si="5"/>
        <v>2.8274333882308138</v>
      </c>
      <c r="C167" s="161">
        <f t="shared" si="4"/>
        <v>-0.32491969623290645</v>
      </c>
      <c r="D167" s="165"/>
      <c r="E167" s="165"/>
      <c r="F167" s="165"/>
    </row>
    <row r="168" spans="1:6" x14ac:dyDescent="0.35">
      <c r="A168" s="118">
        <v>163</v>
      </c>
      <c r="B168" s="118">
        <f t="shared" si="5"/>
        <v>2.8448866807507573</v>
      </c>
      <c r="C168" s="161">
        <f t="shared" si="4"/>
        <v>-0.30573068145866023</v>
      </c>
      <c r="D168" s="165"/>
      <c r="E168" s="165"/>
      <c r="F168" s="165"/>
    </row>
    <row r="169" spans="1:6" x14ac:dyDescent="0.35">
      <c r="A169" s="118">
        <v>164</v>
      </c>
      <c r="B169" s="118">
        <f t="shared" si="5"/>
        <v>2.8623399732707004</v>
      </c>
      <c r="C169" s="161">
        <f t="shared" si="4"/>
        <v>-0.28674538575880798</v>
      </c>
      <c r="D169" s="165"/>
      <c r="E169" s="165"/>
      <c r="F169" s="165"/>
    </row>
    <row r="170" spans="1:6" x14ac:dyDescent="0.35">
      <c r="A170" s="118">
        <v>165</v>
      </c>
      <c r="B170" s="118">
        <f t="shared" si="5"/>
        <v>2.8797932657906435</v>
      </c>
      <c r="C170" s="161">
        <f t="shared" si="4"/>
        <v>-0.26794919243112297</v>
      </c>
      <c r="D170" s="165"/>
      <c r="E170" s="165"/>
      <c r="F170" s="165"/>
    </row>
    <row r="171" spans="1:6" x14ac:dyDescent="0.35">
      <c r="A171" s="118">
        <v>166</v>
      </c>
      <c r="B171" s="118">
        <f t="shared" si="5"/>
        <v>2.8972465583105871</v>
      </c>
      <c r="C171" s="161">
        <f t="shared" si="4"/>
        <v>-0.24932800284318071</v>
      </c>
      <c r="D171" s="165"/>
      <c r="E171" s="165"/>
      <c r="F171" s="165"/>
    </row>
    <row r="172" spans="1:6" x14ac:dyDescent="0.35">
      <c r="A172" s="118">
        <v>167</v>
      </c>
      <c r="B172" s="118">
        <f t="shared" si="5"/>
        <v>2.9146998508305302</v>
      </c>
      <c r="C172" s="161">
        <f t="shared" si="4"/>
        <v>-0.23086819112556334</v>
      </c>
      <c r="D172" s="165"/>
      <c r="E172" s="165"/>
      <c r="F172" s="165"/>
    </row>
    <row r="173" spans="1:6" x14ac:dyDescent="0.35">
      <c r="A173" s="118">
        <v>168</v>
      </c>
      <c r="B173" s="118">
        <f t="shared" si="5"/>
        <v>2.9321531433504737</v>
      </c>
      <c r="C173" s="161">
        <f t="shared" si="4"/>
        <v>-0.2125565616700221</v>
      </c>
      <c r="D173" s="165"/>
      <c r="E173" s="165"/>
      <c r="F173" s="165"/>
    </row>
    <row r="174" spans="1:6" x14ac:dyDescent="0.35">
      <c r="A174" s="118">
        <v>169</v>
      </c>
      <c r="B174" s="118">
        <f t="shared" si="5"/>
        <v>2.9496064358704168</v>
      </c>
      <c r="C174" s="161">
        <f t="shared" si="4"/>
        <v>-0.19438030913771864</v>
      </c>
      <c r="D174" s="165"/>
      <c r="E174" s="165"/>
      <c r="F174" s="165"/>
    </row>
    <row r="175" spans="1:6" x14ac:dyDescent="0.35">
      <c r="A175" s="118">
        <v>170</v>
      </c>
      <c r="B175" s="118">
        <f t="shared" si="5"/>
        <v>2.9670597283903604</v>
      </c>
      <c r="C175" s="161">
        <f t="shared" si="4"/>
        <v>-0.17632698070846489</v>
      </c>
      <c r="D175" s="165"/>
      <c r="E175" s="165"/>
      <c r="F175" s="165"/>
    </row>
    <row r="176" spans="1:6" x14ac:dyDescent="0.35">
      <c r="A176" s="118">
        <v>171</v>
      </c>
      <c r="B176" s="118">
        <f t="shared" si="5"/>
        <v>2.9845130209103035</v>
      </c>
      <c r="C176" s="161">
        <f t="shared" si="4"/>
        <v>-0.15838444032453641</v>
      </c>
      <c r="D176" s="165"/>
      <c r="E176" s="165"/>
      <c r="F176" s="165"/>
    </row>
    <row r="177" spans="1:6" x14ac:dyDescent="0.35">
      <c r="A177" s="118">
        <v>172</v>
      </c>
      <c r="B177" s="118">
        <f t="shared" si="5"/>
        <v>3.001966313430247</v>
      </c>
      <c r="C177" s="161">
        <f t="shared" si="4"/>
        <v>-0.14054083470239132</v>
      </c>
      <c r="D177" s="165"/>
      <c r="E177" s="165"/>
      <c r="F177" s="165"/>
    </row>
    <row r="178" spans="1:6" x14ac:dyDescent="0.35">
      <c r="A178" s="118">
        <v>173</v>
      </c>
      <c r="B178" s="118">
        <f t="shared" si="5"/>
        <v>3.0194196059501901</v>
      </c>
      <c r="C178" s="161">
        <f t="shared" si="4"/>
        <v>-0.12278456090290465</v>
      </c>
      <c r="D178" s="165"/>
      <c r="E178" s="165"/>
      <c r="F178" s="165"/>
    </row>
    <row r="179" spans="1:6" x14ac:dyDescent="0.35">
      <c r="A179" s="118">
        <v>174</v>
      </c>
      <c r="B179" s="118">
        <f t="shared" si="5"/>
        <v>3.0368728984701332</v>
      </c>
      <c r="C179" s="161">
        <f t="shared" si="4"/>
        <v>-0.10510423526567673</v>
      </c>
      <c r="D179" s="165"/>
      <c r="E179" s="165"/>
      <c r="F179" s="165"/>
    </row>
    <row r="180" spans="1:6" x14ac:dyDescent="0.35">
      <c r="A180" s="118">
        <v>175</v>
      </c>
      <c r="B180" s="118">
        <f t="shared" si="5"/>
        <v>3.0543261909900767</v>
      </c>
      <c r="C180" s="161">
        <f t="shared" si="4"/>
        <v>-8.7488663525924021E-2</v>
      </c>
      <c r="D180" s="165"/>
      <c r="E180" s="165"/>
      <c r="F180" s="165"/>
    </row>
    <row r="181" spans="1:6" x14ac:dyDescent="0.35">
      <c r="A181" s="118">
        <v>176</v>
      </c>
      <c r="B181" s="118">
        <f t="shared" si="5"/>
        <v>3.0717794835100198</v>
      </c>
      <c r="C181" s="161">
        <f t="shared" si="4"/>
        <v>-6.9926811943510636E-2</v>
      </c>
      <c r="D181" s="165"/>
      <c r="E181" s="165"/>
      <c r="F181" s="165"/>
    </row>
    <row r="182" spans="1:6" x14ac:dyDescent="0.35">
      <c r="A182" s="118">
        <v>177</v>
      </c>
      <c r="B182" s="118">
        <f t="shared" si="5"/>
        <v>3.0892327760299634</v>
      </c>
      <c r="C182" s="161">
        <f t="shared" si="4"/>
        <v>-5.2407779283041175E-2</v>
      </c>
      <c r="D182" s="165"/>
      <c r="E182" s="165"/>
      <c r="F182" s="165"/>
    </row>
    <row r="183" spans="1:6" x14ac:dyDescent="0.35">
      <c r="A183" s="118">
        <v>178</v>
      </c>
      <c r="B183" s="118">
        <f t="shared" si="5"/>
        <v>3.1066860685499065</v>
      </c>
      <c r="C183" s="161">
        <f t="shared" si="4"/>
        <v>-3.4920769491747904E-2</v>
      </c>
      <c r="D183" s="165"/>
      <c r="E183" s="165"/>
      <c r="F183" s="165"/>
    </row>
    <row r="184" spans="1:6" x14ac:dyDescent="0.35">
      <c r="A184" s="118">
        <v>179</v>
      </c>
      <c r="B184" s="118">
        <f t="shared" si="5"/>
        <v>3.12413936106985</v>
      </c>
      <c r="C184" s="161">
        <f t="shared" si="4"/>
        <v>-1.7455064928217509E-2</v>
      </c>
      <c r="D184" s="165"/>
      <c r="E184" s="165"/>
      <c r="F184" s="165"/>
    </row>
    <row r="185" spans="1:6" x14ac:dyDescent="0.35">
      <c r="A185" s="118">
        <v>180</v>
      </c>
      <c r="B185" s="118">
        <f t="shared" si="5"/>
        <v>3.1415926535897931</v>
      </c>
      <c r="C185" s="161">
        <f t="shared" si="4"/>
        <v>-1.22514845490862E-16</v>
      </c>
      <c r="D185" s="165"/>
      <c r="E185" s="165"/>
      <c r="F185" s="165"/>
    </row>
    <row r="186" spans="1:6" x14ac:dyDescent="0.35">
      <c r="A186" s="118">
        <v>181</v>
      </c>
      <c r="B186" s="118">
        <f t="shared" si="5"/>
        <v>3.1590459461097367</v>
      </c>
      <c r="C186" s="161">
        <f t="shared" si="4"/>
        <v>1.745506492821771E-2</v>
      </c>
      <c r="D186" s="165"/>
      <c r="E186" s="165"/>
      <c r="F186" s="165"/>
    </row>
    <row r="187" spans="1:6" x14ac:dyDescent="0.35">
      <c r="A187" s="118">
        <v>182</v>
      </c>
      <c r="B187" s="118">
        <f t="shared" si="5"/>
        <v>3.1764992386296798</v>
      </c>
      <c r="C187" s="161">
        <f t="shared" si="4"/>
        <v>3.4920769491747654E-2</v>
      </c>
      <c r="D187" s="165"/>
      <c r="E187" s="165"/>
      <c r="F187" s="165"/>
    </row>
    <row r="188" spans="1:6" x14ac:dyDescent="0.35">
      <c r="A188" s="118">
        <v>183</v>
      </c>
      <c r="B188" s="118">
        <f t="shared" si="5"/>
        <v>3.1939525311496229</v>
      </c>
      <c r="C188" s="161">
        <f t="shared" si="4"/>
        <v>5.2407779283040933E-2</v>
      </c>
      <c r="D188" s="165"/>
      <c r="E188" s="165"/>
      <c r="F188" s="165"/>
    </row>
    <row r="189" spans="1:6" x14ac:dyDescent="0.35">
      <c r="A189" s="118">
        <v>184</v>
      </c>
      <c r="B189" s="118">
        <f t="shared" si="5"/>
        <v>3.2114058236695664</v>
      </c>
      <c r="C189" s="161">
        <f t="shared" si="4"/>
        <v>6.9926811943510386E-2</v>
      </c>
      <c r="D189" s="165"/>
      <c r="E189" s="165"/>
      <c r="F189" s="165"/>
    </row>
    <row r="190" spans="1:6" x14ac:dyDescent="0.35">
      <c r="A190" s="118">
        <v>185</v>
      </c>
      <c r="B190" s="118">
        <f t="shared" si="5"/>
        <v>3.2288591161895095</v>
      </c>
      <c r="C190" s="161">
        <f t="shared" si="4"/>
        <v>8.7488663525923785E-2</v>
      </c>
      <c r="D190" s="165"/>
      <c r="E190" s="165"/>
      <c r="F190" s="165"/>
    </row>
    <row r="191" spans="1:6" x14ac:dyDescent="0.35">
      <c r="A191" s="118">
        <v>186</v>
      </c>
      <c r="B191" s="118">
        <f t="shared" si="5"/>
        <v>3.246312408709453</v>
      </c>
      <c r="C191" s="161">
        <f t="shared" si="4"/>
        <v>0.10510423526567649</v>
      </c>
      <c r="D191" s="165"/>
      <c r="E191" s="165"/>
      <c r="F191" s="165"/>
    </row>
    <row r="192" spans="1:6" x14ac:dyDescent="0.35">
      <c r="A192" s="118">
        <v>187</v>
      </c>
      <c r="B192" s="118">
        <f t="shared" si="5"/>
        <v>3.2637657012293961</v>
      </c>
      <c r="C192" s="161">
        <f t="shared" si="4"/>
        <v>0.1227845609029044</v>
      </c>
      <c r="D192" s="165"/>
      <c r="E192" s="165"/>
      <c r="F192" s="165"/>
    </row>
    <row r="193" spans="1:6" x14ac:dyDescent="0.35">
      <c r="A193" s="118">
        <v>188</v>
      </c>
      <c r="B193" s="118">
        <f t="shared" si="5"/>
        <v>3.2812189937493397</v>
      </c>
      <c r="C193" s="161">
        <f t="shared" si="4"/>
        <v>0.14054083470239151</v>
      </c>
      <c r="D193" s="165"/>
      <c r="E193" s="165"/>
      <c r="F193" s="165"/>
    </row>
    <row r="194" spans="1:6" x14ac:dyDescent="0.35">
      <c r="A194" s="118">
        <v>189</v>
      </c>
      <c r="B194" s="118">
        <f t="shared" si="5"/>
        <v>3.2986722862692828</v>
      </c>
      <c r="C194" s="161">
        <f t="shared" si="4"/>
        <v>0.15838444032453616</v>
      </c>
      <c r="D194" s="165"/>
      <c r="E194" s="165"/>
      <c r="F194" s="165"/>
    </row>
    <row r="195" spans="1:6" x14ac:dyDescent="0.35">
      <c r="A195" s="118">
        <v>190</v>
      </c>
      <c r="B195" s="118">
        <f t="shared" si="5"/>
        <v>3.3161255787892263</v>
      </c>
      <c r="C195" s="161">
        <f t="shared" si="4"/>
        <v>0.17632698070846509</v>
      </c>
      <c r="D195" s="165"/>
      <c r="E195" s="165"/>
      <c r="F195" s="165"/>
    </row>
    <row r="196" spans="1:6" x14ac:dyDescent="0.35">
      <c r="A196" s="118">
        <v>191</v>
      </c>
      <c r="B196" s="118">
        <f t="shared" si="5"/>
        <v>3.3335788713091694</v>
      </c>
      <c r="C196" s="161">
        <f t="shared" si="4"/>
        <v>0.19438030913771839</v>
      </c>
      <c r="D196" s="165"/>
      <c r="E196" s="165"/>
      <c r="F196" s="165"/>
    </row>
    <row r="197" spans="1:6" x14ac:dyDescent="0.35">
      <c r="A197" s="118">
        <v>192</v>
      </c>
      <c r="B197" s="118">
        <f t="shared" si="5"/>
        <v>3.351032163829113</v>
      </c>
      <c r="C197" s="161">
        <f t="shared" si="4"/>
        <v>0.21255656167002229</v>
      </c>
      <c r="D197" s="165"/>
      <c r="E197" s="165"/>
      <c r="F197" s="165"/>
    </row>
    <row r="198" spans="1:6" x14ac:dyDescent="0.35">
      <c r="A198" s="118">
        <v>193</v>
      </c>
      <c r="B198" s="118">
        <f t="shared" si="5"/>
        <v>3.3684854563490561</v>
      </c>
      <c r="C198" s="161">
        <f t="shared" ref="C198:C261" si="6">TAN(B198)</f>
        <v>0.23086819112556309</v>
      </c>
      <c r="D198" s="165"/>
      <c r="E198" s="165"/>
      <c r="F198" s="165"/>
    </row>
    <row r="199" spans="1:6" x14ac:dyDescent="0.35">
      <c r="A199" s="118">
        <v>194</v>
      </c>
      <c r="B199" s="118">
        <f t="shared" ref="B199:B262" si="7">RADIANS(A199)</f>
        <v>3.3859387488689991</v>
      </c>
      <c r="C199" s="161">
        <f t="shared" si="6"/>
        <v>0.24932800284318044</v>
      </c>
      <c r="D199" s="165"/>
      <c r="E199" s="165"/>
      <c r="F199" s="165"/>
    </row>
    <row r="200" spans="1:6" x14ac:dyDescent="0.35">
      <c r="A200" s="118">
        <v>195</v>
      </c>
      <c r="B200" s="118">
        <f t="shared" si="7"/>
        <v>3.4033920413889427</v>
      </c>
      <c r="C200" s="161">
        <f t="shared" si="6"/>
        <v>0.2679491924311227</v>
      </c>
      <c r="D200" s="165"/>
      <c r="E200" s="165"/>
      <c r="F200" s="165"/>
    </row>
    <row r="201" spans="1:6" x14ac:dyDescent="0.35">
      <c r="A201" s="118">
        <v>196</v>
      </c>
      <c r="B201" s="118">
        <f t="shared" si="7"/>
        <v>3.4208453339088858</v>
      </c>
      <c r="C201" s="161">
        <f t="shared" si="6"/>
        <v>0.28674538575880776</v>
      </c>
      <c r="D201" s="165"/>
      <c r="E201" s="165"/>
      <c r="F201" s="165"/>
    </row>
    <row r="202" spans="1:6" x14ac:dyDescent="0.35">
      <c r="A202" s="118">
        <v>197</v>
      </c>
      <c r="B202" s="118">
        <f t="shared" si="7"/>
        <v>3.4382986264288293</v>
      </c>
      <c r="C202" s="161">
        <f t="shared" si="6"/>
        <v>0.30573068145866045</v>
      </c>
      <c r="D202" s="165"/>
      <c r="E202" s="165"/>
      <c r="F202" s="165"/>
    </row>
    <row r="203" spans="1:6" x14ac:dyDescent="0.35">
      <c r="A203" s="118">
        <v>198</v>
      </c>
      <c r="B203" s="118">
        <f t="shared" si="7"/>
        <v>3.4557519189487724</v>
      </c>
      <c r="C203" s="161">
        <f t="shared" si="6"/>
        <v>0.32491969623290617</v>
      </c>
      <c r="D203" s="165"/>
      <c r="E203" s="165"/>
      <c r="F203" s="165"/>
    </row>
    <row r="204" spans="1:6" x14ac:dyDescent="0.35">
      <c r="A204" s="118">
        <v>199</v>
      </c>
      <c r="B204" s="118">
        <f t="shared" si="7"/>
        <v>3.473205211468716</v>
      </c>
      <c r="C204" s="161">
        <f t="shared" si="6"/>
        <v>0.34432761328966538</v>
      </c>
      <c r="D204" s="165"/>
      <c r="E204" s="165"/>
      <c r="F204" s="165"/>
    </row>
    <row r="205" spans="1:6" x14ac:dyDescent="0.35">
      <c r="A205" s="118">
        <v>200</v>
      </c>
      <c r="B205" s="118">
        <f t="shared" si="7"/>
        <v>3.4906585039886591</v>
      </c>
      <c r="C205" s="161">
        <f t="shared" si="6"/>
        <v>0.36397023426620229</v>
      </c>
      <c r="D205" s="165"/>
      <c r="E205" s="165"/>
      <c r="F205" s="165"/>
    </row>
    <row r="206" spans="1:6" x14ac:dyDescent="0.35">
      <c r="A206" s="118">
        <v>201</v>
      </c>
      <c r="B206" s="118">
        <f t="shared" si="7"/>
        <v>3.5081117965086026</v>
      </c>
      <c r="C206" s="161">
        <f t="shared" si="6"/>
        <v>0.383864035035416</v>
      </c>
      <c r="D206" s="165"/>
      <c r="E206" s="165"/>
      <c r="F206" s="165"/>
    </row>
    <row r="207" spans="1:6" x14ac:dyDescent="0.35">
      <c r="A207" s="118">
        <v>202</v>
      </c>
      <c r="B207" s="118">
        <f t="shared" si="7"/>
        <v>3.5255650890285457</v>
      </c>
      <c r="C207" s="161">
        <f t="shared" si="6"/>
        <v>0.40402622583515679</v>
      </c>
      <c r="D207" s="165"/>
      <c r="E207" s="165"/>
      <c r="F207" s="165"/>
    </row>
    <row r="208" spans="1:6" x14ac:dyDescent="0.35">
      <c r="A208" s="118">
        <v>203</v>
      </c>
      <c r="B208" s="118">
        <f t="shared" si="7"/>
        <v>3.5430183815484888</v>
      </c>
      <c r="C208" s="161">
        <f t="shared" si="6"/>
        <v>0.42447481620960448</v>
      </c>
      <c r="D208" s="165"/>
      <c r="E208" s="165"/>
      <c r="F208" s="165"/>
    </row>
    <row r="209" spans="1:6" x14ac:dyDescent="0.35">
      <c r="A209" s="118">
        <v>204</v>
      </c>
      <c r="B209" s="118">
        <f t="shared" si="7"/>
        <v>3.5604716740684323</v>
      </c>
      <c r="C209" s="161">
        <f t="shared" si="6"/>
        <v>0.44522868530853615</v>
      </c>
      <c r="D209" s="165"/>
      <c r="E209" s="165"/>
      <c r="F209" s="165"/>
    </row>
    <row r="210" spans="1:6" x14ac:dyDescent="0.35">
      <c r="A210" s="118">
        <v>205</v>
      </c>
      <c r="B210" s="118">
        <f t="shared" si="7"/>
        <v>3.5779249665883754</v>
      </c>
      <c r="C210" s="161">
        <f t="shared" si="6"/>
        <v>0.46630765815499836</v>
      </c>
      <c r="D210" s="165"/>
      <c r="E210" s="165"/>
      <c r="F210" s="165"/>
    </row>
    <row r="211" spans="1:6" x14ac:dyDescent="0.35">
      <c r="A211" s="118">
        <v>206</v>
      </c>
      <c r="B211" s="118">
        <f t="shared" si="7"/>
        <v>3.595378259108319</v>
      </c>
      <c r="C211" s="161">
        <f t="shared" si="6"/>
        <v>0.48773258856586149</v>
      </c>
      <c r="D211" s="165"/>
      <c r="E211" s="165"/>
      <c r="F211" s="165"/>
    </row>
    <row r="212" spans="1:6" x14ac:dyDescent="0.35">
      <c r="A212" s="118">
        <v>207</v>
      </c>
      <c r="B212" s="118">
        <f t="shared" si="7"/>
        <v>3.6128315516282621</v>
      </c>
      <c r="C212" s="161">
        <f t="shared" si="6"/>
        <v>0.50952544949442868</v>
      </c>
      <c r="D212" s="165"/>
      <c r="E212" s="165"/>
      <c r="F212" s="165"/>
    </row>
    <row r="213" spans="1:6" x14ac:dyDescent="0.35">
      <c r="A213" s="118">
        <v>208</v>
      </c>
      <c r="B213" s="118">
        <f t="shared" si="7"/>
        <v>3.6302848441482056</v>
      </c>
      <c r="C213" s="161">
        <f t="shared" si="6"/>
        <v>0.53170943166147888</v>
      </c>
      <c r="D213" s="165"/>
      <c r="E213" s="165"/>
      <c r="F213" s="165"/>
    </row>
    <row r="214" spans="1:6" x14ac:dyDescent="0.35">
      <c r="A214" s="118">
        <v>209</v>
      </c>
      <c r="B214" s="118">
        <f t="shared" si="7"/>
        <v>3.6477381366681487</v>
      </c>
      <c r="C214" s="161">
        <f t="shared" si="6"/>
        <v>0.55430905145276876</v>
      </c>
      <c r="D214" s="165"/>
      <c r="E214" s="165"/>
      <c r="F214" s="165"/>
    </row>
    <row r="215" spans="1:6" x14ac:dyDescent="0.35">
      <c r="A215" s="118">
        <v>210</v>
      </c>
      <c r="B215" s="118">
        <f t="shared" si="7"/>
        <v>3.6651914291880923</v>
      </c>
      <c r="C215" s="161">
        <f t="shared" si="6"/>
        <v>0.57735026918962595</v>
      </c>
      <c r="D215" s="165"/>
      <c r="E215" s="165"/>
      <c r="F215" s="165"/>
    </row>
    <row r="216" spans="1:6" x14ac:dyDescent="0.35">
      <c r="A216" s="118">
        <v>211</v>
      </c>
      <c r="B216" s="118">
        <f t="shared" si="7"/>
        <v>3.6826447217080354</v>
      </c>
      <c r="C216" s="161">
        <f t="shared" si="6"/>
        <v>0.60086061902756038</v>
      </c>
      <c r="D216" s="165"/>
      <c r="E216" s="165"/>
      <c r="F216" s="165"/>
    </row>
    <row r="217" spans="1:6" x14ac:dyDescent="0.35">
      <c r="A217" s="118">
        <v>212</v>
      </c>
      <c r="B217" s="118">
        <f t="shared" si="7"/>
        <v>3.7000980142279785</v>
      </c>
      <c r="C217" s="161">
        <f t="shared" si="6"/>
        <v>0.62486935190932713</v>
      </c>
      <c r="D217" s="165"/>
      <c r="E217" s="165"/>
      <c r="F217" s="165"/>
    </row>
    <row r="218" spans="1:6" x14ac:dyDescent="0.35">
      <c r="A218" s="118">
        <v>213</v>
      </c>
      <c r="B218" s="118">
        <f t="shared" si="7"/>
        <v>3.717551306747922</v>
      </c>
      <c r="C218" s="161">
        <f t="shared" si="6"/>
        <v>0.64940759319751062</v>
      </c>
      <c r="D218" s="165"/>
      <c r="E218" s="165"/>
      <c r="F218" s="165"/>
    </row>
    <row r="219" spans="1:6" x14ac:dyDescent="0.35">
      <c r="A219" s="118">
        <v>214</v>
      </c>
      <c r="B219" s="118">
        <f t="shared" si="7"/>
        <v>3.7350045992678651</v>
      </c>
      <c r="C219" s="161">
        <f t="shared" si="6"/>
        <v>0.6745085168424263</v>
      </c>
      <c r="D219" s="165"/>
      <c r="E219" s="165"/>
      <c r="F219" s="165"/>
    </row>
    <row r="220" spans="1:6" x14ac:dyDescent="0.35">
      <c r="A220" s="118">
        <v>215</v>
      </c>
      <c r="B220" s="118">
        <f t="shared" si="7"/>
        <v>3.7524578917878086</v>
      </c>
      <c r="C220" s="161">
        <f t="shared" si="6"/>
        <v>0.70020753820970982</v>
      </c>
      <c r="D220" s="165"/>
      <c r="E220" s="165"/>
      <c r="F220" s="165"/>
    </row>
    <row r="221" spans="1:6" x14ac:dyDescent="0.35">
      <c r="A221" s="118">
        <v>216</v>
      </c>
      <c r="B221" s="118">
        <f t="shared" si="7"/>
        <v>3.7699111843077517</v>
      </c>
      <c r="C221" s="161">
        <f t="shared" si="6"/>
        <v>0.72654252800536068</v>
      </c>
      <c r="D221" s="165"/>
      <c r="E221" s="165"/>
      <c r="F221" s="165"/>
    </row>
    <row r="222" spans="1:6" x14ac:dyDescent="0.35">
      <c r="A222" s="118">
        <v>217</v>
      </c>
      <c r="B222" s="118">
        <f t="shared" si="7"/>
        <v>3.7873644768276953</v>
      </c>
      <c r="C222" s="161">
        <f t="shared" si="6"/>
        <v>0.7535540501027943</v>
      </c>
      <c r="D222" s="165"/>
      <c r="E222" s="165"/>
      <c r="F222" s="165"/>
    </row>
    <row r="223" spans="1:6" x14ac:dyDescent="0.35">
      <c r="A223" s="118">
        <v>218</v>
      </c>
      <c r="B223" s="118">
        <f t="shared" si="7"/>
        <v>3.8048177693476384</v>
      </c>
      <c r="C223" s="161">
        <f t="shared" si="6"/>
        <v>0.78128562650671729</v>
      </c>
      <c r="D223" s="165"/>
      <c r="E223" s="165"/>
      <c r="F223" s="165"/>
    </row>
    <row r="224" spans="1:6" x14ac:dyDescent="0.35">
      <c r="A224" s="118">
        <v>219</v>
      </c>
      <c r="B224" s="118">
        <f t="shared" si="7"/>
        <v>3.8222710618675819</v>
      </c>
      <c r="C224" s="161">
        <f t="shared" si="6"/>
        <v>0.80978403319500736</v>
      </c>
      <c r="D224" s="165"/>
      <c r="E224" s="165"/>
      <c r="F224" s="165"/>
    </row>
    <row r="225" spans="1:6" x14ac:dyDescent="0.35">
      <c r="A225" s="118">
        <v>220</v>
      </c>
      <c r="B225" s="118">
        <f t="shared" si="7"/>
        <v>3.839724354387525</v>
      </c>
      <c r="C225" s="161">
        <f t="shared" si="6"/>
        <v>0.83909963117727993</v>
      </c>
      <c r="D225" s="165"/>
      <c r="E225" s="165"/>
      <c r="F225" s="165"/>
    </row>
    <row r="226" spans="1:6" x14ac:dyDescent="0.35">
      <c r="A226" s="118">
        <v>221</v>
      </c>
      <c r="B226" s="118">
        <f t="shared" si="7"/>
        <v>3.8571776469074681</v>
      </c>
      <c r="C226" s="161">
        <f t="shared" si="6"/>
        <v>0.86928673781622623</v>
      </c>
      <c r="D226" s="165"/>
      <c r="E226" s="165"/>
      <c r="F226" s="165"/>
    </row>
    <row r="227" spans="1:6" x14ac:dyDescent="0.35">
      <c r="A227" s="118">
        <v>222</v>
      </c>
      <c r="B227" s="118">
        <f t="shared" si="7"/>
        <v>3.8746309394274117</v>
      </c>
      <c r="C227" s="161">
        <f t="shared" si="6"/>
        <v>0.90040404429783993</v>
      </c>
      <c r="D227" s="165"/>
      <c r="E227" s="165"/>
      <c r="F227" s="165"/>
    </row>
    <row r="228" spans="1:6" x14ac:dyDescent="0.35">
      <c r="A228" s="118">
        <v>223</v>
      </c>
      <c r="B228" s="118">
        <f t="shared" si="7"/>
        <v>3.8920842319473548</v>
      </c>
      <c r="C228" s="161">
        <f t="shared" si="6"/>
        <v>0.93251508613766132</v>
      </c>
      <c r="D228" s="165"/>
      <c r="E228" s="165"/>
      <c r="F228" s="165"/>
    </row>
    <row r="229" spans="1:6" x14ac:dyDescent="0.35">
      <c r="A229" s="118">
        <v>224</v>
      </c>
      <c r="B229" s="118">
        <f t="shared" si="7"/>
        <v>3.9095375244672983</v>
      </c>
      <c r="C229" s="161">
        <f t="shared" si="6"/>
        <v>0.96568877480707416</v>
      </c>
      <c r="D229" s="165"/>
      <c r="E229" s="165"/>
      <c r="F229" s="165"/>
    </row>
    <row r="230" spans="1:6" x14ac:dyDescent="0.35">
      <c r="A230" s="118">
        <v>225</v>
      </c>
      <c r="B230" s="118">
        <f t="shared" si="7"/>
        <v>3.9269908169872414</v>
      </c>
      <c r="C230" s="161">
        <f t="shared" si="6"/>
        <v>0.99999999999999967</v>
      </c>
      <c r="D230" s="165"/>
      <c r="E230" s="165"/>
      <c r="F230" s="165"/>
    </row>
    <row r="231" spans="1:6" x14ac:dyDescent="0.35">
      <c r="A231" s="118">
        <v>226</v>
      </c>
      <c r="B231" s="118">
        <f t="shared" si="7"/>
        <v>3.9444441095071849</v>
      </c>
      <c r="C231" s="161">
        <f t="shared" si="6"/>
        <v>1.0355303137905696</v>
      </c>
      <c r="D231" s="165"/>
      <c r="E231" s="165"/>
      <c r="F231" s="165"/>
    </row>
    <row r="232" spans="1:6" x14ac:dyDescent="0.35">
      <c r="A232" s="118">
        <v>227</v>
      </c>
      <c r="B232" s="118">
        <f t="shared" si="7"/>
        <v>3.961897402027128</v>
      </c>
      <c r="C232" s="161">
        <f t="shared" si="6"/>
        <v>1.0723687100246824</v>
      </c>
      <c r="D232" s="165"/>
      <c r="E232" s="165"/>
      <c r="F232" s="165"/>
    </row>
    <row r="233" spans="1:6" x14ac:dyDescent="0.35">
      <c r="A233" s="118">
        <v>228</v>
      </c>
      <c r="B233" s="118">
        <f t="shared" si="7"/>
        <v>3.9793506945470716</v>
      </c>
      <c r="C233" s="161">
        <f t="shared" si="6"/>
        <v>1.1106125148291932</v>
      </c>
      <c r="D233" s="165"/>
      <c r="E233" s="165"/>
      <c r="F233" s="165"/>
    </row>
    <row r="234" spans="1:6" x14ac:dyDescent="0.35">
      <c r="A234" s="118">
        <v>229</v>
      </c>
      <c r="B234" s="118">
        <f t="shared" si="7"/>
        <v>3.9968039870670147</v>
      </c>
      <c r="C234" s="161">
        <f t="shared" si="6"/>
        <v>1.1503684072210094</v>
      </c>
      <c r="D234" s="165"/>
      <c r="E234" s="165"/>
      <c r="F234" s="165"/>
    </row>
    <row r="235" spans="1:6" x14ac:dyDescent="0.35">
      <c r="A235" s="118">
        <v>230</v>
      </c>
      <c r="B235" s="118">
        <f t="shared" si="7"/>
        <v>4.0142572795869578</v>
      </c>
      <c r="C235" s="161">
        <f t="shared" si="6"/>
        <v>1.1917535925942093</v>
      </c>
      <c r="D235" s="165"/>
      <c r="E235" s="165"/>
      <c r="F235" s="165"/>
    </row>
    <row r="236" spans="1:6" x14ac:dyDescent="0.35">
      <c r="A236" s="118">
        <v>231</v>
      </c>
      <c r="B236" s="118">
        <f t="shared" si="7"/>
        <v>4.0317105721069009</v>
      </c>
      <c r="C236" s="161">
        <f t="shared" si="6"/>
        <v>1.2348971565350502</v>
      </c>
      <c r="D236" s="165"/>
      <c r="E236" s="165"/>
      <c r="F236" s="165"/>
    </row>
    <row r="237" spans="1:6" x14ac:dyDescent="0.35">
      <c r="A237" s="118">
        <v>232</v>
      </c>
      <c r="B237" s="118">
        <f t="shared" si="7"/>
        <v>4.0491638646268449</v>
      </c>
      <c r="C237" s="161">
        <f t="shared" si="6"/>
        <v>1.2799416321930794</v>
      </c>
      <c r="D237" s="165"/>
      <c r="E237" s="165"/>
      <c r="F237" s="165"/>
    </row>
    <row r="238" spans="1:6" x14ac:dyDescent="0.35">
      <c r="A238" s="118">
        <v>233</v>
      </c>
      <c r="B238" s="118">
        <f t="shared" si="7"/>
        <v>4.066617157146788</v>
      </c>
      <c r="C238" s="161">
        <f t="shared" si="6"/>
        <v>1.32704482162041</v>
      </c>
      <c r="D238" s="165"/>
      <c r="E238" s="165"/>
      <c r="F238" s="165"/>
    </row>
    <row r="239" spans="1:6" x14ac:dyDescent="0.35">
      <c r="A239" s="118">
        <v>234</v>
      </c>
      <c r="B239" s="118">
        <f t="shared" si="7"/>
        <v>4.0840704496667311</v>
      </c>
      <c r="C239" s="161">
        <f t="shared" si="6"/>
        <v>1.3763819204711731</v>
      </c>
      <c r="D239" s="165"/>
      <c r="E239" s="165"/>
      <c r="F239" s="165"/>
    </row>
    <row r="240" spans="1:6" x14ac:dyDescent="0.35">
      <c r="A240" s="118">
        <v>235</v>
      </c>
      <c r="B240" s="118">
        <f t="shared" si="7"/>
        <v>4.1015237421866741</v>
      </c>
      <c r="C240" s="161">
        <f t="shared" si="6"/>
        <v>1.4281480067421135</v>
      </c>
      <c r="D240" s="165"/>
      <c r="E240" s="165"/>
      <c r="F240" s="165"/>
    </row>
    <row r="241" spans="1:6" x14ac:dyDescent="0.35">
      <c r="A241" s="118">
        <v>236</v>
      </c>
      <c r="B241" s="118">
        <f t="shared" si="7"/>
        <v>4.1189770347066181</v>
      </c>
      <c r="C241" s="161">
        <f t="shared" si="6"/>
        <v>1.4825609685127412</v>
      </c>
      <c r="D241" s="165"/>
      <c r="E241" s="165"/>
      <c r="F241" s="165"/>
    </row>
    <row r="242" spans="1:6" x14ac:dyDescent="0.35">
      <c r="A242" s="118">
        <v>237</v>
      </c>
      <c r="B242" s="118">
        <f t="shared" si="7"/>
        <v>4.1364303272265612</v>
      </c>
      <c r="C242" s="161">
        <f t="shared" si="6"/>
        <v>1.5398649638145834</v>
      </c>
      <c r="D242" s="165"/>
      <c r="E242" s="165"/>
      <c r="F242" s="165"/>
    </row>
    <row r="243" spans="1:6" x14ac:dyDescent="0.35">
      <c r="A243" s="118">
        <v>238</v>
      </c>
      <c r="B243" s="118">
        <f t="shared" si="7"/>
        <v>4.1538836197465043</v>
      </c>
      <c r="C243" s="161">
        <f t="shared" si="6"/>
        <v>1.6003345290410502</v>
      </c>
      <c r="D243" s="165"/>
      <c r="E243" s="165"/>
      <c r="F243" s="165"/>
    </row>
    <row r="244" spans="1:6" x14ac:dyDescent="0.35">
      <c r="A244" s="118">
        <v>239</v>
      </c>
      <c r="B244" s="118">
        <f t="shared" si="7"/>
        <v>4.1713369122664474</v>
      </c>
      <c r="C244" s="161">
        <f t="shared" si="6"/>
        <v>1.6642794823505169</v>
      </c>
      <c r="D244" s="165"/>
      <c r="E244" s="165"/>
      <c r="F244" s="165"/>
    </row>
    <row r="245" spans="1:6" x14ac:dyDescent="0.35">
      <c r="A245" s="118">
        <v>240</v>
      </c>
      <c r="B245" s="118">
        <f t="shared" si="7"/>
        <v>4.1887902047863905</v>
      </c>
      <c r="C245" s="161">
        <f t="shared" si="6"/>
        <v>1.7320508075688754</v>
      </c>
      <c r="D245" s="165"/>
      <c r="E245" s="165"/>
      <c r="F245" s="165"/>
    </row>
    <row r="246" spans="1:6" x14ac:dyDescent="0.35">
      <c r="A246" s="118">
        <v>241</v>
      </c>
      <c r="B246" s="118">
        <f t="shared" si="7"/>
        <v>4.2062434973063345</v>
      </c>
      <c r="C246" s="161">
        <f t="shared" si="6"/>
        <v>1.8040477552714249</v>
      </c>
      <c r="D246" s="165"/>
      <c r="E246" s="165"/>
      <c r="F246" s="165"/>
    </row>
    <row r="247" spans="1:6" x14ac:dyDescent="0.35">
      <c r="A247" s="118">
        <v>242</v>
      </c>
      <c r="B247" s="118">
        <f t="shared" si="7"/>
        <v>4.2236967898262776</v>
      </c>
      <c r="C247" s="161">
        <f t="shared" si="6"/>
        <v>1.8807264653463323</v>
      </c>
      <c r="D247" s="165"/>
      <c r="E247" s="165"/>
      <c r="F247" s="165"/>
    </row>
    <row r="248" spans="1:6" x14ac:dyDescent="0.35">
      <c r="A248" s="118">
        <v>243</v>
      </c>
      <c r="B248" s="118">
        <f t="shared" si="7"/>
        <v>4.2411500823462207</v>
      </c>
      <c r="C248" s="161">
        <f t="shared" si="6"/>
        <v>1.9626105055051497</v>
      </c>
      <c r="D248" s="165"/>
      <c r="E248" s="165"/>
      <c r="F248" s="165"/>
    </row>
    <row r="249" spans="1:6" x14ac:dyDescent="0.35">
      <c r="A249" s="118">
        <v>244</v>
      </c>
      <c r="B249" s="118">
        <f t="shared" si="7"/>
        <v>4.2586033748661638</v>
      </c>
      <c r="C249" s="161">
        <f t="shared" si="6"/>
        <v>2.0503038415792942</v>
      </c>
      <c r="D249" s="165"/>
      <c r="E249" s="165"/>
      <c r="F249" s="165"/>
    </row>
    <row r="250" spans="1:6" x14ac:dyDescent="0.35">
      <c r="A250" s="118">
        <v>245</v>
      </c>
      <c r="B250" s="118">
        <f t="shared" si="7"/>
        <v>4.2760566673861078</v>
      </c>
      <c r="C250" s="161">
        <f t="shared" si="6"/>
        <v>2.1445069205095604</v>
      </c>
      <c r="D250" s="165"/>
      <c r="E250" s="165"/>
      <c r="F250" s="165"/>
    </row>
    <row r="251" spans="1:6" x14ac:dyDescent="0.35">
      <c r="A251" s="118">
        <v>246</v>
      </c>
      <c r="B251" s="118">
        <f t="shared" si="7"/>
        <v>4.2935099599060509</v>
      </c>
      <c r="C251" s="161">
        <f t="shared" si="6"/>
        <v>2.2460367739042169</v>
      </c>
      <c r="D251" s="165"/>
      <c r="E251" s="165"/>
      <c r="F251" s="165"/>
    </row>
    <row r="252" spans="1:6" x14ac:dyDescent="0.35">
      <c r="A252" s="118">
        <v>247</v>
      </c>
      <c r="B252" s="118">
        <f t="shared" si="7"/>
        <v>4.310963252425994</v>
      </c>
      <c r="C252" s="161">
        <f t="shared" si="6"/>
        <v>2.3558523658237522</v>
      </c>
      <c r="D252" s="165"/>
      <c r="E252" s="165"/>
      <c r="F252" s="165"/>
    </row>
    <row r="253" spans="1:6" x14ac:dyDescent="0.35">
      <c r="A253" s="118">
        <v>248</v>
      </c>
      <c r="B253" s="118">
        <f t="shared" si="7"/>
        <v>4.3284165449459371</v>
      </c>
      <c r="C253" s="161">
        <f t="shared" si="6"/>
        <v>2.4750868534162938</v>
      </c>
      <c r="D253" s="165"/>
      <c r="E253" s="165"/>
      <c r="F253" s="165"/>
    </row>
    <row r="254" spans="1:6" x14ac:dyDescent="0.35">
      <c r="A254" s="118">
        <v>249</v>
      </c>
      <c r="B254" s="118">
        <f t="shared" si="7"/>
        <v>4.3458698374658802</v>
      </c>
      <c r="C254" s="161">
        <f t="shared" si="6"/>
        <v>2.6050890646937979</v>
      </c>
      <c r="D254" s="165"/>
      <c r="E254" s="165"/>
      <c r="F254" s="165"/>
    </row>
    <row r="255" spans="1:6" x14ac:dyDescent="0.35">
      <c r="A255" s="118">
        <v>250</v>
      </c>
      <c r="B255" s="118">
        <f t="shared" si="7"/>
        <v>4.3633231299858242</v>
      </c>
      <c r="C255" s="161">
        <f t="shared" si="6"/>
        <v>2.7474774194546243</v>
      </c>
      <c r="D255" s="165"/>
      <c r="E255" s="165"/>
      <c r="F255" s="165"/>
    </row>
    <row r="256" spans="1:6" x14ac:dyDescent="0.35">
      <c r="A256" s="118">
        <v>251</v>
      </c>
      <c r="B256" s="118">
        <f t="shared" si="7"/>
        <v>4.3807764225057673</v>
      </c>
      <c r="C256" s="161">
        <f t="shared" si="6"/>
        <v>2.9042108776758231</v>
      </c>
      <c r="D256" s="165"/>
      <c r="E256" s="165"/>
      <c r="F256" s="165"/>
    </row>
    <row r="257" spans="1:6" x14ac:dyDescent="0.35">
      <c r="A257" s="118">
        <v>252</v>
      </c>
      <c r="B257" s="118">
        <f t="shared" si="7"/>
        <v>4.3982297150257104</v>
      </c>
      <c r="C257" s="161">
        <f t="shared" si="6"/>
        <v>3.0776835371752518</v>
      </c>
      <c r="D257" s="165"/>
      <c r="E257" s="165"/>
      <c r="F257" s="165"/>
    </row>
    <row r="258" spans="1:6" x14ac:dyDescent="0.35">
      <c r="A258" s="118">
        <v>253</v>
      </c>
      <c r="B258" s="118">
        <f t="shared" si="7"/>
        <v>4.4156830075456535</v>
      </c>
      <c r="C258" s="161">
        <f t="shared" si="6"/>
        <v>3.2708526184841364</v>
      </c>
      <c r="D258" s="165"/>
      <c r="E258" s="165"/>
      <c r="F258" s="165"/>
    </row>
    <row r="259" spans="1:6" x14ac:dyDescent="0.35">
      <c r="A259" s="118">
        <v>254</v>
      </c>
      <c r="B259" s="118">
        <f t="shared" si="7"/>
        <v>4.4331363000655974</v>
      </c>
      <c r="C259" s="161">
        <f t="shared" si="6"/>
        <v>3.4874144438409127</v>
      </c>
      <c r="D259" s="165"/>
      <c r="E259" s="165"/>
      <c r="F259" s="165"/>
    </row>
    <row r="260" spans="1:6" x14ac:dyDescent="0.35">
      <c r="A260" s="118">
        <v>255</v>
      </c>
      <c r="B260" s="118">
        <f t="shared" si="7"/>
        <v>4.4505895925855405</v>
      </c>
      <c r="C260" s="161">
        <f t="shared" si="6"/>
        <v>3.732050807568879</v>
      </c>
      <c r="D260" s="165"/>
      <c r="E260" s="165"/>
      <c r="F260" s="165"/>
    </row>
    <row r="261" spans="1:6" x14ac:dyDescent="0.35">
      <c r="A261" s="118">
        <v>256</v>
      </c>
      <c r="B261" s="118">
        <f t="shared" si="7"/>
        <v>4.4680428851054836</v>
      </c>
      <c r="C261" s="161">
        <f t="shared" si="6"/>
        <v>4.0107809335358438</v>
      </c>
      <c r="D261" s="165"/>
      <c r="E261" s="165"/>
      <c r="F261" s="165"/>
    </row>
    <row r="262" spans="1:6" x14ac:dyDescent="0.35">
      <c r="A262" s="118">
        <v>257</v>
      </c>
      <c r="B262" s="118">
        <f t="shared" si="7"/>
        <v>4.4854961776254267</v>
      </c>
      <c r="C262" s="161">
        <f t="shared" ref="C262:C325" si="8">TAN(B262)</f>
        <v>4.3314758742841502</v>
      </c>
      <c r="D262" s="165"/>
      <c r="E262" s="165"/>
      <c r="F262" s="165"/>
    </row>
    <row r="263" spans="1:6" x14ac:dyDescent="0.35">
      <c r="A263" s="118">
        <v>258</v>
      </c>
      <c r="B263" s="118">
        <f t="shared" ref="B263:B326" si="9">RADIANS(A263)</f>
        <v>4.5029494701453698</v>
      </c>
      <c r="C263" s="161">
        <f t="shared" si="8"/>
        <v>4.7046301094784431</v>
      </c>
      <c r="D263" s="165"/>
      <c r="E263" s="165"/>
      <c r="F263" s="165"/>
    </row>
    <row r="264" spans="1:6" x14ac:dyDescent="0.35">
      <c r="A264" s="118">
        <v>259</v>
      </c>
      <c r="B264" s="118">
        <f t="shared" si="9"/>
        <v>4.5204027626653138</v>
      </c>
      <c r="C264" s="161">
        <f t="shared" si="8"/>
        <v>5.144554015970316</v>
      </c>
      <c r="D264" s="165"/>
      <c r="E264" s="165"/>
      <c r="F264" s="165"/>
    </row>
    <row r="265" spans="1:6" x14ac:dyDescent="0.35">
      <c r="A265" s="118">
        <v>260</v>
      </c>
      <c r="B265" s="118">
        <f t="shared" si="9"/>
        <v>4.5378560551852569</v>
      </c>
      <c r="C265" s="161">
        <f t="shared" si="8"/>
        <v>5.6712818196177102</v>
      </c>
      <c r="D265" s="165"/>
      <c r="E265" s="165"/>
      <c r="F265" s="165"/>
    </row>
    <row r="266" spans="1:6" x14ac:dyDescent="0.35">
      <c r="A266" s="118">
        <v>261</v>
      </c>
      <c r="B266" s="118">
        <f t="shared" si="9"/>
        <v>4.5553093477052</v>
      </c>
      <c r="C266" s="161">
        <f t="shared" si="8"/>
        <v>6.3137515146750358</v>
      </c>
      <c r="D266" s="165"/>
      <c r="E266" s="165"/>
      <c r="F266" s="165"/>
    </row>
    <row r="267" spans="1:6" x14ac:dyDescent="0.35">
      <c r="A267" s="118">
        <v>262</v>
      </c>
      <c r="B267" s="118">
        <f t="shared" si="9"/>
        <v>4.5727626402251431</v>
      </c>
      <c r="C267" s="161">
        <f t="shared" si="8"/>
        <v>7.1153697223841892</v>
      </c>
      <c r="D267" s="165"/>
      <c r="E267" s="165"/>
      <c r="F267" s="165"/>
    </row>
    <row r="268" spans="1:6" x14ac:dyDescent="0.35">
      <c r="A268" s="118">
        <v>263</v>
      </c>
      <c r="B268" s="118">
        <f t="shared" si="9"/>
        <v>4.5902159327450871</v>
      </c>
      <c r="C268" s="161">
        <f t="shared" si="8"/>
        <v>8.1443464279746145</v>
      </c>
      <c r="D268" s="165"/>
      <c r="E268" s="165"/>
      <c r="F268" s="165"/>
    </row>
    <row r="269" spans="1:6" x14ac:dyDescent="0.35">
      <c r="A269" s="118">
        <v>264</v>
      </c>
      <c r="B269" s="118">
        <f t="shared" si="9"/>
        <v>4.6076692252650302</v>
      </c>
      <c r="C269" s="161">
        <f t="shared" si="8"/>
        <v>9.514364454222596</v>
      </c>
      <c r="D269" s="165"/>
      <c r="E269" s="165"/>
      <c r="F269" s="165"/>
    </row>
    <row r="270" spans="1:6" x14ac:dyDescent="0.35">
      <c r="A270" s="118">
        <v>265</v>
      </c>
      <c r="B270" s="118">
        <f t="shared" si="9"/>
        <v>4.6251225177849733</v>
      </c>
      <c r="C270" s="161">
        <f t="shared" si="8"/>
        <v>11.430052302761332</v>
      </c>
      <c r="D270" s="165"/>
      <c r="E270" s="165"/>
      <c r="F270" s="165"/>
    </row>
    <row r="271" spans="1:6" x14ac:dyDescent="0.35">
      <c r="A271" s="118">
        <v>266</v>
      </c>
      <c r="B271" s="118">
        <f t="shared" si="9"/>
        <v>4.6425758103049164</v>
      </c>
      <c r="C271" s="161">
        <f t="shared" si="8"/>
        <v>14.300666256711871</v>
      </c>
      <c r="D271" s="165"/>
      <c r="E271" s="165"/>
      <c r="F271" s="165"/>
    </row>
    <row r="272" spans="1:6" x14ac:dyDescent="0.35">
      <c r="A272" s="118">
        <v>267</v>
      </c>
      <c r="B272" s="118">
        <f t="shared" si="9"/>
        <v>4.6600291028248595</v>
      </c>
      <c r="C272" s="161">
        <f t="shared" si="8"/>
        <v>19.081136687728037</v>
      </c>
      <c r="D272" s="165"/>
      <c r="E272" s="165"/>
      <c r="F272" s="165"/>
    </row>
    <row r="273" spans="1:6" x14ac:dyDescent="0.35">
      <c r="A273" s="118">
        <v>268</v>
      </c>
      <c r="B273" s="118">
        <f t="shared" si="9"/>
        <v>4.6774823953448035</v>
      </c>
      <c r="C273" s="161">
        <f t="shared" si="8"/>
        <v>28.636253282915778</v>
      </c>
      <c r="D273" s="165"/>
      <c r="E273" s="165"/>
      <c r="F273" s="165"/>
    </row>
    <row r="274" spans="1:6" x14ac:dyDescent="0.35">
      <c r="A274" s="118">
        <v>269</v>
      </c>
      <c r="B274" s="118">
        <f t="shared" si="9"/>
        <v>4.6949356878647466</v>
      </c>
      <c r="C274" s="161">
        <f t="shared" si="8"/>
        <v>57.289961630759471</v>
      </c>
      <c r="D274" s="165"/>
      <c r="E274" s="165"/>
      <c r="F274" s="165"/>
    </row>
    <row r="275" spans="1:6" x14ac:dyDescent="0.35">
      <c r="A275" s="118">
        <v>270</v>
      </c>
      <c r="B275" s="118">
        <f t="shared" si="9"/>
        <v>4.7123889803846897</v>
      </c>
      <c r="C275" s="161">
        <f t="shared" si="8"/>
        <v>5441517425873024</v>
      </c>
      <c r="D275" s="165"/>
      <c r="E275" s="165"/>
      <c r="F275" s="165"/>
    </row>
    <row r="276" spans="1:6" x14ac:dyDescent="0.35">
      <c r="A276" s="118">
        <v>271</v>
      </c>
      <c r="B276" s="118">
        <f t="shared" si="9"/>
        <v>4.7298422729046328</v>
      </c>
      <c r="C276" s="161">
        <f t="shared" si="8"/>
        <v>-57.289961630760679</v>
      </c>
      <c r="D276" s="165"/>
      <c r="E276" s="165"/>
      <c r="F276" s="165"/>
    </row>
    <row r="277" spans="1:6" x14ac:dyDescent="0.35">
      <c r="A277" s="118">
        <v>272</v>
      </c>
      <c r="B277" s="118">
        <f t="shared" si="9"/>
        <v>4.7472955654245768</v>
      </c>
      <c r="C277" s="161">
        <f t="shared" si="8"/>
        <v>-28.636253282915352</v>
      </c>
      <c r="D277" s="165"/>
      <c r="E277" s="165"/>
      <c r="F277" s="165"/>
    </row>
    <row r="278" spans="1:6" x14ac:dyDescent="0.35">
      <c r="A278" s="118">
        <v>273</v>
      </c>
      <c r="B278" s="118">
        <f t="shared" si="9"/>
        <v>4.7647488579445199</v>
      </c>
      <c r="C278" s="161">
        <f t="shared" si="8"/>
        <v>-19.081136687728172</v>
      </c>
      <c r="D278" s="165"/>
      <c r="E278" s="165"/>
      <c r="F278" s="165"/>
    </row>
    <row r="279" spans="1:6" x14ac:dyDescent="0.35">
      <c r="A279" s="118">
        <v>274</v>
      </c>
      <c r="B279" s="118">
        <f t="shared" si="9"/>
        <v>4.782202150464463</v>
      </c>
      <c r="C279" s="161">
        <f t="shared" si="8"/>
        <v>-14.300666256711946</v>
      </c>
      <c r="D279" s="165"/>
      <c r="E279" s="165"/>
      <c r="F279" s="165"/>
    </row>
    <row r="280" spans="1:6" x14ac:dyDescent="0.35">
      <c r="A280" s="118">
        <v>275</v>
      </c>
      <c r="B280" s="118">
        <f t="shared" si="9"/>
        <v>4.7996554429844061</v>
      </c>
      <c r="C280" s="161">
        <f t="shared" si="8"/>
        <v>-11.43005230276138</v>
      </c>
      <c r="D280" s="165"/>
      <c r="E280" s="165"/>
      <c r="F280" s="165"/>
    </row>
    <row r="281" spans="1:6" x14ac:dyDescent="0.35">
      <c r="A281" s="118">
        <v>276</v>
      </c>
      <c r="B281" s="118">
        <f t="shared" si="9"/>
        <v>4.8171087355043491</v>
      </c>
      <c r="C281" s="161">
        <f t="shared" si="8"/>
        <v>-9.5143644542226298</v>
      </c>
      <c r="D281" s="165"/>
      <c r="E281" s="165"/>
      <c r="F281" s="165"/>
    </row>
    <row r="282" spans="1:6" x14ac:dyDescent="0.35">
      <c r="A282" s="118">
        <v>277</v>
      </c>
      <c r="B282" s="118">
        <f t="shared" si="9"/>
        <v>4.8345620280242931</v>
      </c>
      <c r="C282" s="161">
        <f t="shared" si="8"/>
        <v>-8.1443464279745807</v>
      </c>
      <c r="D282" s="165"/>
      <c r="E282" s="165"/>
      <c r="F282" s="165"/>
    </row>
    <row r="283" spans="1:6" x14ac:dyDescent="0.35">
      <c r="A283" s="118">
        <v>278</v>
      </c>
      <c r="B283" s="118">
        <f t="shared" si="9"/>
        <v>4.8520153205442362</v>
      </c>
      <c r="C283" s="161">
        <f t="shared" si="8"/>
        <v>-7.1153697223842087</v>
      </c>
      <c r="D283" s="165"/>
      <c r="E283" s="165"/>
      <c r="F283" s="165"/>
    </row>
    <row r="284" spans="1:6" x14ac:dyDescent="0.35">
      <c r="A284" s="118">
        <v>279</v>
      </c>
      <c r="B284" s="118">
        <f t="shared" si="9"/>
        <v>4.8694686130641793</v>
      </c>
      <c r="C284" s="161">
        <f t="shared" si="8"/>
        <v>-6.3137515146750509</v>
      </c>
      <c r="D284" s="165"/>
      <c r="E284" s="165"/>
      <c r="F284" s="165"/>
    </row>
    <row r="285" spans="1:6" x14ac:dyDescent="0.35">
      <c r="A285" s="118">
        <v>280</v>
      </c>
      <c r="B285" s="118">
        <f t="shared" si="9"/>
        <v>4.8869219055841224</v>
      </c>
      <c r="C285" s="161">
        <f t="shared" si="8"/>
        <v>-5.6712818196177226</v>
      </c>
      <c r="D285" s="165"/>
      <c r="E285" s="165"/>
      <c r="F285" s="165"/>
    </row>
    <row r="286" spans="1:6" x14ac:dyDescent="0.35">
      <c r="A286" s="118">
        <v>281</v>
      </c>
      <c r="B286" s="118">
        <f t="shared" si="9"/>
        <v>4.9043751981040664</v>
      </c>
      <c r="C286" s="161">
        <f t="shared" si="8"/>
        <v>-5.1445540159703018</v>
      </c>
      <c r="D286" s="165"/>
      <c r="E286" s="165"/>
      <c r="F286" s="165"/>
    </row>
    <row r="287" spans="1:6" x14ac:dyDescent="0.35">
      <c r="A287" s="118">
        <v>282</v>
      </c>
      <c r="B287" s="118">
        <f t="shared" si="9"/>
        <v>4.9218284906240095</v>
      </c>
      <c r="C287" s="161">
        <f t="shared" si="8"/>
        <v>-4.7046301094784519</v>
      </c>
      <c r="D287" s="165"/>
      <c r="E287" s="165"/>
      <c r="F287" s="165"/>
    </row>
    <row r="288" spans="1:6" x14ac:dyDescent="0.35">
      <c r="A288" s="118">
        <v>283</v>
      </c>
      <c r="B288" s="118">
        <f t="shared" si="9"/>
        <v>4.9392817831439526</v>
      </c>
      <c r="C288" s="161">
        <f t="shared" si="8"/>
        <v>-4.3314758742841573</v>
      </c>
      <c r="D288" s="165"/>
      <c r="E288" s="165"/>
      <c r="F288" s="165"/>
    </row>
    <row r="289" spans="1:6" x14ac:dyDescent="0.35">
      <c r="A289" s="118">
        <v>284</v>
      </c>
      <c r="B289" s="118">
        <f t="shared" si="9"/>
        <v>4.9567350756638957</v>
      </c>
      <c r="C289" s="161">
        <f t="shared" si="8"/>
        <v>-4.01078093353585</v>
      </c>
      <c r="D289" s="165"/>
      <c r="E289" s="165"/>
      <c r="F289" s="165"/>
    </row>
    <row r="290" spans="1:6" x14ac:dyDescent="0.35">
      <c r="A290" s="118">
        <v>285</v>
      </c>
      <c r="B290" s="118">
        <f t="shared" si="9"/>
        <v>4.9741883681838388</v>
      </c>
      <c r="C290" s="161">
        <f t="shared" si="8"/>
        <v>-3.7320508075688847</v>
      </c>
      <c r="D290" s="165"/>
      <c r="E290" s="165"/>
      <c r="F290" s="165"/>
    </row>
    <row r="291" spans="1:6" x14ac:dyDescent="0.35">
      <c r="A291" s="118">
        <v>286</v>
      </c>
      <c r="B291" s="118">
        <f t="shared" si="9"/>
        <v>4.9916416607037828</v>
      </c>
      <c r="C291" s="161">
        <f t="shared" si="8"/>
        <v>-3.487414443840906</v>
      </c>
      <c r="D291" s="165"/>
      <c r="E291" s="165"/>
      <c r="F291" s="165"/>
    </row>
    <row r="292" spans="1:6" x14ac:dyDescent="0.35">
      <c r="A292" s="118">
        <v>287</v>
      </c>
      <c r="B292" s="118">
        <f t="shared" si="9"/>
        <v>5.0090949532237259</v>
      </c>
      <c r="C292" s="161">
        <f t="shared" si="8"/>
        <v>-3.2708526184841409</v>
      </c>
      <c r="D292" s="165"/>
      <c r="E292" s="165"/>
      <c r="F292" s="165"/>
    </row>
    <row r="293" spans="1:6" x14ac:dyDescent="0.35">
      <c r="A293" s="118">
        <v>288</v>
      </c>
      <c r="B293" s="118">
        <f t="shared" si="9"/>
        <v>5.026548245743669</v>
      </c>
      <c r="C293" s="161">
        <f t="shared" si="8"/>
        <v>-3.0776835371752553</v>
      </c>
      <c r="D293" s="165"/>
      <c r="E293" s="165"/>
      <c r="F293" s="165"/>
    </row>
    <row r="294" spans="1:6" x14ac:dyDescent="0.35">
      <c r="A294" s="118">
        <v>289</v>
      </c>
      <c r="B294" s="118">
        <f t="shared" si="9"/>
        <v>5.0440015382636121</v>
      </c>
      <c r="C294" s="161">
        <f t="shared" si="8"/>
        <v>-2.9042108776758266</v>
      </c>
      <c r="D294" s="165"/>
      <c r="E294" s="165"/>
      <c r="F294" s="165"/>
    </row>
    <row r="295" spans="1:6" x14ac:dyDescent="0.35">
      <c r="A295" s="118">
        <v>290</v>
      </c>
      <c r="B295" s="118">
        <f t="shared" si="9"/>
        <v>5.0614548307835561</v>
      </c>
      <c r="C295" s="161">
        <f t="shared" si="8"/>
        <v>-2.7474774194546199</v>
      </c>
      <c r="D295" s="165"/>
      <c r="E295" s="165"/>
      <c r="F295" s="165"/>
    </row>
    <row r="296" spans="1:6" x14ac:dyDescent="0.35">
      <c r="A296" s="118">
        <v>291</v>
      </c>
      <c r="B296" s="118">
        <f t="shared" si="9"/>
        <v>5.0789081233034992</v>
      </c>
      <c r="C296" s="161">
        <f t="shared" si="8"/>
        <v>-2.605089064693801</v>
      </c>
      <c r="D296" s="165"/>
      <c r="E296" s="165"/>
      <c r="F296" s="165"/>
    </row>
    <row r="297" spans="1:6" x14ac:dyDescent="0.35">
      <c r="A297" s="118">
        <v>292</v>
      </c>
      <c r="B297" s="118">
        <f t="shared" si="9"/>
        <v>5.0963614158234423</v>
      </c>
      <c r="C297" s="161">
        <f t="shared" si="8"/>
        <v>-2.4750868534162964</v>
      </c>
      <c r="D297" s="165"/>
      <c r="E297" s="165"/>
      <c r="F297" s="165"/>
    </row>
    <row r="298" spans="1:6" x14ac:dyDescent="0.35">
      <c r="A298" s="118">
        <v>293</v>
      </c>
      <c r="B298" s="118">
        <f t="shared" si="9"/>
        <v>5.1138147083433854</v>
      </c>
      <c r="C298" s="161">
        <f t="shared" si="8"/>
        <v>-2.3558523658237549</v>
      </c>
      <c r="D298" s="165"/>
      <c r="E298" s="165"/>
      <c r="F298" s="165"/>
    </row>
    <row r="299" spans="1:6" x14ac:dyDescent="0.35">
      <c r="A299" s="118">
        <v>294</v>
      </c>
      <c r="B299" s="118">
        <f t="shared" si="9"/>
        <v>5.1312680008633285</v>
      </c>
      <c r="C299" s="161">
        <f t="shared" si="8"/>
        <v>-2.2460367739042191</v>
      </c>
      <c r="D299" s="165"/>
      <c r="E299" s="165"/>
      <c r="F299" s="165"/>
    </row>
    <row r="300" spans="1:6" x14ac:dyDescent="0.35">
      <c r="A300" s="118">
        <v>295</v>
      </c>
      <c r="B300" s="118">
        <f t="shared" si="9"/>
        <v>5.1487212933832724</v>
      </c>
      <c r="C300" s="161">
        <f t="shared" si="8"/>
        <v>-2.1445069205095577</v>
      </c>
      <c r="D300" s="165"/>
      <c r="E300" s="165"/>
      <c r="F300" s="165"/>
    </row>
    <row r="301" spans="1:6" x14ac:dyDescent="0.35">
      <c r="A301" s="118">
        <v>296</v>
      </c>
      <c r="B301" s="118">
        <f t="shared" si="9"/>
        <v>5.1661745859032155</v>
      </c>
      <c r="C301" s="161">
        <f t="shared" si="8"/>
        <v>-2.0503038415792965</v>
      </c>
      <c r="D301" s="165"/>
      <c r="E301" s="165"/>
      <c r="F301" s="165"/>
    </row>
    <row r="302" spans="1:6" x14ac:dyDescent="0.35">
      <c r="A302" s="118">
        <v>297</v>
      </c>
      <c r="B302" s="118">
        <f t="shared" si="9"/>
        <v>5.1836278784231586</v>
      </c>
      <c r="C302" s="161">
        <f t="shared" si="8"/>
        <v>-1.9626105055051515</v>
      </c>
      <c r="D302" s="165"/>
      <c r="E302" s="165"/>
      <c r="F302" s="165"/>
    </row>
    <row r="303" spans="1:6" x14ac:dyDescent="0.35">
      <c r="A303" s="118">
        <v>298</v>
      </c>
      <c r="B303" s="118">
        <f t="shared" si="9"/>
        <v>5.2010811709431017</v>
      </c>
      <c r="C303" s="161">
        <f t="shared" si="8"/>
        <v>-1.8807264653463338</v>
      </c>
      <c r="D303" s="165"/>
      <c r="E303" s="165"/>
      <c r="F303" s="165"/>
    </row>
    <row r="304" spans="1:6" x14ac:dyDescent="0.35">
      <c r="A304" s="118">
        <v>299</v>
      </c>
      <c r="B304" s="118">
        <f t="shared" si="9"/>
        <v>5.2185344634630457</v>
      </c>
      <c r="C304" s="161">
        <f t="shared" si="8"/>
        <v>-1.8040477552714227</v>
      </c>
      <c r="D304" s="165"/>
      <c r="E304" s="165"/>
      <c r="F304" s="165"/>
    </row>
    <row r="305" spans="1:6" x14ac:dyDescent="0.35">
      <c r="A305" s="118">
        <v>300</v>
      </c>
      <c r="B305" s="118">
        <f t="shared" si="9"/>
        <v>5.2359877559829888</v>
      </c>
      <c r="C305" s="161">
        <f t="shared" si="8"/>
        <v>-1.732050807568877</v>
      </c>
      <c r="D305" s="165"/>
      <c r="E305" s="165"/>
      <c r="F305" s="165"/>
    </row>
    <row r="306" spans="1:6" x14ac:dyDescent="0.35">
      <c r="A306" s="118">
        <v>301</v>
      </c>
      <c r="B306" s="118">
        <f t="shared" si="9"/>
        <v>5.2534410485029319</v>
      </c>
      <c r="C306" s="161">
        <f t="shared" si="8"/>
        <v>-1.6642794823505183</v>
      </c>
      <c r="D306" s="165"/>
      <c r="E306" s="165"/>
      <c r="F306" s="165"/>
    </row>
    <row r="307" spans="1:6" x14ac:dyDescent="0.35">
      <c r="A307" s="118">
        <v>302</v>
      </c>
      <c r="B307" s="118">
        <f t="shared" si="9"/>
        <v>5.270894341022875</v>
      </c>
      <c r="C307" s="161">
        <f t="shared" si="8"/>
        <v>-1.6003345290410513</v>
      </c>
      <c r="D307" s="165"/>
      <c r="E307" s="165"/>
      <c r="F307" s="165"/>
    </row>
    <row r="308" spans="1:6" x14ac:dyDescent="0.35">
      <c r="A308" s="118">
        <v>303</v>
      </c>
      <c r="B308" s="118">
        <f t="shared" si="9"/>
        <v>5.2883476335428181</v>
      </c>
      <c r="C308" s="161">
        <f t="shared" si="8"/>
        <v>-1.5398649638145847</v>
      </c>
      <c r="D308" s="165"/>
      <c r="E308" s="165"/>
      <c r="F308" s="165"/>
    </row>
    <row r="309" spans="1:6" x14ac:dyDescent="0.35">
      <c r="A309" s="118">
        <v>304</v>
      </c>
      <c r="B309" s="118">
        <f t="shared" si="9"/>
        <v>5.3058009260627621</v>
      </c>
      <c r="C309" s="161">
        <f t="shared" si="8"/>
        <v>-1.4825609685127397</v>
      </c>
      <c r="D309" s="165"/>
      <c r="E309" s="165"/>
      <c r="F309" s="165"/>
    </row>
    <row r="310" spans="1:6" x14ac:dyDescent="0.35">
      <c r="A310" s="118">
        <v>305</v>
      </c>
      <c r="B310" s="118">
        <f t="shared" si="9"/>
        <v>5.3232542185827052</v>
      </c>
      <c r="C310" s="161">
        <f t="shared" si="8"/>
        <v>-1.4281480067421146</v>
      </c>
      <c r="D310" s="165"/>
      <c r="E310" s="165"/>
      <c r="F310" s="165"/>
    </row>
    <row r="311" spans="1:6" x14ac:dyDescent="0.35">
      <c r="A311" s="118">
        <v>306</v>
      </c>
      <c r="B311" s="118">
        <f t="shared" si="9"/>
        <v>5.3407075111026483</v>
      </c>
      <c r="C311" s="161">
        <f t="shared" si="8"/>
        <v>-1.3763819204711742</v>
      </c>
      <c r="D311" s="165"/>
      <c r="E311" s="165"/>
      <c r="F311" s="165"/>
    </row>
    <row r="312" spans="1:6" x14ac:dyDescent="0.35">
      <c r="A312" s="118">
        <v>307</v>
      </c>
      <c r="B312" s="118">
        <f t="shared" si="9"/>
        <v>5.3581608036225914</v>
      </c>
      <c r="C312" s="161">
        <f t="shared" si="8"/>
        <v>-1.3270448216204112</v>
      </c>
      <c r="D312" s="165"/>
      <c r="E312" s="165"/>
      <c r="F312" s="165"/>
    </row>
    <row r="313" spans="1:6" x14ac:dyDescent="0.35">
      <c r="A313" s="118">
        <v>308</v>
      </c>
      <c r="B313" s="118">
        <f t="shared" si="9"/>
        <v>5.3756140961425354</v>
      </c>
      <c r="C313" s="161">
        <f t="shared" si="8"/>
        <v>-1.2799416321930781</v>
      </c>
      <c r="D313" s="165"/>
      <c r="E313" s="165"/>
      <c r="F313" s="165"/>
    </row>
    <row r="314" spans="1:6" x14ac:dyDescent="0.35">
      <c r="A314" s="118">
        <v>309</v>
      </c>
      <c r="B314" s="118">
        <f t="shared" si="9"/>
        <v>5.3930673886624785</v>
      </c>
      <c r="C314" s="161">
        <f t="shared" si="8"/>
        <v>-1.2348971565350513</v>
      </c>
      <c r="D314" s="165"/>
      <c r="E314" s="165"/>
      <c r="F314" s="165"/>
    </row>
    <row r="315" spans="1:6" x14ac:dyDescent="0.35">
      <c r="A315" s="118">
        <v>310</v>
      </c>
      <c r="B315" s="118">
        <f t="shared" si="9"/>
        <v>5.4105206811824216</v>
      </c>
      <c r="C315" s="161">
        <f t="shared" si="8"/>
        <v>-1.1917535925942102</v>
      </c>
      <c r="D315" s="165"/>
      <c r="E315" s="165"/>
      <c r="F315" s="165"/>
    </row>
    <row r="316" spans="1:6" x14ac:dyDescent="0.35">
      <c r="A316" s="118">
        <v>311</v>
      </c>
      <c r="B316" s="118">
        <f t="shared" si="9"/>
        <v>5.4279739737023647</v>
      </c>
      <c r="C316" s="161">
        <f t="shared" si="8"/>
        <v>-1.1503684072210103</v>
      </c>
      <c r="D316" s="165"/>
      <c r="E316" s="165"/>
      <c r="F316" s="165"/>
    </row>
    <row r="317" spans="1:6" x14ac:dyDescent="0.35">
      <c r="A317" s="118">
        <v>312</v>
      </c>
      <c r="B317" s="118">
        <f t="shared" si="9"/>
        <v>5.4454272662223078</v>
      </c>
      <c r="C317" s="161">
        <f t="shared" si="8"/>
        <v>-1.1106125148291941</v>
      </c>
      <c r="D317" s="165"/>
      <c r="E317" s="165"/>
      <c r="F317" s="165"/>
    </row>
    <row r="318" spans="1:6" x14ac:dyDescent="0.35">
      <c r="A318" s="118">
        <v>313</v>
      </c>
      <c r="B318" s="118">
        <f t="shared" si="9"/>
        <v>5.4628805587422518</v>
      </c>
      <c r="C318" s="161">
        <f t="shared" si="8"/>
        <v>-1.0723687100246821</v>
      </c>
      <c r="D318" s="165"/>
      <c r="E318" s="165"/>
      <c r="F318" s="165"/>
    </row>
    <row r="319" spans="1:6" x14ac:dyDescent="0.35">
      <c r="A319" s="118">
        <v>314</v>
      </c>
      <c r="B319" s="118">
        <f t="shared" si="9"/>
        <v>5.4803338512621949</v>
      </c>
      <c r="C319" s="161">
        <f t="shared" si="8"/>
        <v>-1.0355303137905696</v>
      </c>
      <c r="D319" s="165"/>
      <c r="E319" s="165"/>
      <c r="F319" s="165"/>
    </row>
    <row r="320" spans="1:6" x14ac:dyDescent="0.35">
      <c r="A320" s="118">
        <v>315</v>
      </c>
      <c r="B320" s="118">
        <f t="shared" si="9"/>
        <v>5.497787143782138</v>
      </c>
      <c r="C320" s="161">
        <f t="shared" si="8"/>
        <v>-1.0000000000000004</v>
      </c>
      <c r="D320" s="165"/>
      <c r="E320" s="165"/>
      <c r="F320" s="165"/>
    </row>
    <row r="321" spans="1:6" x14ac:dyDescent="0.35">
      <c r="A321" s="118">
        <v>316</v>
      </c>
      <c r="B321" s="118">
        <f t="shared" si="9"/>
        <v>5.5152404363020811</v>
      </c>
      <c r="C321" s="161">
        <f t="shared" si="8"/>
        <v>-0.96568877480707482</v>
      </c>
      <c r="D321" s="165"/>
      <c r="E321" s="165"/>
      <c r="F321" s="165"/>
    </row>
    <row r="322" spans="1:6" x14ac:dyDescent="0.35">
      <c r="A322" s="118">
        <v>317</v>
      </c>
      <c r="B322" s="118">
        <f t="shared" si="9"/>
        <v>5.532693728822025</v>
      </c>
      <c r="C322" s="161">
        <f t="shared" si="8"/>
        <v>-0.93251508613766121</v>
      </c>
      <c r="D322" s="165"/>
      <c r="E322" s="165"/>
      <c r="F322" s="165"/>
    </row>
    <row r="323" spans="1:6" x14ac:dyDescent="0.35">
      <c r="A323" s="118">
        <v>318</v>
      </c>
      <c r="B323" s="118">
        <f t="shared" si="9"/>
        <v>5.5501470213419681</v>
      </c>
      <c r="C323" s="161">
        <f t="shared" si="8"/>
        <v>-0.90040404429783982</v>
      </c>
      <c r="D323" s="165"/>
      <c r="E323" s="165"/>
      <c r="F323" s="165"/>
    </row>
    <row r="324" spans="1:6" x14ac:dyDescent="0.35">
      <c r="A324" s="118">
        <v>319</v>
      </c>
      <c r="B324" s="118">
        <f t="shared" si="9"/>
        <v>5.5676003138619112</v>
      </c>
      <c r="C324" s="161">
        <f t="shared" si="8"/>
        <v>-0.8692867378162269</v>
      </c>
      <c r="D324" s="165"/>
      <c r="E324" s="165"/>
      <c r="F324" s="165"/>
    </row>
    <row r="325" spans="1:6" x14ac:dyDescent="0.35">
      <c r="A325" s="118">
        <v>320</v>
      </c>
      <c r="B325" s="118">
        <f t="shared" si="9"/>
        <v>5.5850536063818543</v>
      </c>
      <c r="C325" s="161">
        <f t="shared" si="8"/>
        <v>-0.83909963117728059</v>
      </c>
      <c r="D325" s="165"/>
      <c r="E325" s="165"/>
      <c r="F325" s="165"/>
    </row>
    <row r="326" spans="1:6" x14ac:dyDescent="0.35">
      <c r="A326" s="118">
        <v>321</v>
      </c>
      <c r="B326" s="118">
        <f t="shared" si="9"/>
        <v>5.6025068989017974</v>
      </c>
      <c r="C326" s="161">
        <f t="shared" ref="C326:C364" si="10">TAN(B326)</f>
        <v>-0.80978403319500802</v>
      </c>
      <c r="D326" s="165"/>
      <c r="E326" s="165"/>
      <c r="F326" s="165"/>
    </row>
    <row r="327" spans="1:6" x14ac:dyDescent="0.35">
      <c r="A327" s="118">
        <v>322</v>
      </c>
      <c r="B327" s="118">
        <f t="shared" ref="B327:B365" si="11">RADIANS(A327)</f>
        <v>5.6199601914217414</v>
      </c>
      <c r="C327" s="161">
        <f t="shared" si="10"/>
        <v>-0.78128562650671707</v>
      </c>
      <c r="D327" s="165"/>
      <c r="E327" s="165"/>
      <c r="F327" s="165"/>
    </row>
    <row r="328" spans="1:6" x14ac:dyDescent="0.35">
      <c r="A328" s="118">
        <v>323</v>
      </c>
      <c r="B328" s="118">
        <f t="shared" si="11"/>
        <v>5.6374134839416845</v>
      </c>
      <c r="C328" s="161">
        <f t="shared" si="10"/>
        <v>-0.75355405010279419</v>
      </c>
      <c r="D328" s="165"/>
      <c r="E328" s="165"/>
      <c r="F328" s="165"/>
    </row>
    <row r="329" spans="1:6" x14ac:dyDescent="0.35">
      <c r="A329" s="118">
        <v>324</v>
      </c>
      <c r="B329" s="118">
        <f t="shared" si="11"/>
        <v>5.6548667764616276</v>
      </c>
      <c r="C329" s="161">
        <f t="shared" si="10"/>
        <v>-0.72654252800536123</v>
      </c>
      <c r="D329" s="165"/>
      <c r="E329" s="165"/>
      <c r="F329" s="165"/>
    </row>
    <row r="330" spans="1:6" x14ac:dyDescent="0.35">
      <c r="A330" s="118">
        <v>325</v>
      </c>
      <c r="B330" s="118">
        <f t="shared" si="11"/>
        <v>5.6723200689815707</v>
      </c>
      <c r="C330" s="161">
        <f t="shared" si="10"/>
        <v>-0.70020753820971038</v>
      </c>
      <c r="D330" s="165"/>
      <c r="E330" s="165"/>
      <c r="F330" s="165"/>
    </row>
    <row r="331" spans="1:6" x14ac:dyDescent="0.35">
      <c r="A331" s="118">
        <v>326</v>
      </c>
      <c r="B331" s="118">
        <f t="shared" si="11"/>
        <v>5.6897733615015147</v>
      </c>
      <c r="C331" s="161">
        <f t="shared" si="10"/>
        <v>-0.67450851684242619</v>
      </c>
      <c r="D331" s="165"/>
      <c r="E331" s="165"/>
      <c r="F331" s="165"/>
    </row>
    <row r="332" spans="1:6" x14ac:dyDescent="0.35">
      <c r="A332" s="118">
        <v>327</v>
      </c>
      <c r="B332" s="118">
        <f t="shared" si="11"/>
        <v>5.7072266540214578</v>
      </c>
      <c r="C332" s="161">
        <f t="shared" si="10"/>
        <v>-0.64940759319751051</v>
      </c>
      <c r="D332" s="165"/>
      <c r="E332" s="165"/>
      <c r="F332" s="165"/>
    </row>
    <row r="333" spans="1:6" x14ac:dyDescent="0.35">
      <c r="A333" s="118">
        <v>328</v>
      </c>
      <c r="B333" s="118">
        <f t="shared" si="11"/>
        <v>5.7246799465414009</v>
      </c>
      <c r="C333" s="161">
        <f t="shared" si="10"/>
        <v>-0.62486935190932769</v>
      </c>
      <c r="D333" s="165"/>
      <c r="E333" s="165"/>
      <c r="F333" s="165"/>
    </row>
    <row r="334" spans="1:6" x14ac:dyDescent="0.35">
      <c r="A334" s="118">
        <v>329</v>
      </c>
      <c r="B334" s="118">
        <f t="shared" si="11"/>
        <v>5.742133239061344</v>
      </c>
      <c r="C334" s="161">
        <f t="shared" si="10"/>
        <v>-0.60086061902756083</v>
      </c>
      <c r="D334" s="165"/>
      <c r="E334" s="165"/>
      <c r="F334" s="165"/>
    </row>
    <row r="335" spans="1:6" x14ac:dyDescent="0.35">
      <c r="A335" s="118">
        <v>330</v>
      </c>
      <c r="B335" s="118">
        <f t="shared" si="11"/>
        <v>5.7595865315812871</v>
      </c>
      <c r="C335" s="161">
        <f t="shared" si="10"/>
        <v>-0.57735026918962651</v>
      </c>
      <c r="D335" s="165"/>
      <c r="E335" s="165"/>
      <c r="F335" s="165"/>
    </row>
    <row r="336" spans="1:6" x14ac:dyDescent="0.35">
      <c r="A336" s="118">
        <v>331</v>
      </c>
      <c r="B336" s="118">
        <f t="shared" si="11"/>
        <v>5.7770398241012311</v>
      </c>
      <c r="C336" s="161">
        <f t="shared" si="10"/>
        <v>-0.55430905145276865</v>
      </c>
      <c r="D336" s="165"/>
      <c r="E336" s="165"/>
      <c r="F336" s="165"/>
    </row>
    <row r="337" spans="1:6" x14ac:dyDescent="0.35">
      <c r="A337" s="118">
        <v>332</v>
      </c>
      <c r="B337" s="118">
        <f t="shared" si="11"/>
        <v>5.7944931166211742</v>
      </c>
      <c r="C337" s="161">
        <f t="shared" si="10"/>
        <v>-0.53170943166147877</v>
      </c>
      <c r="D337" s="165"/>
      <c r="E337" s="165"/>
      <c r="F337" s="165"/>
    </row>
    <row r="338" spans="1:6" x14ac:dyDescent="0.35">
      <c r="A338" s="118">
        <v>333</v>
      </c>
      <c r="B338" s="118">
        <f t="shared" si="11"/>
        <v>5.8119464091411173</v>
      </c>
      <c r="C338" s="161">
        <f t="shared" si="10"/>
        <v>-0.50952544949442913</v>
      </c>
      <c r="D338" s="165"/>
      <c r="E338" s="165"/>
      <c r="F338" s="165"/>
    </row>
    <row r="339" spans="1:6" x14ac:dyDescent="0.35">
      <c r="A339" s="118">
        <v>334</v>
      </c>
      <c r="B339" s="118">
        <f t="shared" si="11"/>
        <v>5.8293997016610604</v>
      </c>
      <c r="C339" s="161">
        <f t="shared" si="10"/>
        <v>-0.48773258856586194</v>
      </c>
      <c r="D339" s="165"/>
      <c r="E339" s="165"/>
      <c r="F339" s="165"/>
    </row>
    <row r="340" spans="1:6" x14ac:dyDescent="0.35">
      <c r="A340" s="118">
        <v>335</v>
      </c>
      <c r="B340" s="118">
        <f t="shared" si="11"/>
        <v>5.8468529941810043</v>
      </c>
      <c r="C340" s="161">
        <f t="shared" si="10"/>
        <v>-0.46630765815499825</v>
      </c>
      <c r="D340" s="165"/>
      <c r="E340" s="165"/>
      <c r="F340" s="165"/>
    </row>
    <row r="341" spans="1:6" x14ac:dyDescent="0.35">
      <c r="A341" s="118">
        <v>336</v>
      </c>
      <c r="B341" s="118">
        <f t="shared" si="11"/>
        <v>5.8643062867009474</v>
      </c>
      <c r="C341" s="161">
        <f t="shared" si="10"/>
        <v>-0.4452286853085361</v>
      </c>
      <c r="D341" s="165"/>
      <c r="E341" s="165"/>
      <c r="F341" s="165"/>
    </row>
    <row r="342" spans="1:6" x14ac:dyDescent="0.35">
      <c r="A342" s="118">
        <v>337</v>
      </c>
      <c r="B342" s="118">
        <f t="shared" si="11"/>
        <v>5.8817595792208905</v>
      </c>
      <c r="C342" s="161">
        <f t="shared" si="10"/>
        <v>-0.42447481620960492</v>
      </c>
      <c r="D342" s="165"/>
      <c r="E342" s="165"/>
      <c r="F342" s="165"/>
    </row>
    <row r="343" spans="1:6" x14ac:dyDescent="0.35">
      <c r="A343" s="118">
        <v>338</v>
      </c>
      <c r="B343" s="118">
        <f t="shared" si="11"/>
        <v>5.8992128717408336</v>
      </c>
      <c r="C343" s="161">
        <f t="shared" si="10"/>
        <v>-0.40402622583515718</v>
      </c>
      <c r="D343" s="165"/>
      <c r="E343" s="165"/>
      <c r="F343" s="165"/>
    </row>
    <row r="344" spans="1:6" x14ac:dyDescent="0.35">
      <c r="A344" s="118">
        <v>339</v>
      </c>
      <c r="B344" s="118">
        <f t="shared" si="11"/>
        <v>5.9166661642607767</v>
      </c>
      <c r="C344" s="161">
        <f t="shared" si="10"/>
        <v>-0.38386403503541638</v>
      </c>
      <c r="D344" s="165"/>
      <c r="E344" s="165"/>
      <c r="F344" s="165"/>
    </row>
    <row r="345" spans="1:6" x14ac:dyDescent="0.35">
      <c r="A345" s="118">
        <v>340</v>
      </c>
      <c r="B345" s="118">
        <f t="shared" si="11"/>
        <v>5.9341194567807207</v>
      </c>
      <c r="C345" s="161">
        <f t="shared" si="10"/>
        <v>-0.36397023426620218</v>
      </c>
      <c r="D345" s="165"/>
      <c r="E345" s="165"/>
      <c r="F345" s="165"/>
    </row>
    <row r="346" spans="1:6" x14ac:dyDescent="0.35">
      <c r="A346" s="118">
        <v>341</v>
      </c>
      <c r="B346" s="118">
        <f t="shared" si="11"/>
        <v>5.9515727493006638</v>
      </c>
      <c r="C346" s="161">
        <f t="shared" si="10"/>
        <v>-0.34432761328966527</v>
      </c>
      <c r="D346" s="165"/>
      <c r="E346" s="165"/>
      <c r="F346" s="165"/>
    </row>
    <row r="347" spans="1:6" x14ac:dyDescent="0.35">
      <c r="A347" s="118">
        <v>342</v>
      </c>
      <c r="B347" s="118">
        <f t="shared" si="11"/>
        <v>5.9690260418206069</v>
      </c>
      <c r="C347" s="161">
        <f t="shared" si="10"/>
        <v>-0.32491969623290656</v>
      </c>
      <c r="D347" s="165"/>
      <c r="E347" s="165"/>
      <c r="F347" s="165"/>
    </row>
    <row r="348" spans="1:6" x14ac:dyDescent="0.35">
      <c r="A348" s="118">
        <v>343</v>
      </c>
      <c r="B348" s="118">
        <f t="shared" si="11"/>
        <v>5.98647933434055</v>
      </c>
      <c r="C348" s="161">
        <f t="shared" si="10"/>
        <v>-0.30573068145866084</v>
      </c>
      <c r="D348" s="165"/>
      <c r="E348" s="165"/>
      <c r="F348" s="165"/>
    </row>
    <row r="349" spans="1:6" x14ac:dyDescent="0.35">
      <c r="A349" s="118">
        <v>344</v>
      </c>
      <c r="B349" s="118">
        <f t="shared" si="11"/>
        <v>6.003932626860494</v>
      </c>
      <c r="C349" s="161">
        <f t="shared" si="10"/>
        <v>-0.28674538575880765</v>
      </c>
      <c r="D349" s="165"/>
      <c r="E349" s="165"/>
      <c r="F349" s="165"/>
    </row>
    <row r="350" spans="1:6" x14ac:dyDescent="0.35">
      <c r="A350" s="118">
        <v>345</v>
      </c>
      <c r="B350" s="118">
        <f t="shared" si="11"/>
        <v>6.0213859193804371</v>
      </c>
      <c r="C350" s="161">
        <f t="shared" si="10"/>
        <v>-0.26794919243112264</v>
      </c>
      <c r="D350" s="165"/>
      <c r="E350" s="165"/>
      <c r="F350" s="165"/>
    </row>
    <row r="351" spans="1:6" x14ac:dyDescent="0.35">
      <c r="A351" s="118">
        <v>346</v>
      </c>
      <c r="B351" s="118">
        <f t="shared" si="11"/>
        <v>6.0388392119003802</v>
      </c>
      <c r="C351" s="161">
        <f t="shared" si="10"/>
        <v>-0.24932800284318082</v>
      </c>
      <c r="D351" s="165"/>
      <c r="E351" s="165"/>
      <c r="F351" s="165"/>
    </row>
    <row r="352" spans="1:6" x14ac:dyDescent="0.35">
      <c r="A352" s="118">
        <v>347</v>
      </c>
      <c r="B352" s="118">
        <f t="shared" si="11"/>
        <v>6.0562925044203233</v>
      </c>
      <c r="C352" s="161">
        <f t="shared" si="10"/>
        <v>-0.23086819112556348</v>
      </c>
      <c r="D352" s="165"/>
      <c r="E352" s="165"/>
      <c r="F352" s="165"/>
    </row>
    <row r="353" spans="1:6" x14ac:dyDescent="0.35">
      <c r="A353" s="118">
        <v>348</v>
      </c>
      <c r="B353" s="118">
        <f t="shared" si="11"/>
        <v>6.0737457969402664</v>
      </c>
      <c r="C353" s="161">
        <f t="shared" si="10"/>
        <v>-0.21255656167002268</v>
      </c>
      <c r="D353" s="165"/>
      <c r="E353" s="165"/>
      <c r="F353" s="165"/>
    </row>
    <row r="354" spans="1:6" x14ac:dyDescent="0.35">
      <c r="A354" s="118">
        <v>349</v>
      </c>
      <c r="B354" s="118">
        <f t="shared" si="11"/>
        <v>6.0911990894602104</v>
      </c>
      <c r="C354" s="161">
        <f t="shared" si="10"/>
        <v>-0.19438030913771831</v>
      </c>
      <c r="D354" s="165"/>
      <c r="E354" s="165"/>
      <c r="F354" s="165"/>
    </row>
    <row r="355" spans="1:6" x14ac:dyDescent="0.35">
      <c r="A355" s="118">
        <v>350</v>
      </c>
      <c r="B355" s="118">
        <f t="shared" si="11"/>
        <v>6.1086523819801535</v>
      </c>
      <c r="C355" s="161">
        <f t="shared" si="10"/>
        <v>-0.176326980708465</v>
      </c>
      <c r="D355" s="165"/>
      <c r="E355" s="165"/>
      <c r="F355" s="165"/>
    </row>
    <row r="356" spans="1:6" x14ac:dyDescent="0.35">
      <c r="A356" s="118">
        <v>351</v>
      </c>
      <c r="B356" s="118">
        <f t="shared" si="11"/>
        <v>6.1261056745000966</v>
      </c>
      <c r="C356" s="161">
        <f t="shared" si="10"/>
        <v>-0.15838444032453655</v>
      </c>
      <c r="D356" s="165"/>
      <c r="E356" s="165"/>
      <c r="F356" s="165"/>
    </row>
    <row r="357" spans="1:6" x14ac:dyDescent="0.35">
      <c r="A357" s="118">
        <v>352</v>
      </c>
      <c r="B357" s="118">
        <f t="shared" si="11"/>
        <v>6.1435589670200397</v>
      </c>
      <c r="C357" s="161">
        <f t="shared" si="10"/>
        <v>-0.1405408347023919</v>
      </c>
      <c r="D357" s="165"/>
      <c r="E357" s="165"/>
      <c r="F357" s="165"/>
    </row>
    <row r="358" spans="1:6" x14ac:dyDescent="0.35">
      <c r="A358" s="118">
        <v>353</v>
      </c>
      <c r="B358" s="118">
        <f t="shared" si="11"/>
        <v>6.1610122595399837</v>
      </c>
      <c r="C358" s="161">
        <f t="shared" si="10"/>
        <v>-0.12278456090290434</v>
      </c>
      <c r="D358" s="165"/>
      <c r="E358" s="165"/>
      <c r="F358" s="165"/>
    </row>
    <row r="359" spans="1:6" x14ac:dyDescent="0.35">
      <c r="A359" s="118">
        <v>354</v>
      </c>
      <c r="B359" s="118">
        <f t="shared" si="11"/>
        <v>6.1784655520599268</v>
      </c>
      <c r="C359" s="161">
        <f t="shared" si="10"/>
        <v>-0.1051042352656764</v>
      </c>
      <c r="D359" s="165"/>
      <c r="E359" s="165"/>
      <c r="F359" s="165"/>
    </row>
    <row r="360" spans="1:6" x14ac:dyDescent="0.35">
      <c r="A360" s="118">
        <v>355</v>
      </c>
      <c r="B360" s="118">
        <f t="shared" si="11"/>
        <v>6.1959188445798699</v>
      </c>
      <c r="C360" s="161">
        <f t="shared" si="10"/>
        <v>-8.7488663525924146E-2</v>
      </c>
      <c r="D360" s="165"/>
      <c r="E360" s="165"/>
      <c r="F360" s="165"/>
    </row>
    <row r="361" spans="1:6" x14ac:dyDescent="0.35">
      <c r="A361" s="118">
        <v>356</v>
      </c>
      <c r="B361" s="118">
        <f t="shared" si="11"/>
        <v>6.213372137099813</v>
      </c>
      <c r="C361" s="161">
        <f t="shared" si="10"/>
        <v>-6.9926811943510761E-2</v>
      </c>
      <c r="D361" s="165"/>
      <c r="E361" s="165"/>
      <c r="F361" s="165"/>
    </row>
    <row r="362" spans="1:6" x14ac:dyDescent="0.35">
      <c r="A362" s="118">
        <v>357</v>
      </c>
      <c r="B362" s="118">
        <f t="shared" si="11"/>
        <v>6.2308254296197561</v>
      </c>
      <c r="C362" s="161">
        <f t="shared" si="10"/>
        <v>-5.2407779283041744E-2</v>
      </c>
      <c r="D362" s="165"/>
      <c r="E362" s="165"/>
      <c r="F362" s="165"/>
    </row>
    <row r="363" spans="1:6" x14ac:dyDescent="0.35">
      <c r="A363" s="118">
        <v>358</v>
      </c>
      <c r="B363" s="118">
        <f t="shared" si="11"/>
        <v>6.2482787221397</v>
      </c>
      <c r="C363" s="161">
        <f t="shared" si="10"/>
        <v>-3.4920769491747577E-2</v>
      </c>
      <c r="D363" s="165"/>
      <c r="E363" s="165"/>
      <c r="F363" s="165"/>
    </row>
    <row r="364" spans="1:6" x14ac:dyDescent="0.35">
      <c r="A364" s="118">
        <v>359</v>
      </c>
      <c r="B364" s="118">
        <f t="shared" si="11"/>
        <v>6.2657320146596431</v>
      </c>
      <c r="C364" s="161">
        <f t="shared" si="10"/>
        <v>-1.7455064928217634E-2</v>
      </c>
      <c r="D364" s="165"/>
      <c r="E364" s="165"/>
      <c r="F364" s="165"/>
    </row>
    <row r="365" spans="1:6" x14ac:dyDescent="0.35">
      <c r="A365" s="118">
        <v>360</v>
      </c>
      <c r="B365" s="118">
        <f t="shared" si="11"/>
        <v>6.2831853071795862</v>
      </c>
      <c r="C365" s="259">
        <f>TAN(B365)</f>
        <v>-2.45029690981724E-16</v>
      </c>
      <c r="D365" s="165"/>
      <c r="E365" s="165"/>
      <c r="F365" s="165"/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Tabelle56"/>
  <dimension ref="A2:E85"/>
  <sheetViews>
    <sheetView workbookViewId="0">
      <selection activeCell="B5" sqref="B5"/>
    </sheetView>
  </sheetViews>
  <sheetFormatPr baseColWidth="10" defaultColWidth="11.44140625" defaultRowHeight="14.4" x14ac:dyDescent="0.3"/>
  <cols>
    <col min="1" max="1" width="11.44140625" style="15"/>
    <col min="2" max="2" width="20.5546875" style="15" customWidth="1"/>
    <col min="3" max="3" width="4.33203125" style="15" customWidth="1"/>
    <col min="4" max="16384" width="11.44140625" style="15"/>
  </cols>
  <sheetData>
    <row r="2" spans="1:5" ht="17.850000000000001" x14ac:dyDescent="0.35">
      <c r="A2" s="14" t="s">
        <v>48</v>
      </c>
    </row>
    <row r="4" spans="1:5" ht="16.149999999999999" x14ac:dyDescent="0.35">
      <c r="A4" s="118" t="s">
        <v>5</v>
      </c>
      <c r="B4" s="22" t="s">
        <v>13</v>
      </c>
      <c r="C4" s="260"/>
      <c r="D4" s="260"/>
      <c r="E4" s="260"/>
    </row>
    <row r="5" spans="1:5" ht="16.149999999999999" x14ac:dyDescent="0.35">
      <c r="A5" s="118">
        <v>-4</v>
      </c>
      <c r="B5" s="169">
        <f>TANH(A5)</f>
        <v>-0.99932929973906692</v>
      </c>
      <c r="C5" s="232"/>
      <c r="D5" s="232"/>
      <c r="E5" s="232"/>
    </row>
    <row r="6" spans="1:5" ht="16.149999999999999" x14ac:dyDescent="0.35">
      <c r="A6" s="118">
        <v>-3.9</v>
      </c>
      <c r="B6" s="169">
        <f t="shared" ref="B6:B69" si="0">TANH(A6)</f>
        <v>-0.99918086567002806</v>
      </c>
      <c r="C6" s="232"/>
      <c r="D6" s="232"/>
      <c r="E6" s="232"/>
    </row>
    <row r="7" spans="1:5" ht="16.149999999999999" x14ac:dyDescent="0.35">
      <c r="A7" s="118">
        <v>-3.8</v>
      </c>
      <c r="B7" s="169">
        <f t="shared" si="0"/>
        <v>-0.9989995977858408</v>
      </c>
      <c r="C7" s="232"/>
      <c r="D7" s="232"/>
      <c r="E7" s="232"/>
    </row>
    <row r="8" spans="1:5" ht="16.149999999999999" x14ac:dyDescent="0.35">
      <c r="A8" s="118">
        <v>-3.7</v>
      </c>
      <c r="B8" s="169">
        <f t="shared" si="0"/>
        <v>-0.99877824128113124</v>
      </c>
      <c r="C8" s="261"/>
      <c r="D8" s="261"/>
      <c r="E8" s="261"/>
    </row>
    <row r="9" spans="1:5" ht="16.149999999999999" x14ac:dyDescent="0.35">
      <c r="A9" s="118">
        <v>-3.6</v>
      </c>
      <c r="B9" s="169">
        <f t="shared" si="0"/>
        <v>-0.99850794233232665</v>
      </c>
      <c r="C9" s="232"/>
      <c r="D9" s="232"/>
      <c r="E9" s="232"/>
    </row>
    <row r="10" spans="1:5" ht="16.149999999999999" x14ac:dyDescent="0.35">
      <c r="A10" s="118">
        <v>-3.5</v>
      </c>
      <c r="B10" s="169">
        <f t="shared" si="0"/>
        <v>-0.99817789761119868</v>
      </c>
      <c r="C10" s="232"/>
      <c r="D10" s="232"/>
      <c r="E10" s="232"/>
    </row>
    <row r="11" spans="1:5" ht="16.149999999999999" x14ac:dyDescent="0.35">
      <c r="A11" s="118">
        <v>-3.4</v>
      </c>
      <c r="B11" s="169">
        <f t="shared" si="0"/>
        <v>-0.99777492793427935</v>
      </c>
      <c r="C11" s="232"/>
      <c r="D11" s="232"/>
      <c r="E11" s="232"/>
    </row>
    <row r="12" spans="1:5" ht="16.149999999999999" x14ac:dyDescent="0.35">
      <c r="A12" s="118">
        <v>-3.3</v>
      </c>
      <c r="B12" s="169">
        <f t="shared" si="0"/>
        <v>-0.99728296009914219</v>
      </c>
      <c r="C12" s="232"/>
      <c r="D12" s="232"/>
      <c r="E12" s="232"/>
    </row>
    <row r="13" spans="1:5" ht="16.149999999999999" x14ac:dyDescent="0.35">
      <c r="A13" s="118">
        <v>-3.2</v>
      </c>
      <c r="B13" s="169">
        <f t="shared" si="0"/>
        <v>-0.99668239783965107</v>
      </c>
      <c r="C13" s="232"/>
      <c r="D13" s="232"/>
      <c r="E13" s="232"/>
    </row>
    <row r="14" spans="1:5" ht="16.149999999999999" x14ac:dyDescent="0.35">
      <c r="A14" s="118">
        <v>-3.1</v>
      </c>
      <c r="B14" s="169">
        <f t="shared" si="0"/>
        <v>-0.99594935922190031</v>
      </c>
      <c r="C14" s="232"/>
      <c r="D14" s="232"/>
      <c r="E14" s="232"/>
    </row>
    <row r="15" spans="1:5" ht="16.149999999999999" x14ac:dyDescent="0.35">
      <c r="A15" s="118">
        <v>-3</v>
      </c>
      <c r="B15" s="169">
        <f t="shared" si="0"/>
        <v>-0.99505475368673058</v>
      </c>
      <c r="C15" s="232"/>
      <c r="D15" s="232"/>
      <c r="E15" s="232"/>
    </row>
    <row r="16" spans="1:5" ht="16.149999999999999" x14ac:dyDescent="0.35">
      <c r="A16" s="118">
        <v>-2.9</v>
      </c>
      <c r="B16" s="169">
        <f t="shared" si="0"/>
        <v>-0.99396316735058299</v>
      </c>
      <c r="C16" s="232"/>
      <c r="D16" s="232"/>
      <c r="E16" s="232"/>
    </row>
    <row r="17" spans="1:5" ht="16.149999999999999" x14ac:dyDescent="0.35">
      <c r="A17" s="118">
        <v>-2.8</v>
      </c>
      <c r="B17" s="169">
        <f t="shared" si="0"/>
        <v>-0.99263152020112788</v>
      </c>
      <c r="C17" s="232"/>
      <c r="D17" s="232"/>
      <c r="E17" s="232"/>
    </row>
    <row r="18" spans="1:5" ht="16.149999999999999" x14ac:dyDescent="0.35">
      <c r="A18" s="118">
        <v>-2.7</v>
      </c>
      <c r="B18" s="169">
        <f t="shared" si="0"/>
        <v>-0.99100745367811749</v>
      </c>
      <c r="C18" s="232"/>
      <c r="D18" s="232"/>
      <c r="E18" s="232"/>
    </row>
    <row r="19" spans="1:5" ht="16.149999999999999" x14ac:dyDescent="0.35">
      <c r="A19" s="118">
        <v>-2.6</v>
      </c>
      <c r="B19" s="169">
        <f t="shared" si="0"/>
        <v>-0.9890274022010993</v>
      </c>
      <c r="C19" s="232"/>
      <c r="D19" s="232"/>
      <c r="E19" s="232"/>
    </row>
    <row r="20" spans="1:5" ht="16.149999999999999" x14ac:dyDescent="0.35">
      <c r="A20" s="118">
        <v>-2.5</v>
      </c>
      <c r="B20" s="169">
        <f t="shared" si="0"/>
        <v>-0.98661429815143042</v>
      </c>
      <c r="C20" s="232"/>
      <c r="D20" s="232"/>
      <c r="E20" s="232"/>
    </row>
    <row r="21" spans="1:5" ht="16.149999999999999" x14ac:dyDescent="0.35">
      <c r="A21" s="118">
        <v>-2.4</v>
      </c>
      <c r="B21" s="169">
        <f t="shared" si="0"/>
        <v>-0.98367485769368002</v>
      </c>
      <c r="C21" s="232"/>
      <c r="D21" s="232"/>
      <c r="E21" s="232"/>
    </row>
    <row r="22" spans="1:5" ht="16.149999999999999" x14ac:dyDescent="0.35">
      <c r="A22" s="118">
        <v>-2.2999999999999998</v>
      </c>
      <c r="B22" s="169">
        <f t="shared" si="0"/>
        <v>-0.98009639626619138</v>
      </c>
      <c r="C22" s="232"/>
      <c r="D22" s="232"/>
      <c r="E22" s="232"/>
    </row>
    <row r="23" spans="1:5" ht="16.149999999999999" x14ac:dyDescent="0.35">
      <c r="A23" s="118">
        <v>-2.2000000000000002</v>
      </c>
      <c r="B23" s="169">
        <f t="shared" si="0"/>
        <v>-0.97574313003145152</v>
      </c>
      <c r="C23" s="232"/>
      <c r="D23" s="232"/>
      <c r="E23" s="232"/>
    </row>
    <row r="24" spans="1:5" ht="16.149999999999999" x14ac:dyDescent="0.35">
      <c r="A24" s="118">
        <v>-2.1</v>
      </c>
      <c r="B24" s="169">
        <f t="shared" si="0"/>
        <v>-0.97045193661345408</v>
      </c>
      <c r="C24" s="232"/>
      <c r="D24" s="232"/>
      <c r="E24" s="232"/>
    </row>
    <row r="25" spans="1:5" ht="16.149999999999999" x14ac:dyDescent="0.35">
      <c r="A25" s="118">
        <v>-2</v>
      </c>
      <c r="B25" s="169">
        <f t="shared" si="0"/>
        <v>-0.96402758007581701</v>
      </c>
      <c r="C25" s="232"/>
      <c r="D25" s="232"/>
      <c r="E25" s="232"/>
    </row>
    <row r="26" spans="1:5" ht="16.149999999999999" x14ac:dyDescent="0.35">
      <c r="A26" s="118">
        <v>-1.9</v>
      </c>
      <c r="B26" s="169">
        <f t="shared" si="0"/>
        <v>-0.95623745812773897</v>
      </c>
      <c r="C26" s="232"/>
      <c r="D26" s="232"/>
      <c r="E26" s="232"/>
    </row>
    <row r="27" spans="1:5" ht="16.149999999999999" x14ac:dyDescent="0.35">
      <c r="A27" s="118">
        <v>-1.8</v>
      </c>
      <c r="B27" s="169">
        <f t="shared" si="0"/>
        <v>-0.9468060128462682</v>
      </c>
      <c r="C27" s="232"/>
      <c r="D27" s="232"/>
      <c r="E27" s="232"/>
    </row>
    <row r="28" spans="1:5" ht="16.149999999999999" x14ac:dyDescent="0.35">
      <c r="A28" s="118">
        <v>-1.7</v>
      </c>
      <c r="B28" s="169">
        <f t="shared" si="0"/>
        <v>-0.93540907060309908</v>
      </c>
      <c r="C28" s="232"/>
      <c r="D28" s="232"/>
      <c r="E28" s="232"/>
    </row>
    <row r="29" spans="1:5" ht="16.149999999999999" x14ac:dyDescent="0.35">
      <c r="A29" s="118">
        <v>-1.6</v>
      </c>
      <c r="B29" s="169">
        <f t="shared" si="0"/>
        <v>-0.92166855440647122</v>
      </c>
      <c r="C29" s="232"/>
      <c r="D29" s="232"/>
      <c r="E29" s="232"/>
    </row>
    <row r="30" spans="1:5" ht="16.149999999999999" x14ac:dyDescent="0.35">
      <c r="A30" s="118">
        <v>-1.5</v>
      </c>
      <c r="B30" s="169">
        <f t="shared" si="0"/>
        <v>-0.9051482536448664</v>
      </c>
      <c r="C30" s="232"/>
      <c r="D30" s="232"/>
      <c r="E30" s="232"/>
    </row>
    <row r="31" spans="1:5" ht="16.149999999999999" x14ac:dyDescent="0.35">
      <c r="A31" s="118">
        <v>-1.4</v>
      </c>
      <c r="B31" s="169">
        <f t="shared" si="0"/>
        <v>-0.88535164820226242</v>
      </c>
      <c r="C31" s="232"/>
      <c r="D31" s="232"/>
      <c r="E31" s="232"/>
    </row>
    <row r="32" spans="1:5" ht="16.149999999999999" x14ac:dyDescent="0.35">
      <c r="A32" s="118">
        <v>-1.3</v>
      </c>
      <c r="B32" s="169">
        <f t="shared" si="0"/>
        <v>-0.86172315931330645</v>
      </c>
      <c r="C32" s="232"/>
      <c r="D32" s="232"/>
      <c r="E32" s="232"/>
    </row>
    <row r="33" spans="1:5" ht="16.149999999999999" x14ac:dyDescent="0.35">
      <c r="A33" s="118">
        <v>-1.2</v>
      </c>
      <c r="B33" s="169">
        <f t="shared" si="0"/>
        <v>-0.83365460701215521</v>
      </c>
      <c r="C33" s="232"/>
      <c r="D33" s="232"/>
      <c r="E33" s="232"/>
    </row>
    <row r="34" spans="1:5" ht="16.149999999999999" x14ac:dyDescent="0.35">
      <c r="A34" s="118">
        <v>-1.1000000000000001</v>
      </c>
      <c r="B34" s="169">
        <f t="shared" si="0"/>
        <v>-0.8004990217606297</v>
      </c>
      <c r="C34" s="232"/>
      <c r="D34" s="232"/>
      <c r="E34" s="232"/>
    </row>
    <row r="35" spans="1:5" ht="16.149999999999999" x14ac:dyDescent="0.35">
      <c r="A35" s="118">
        <v>-1</v>
      </c>
      <c r="B35" s="169">
        <f t="shared" si="0"/>
        <v>-0.76159415595576485</v>
      </c>
      <c r="C35" s="232"/>
      <c r="D35" s="232"/>
      <c r="E35" s="232"/>
    </row>
    <row r="36" spans="1:5" ht="16.149999999999999" x14ac:dyDescent="0.35">
      <c r="A36" s="118">
        <v>-0.9</v>
      </c>
      <c r="B36" s="169">
        <f t="shared" si="0"/>
        <v>-0.71629787019902458</v>
      </c>
      <c r="C36" s="232"/>
      <c r="D36" s="232"/>
      <c r="E36" s="232"/>
    </row>
    <row r="37" spans="1:5" ht="16.149999999999999" x14ac:dyDescent="0.35">
      <c r="A37" s="118">
        <v>-0.8</v>
      </c>
      <c r="B37" s="169">
        <f t="shared" si="0"/>
        <v>-0.66403677026784891</v>
      </c>
      <c r="C37" s="232"/>
      <c r="D37" s="232"/>
      <c r="E37" s="232"/>
    </row>
    <row r="38" spans="1:5" ht="16.149999999999999" x14ac:dyDescent="0.35">
      <c r="A38" s="118">
        <v>-0.7</v>
      </c>
      <c r="B38" s="169">
        <f t="shared" si="0"/>
        <v>-0.60436777711716361</v>
      </c>
      <c r="C38" s="232"/>
      <c r="D38" s="232"/>
      <c r="E38" s="232"/>
    </row>
    <row r="39" spans="1:5" ht="16.149999999999999" x14ac:dyDescent="0.35">
      <c r="A39" s="118">
        <v>-0.6</v>
      </c>
      <c r="B39" s="169">
        <f t="shared" si="0"/>
        <v>-0.5370495669980353</v>
      </c>
      <c r="C39" s="232"/>
      <c r="D39" s="232"/>
      <c r="E39" s="232"/>
    </row>
    <row r="40" spans="1:5" ht="16.149999999999999" x14ac:dyDescent="0.35">
      <c r="A40" s="118">
        <v>-0.5</v>
      </c>
      <c r="B40" s="169">
        <f t="shared" si="0"/>
        <v>-0.46211715726000979</v>
      </c>
      <c r="C40" s="232"/>
      <c r="D40" s="232"/>
      <c r="E40" s="232"/>
    </row>
    <row r="41" spans="1:5" ht="16.149999999999999" x14ac:dyDescent="0.35">
      <c r="A41" s="118">
        <v>-0.4</v>
      </c>
      <c r="B41" s="169">
        <f t="shared" si="0"/>
        <v>-0.3799489622552249</v>
      </c>
      <c r="C41" s="232"/>
      <c r="D41" s="232"/>
      <c r="E41" s="232"/>
    </row>
    <row r="42" spans="1:5" ht="16.149999999999999" x14ac:dyDescent="0.35">
      <c r="A42" s="118">
        <v>-0.3</v>
      </c>
      <c r="B42" s="169">
        <f t="shared" si="0"/>
        <v>-0.2913126124515909</v>
      </c>
      <c r="C42" s="232"/>
      <c r="D42" s="232"/>
      <c r="E42" s="232"/>
    </row>
    <row r="43" spans="1:5" ht="16.149999999999999" x14ac:dyDescent="0.35">
      <c r="A43" s="118">
        <v>-0.2</v>
      </c>
      <c r="B43" s="169">
        <f t="shared" si="0"/>
        <v>-0.19737532022490403</v>
      </c>
      <c r="C43" s="232"/>
      <c r="D43" s="232"/>
      <c r="E43" s="232"/>
    </row>
    <row r="44" spans="1:5" ht="16.149999999999999" x14ac:dyDescent="0.35">
      <c r="A44" s="118">
        <v>-0.1</v>
      </c>
      <c r="B44" s="169">
        <f t="shared" si="0"/>
        <v>-9.9667994624955833E-2</v>
      </c>
      <c r="C44" s="232"/>
      <c r="D44" s="232"/>
      <c r="E44" s="232"/>
    </row>
    <row r="45" spans="1:5" ht="16.149999999999999" x14ac:dyDescent="0.35">
      <c r="A45" s="118">
        <v>0</v>
      </c>
      <c r="B45" s="169">
        <f t="shared" si="0"/>
        <v>0</v>
      </c>
      <c r="C45" s="232"/>
      <c r="D45" s="232"/>
      <c r="E45" s="232"/>
    </row>
    <row r="46" spans="1:5" ht="16.149999999999999" x14ac:dyDescent="0.35">
      <c r="A46" s="118">
        <v>9.9999999999999603E-2</v>
      </c>
      <c r="B46" s="169">
        <f t="shared" si="0"/>
        <v>9.966799462495543E-2</v>
      </c>
      <c r="C46" s="232"/>
      <c r="D46" s="232"/>
      <c r="E46" s="232"/>
    </row>
    <row r="47" spans="1:5" ht="16.149999999999999" x14ac:dyDescent="0.35">
      <c r="A47" s="118">
        <v>0.2</v>
      </c>
      <c r="B47" s="169">
        <f t="shared" si="0"/>
        <v>0.19737532022490403</v>
      </c>
      <c r="C47" s="232"/>
      <c r="D47" s="232"/>
      <c r="E47" s="232"/>
    </row>
    <row r="48" spans="1:5" ht="16.149999999999999" x14ac:dyDescent="0.35">
      <c r="A48" s="118">
        <v>0.3</v>
      </c>
      <c r="B48" s="169">
        <f t="shared" si="0"/>
        <v>0.2913126124515909</v>
      </c>
      <c r="C48" s="232"/>
      <c r="D48" s="232"/>
      <c r="E48" s="232"/>
    </row>
    <row r="49" spans="1:5" ht="16.149999999999999" x14ac:dyDescent="0.35">
      <c r="A49" s="118">
        <v>0.4</v>
      </c>
      <c r="B49" s="169">
        <f t="shared" si="0"/>
        <v>0.3799489622552249</v>
      </c>
      <c r="C49" s="232"/>
      <c r="D49" s="232"/>
      <c r="E49" s="232"/>
    </row>
    <row r="50" spans="1:5" ht="16.149999999999999" x14ac:dyDescent="0.35">
      <c r="A50" s="118">
        <v>0.5</v>
      </c>
      <c r="B50" s="169">
        <f t="shared" si="0"/>
        <v>0.46211715726000979</v>
      </c>
      <c r="C50" s="232"/>
      <c r="D50" s="232"/>
      <c r="E50" s="232"/>
    </row>
    <row r="51" spans="1:5" ht="16.149999999999999" x14ac:dyDescent="0.35">
      <c r="A51" s="118">
        <v>0.6</v>
      </c>
      <c r="B51" s="169">
        <f t="shared" si="0"/>
        <v>0.5370495669980353</v>
      </c>
      <c r="C51" s="232"/>
      <c r="D51" s="232"/>
      <c r="E51" s="232"/>
    </row>
    <row r="52" spans="1:5" ht="16.149999999999999" x14ac:dyDescent="0.35">
      <c r="A52" s="118">
        <v>0.7</v>
      </c>
      <c r="B52" s="169">
        <f t="shared" si="0"/>
        <v>0.60436777711716361</v>
      </c>
      <c r="C52" s="232"/>
      <c r="D52" s="232"/>
      <c r="E52" s="232"/>
    </row>
    <row r="53" spans="1:5" ht="16.149999999999999" x14ac:dyDescent="0.35">
      <c r="A53" s="118">
        <v>0.8</v>
      </c>
      <c r="B53" s="169">
        <f t="shared" si="0"/>
        <v>0.66403677026784891</v>
      </c>
      <c r="C53" s="232"/>
      <c r="D53" s="232"/>
      <c r="E53" s="232"/>
    </row>
    <row r="54" spans="1:5" ht="16.149999999999999" x14ac:dyDescent="0.35">
      <c r="A54" s="118">
        <v>0.9</v>
      </c>
      <c r="B54" s="169">
        <f t="shared" si="0"/>
        <v>0.71629787019902458</v>
      </c>
      <c r="C54" s="232"/>
      <c r="D54" s="232"/>
      <c r="E54" s="232"/>
    </row>
    <row r="55" spans="1:5" ht="16.149999999999999" x14ac:dyDescent="0.35">
      <c r="A55" s="118">
        <v>1</v>
      </c>
      <c r="B55" s="169">
        <f t="shared" si="0"/>
        <v>0.76159415595576485</v>
      </c>
      <c r="C55" s="232"/>
      <c r="D55" s="232"/>
      <c r="E55" s="232"/>
    </row>
    <row r="56" spans="1:5" ht="16.149999999999999" x14ac:dyDescent="0.35">
      <c r="A56" s="118">
        <v>1.1000000000000001</v>
      </c>
      <c r="B56" s="169">
        <f t="shared" si="0"/>
        <v>0.8004990217606297</v>
      </c>
      <c r="C56" s="232"/>
      <c r="D56" s="232"/>
      <c r="E56" s="232"/>
    </row>
    <row r="57" spans="1:5" ht="16.149999999999999" x14ac:dyDescent="0.35">
      <c r="A57" s="118">
        <v>1.2</v>
      </c>
      <c r="B57" s="169">
        <f t="shared" si="0"/>
        <v>0.83365460701215521</v>
      </c>
      <c r="C57" s="232"/>
      <c r="D57" s="232"/>
      <c r="E57" s="232"/>
    </row>
    <row r="58" spans="1:5" ht="16.149999999999999" x14ac:dyDescent="0.35">
      <c r="A58" s="118">
        <v>1.3</v>
      </c>
      <c r="B58" s="169">
        <f t="shared" si="0"/>
        <v>0.86172315931330645</v>
      </c>
      <c r="C58" s="232"/>
      <c r="D58" s="232"/>
      <c r="E58" s="232"/>
    </row>
    <row r="59" spans="1:5" ht="16.149999999999999" x14ac:dyDescent="0.35">
      <c r="A59" s="118">
        <v>1.4</v>
      </c>
      <c r="B59" s="169">
        <f t="shared" si="0"/>
        <v>0.88535164820226242</v>
      </c>
      <c r="C59" s="232"/>
      <c r="D59" s="232"/>
      <c r="E59" s="232"/>
    </row>
    <row r="60" spans="1:5" ht="16.149999999999999" x14ac:dyDescent="0.35">
      <c r="A60" s="118">
        <v>1.50000000000001</v>
      </c>
      <c r="B60" s="169">
        <f t="shared" si="0"/>
        <v>0.90514825364486839</v>
      </c>
      <c r="C60" s="232"/>
      <c r="D60" s="232"/>
      <c r="E60" s="232"/>
    </row>
    <row r="61" spans="1:5" ht="16.149999999999999" x14ac:dyDescent="0.35">
      <c r="A61" s="118">
        <v>1.6</v>
      </c>
      <c r="B61" s="169">
        <f t="shared" si="0"/>
        <v>0.92166855440647122</v>
      </c>
      <c r="C61" s="232"/>
      <c r="D61" s="232"/>
      <c r="E61" s="232"/>
    </row>
    <row r="62" spans="1:5" ht="16.149999999999999" x14ac:dyDescent="0.35">
      <c r="A62" s="118">
        <v>1.7</v>
      </c>
      <c r="B62" s="169">
        <f t="shared" si="0"/>
        <v>0.93540907060309908</v>
      </c>
      <c r="C62" s="232"/>
      <c r="D62" s="232"/>
      <c r="E62" s="232"/>
    </row>
    <row r="63" spans="1:5" ht="16.149999999999999" x14ac:dyDescent="0.35">
      <c r="A63" s="118">
        <v>1.80000000000001</v>
      </c>
      <c r="B63" s="169">
        <f t="shared" si="0"/>
        <v>0.94680601284626931</v>
      </c>
      <c r="C63" s="232"/>
      <c r="D63" s="232"/>
      <c r="E63" s="232"/>
    </row>
    <row r="64" spans="1:5" ht="16.149999999999999" x14ac:dyDescent="0.35">
      <c r="A64" s="118">
        <v>1.9000000000000099</v>
      </c>
      <c r="B64" s="169">
        <f t="shared" si="0"/>
        <v>0.95623745812773986</v>
      </c>
      <c r="C64" s="232"/>
      <c r="D64" s="232"/>
      <c r="E64" s="232"/>
    </row>
    <row r="65" spans="1:5" ht="16.149999999999999" x14ac:dyDescent="0.35">
      <c r="A65" s="118">
        <v>2.0000000000000102</v>
      </c>
      <c r="B65" s="169">
        <f t="shared" si="0"/>
        <v>0.96402758007581757</v>
      </c>
      <c r="C65" s="232"/>
      <c r="D65" s="232"/>
      <c r="E65" s="232"/>
    </row>
    <row r="66" spans="1:5" ht="16.149999999999999" x14ac:dyDescent="0.35">
      <c r="A66" s="118">
        <v>2.1</v>
      </c>
      <c r="B66" s="169">
        <f t="shared" si="0"/>
        <v>0.97045193661345408</v>
      </c>
      <c r="C66" s="232"/>
      <c r="D66" s="232"/>
      <c r="E66" s="232"/>
    </row>
    <row r="67" spans="1:5" ht="16.149999999999999" x14ac:dyDescent="0.35">
      <c r="A67" s="118">
        <v>2.2000000000000099</v>
      </c>
      <c r="B67" s="169">
        <f t="shared" si="0"/>
        <v>0.97574313003145219</v>
      </c>
      <c r="C67" s="232"/>
      <c r="D67" s="232"/>
      <c r="E67" s="232"/>
    </row>
    <row r="68" spans="1:5" ht="16.149999999999999" x14ac:dyDescent="0.35">
      <c r="A68" s="118">
        <v>2.30000000000001</v>
      </c>
      <c r="B68" s="169">
        <f t="shared" si="0"/>
        <v>0.98009639626619194</v>
      </c>
      <c r="C68" s="232"/>
      <c r="D68" s="232"/>
      <c r="E68" s="232"/>
    </row>
    <row r="69" spans="1:5" ht="16.149999999999999" x14ac:dyDescent="0.35">
      <c r="A69" s="118">
        <v>2.4000000000000101</v>
      </c>
      <c r="B69" s="169">
        <f t="shared" si="0"/>
        <v>0.98367485769368057</v>
      </c>
      <c r="C69" s="232"/>
      <c r="D69" s="232"/>
      <c r="E69" s="232"/>
    </row>
    <row r="70" spans="1:5" ht="16.149999999999999" x14ac:dyDescent="0.35">
      <c r="A70" s="118">
        <v>2.5000000000000102</v>
      </c>
      <c r="B70" s="169">
        <f t="shared" ref="B70:B85" si="1">TANH(A70)</f>
        <v>0.98661429815143054</v>
      </c>
      <c r="C70" s="232"/>
      <c r="D70" s="232"/>
      <c r="E70" s="232"/>
    </row>
    <row r="71" spans="1:5" ht="16.149999999999999" x14ac:dyDescent="0.35">
      <c r="A71" s="118">
        <v>2.6000000000000099</v>
      </c>
      <c r="B71" s="169">
        <f t="shared" si="1"/>
        <v>0.98902740220109941</v>
      </c>
      <c r="C71" s="232"/>
      <c r="D71" s="232"/>
      <c r="E71" s="232"/>
    </row>
    <row r="72" spans="1:5" ht="16.149999999999999" x14ac:dyDescent="0.35">
      <c r="A72" s="118">
        <v>2.7000000000000099</v>
      </c>
      <c r="B72" s="169">
        <f t="shared" si="1"/>
        <v>0.99100745367811782</v>
      </c>
      <c r="C72" s="232"/>
      <c r="D72" s="232"/>
      <c r="E72" s="232"/>
    </row>
    <row r="73" spans="1:5" ht="16.149999999999999" x14ac:dyDescent="0.35">
      <c r="A73" s="118">
        <v>2.80000000000001</v>
      </c>
      <c r="B73" s="169">
        <f t="shared" si="1"/>
        <v>0.99263152020112799</v>
      </c>
      <c r="C73" s="232"/>
      <c r="D73" s="232"/>
      <c r="E73" s="232"/>
    </row>
    <row r="74" spans="1:5" ht="16.149999999999999" x14ac:dyDescent="0.35">
      <c r="A74" s="118">
        <v>2.9000000000000101</v>
      </c>
      <c r="B74" s="169">
        <f t="shared" si="1"/>
        <v>0.99396316735058343</v>
      </c>
      <c r="C74" s="232"/>
      <c r="D74" s="232"/>
      <c r="E74" s="232"/>
    </row>
    <row r="75" spans="1:5" ht="16.149999999999999" x14ac:dyDescent="0.35">
      <c r="A75" s="118">
        <v>3.0000000000000102</v>
      </c>
      <c r="B75" s="169">
        <f t="shared" si="1"/>
        <v>0.99505475368673058</v>
      </c>
      <c r="C75" s="232"/>
      <c r="D75" s="232"/>
      <c r="E75" s="232"/>
    </row>
    <row r="76" spans="1:5" ht="16.149999999999999" x14ac:dyDescent="0.35">
      <c r="A76" s="118">
        <v>3.1000000000000099</v>
      </c>
      <c r="B76" s="169">
        <f t="shared" si="1"/>
        <v>0.99594935922190042</v>
      </c>
      <c r="C76" s="232"/>
      <c r="D76" s="232"/>
      <c r="E76" s="232"/>
    </row>
    <row r="77" spans="1:5" ht="16.149999999999999" x14ac:dyDescent="0.35">
      <c r="A77" s="118">
        <v>3.2000000000000099</v>
      </c>
      <c r="B77" s="169">
        <f t="shared" si="1"/>
        <v>0.99668239783965107</v>
      </c>
      <c r="C77" s="232"/>
      <c r="D77" s="232"/>
      <c r="E77" s="232"/>
    </row>
    <row r="78" spans="1:5" ht="16.149999999999999" x14ac:dyDescent="0.35">
      <c r="A78" s="118">
        <v>3.30000000000001</v>
      </c>
      <c r="B78" s="169">
        <f t="shared" si="1"/>
        <v>0.99728296009914219</v>
      </c>
      <c r="C78" s="232"/>
      <c r="D78" s="232"/>
      <c r="E78" s="232"/>
    </row>
    <row r="79" spans="1:5" ht="16.149999999999999" x14ac:dyDescent="0.35">
      <c r="A79" s="118">
        <v>3.4000000000000101</v>
      </c>
      <c r="B79" s="169">
        <f t="shared" si="1"/>
        <v>0.99777492793427947</v>
      </c>
      <c r="C79" s="232"/>
      <c r="D79" s="232"/>
      <c r="E79" s="232"/>
    </row>
    <row r="80" spans="1:5" ht="16.149999999999999" x14ac:dyDescent="0.35">
      <c r="A80" s="118">
        <v>3.5000000000000102</v>
      </c>
      <c r="B80" s="169">
        <f t="shared" si="1"/>
        <v>0.99817789761119868</v>
      </c>
      <c r="C80" s="232"/>
      <c r="D80" s="232"/>
      <c r="E80" s="232"/>
    </row>
    <row r="81" spans="1:5" ht="16.149999999999999" x14ac:dyDescent="0.35">
      <c r="A81" s="118">
        <v>3.6000000000000099</v>
      </c>
      <c r="B81" s="169">
        <f t="shared" si="1"/>
        <v>0.99850794233232665</v>
      </c>
      <c r="C81" s="232"/>
      <c r="D81" s="232"/>
      <c r="E81" s="232"/>
    </row>
    <row r="82" spans="1:5" ht="16.149999999999999" x14ac:dyDescent="0.35">
      <c r="A82" s="118">
        <v>3.7000000000000099</v>
      </c>
      <c r="B82" s="169">
        <f t="shared" si="1"/>
        <v>0.99877824128113124</v>
      </c>
      <c r="C82" s="232"/>
      <c r="D82" s="232"/>
      <c r="E82" s="232"/>
    </row>
    <row r="83" spans="1:5" ht="16.149999999999999" x14ac:dyDescent="0.35">
      <c r="A83" s="118">
        <v>3.80000000000001</v>
      </c>
      <c r="B83" s="169">
        <f t="shared" si="1"/>
        <v>0.9989995977858408</v>
      </c>
      <c r="C83" s="232"/>
      <c r="D83" s="232"/>
      <c r="E83" s="232"/>
    </row>
    <row r="84" spans="1:5" ht="16.149999999999999" x14ac:dyDescent="0.35">
      <c r="A84" s="118">
        <v>3.9000000000000101</v>
      </c>
      <c r="B84" s="169">
        <f t="shared" si="1"/>
        <v>0.99918086567002806</v>
      </c>
      <c r="C84" s="232"/>
      <c r="D84" s="232"/>
      <c r="E84" s="232"/>
    </row>
    <row r="85" spans="1:5" ht="16.149999999999999" x14ac:dyDescent="0.35">
      <c r="A85" s="118">
        <v>4.0000000000000098</v>
      </c>
      <c r="B85" s="169">
        <f t="shared" si="1"/>
        <v>0.99932929973906692</v>
      </c>
      <c r="C85" s="232"/>
      <c r="D85" s="232"/>
      <c r="E85" s="232"/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Tabelle57"/>
  <dimension ref="A2:M26"/>
  <sheetViews>
    <sheetView workbookViewId="0">
      <selection activeCell="C16" sqref="C16"/>
    </sheetView>
  </sheetViews>
  <sheetFormatPr baseColWidth="10" defaultColWidth="11.44140625" defaultRowHeight="13.25" x14ac:dyDescent="0.3"/>
  <cols>
    <col min="1" max="1" width="12.5546875" style="12" customWidth="1"/>
    <col min="2" max="2" width="21.88671875" style="12" customWidth="1"/>
    <col min="3" max="3" width="19.5546875" style="12" customWidth="1"/>
    <col min="4" max="5" width="12.6640625" style="12" customWidth="1"/>
    <col min="6" max="6" width="19.33203125" style="12" customWidth="1"/>
    <col min="7" max="12" width="12.6640625" style="12" customWidth="1"/>
    <col min="13" max="13" width="11.44140625" style="12"/>
    <col min="14" max="14" width="12.44140625" style="12" bestFit="1" customWidth="1"/>
    <col min="15" max="16384" width="11.44140625" style="12"/>
  </cols>
  <sheetData>
    <row r="2" spans="1:13" ht="17.850000000000001" x14ac:dyDescent="0.35">
      <c r="A2" s="23" t="s">
        <v>150</v>
      </c>
    </row>
    <row r="4" spans="1:13" ht="16.149999999999999" x14ac:dyDescent="0.35">
      <c r="A4" s="264" t="s">
        <v>151</v>
      </c>
      <c r="B4" s="265" t="s">
        <v>209</v>
      </c>
      <c r="C4" s="266" t="s">
        <v>210</v>
      </c>
      <c r="G4"/>
      <c r="H4"/>
      <c r="I4"/>
      <c r="J4"/>
      <c r="K4"/>
      <c r="L4"/>
      <c r="M4"/>
    </row>
    <row r="5" spans="1:13" ht="16.149999999999999" hidden="1" x14ac:dyDescent="0.35">
      <c r="A5" s="45">
        <v>30</v>
      </c>
      <c r="B5" s="24" t="s">
        <v>200</v>
      </c>
      <c r="C5" s="46">
        <v>4.2850663925037136</v>
      </c>
      <c r="G5"/>
      <c r="H5"/>
      <c r="I5"/>
      <c r="J5"/>
      <c r="K5"/>
      <c r="L5"/>
      <c r="M5"/>
    </row>
    <row r="6" spans="1:13" ht="16.149999999999999" hidden="1" x14ac:dyDescent="0.35">
      <c r="A6" s="45">
        <v>30</v>
      </c>
      <c r="B6" s="24" t="s">
        <v>201</v>
      </c>
      <c r="C6" s="46">
        <v>7.4794710145947736</v>
      </c>
      <c r="G6"/>
      <c r="H6"/>
      <c r="I6"/>
      <c r="J6"/>
      <c r="K6"/>
      <c r="L6"/>
      <c r="M6"/>
    </row>
    <row r="7" spans="1:13" ht="16.149999999999999" hidden="1" x14ac:dyDescent="0.35">
      <c r="A7" s="45">
        <v>30</v>
      </c>
      <c r="B7" s="24" t="s">
        <v>202</v>
      </c>
      <c r="C7" s="46">
        <v>4.4050032790095184</v>
      </c>
      <c r="G7"/>
      <c r="H7"/>
      <c r="I7"/>
      <c r="J7"/>
      <c r="K7"/>
      <c r="L7"/>
      <c r="M7"/>
    </row>
    <row r="8" spans="1:13" ht="16.149999999999999" x14ac:dyDescent="0.35">
      <c r="A8" s="267">
        <v>40</v>
      </c>
      <c r="B8" s="28" t="s">
        <v>203</v>
      </c>
      <c r="C8" s="268">
        <v>6.7455163383073984</v>
      </c>
      <c r="G8"/>
      <c r="H8"/>
      <c r="I8"/>
      <c r="J8"/>
      <c r="K8"/>
      <c r="L8"/>
      <c r="M8"/>
    </row>
    <row r="9" spans="1:13" ht="16.149999999999999" x14ac:dyDescent="0.35">
      <c r="A9" s="267">
        <v>40</v>
      </c>
      <c r="B9" s="28" t="s">
        <v>204</v>
      </c>
      <c r="C9" s="268">
        <v>2.8515309044128578</v>
      </c>
      <c r="G9"/>
      <c r="H9"/>
      <c r="I9"/>
      <c r="J9"/>
      <c r="K9"/>
      <c r="L9"/>
      <c r="M9"/>
    </row>
    <row r="10" spans="1:13" ht="16.149999999999999" x14ac:dyDescent="0.35">
      <c r="A10" s="267">
        <v>40</v>
      </c>
      <c r="B10" s="28" t="s">
        <v>205</v>
      </c>
      <c r="C10" s="268">
        <v>7.5888603493891438</v>
      </c>
      <c r="G10"/>
      <c r="H10"/>
      <c r="I10"/>
      <c r="J10"/>
      <c r="K10"/>
      <c r="L10"/>
      <c r="M10"/>
    </row>
    <row r="11" spans="1:13" ht="16.149999999999999" x14ac:dyDescent="0.35">
      <c r="A11" s="267">
        <v>50</v>
      </c>
      <c r="B11" s="28" t="s">
        <v>206</v>
      </c>
      <c r="C11" s="268">
        <v>2.4991356927298658</v>
      </c>
      <c r="G11"/>
      <c r="H11"/>
      <c r="I11"/>
      <c r="J11"/>
      <c r="K11"/>
      <c r="L11"/>
      <c r="M11"/>
    </row>
    <row r="12" spans="1:13" ht="16.149999999999999" x14ac:dyDescent="0.35">
      <c r="A12" s="267">
        <v>50</v>
      </c>
      <c r="B12" s="28" t="s">
        <v>207</v>
      </c>
      <c r="C12" s="268">
        <v>8.464316849493505</v>
      </c>
      <c r="G12"/>
      <c r="H12"/>
      <c r="I12"/>
      <c r="J12"/>
      <c r="K12"/>
      <c r="L12"/>
      <c r="M12"/>
    </row>
    <row r="13" spans="1:13" ht="16.149999999999999" x14ac:dyDescent="0.35">
      <c r="A13" s="269">
        <v>50</v>
      </c>
      <c r="B13" s="28" t="s">
        <v>208</v>
      </c>
      <c r="C13" s="270">
        <v>0.11975274162500327</v>
      </c>
      <c r="D13"/>
      <c r="E13"/>
      <c r="F13"/>
      <c r="G13"/>
      <c r="H13"/>
      <c r="I13"/>
      <c r="J13"/>
      <c r="K13"/>
      <c r="L13"/>
      <c r="M13"/>
    </row>
    <row r="14" spans="1:13" ht="16.149999999999999" x14ac:dyDescent="0.35">
      <c r="A14" s="165"/>
      <c r="B14" s="213"/>
      <c r="C14" s="158"/>
      <c r="D14"/>
      <c r="E14"/>
      <c r="F14"/>
      <c r="G14"/>
      <c r="H14"/>
      <c r="I14"/>
      <c r="J14"/>
      <c r="K14"/>
      <c r="L14"/>
      <c r="M14"/>
    </row>
    <row r="15" spans="1:13" ht="16.149999999999999" x14ac:dyDescent="0.35">
      <c r="A15" s="324" t="s">
        <v>0</v>
      </c>
      <c r="B15" s="324"/>
      <c r="C15" s="28" t="s">
        <v>211</v>
      </c>
      <c r="D15"/>
      <c r="E15"/>
      <c r="F15"/>
      <c r="G15"/>
      <c r="H15"/>
      <c r="I15"/>
      <c r="J15"/>
      <c r="K15"/>
      <c r="L15"/>
      <c r="M15"/>
    </row>
    <row r="16" spans="1:13" ht="16.149999999999999" x14ac:dyDescent="0.35">
      <c r="A16" s="28">
        <v>1</v>
      </c>
      <c r="B16" s="262" t="s">
        <v>340</v>
      </c>
      <c r="C16" s="271">
        <f>SUBTOTAL(A16,Testwerte[Testergebnis])</f>
        <v>4.7115188126596292</v>
      </c>
    </row>
    <row r="17" spans="1:3" ht="16.149999999999999" x14ac:dyDescent="0.35">
      <c r="A17" s="28">
        <v>2</v>
      </c>
      <c r="B17" s="262" t="s">
        <v>341</v>
      </c>
      <c r="C17" s="272">
        <f>SUBTOTAL(A17,Testwerte[Testergebnis])</f>
        <v>6</v>
      </c>
    </row>
    <row r="18" spans="1:3" ht="16.149999999999999" x14ac:dyDescent="0.35">
      <c r="A18" s="28">
        <v>3</v>
      </c>
      <c r="B18" s="262" t="s">
        <v>342</v>
      </c>
      <c r="C18" s="272">
        <f>SUBTOTAL(A18,Testwerte[Testergebnis])</f>
        <v>6</v>
      </c>
    </row>
    <row r="19" spans="1:3" ht="16.149999999999999" x14ac:dyDescent="0.35">
      <c r="A19" s="28">
        <v>4</v>
      </c>
      <c r="B19" s="263" t="s">
        <v>343</v>
      </c>
      <c r="C19" s="271">
        <f>SUBTOTAL(A19,Testwerte[Testergebnis])</f>
        <v>8.464316849493505</v>
      </c>
    </row>
    <row r="20" spans="1:3" ht="16.149999999999999" x14ac:dyDescent="0.35">
      <c r="A20" s="28">
        <v>5</v>
      </c>
      <c r="B20" s="263" t="s">
        <v>344</v>
      </c>
      <c r="C20" s="271">
        <f>SUBTOTAL(A20,Testwerte[Testergebnis])</f>
        <v>0.11975274162500327</v>
      </c>
    </row>
    <row r="21" spans="1:3" ht="16.149999999999999" x14ac:dyDescent="0.35">
      <c r="A21" s="28">
        <v>6</v>
      </c>
      <c r="B21" s="263" t="s">
        <v>261</v>
      </c>
      <c r="C21" s="271">
        <f>SUBTOTAL(A21,Testwerte[Testergebnis])</f>
        <v>369.77458351068964</v>
      </c>
    </row>
    <row r="22" spans="1:3" ht="16.149999999999999" x14ac:dyDescent="0.35">
      <c r="A22" s="28">
        <v>7</v>
      </c>
      <c r="B22" s="263" t="s">
        <v>345</v>
      </c>
      <c r="C22" s="271">
        <f>SUBTOTAL(A22,Testwerte[Testergebnis])</f>
        <v>3.34479425668825</v>
      </c>
    </row>
    <row r="23" spans="1:3" ht="16.149999999999999" x14ac:dyDescent="0.35">
      <c r="A23" s="28">
        <v>8</v>
      </c>
      <c r="B23" s="263" t="s">
        <v>346</v>
      </c>
      <c r="C23" s="271">
        <f>SUBTOTAL(A23,Testwerte[Testergebnis])</f>
        <v>3.0533654410031317</v>
      </c>
    </row>
    <row r="24" spans="1:3" ht="16.149999999999999" x14ac:dyDescent="0.35">
      <c r="A24" s="28">
        <v>9</v>
      </c>
      <c r="B24" s="263" t="s">
        <v>269</v>
      </c>
      <c r="C24" s="271">
        <f>SUBTOTAL(A24,Testwerte[Testergebnis])</f>
        <v>28.269112875957777</v>
      </c>
    </row>
    <row r="25" spans="1:3" ht="16.149999999999999" x14ac:dyDescent="0.35">
      <c r="A25" s="28">
        <v>10</v>
      </c>
      <c r="B25" s="263" t="s">
        <v>347</v>
      </c>
      <c r="C25" s="271">
        <f>SUBTOTAL(A25,Testwerte[Testergebnis])</f>
        <v>11.187648619574702</v>
      </c>
    </row>
    <row r="26" spans="1:3" ht="16.149999999999999" x14ac:dyDescent="0.35">
      <c r="A26" s="28">
        <v>11</v>
      </c>
      <c r="B26" s="263" t="s">
        <v>348</v>
      </c>
      <c r="C26" s="271">
        <f>SUBTOTAL(A26,Testwerte[Testergebnis])</f>
        <v>9.3230405163122487</v>
      </c>
    </row>
  </sheetData>
  <mergeCells count="1">
    <mergeCell ref="A15:B15"/>
  </mergeCells>
  <phoneticPr fontId="1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tableParts count="1">
    <tablePart r:id="rId2"/>
  </tablePart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Tabelle58"/>
  <dimension ref="A2:B13"/>
  <sheetViews>
    <sheetView workbookViewId="0">
      <selection activeCell="B5" sqref="B5"/>
    </sheetView>
  </sheetViews>
  <sheetFormatPr baseColWidth="10" defaultColWidth="11.44140625" defaultRowHeight="16.149999999999999" x14ac:dyDescent="0.35"/>
  <cols>
    <col min="1" max="1" width="12.88671875" style="19" customWidth="1"/>
    <col min="2" max="2" width="18.33203125" style="19" customWidth="1"/>
    <col min="3" max="3" width="11.33203125" style="19" customWidth="1"/>
    <col min="4" max="6" width="20.6640625" style="19" customWidth="1"/>
    <col min="7" max="16384" width="11.44140625" style="19"/>
  </cols>
  <sheetData>
    <row r="2" spans="1:2" ht="33" customHeight="1" x14ac:dyDescent="0.35">
      <c r="A2" s="325" t="s">
        <v>153</v>
      </c>
      <c r="B2" s="325"/>
    </row>
    <row r="3" spans="1:2" x14ac:dyDescent="0.35">
      <c r="A3" s="18"/>
      <c r="B3" s="18"/>
    </row>
    <row r="4" spans="1:2" x14ac:dyDescent="0.35">
      <c r="A4" s="22" t="s">
        <v>5</v>
      </c>
      <c r="B4" s="22" t="s">
        <v>152</v>
      </c>
    </row>
    <row r="5" spans="1:2" x14ac:dyDescent="0.35">
      <c r="A5" s="22">
        <v>0</v>
      </c>
      <c r="B5" s="173">
        <f>ODD(A5)</f>
        <v>1</v>
      </c>
    </row>
    <row r="6" spans="1:2" x14ac:dyDescent="0.35">
      <c r="A6" s="22">
        <v>1</v>
      </c>
      <c r="B6" s="173">
        <f t="shared" ref="B6:B13" si="0">ODD(A6)</f>
        <v>1</v>
      </c>
    </row>
    <row r="7" spans="1:2" x14ac:dyDescent="0.35">
      <c r="A7" s="22">
        <v>1.5</v>
      </c>
      <c r="B7" s="173">
        <f t="shared" si="0"/>
        <v>3</v>
      </c>
    </row>
    <row r="8" spans="1:2" x14ac:dyDescent="0.35">
      <c r="A8" s="22">
        <v>2.9</v>
      </c>
      <c r="B8" s="173">
        <f t="shared" si="0"/>
        <v>3</v>
      </c>
    </row>
    <row r="9" spans="1:2" x14ac:dyDescent="0.35">
      <c r="A9" s="22">
        <v>4</v>
      </c>
      <c r="B9" s="173">
        <f t="shared" si="0"/>
        <v>5</v>
      </c>
    </row>
    <row r="10" spans="1:2" x14ac:dyDescent="0.35">
      <c r="A10" s="22">
        <v>5.2</v>
      </c>
      <c r="B10" s="173">
        <f t="shared" si="0"/>
        <v>7</v>
      </c>
    </row>
    <row r="11" spans="1:2" x14ac:dyDescent="0.35">
      <c r="A11" s="22">
        <v>6.2</v>
      </c>
      <c r="B11" s="173">
        <f t="shared" si="0"/>
        <v>7</v>
      </c>
    </row>
    <row r="12" spans="1:2" x14ac:dyDescent="0.35">
      <c r="A12" s="22">
        <v>8.4499999999999993</v>
      </c>
      <c r="B12" s="173">
        <f t="shared" si="0"/>
        <v>9</v>
      </c>
    </row>
    <row r="13" spans="1:2" x14ac:dyDescent="0.35">
      <c r="A13" s="22">
        <v>-3.4</v>
      </c>
      <c r="B13" s="173">
        <f t="shared" si="0"/>
        <v>-5</v>
      </c>
    </row>
  </sheetData>
  <mergeCells count="1">
    <mergeCell ref="A2:B2"/>
  </mergeCell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Tabelle60"/>
  <dimension ref="A2:L13"/>
  <sheetViews>
    <sheetView workbookViewId="0">
      <selection activeCell="F21" sqref="F21"/>
    </sheetView>
  </sheetViews>
  <sheetFormatPr baseColWidth="10" defaultColWidth="11.44140625" defaultRowHeight="16.149999999999999" x14ac:dyDescent="0.35"/>
  <cols>
    <col min="1" max="1" width="11.5546875" style="19" bestFit="1" customWidth="1"/>
    <col min="2" max="2" width="18.109375" style="19" bestFit="1" customWidth="1"/>
    <col min="3" max="3" width="9.6640625" style="19" bestFit="1" customWidth="1"/>
    <col min="4" max="4" width="18.109375" style="19" customWidth="1"/>
    <col min="5" max="16384" width="11.44140625" style="19"/>
  </cols>
  <sheetData>
    <row r="2" spans="1:12" ht="17.850000000000001" x14ac:dyDescent="0.35">
      <c r="A2" s="23" t="s">
        <v>333</v>
      </c>
    </row>
    <row r="4" spans="1:12" ht="30.85" customHeight="1" x14ac:dyDescent="0.35">
      <c r="A4" s="28" t="s">
        <v>1</v>
      </c>
      <c r="B4" s="28" t="s">
        <v>110</v>
      </c>
      <c r="C4" s="123" t="s">
        <v>337</v>
      </c>
      <c r="D4" s="211" t="s">
        <v>334</v>
      </c>
    </row>
    <row r="5" spans="1:12" x14ac:dyDescent="0.35">
      <c r="A5" s="28">
        <v>14.25</v>
      </c>
      <c r="B5" s="28">
        <v>0.5</v>
      </c>
      <c r="C5" s="28"/>
      <c r="D5" s="124">
        <f>_xlfn.FLOOR.MATH(A5,B5)</f>
        <v>14</v>
      </c>
    </row>
    <row r="6" spans="1:12" x14ac:dyDescent="0.35">
      <c r="A6" s="28">
        <v>14.33</v>
      </c>
      <c r="B6" s="28">
        <v>1</v>
      </c>
      <c r="C6" s="28"/>
      <c r="D6" s="124">
        <f t="shared" ref="D6:D10" si="0">_xlfn.FLOOR.MATH(A6,B6)</f>
        <v>14</v>
      </c>
    </row>
    <row r="7" spans="1:12" x14ac:dyDescent="0.35">
      <c r="A7" s="28">
        <v>123.56</v>
      </c>
      <c r="B7" s="28">
        <v>2</v>
      </c>
      <c r="C7" s="28"/>
      <c r="D7" s="124">
        <f t="shared" si="0"/>
        <v>122</v>
      </c>
    </row>
    <row r="8" spans="1:12" x14ac:dyDescent="0.35">
      <c r="A8" s="28">
        <v>124.33</v>
      </c>
      <c r="B8" s="28">
        <v>5</v>
      </c>
      <c r="C8" s="28"/>
      <c r="D8" s="124">
        <f t="shared" si="0"/>
        <v>120</v>
      </c>
    </row>
    <row r="9" spans="1:12" x14ac:dyDescent="0.35">
      <c r="A9" s="28">
        <v>126.33</v>
      </c>
      <c r="B9" s="28">
        <v>5</v>
      </c>
      <c r="C9" s="28"/>
      <c r="D9" s="124">
        <f t="shared" si="0"/>
        <v>125</v>
      </c>
    </row>
    <row r="10" spans="1:12" x14ac:dyDescent="0.35">
      <c r="A10" s="28">
        <v>124.33</v>
      </c>
      <c r="B10" s="28">
        <v>10</v>
      </c>
      <c r="C10" s="28"/>
      <c r="D10" s="124">
        <f t="shared" si="0"/>
        <v>120</v>
      </c>
    </row>
    <row r="11" spans="1:12" x14ac:dyDescent="0.35">
      <c r="A11" s="28">
        <v>-6.3</v>
      </c>
      <c r="B11" s="28">
        <v>2</v>
      </c>
      <c r="C11" s="28"/>
      <c r="D11" s="124">
        <f>_xlfn.FLOOR.MATH(A11,B11,C11)</f>
        <v>-8</v>
      </c>
    </row>
    <row r="12" spans="1:12" x14ac:dyDescent="0.35">
      <c r="A12" s="28">
        <v>-6.3</v>
      </c>
      <c r="B12" s="28">
        <v>2</v>
      </c>
      <c r="C12" s="28">
        <v>-1</v>
      </c>
      <c r="D12" s="124">
        <f t="shared" ref="D12" si="1">_xlfn.FLOOR.MATH(A12,B12,C12)</f>
        <v>-6</v>
      </c>
    </row>
    <row r="13" spans="1:12" x14ac:dyDescent="0.35">
      <c r="L13" s="19">
        <f>_xlfn.FLOOR.MATH(-6.3,1)</f>
        <v>-7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Tabelle61"/>
  <dimension ref="A2:D13"/>
  <sheetViews>
    <sheetView workbookViewId="0">
      <selection activeCell="G21" sqref="G21"/>
    </sheetView>
  </sheetViews>
  <sheetFormatPr baseColWidth="10" defaultColWidth="11.44140625" defaultRowHeight="13.25" x14ac:dyDescent="0.3"/>
  <cols>
    <col min="1" max="1" width="13.5546875" style="12" customWidth="1"/>
    <col min="2" max="2" width="13.6640625" style="12" customWidth="1"/>
    <col min="3" max="3" width="18.109375" style="12" customWidth="1"/>
    <col min="4" max="4" width="27.6640625" style="12" bestFit="1" customWidth="1"/>
    <col min="5" max="16384" width="11.44140625" style="12"/>
  </cols>
  <sheetData>
    <row r="2" spans="1:4" ht="17.850000000000001" x14ac:dyDescent="0.35">
      <c r="A2" s="8" t="s">
        <v>8</v>
      </c>
      <c r="B2" s="15"/>
    </row>
    <row r="3" spans="1:4" ht="14.4" x14ac:dyDescent="0.3">
      <c r="A3" s="15"/>
      <c r="B3" s="15"/>
    </row>
    <row r="4" spans="1:4" ht="32.25" x14ac:dyDescent="0.35">
      <c r="A4" s="164" t="s">
        <v>366</v>
      </c>
      <c r="B4" s="164" t="s">
        <v>367</v>
      </c>
      <c r="C4" s="22" t="s">
        <v>154</v>
      </c>
      <c r="D4" s="273" t="s">
        <v>155</v>
      </c>
    </row>
    <row r="5" spans="1:4" ht="16.149999999999999" x14ac:dyDescent="0.35">
      <c r="A5" s="164" t="s">
        <v>368</v>
      </c>
      <c r="B5" s="22">
        <v>0</v>
      </c>
      <c r="C5" s="22">
        <f>SIGN(B5)</f>
        <v>0</v>
      </c>
      <c r="D5" s="173">
        <f t="array" ref="D5">SUM(IF(SIGN(B5:B13)=-1,B5:B13))</f>
        <v>-17500</v>
      </c>
    </row>
    <row r="6" spans="1:4" ht="16.149999999999999" x14ac:dyDescent="0.35">
      <c r="A6" s="164" t="s">
        <v>369</v>
      </c>
      <c r="B6" s="22">
        <v>10000</v>
      </c>
      <c r="C6" s="22">
        <f t="shared" ref="C6:C13" si="0">SIGN(B6)</f>
        <v>1</v>
      </c>
      <c r="D6" s="213"/>
    </row>
    <row r="7" spans="1:4" ht="16.149999999999999" x14ac:dyDescent="0.35">
      <c r="A7" s="164" t="s">
        <v>370</v>
      </c>
      <c r="B7" s="22">
        <v>-3000</v>
      </c>
      <c r="C7" s="22">
        <f t="shared" si="0"/>
        <v>-1</v>
      </c>
      <c r="D7" s="213"/>
    </row>
    <row r="8" spans="1:4" ht="16.149999999999999" x14ac:dyDescent="0.35">
      <c r="A8" s="164" t="s">
        <v>371</v>
      </c>
      <c r="B8" s="22">
        <v>-1000</v>
      </c>
      <c r="C8" s="22">
        <f t="shared" si="0"/>
        <v>-1</v>
      </c>
      <c r="D8" s="213"/>
    </row>
    <row r="9" spans="1:4" ht="16.149999999999999" x14ac:dyDescent="0.35">
      <c r="A9" s="164" t="s">
        <v>372</v>
      </c>
      <c r="B9" s="22">
        <v>2000</v>
      </c>
      <c r="C9" s="22">
        <f t="shared" si="0"/>
        <v>1</v>
      </c>
      <c r="D9" s="213"/>
    </row>
    <row r="10" spans="1:4" ht="16.149999999999999" x14ac:dyDescent="0.35">
      <c r="A10" s="164" t="s">
        <v>373</v>
      </c>
      <c r="B10" s="22">
        <v>-12000</v>
      </c>
      <c r="C10" s="22">
        <f t="shared" si="0"/>
        <v>-1</v>
      </c>
      <c r="D10" s="213"/>
    </row>
    <row r="11" spans="1:4" ht="16.149999999999999" x14ac:dyDescent="0.35">
      <c r="A11" s="164" t="s">
        <v>374</v>
      </c>
      <c r="B11" s="22">
        <v>4000</v>
      </c>
      <c r="C11" s="22">
        <f t="shared" si="0"/>
        <v>1</v>
      </c>
      <c r="D11" s="213"/>
    </row>
    <row r="12" spans="1:4" ht="16.149999999999999" x14ac:dyDescent="0.35">
      <c r="A12" s="164" t="s">
        <v>375</v>
      </c>
      <c r="B12" s="22">
        <v>7000</v>
      </c>
      <c r="C12" s="22">
        <f t="shared" si="0"/>
        <v>1</v>
      </c>
      <c r="D12" s="213"/>
    </row>
    <row r="13" spans="1:4" ht="16.149999999999999" x14ac:dyDescent="0.35">
      <c r="A13" s="164" t="s">
        <v>376</v>
      </c>
      <c r="B13" s="22">
        <v>-1500</v>
      </c>
      <c r="C13" s="22">
        <f t="shared" si="0"/>
        <v>-1</v>
      </c>
      <c r="D13" s="213"/>
    </row>
  </sheetData>
  <phoneticPr fontId="13" type="noConversion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Tabelle62"/>
  <dimension ref="A2:C9"/>
  <sheetViews>
    <sheetView workbookViewId="0">
      <selection activeCell="C5" sqref="C5"/>
    </sheetView>
  </sheetViews>
  <sheetFormatPr baseColWidth="10" defaultColWidth="11.44140625" defaultRowHeight="16.149999999999999" x14ac:dyDescent="0.35"/>
  <cols>
    <col min="1" max="1" width="11.44140625" style="19"/>
    <col min="2" max="2" width="18" style="19" bestFit="1" customWidth="1"/>
    <col min="3" max="3" width="16" style="19" customWidth="1"/>
    <col min="4" max="16384" width="11.44140625" style="19"/>
  </cols>
  <sheetData>
    <row r="2" spans="1:3" ht="17.850000000000001" x14ac:dyDescent="0.35">
      <c r="A2" s="23" t="s">
        <v>158</v>
      </c>
    </row>
    <row r="4" spans="1:3" x14ac:dyDescent="0.35">
      <c r="A4" s="28" t="s">
        <v>5</v>
      </c>
      <c r="B4" s="28" t="s">
        <v>156</v>
      </c>
      <c r="C4" s="28" t="s">
        <v>157</v>
      </c>
    </row>
    <row r="5" spans="1:3" x14ac:dyDescent="0.35">
      <c r="A5" s="28">
        <v>12.4</v>
      </c>
      <c r="B5" s="28">
        <v>0.5</v>
      </c>
      <c r="C5" s="124">
        <f>MROUND(A5,B5)</f>
        <v>12.5</v>
      </c>
    </row>
    <row r="6" spans="1:3" x14ac:dyDescent="0.35">
      <c r="A6" s="28">
        <v>13</v>
      </c>
      <c r="B6" s="28">
        <v>5</v>
      </c>
      <c r="C6" s="124">
        <f>MROUND(A6,B6)</f>
        <v>15</v>
      </c>
    </row>
    <row r="7" spans="1:3" x14ac:dyDescent="0.35">
      <c r="A7" s="28">
        <v>25</v>
      </c>
      <c r="B7" s="28">
        <v>3</v>
      </c>
      <c r="C7" s="124">
        <f t="shared" ref="C7:C9" si="0">MROUND(A7,B7)</f>
        <v>24</v>
      </c>
    </row>
    <row r="8" spans="1:3" x14ac:dyDescent="0.35">
      <c r="A8" s="28">
        <v>-107</v>
      </c>
      <c r="B8" s="28">
        <v>-10</v>
      </c>
      <c r="C8" s="124">
        <f t="shared" si="0"/>
        <v>-110</v>
      </c>
    </row>
    <row r="9" spans="1:3" x14ac:dyDescent="0.35">
      <c r="A9" s="28">
        <v>-123.56</v>
      </c>
      <c r="B9" s="28">
        <v>5</v>
      </c>
      <c r="C9" s="124" t="e">
        <f t="shared" si="0"/>
        <v>#NUM!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Tabelle63"/>
  <dimension ref="A2:B8"/>
  <sheetViews>
    <sheetView workbookViewId="0">
      <selection activeCell="B5" sqref="B5:B8"/>
    </sheetView>
  </sheetViews>
  <sheetFormatPr baseColWidth="10" defaultColWidth="11.44140625" defaultRowHeight="16.149999999999999" x14ac:dyDescent="0.35"/>
  <cols>
    <col min="1" max="1" width="11.44140625" style="19"/>
    <col min="2" max="2" width="18" style="19" bestFit="1" customWidth="1"/>
    <col min="3" max="3" width="13.5546875" style="19" bestFit="1" customWidth="1"/>
    <col min="4" max="16384" width="11.44140625" style="19"/>
  </cols>
  <sheetData>
    <row r="2" spans="1:2" ht="17.850000000000001" x14ac:dyDescent="0.35">
      <c r="A2" s="23" t="s">
        <v>159</v>
      </c>
    </row>
    <row r="4" spans="1:2" x14ac:dyDescent="0.35">
      <c r="A4" s="28" t="s">
        <v>5</v>
      </c>
      <c r="B4" s="28" t="s">
        <v>160</v>
      </c>
    </row>
    <row r="5" spans="1:2" x14ac:dyDescent="0.35">
      <c r="A5" s="28">
        <v>12</v>
      </c>
      <c r="B5" s="124">
        <f>SQRT(A5)</f>
        <v>3.4641016151377544</v>
      </c>
    </row>
    <row r="6" spans="1:2" x14ac:dyDescent="0.35">
      <c r="A6" s="28">
        <v>25</v>
      </c>
      <c r="B6" s="124">
        <f t="shared" ref="B6:B8" si="0">SQRT(A6)</f>
        <v>5</v>
      </c>
    </row>
    <row r="7" spans="1:2" x14ac:dyDescent="0.35">
      <c r="A7" s="28">
        <v>107</v>
      </c>
      <c r="B7" s="124">
        <f t="shared" si="0"/>
        <v>10.344080432788601</v>
      </c>
    </row>
    <row r="8" spans="1:2" x14ac:dyDescent="0.35">
      <c r="A8" s="28">
        <v>-123.56</v>
      </c>
      <c r="B8" s="124" t="e">
        <f t="shared" si="0"/>
        <v>#NUM!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Tabelle64"/>
  <dimension ref="A2:B7"/>
  <sheetViews>
    <sheetView workbookViewId="0">
      <selection activeCell="B5" sqref="B5:B7"/>
    </sheetView>
  </sheetViews>
  <sheetFormatPr baseColWidth="10" defaultColWidth="11.44140625" defaultRowHeight="16.149999999999999" x14ac:dyDescent="0.35"/>
  <cols>
    <col min="1" max="1" width="13.88671875" style="19" customWidth="1"/>
    <col min="2" max="2" width="21.5546875" style="19" customWidth="1"/>
    <col min="3" max="3" width="13.5546875" style="19" bestFit="1" customWidth="1"/>
    <col min="4" max="16384" width="11.44140625" style="19"/>
  </cols>
  <sheetData>
    <row r="2" spans="1:2" ht="17.850000000000001" x14ac:dyDescent="0.35">
      <c r="A2" s="23" t="s">
        <v>162</v>
      </c>
    </row>
    <row r="4" spans="1:2" x14ac:dyDescent="0.35">
      <c r="A4" s="28" t="s">
        <v>5</v>
      </c>
      <c r="B4" s="28" t="s">
        <v>161</v>
      </c>
    </row>
    <row r="5" spans="1:2" x14ac:dyDescent="0.35">
      <c r="A5" s="28">
        <v>12</v>
      </c>
      <c r="B5" s="124">
        <f>SQRTPI(A5)</f>
        <v>6.139960247678931</v>
      </c>
    </row>
    <row r="6" spans="1:2" x14ac:dyDescent="0.35">
      <c r="A6" s="28">
        <v>25</v>
      </c>
      <c r="B6" s="124">
        <f t="shared" ref="B6:B7" si="0">SQRTPI(A6)</f>
        <v>8.8622692545275807</v>
      </c>
    </row>
    <row r="7" spans="1:2" x14ac:dyDescent="0.35">
      <c r="A7" s="28">
        <v>107</v>
      </c>
      <c r="B7" s="124">
        <f t="shared" si="0"/>
        <v>18.334405197172551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Tabelle65"/>
  <dimension ref="A2:F19"/>
  <sheetViews>
    <sheetView workbookViewId="0">
      <selection activeCell="C5" sqref="C5:C10"/>
    </sheetView>
  </sheetViews>
  <sheetFormatPr baseColWidth="10" defaultColWidth="11.44140625" defaultRowHeight="16.149999999999999" x14ac:dyDescent="0.35"/>
  <cols>
    <col min="1" max="2" width="15.6640625" style="19" customWidth="1"/>
    <col min="3" max="3" width="21.88671875" style="19" customWidth="1"/>
    <col min="4" max="16384" width="11.44140625" style="19"/>
  </cols>
  <sheetData>
    <row r="2" spans="1:6" ht="17.850000000000001" x14ac:dyDescent="0.35">
      <c r="A2" s="23" t="s">
        <v>171</v>
      </c>
      <c r="F2" s="25"/>
    </row>
    <row r="3" spans="1:6" x14ac:dyDescent="0.35">
      <c r="F3"/>
    </row>
    <row r="4" spans="1:6" x14ac:dyDescent="0.35">
      <c r="A4" s="28" t="s">
        <v>165</v>
      </c>
      <c r="B4" s="28" t="s">
        <v>166</v>
      </c>
      <c r="C4" s="28" t="s">
        <v>167</v>
      </c>
      <c r="F4" s="79"/>
    </row>
    <row r="5" spans="1:6" x14ac:dyDescent="0.35">
      <c r="A5" s="28">
        <v>10</v>
      </c>
      <c r="B5" s="28">
        <v>100</v>
      </c>
      <c r="C5" s="124">
        <f ca="1">RANDBETWEEN(A5,B5)</f>
        <v>11</v>
      </c>
      <c r="F5" s="79"/>
    </row>
    <row r="6" spans="1:6" x14ac:dyDescent="0.35">
      <c r="A6" s="28">
        <v>0</v>
      </c>
      <c r="B6" s="28">
        <v>1</v>
      </c>
      <c r="C6" s="275">
        <f t="shared" ref="C6:C8" ca="1" si="0">RANDBETWEEN(A6,B6)</f>
        <v>0</v>
      </c>
      <c r="F6" s="79"/>
    </row>
    <row r="7" spans="1:6" x14ac:dyDescent="0.35">
      <c r="A7" s="28">
        <v>400</v>
      </c>
      <c r="B7" s="28">
        <v>1000</v>
      </c>
      <c r="C7" s="124">
        <f t="shared" ca="1" si="0"/>
        <v>643</v>
      </c>
      <c r="F7" s="79"/>
    </row>
    <row r="8" spans="1:6" x14ac:dyDescent="0.35">
      <c r="A8" s="28">
        <v>0</v>
      </c>
      <c r="B8" s="28">
        <v>360</v>
      </c>
      <c r="C8" s="124">
        <f t="shared" ca="1" si="0"/>
        <v>326</v>
      </c>
      <c r="F8" s="79"/>
    </row>
    <row r="9" spans="1:6" x14ac:dyDescent="0.35">
      <c r="A9" s="274">
        <v>39083</v>
      </c>
      <c r="B9" s="274">
        <v>39813</v>
      </c>
      <c r="C9" s="276">
        <f ca="1">RANDBETWEEN(A9,B9)</f>
        <v>39526</v>
      </c>
      <c r="F9" s="79"/>
    </row>
    <row r="10" spans="1:6" x14ac:dyDescent="0.35">
      <c r="A10" s="39" t="b">
        <f>TRUE</f>
        <v>1</v>
      </c>
      <c r="B10" s="39" t="b">
        <f>FALSE</f>
        <v>0</v>
      </c>
      <c r="C10" s="276" t="e">
        <f ca="1">RANDBETWEEN(A10,B10)</f>
        <v>#VALUE!</v>
      </c>
      <c r="F10" s="79"/>
    </row>
    <row r="11" spans="1:6" x14ac:dyDescent="0.35">
      <c r="F11" s="79"/>
    </row>
    <row r="12" spans="1:6" x14ac:dyDescent="0.35">
      <c r="F12" s="79"/>
    </row>
    <row r="13" spans="1:6" x14ac:dyDescent="0.35">
      <c r="F13" s="79"/>
    </row>
    <row r="14" spans="1:6" x14ac:dyDescent="0.35">
      <c r="F14" s="79"/>
    </row>
    <row r="15" spans="1:6" x14ac:dyDescent="0.35">
      <c r="F15" s="79"/>
    </row>
    <row r="16" spans="1:6" x14ac:dyDescent="0.35">
      <c r="F16" s="79"/>
    </row>
    <row r="17" spans="6:6" x14ac:dyDescent="0.35">
      <c r="F17" s="79"/>
    </row>
    <row r="18" spans="6:6" x14ac:dyDescent="0.35">
      <c r="F18" s="79"/>
    </row>
    <row r="19" spans="6:6" x14ac:dyDescent="0.35">
      <c r="F19" s="79"/>
    </row>
  </sheetData>
  <sortState ref="G3:G19">
    <sortCondition ref="G3"/>
  </sortState>
  <pageMargins left="0.7" right="0.7" top="0.78740157499999996" bottom="0.78740157499999996" header="0.3" footer="0.3"/>
  <pageSetup paperSize="9" orientation="portrait" horizontalDpi="360" verticalDpi="360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Tabelle66"/>
  <dimension ref="A2:C39"/>
  <sheetViews>
    <sheetView zoomScale="102" zoomScaleNormal="102" workbookViewId="0">
      <selection activeCell="A25" sqref="A25"/>
    </sheetView>
  </sheetViews>
  <sheetFormatPr baseColWidth="10" defaultColWidth="11.44140625" defaultRowHeight="16.149999999999999" x14ac:dyDescent="0.35"/>
  <cols>
    <col min="1" max="1" width="18.88671875" style="19" customWidth="1"/>
    <col min="2" max="2" width="20" style="19" customWidth="1"/>
    <col min="3" max="3" width="20.88671875" style="19" customWidth="1"/>
    <col min="4" max="4" width="14.33203125" style="19" customWidth="1"/>
    <col min="5" max="16384" width="11.44140625" style="19"/>
  </cols>
  <sheetData>
    <row r="2" spans="1:3" ht="17.850000000000001" x14ac:dyDescent="0.35">
      <c r="A2" s="23" t="s">
        <v>164</v>
      </c>
    </row>
    <row r="4" spans="1:3" ht="32.25" x14ac:dyDescent="0.35">
      <c r="A4" s="98" t="s">
        <v>163</v>
      </c>
      <c r="B4" s="277" t="s">
        <v>212</v>
      </c>
      <c r="C4" s="277" t="s">
        <v>213</v>
      </c>
    </row>
    <row r="5" spans="1:3" x14ac:dyDescent="0.35">
      <c r="A5" s="98">
        <f ca="1">RAND()</f>
        <v>0.764959613376481</v>
      </c>
      <c r="B5" s="278">
        <f ca="1">A5*100</f>
        <v>76.495961337648097</v>
      </c>
      <c r="C5" s="279">
        <f ca="1">A5*100+50</f>
        <v>126.4959613376481</v>
      </c>
    </row>
    <row r="6" spans="1:3" x14ac:dyDescent="0.35">
      <c r="A6" s="98">
        <f t="shared" ref="A6:A19" ca="1" si="0">RAND()</f>
        <v>0.98921102422515583</v>
      </c>
      <c r="B6" s="278">
        <f t="shared" ref="B6:B19" ca="1" si="1">A6*100</f>
        <v>98.921102422515588</v>
      </c>
      <c r="C6" s="279">
        <f t="shared" ref="C6:C19" ca="1" si="2">A6*100+50</f>
        <v>148.92110242251559</v>
      </c>
    </row>
    <row r="7" spans="1:3" x14ac:dyDescent="0.35">
      <c r="A7" s="98">
        <f t="shared" ca="1" si="0"/>
        <v>0.93612065458554727</v>
      </c>
      <c r="B7" s="278">
        <f t="shared" ca="1" si="1"/>
        <v>93.612065458554724</v>
      </c>
      <c r="C7" s="279">
        <f t="shared" ca="1" si="2"/>
        <v>143.61206545855472</v>
      </c>
    </row>
    <row r="8" spans="1:3" x14ac:dyDescent="0.35">
      <c r="A8" s="98">
        <f t="shared" ca="1" si="0"/>
        <v>0.53463204654100516</v>
      </c>
      <c r="B8" s="278">
        <f t="shared" ca="1" si="1"/>
        <v>53.463204654100515</v>
      </c>
      <c r="C8" s="279">
        <f t="shared" ca="1" si="2"/>
        <v>103.46320465410051</v>
      </c>
    </row>
    <row r="9" spans="1:3" x14ac:dyDescent="0.35">
      <c r="A9" s="98">
        <f t="shared" ca="1" si="0"/>
        <v>0.20805462180881185</v>
      </c>
      <c r="B9" s="278">
        <f t="shared" ca="1" si="1"/>
        <v>20.805462180881186</v>
      </c>
      <c r="C9" s="279">
        <f t="shared" ca="1" si="2"/>
        <v>70.805462180881193</v>
      </c>
    </row>
    <row r="10" spans="1:3" x14ac:dyDescent="0.35">
      <c r="A10" s="98">
        <f t="shared" ca="1" si="0"/>
        <v>0.64265405906663631</v>
      </c>
      <c r="B10" s="278">
        <f t="shared" ca="1" si="1"/>
        <v>64.265405906663631</v>
      </c>
      <c r="C10" s="279">
        <f t="shared" ca="1" si="2"/>
        <v>114.26540590666363</v>
      </c>
    </row>
    <row r="11" spans="1:3" x14ac:dyDescent="0.35">
      <c r="A11" s="98">
        <f t="shared" ca="1" si="0"/>
        <v>0.49927834950317729</v>
      </c>
      <c r="B11" s="278">
        <f t="shared" ca="1" si="1"/>
        <v>49.927834950317731</v>
      </c>
      <c r="C11" s="279">
        <f t="shared" ca="1" si="2"/>
        <v>99.927834950317731</v>
      </c>
    </row>
    <row r="12" spans="1:3" x14ac:dyDescent="0.35">
      <c r="A12" s="98">
        <f t="shared" ca="1" si="0"/>
        <v>0.15547884282276225</v>
      </c>
      <c r="B12" s="278">
        <f t="shared" ca="1" si="1"/>
        <v>15.547884282276225</v>
      </c>
      <c r="C12" s="279">
        <f t="shared" ca="1" si="2"/>
        <v>65.547884282276229</v>
      </c>
    </row>
    <row r="13" spans="1:3" x14ac:dyDescent="0.35">
      <c r="A13" s="98">
        <f t="shared" ca="1" si="0"/>
        <v>0.4858917165201655</v>
      </c>
      <c r="B13" s="278">
        <f t="shared" ca="1" si="1"/>
        <v>48.589171652016546</v>
      </c>
      <c r="C13" s="279">
        <f t="shared" ca="1" si="2"/>
        <v>98.589171652016546</v>
      </c>
    </row>
    <row r="14" spans="1:3" x14ac:dyDescent="0.35">
      <c r="A14" s="98">
        <f t="shared" ca="1" si="0"/>
        <v>0.1017486725826442</v>
      </c>
      <c r="B14" s="278">
        <f t="shared" ca="1" si="1"/>
        <v>10.17486725826442</v>
      </c>
      <c r="C14" s="279">
        <f t="shared" ca="1" si="2"/>
        <v>60.17486725826442</v>
      </c>
    </row>
    <row r="15" spans="1:3" x14ac:dyDescent="0.35">
      <c r="A15" s="98">
        <f t="shared" ca="1" si="0"/>
        <v>0.50340528058699963</v>
      </c>
      <c r="B15" s="278">
        <f t="shared" ca="1" si="1"/>
        <v>50.34052805869996</v>
      </c>
      <c r="C15" s="279">
        <f t="shared" ca="1" si="2"/>
        <v>100.34052805869996</v>
      </c>
    </row>
    <row r="16" spans="1:3" x14ac:dyDescent="0.35">
      <c r="A16" s="98">
        <f t="shared" ca="1" si="0"/>
        <v>0.77954549515386251</v>
      </c>
      <c r="B16" s="278">
        <f t="shared" ca="1" si="1"/>
        <v>77.954549515386248</v>
      </c>
      <c r="C16" s="279">
        <f t="shared" ca="1" si="2"/>
        <v>127.95454951538625</v>
      </c>
    </row>
    <row r="17" spans="1:3" x14ac:dyDescent="0.35">
      <c r="A17" s="98">
        <f t="shared" ca="1" si="0"/>
        <v>0.99450903973063809</v>
      </c>
      <c r="B17" s="278">
        <f t="shared" ca="1" si="1"/>
        <v>99.450903973063802</v>
      </c>
      <c r="C17" s="279">
        <f t="shared" ca="1" si="2"/>
        <v>149.45090397306382</v>
      </c>
    </row>
    <row r="18" spans="1:3" x14ac:dyDescent="0.35">
      <c r="A18" s="98">
        <f t="shared" ca="1" si="0"/>
        <v>0.66570945115240299</v>
      </c>
      <c r="B18" s="278">
        <f t="shared" ca="1" si="1"/>
        <v>66.570945115240292</v>
      </c>
      <c r="C18" s="279">
        <f t="shared" ca="1" si="2"/>
        <v>116.57094511524029</v>
      </c>
    </row>
    <row r="19" spans="1:3" x14ac:dyDescent="0.35">
      <c r="A19" s="98">
        <f t="shared" ca="1" si="0"/>
        <v>0.55923004065039372</v>
      </c>
      <c r="B19" s="278">
        <f t="shared" ca="1" si="1"/>
        <v>55.923004065039372</v>
      </c>
      <c r="C19" s="279">
        <f t="shared" ca="1" si="2"/>
        <v>105.92300406503938</v>
      </c>
    </row>
    <row r="22" spans="1:3" ht="17.850000000000001" x14ac:dyDescent="0.35">
      <c r="A22" s="8" t="s">
        <v>409</v>
      </c>
    </row>
    <row r="24" spans="1:3" x14ac:dyDescent="0.35">
      <c r="A24" s="296" t="s">
        <v>410</v>
      </c>
      <c r="B24"/>
      <c r="C24"/>
    </row>
    <row r="25" spans="1:3" x14ac:dyDescent="0.35">
      <c r="A25" s="297">
        <f ca="1">INT(RAND()*(10000000-1000000)+1000000)</f>
        <v>3420421</v>
      </c>
      <c r="B25"/>
      <c r="C25"/>
    </row>
    <row r="26" spans="1:3" x14ac:dyDescent="0.35">
      <c r="A26" s="297">
        <f t="shared" ref="A26:A39" ca="1" si="3">INT(RAND()*(10000000-1000000)+1000000)</f>
        <v>5217037</v>
      </c>
      <c r="B26"/>
      <c r="C26"/>
    </row>
    <row r="27" spans="1:3" x14ac:dyDescent="0.35">
      <c r="A27" s="297">
        <f t="shared" ca="1" si="3"/>
        <v>5492634</v>
      </c>
      <c r="B27"/>
      <c r="C27"/>
    </row>
    <row r="28" spans="1:3" x14ac:dyDescent="0.35">
      <c r="A28" s="297">
        <f t="shared" ca="1" si="3"/>
        <v>4394530</v>
      </c>
      <c r="B28"/>
      <c r="C28"/>
    </row>
    <row r="29" spans="1:3" x14ac:dyDescent="0.35">
      <c r="A29" s="297">
        <f t="shared" ca="1" si="3"/>
        <v>7817068</v>
      </c>
      <c r="B29"/>
      <c r="C29"/>
    </row>
    <row r="30" spans="1:3" x14ac:dyDescent="0.35">
      <c r="A30" s="297">
        <f t="shared" ca="1" si="3"/>
        <v>6083271</v>
      </c>
      <c r="B30"/>
      <c r="C30"/>
    </row>
    <row r="31" spans="1:3" x14ac:dyDescent="0.35">
      <c r="A31" s="297">
        <f t="shared" ca="1" si="3"/>
        <v>1655398</v>
      </c>
      <c r="B31"/>
      <c r="C31"/>
    </row>
    <row r="32" spans="1:3" x14ac:dyDescent="0.35">
      <c r="A32" s="297">
        <f t="shared" ca="1" si="3"/>
        <v>1694310</v>
      </c>
      <c r="B32"/>
      <c r="C32"/>
    </row>
    <row r="33" spans="1:3" x14ac:dyDescent="0.35">
      <c r="A33" s="297">
        <f t="shared" ca="1" si="3"/>
        <v>7871661</v>
      </c>
      <c r="B33"/>
      <c r="C33"/>
    </row>
    <row r="34" spans="1:3" x14ac:dyDescent="0.35">
      <c r="A34" s="297">
        <f t="shared" ca="1" si="3"/>
        <v>1468184</v>
      </c>
      <c r="B34"/>
      <c r="C34"/>
    </row>
    <row r="35" spans="1:3" x14ac:dyDescent="0.35">
      <c r="A35" s="297">
        <f t="shared" ca="1" si="3"/>
        <v>2532830</v>
      </c>
      <c r="B35"/>
      <c r="C35"/>
    </row>
    <row r="36" spans="1:3" x14ac:dyDescent="0.35">
      <c r="A36" s="297">
        <f t="shared" ca="1" si="3"/>
        <v>5327067</v>
      </c>
      <c r="B36"/>
      <c r="C36"/>
    </row>
    <row r="37" spans="1:3" x14ac:dyDescent="0.35">
      <c r="A37" s="297">
        <f t="shared" ca="1" si="3"/>
        <v>5753372</v>
      </c>
      <c r="B37"/>
      <c r="C37"/>
    </row>
    <row r="38" spans="1:3" x14ac:dyDescent="0.35">
      <c r="A38" s="297">
        <f t="shared" ca="1" si="3"/>
        <v>8292123</v>
      </c>
      <c r="B38"/>
      <c r="C38"/>
    </row>
    <row r="39" spans="1:3" x14ac:dyDescent="0.35">
      <c r="A39" s="297">
        <f t="shared" ca="1" si="3"/>
        <v>2898901</v>
      </c>
      <c r="B39"/>
      <c r="C39"/>
    </row>
  </sheetData>
  <phoneticPr fontId="13" type="noConversion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Tabelle67"/>
  <dimension ref="A2:C14"/>
  <sheetViews>
    <sheetView workbookViewId="0">
      <selection activeCell="B5" sqref="B5"/>
    </sheetView>
  </sheetViews>
  <sheetFormatPr baseColWidth="10" defaultColWidth="11.44140625" defaultRowHeight="16.149999999999999" x14ac:dyDescent="0.35"/>
  <cols>
    <col min="1" max="1" width="13.6640625" style="19" customWidth="1"/>
    <col min="2" max="2" width="20.5546875" style="19" customWidth="1"/>
    <col min="3" max="3" width="26.6640625" style="19" customWidth="1"/>
    <col min="4" max="6" width="20.6640625" style="19" customWidth="1"/>
    <col min="7" max="16384" width="11.44140625" style="19"/>
  </cols>
  <sheetData>
    <row r="2" spans="1:3" ht="17.850000000000001" x14ac:dyDescent="0.35">
      <c r="A2" s="23" t="s">
        <v>229</v>
      </c>
    </row>
    <row r="4" spans="1:3" x14ac:dyDescent="0.35">
      <c r="A4" s="28" t="s">
        <v>5</v>
      </c>
      <c r="B4" s="28" t="s">
        <v>168</v>
      </c>
    </row>
    <row r="5" spans="1:3" x14ac:dyDescent="0.35">
      <c r="A5" s="28">
        <v>1</v>
      </c>
      <c r="B5" s="28">
        <f>FACTDOUBLE(A5)</f>
        <v>1</v>
      </c>
    </row>
    <row r="6" spans="1:3" x14ac:dyDescent="0.35">
      <c r="A6" s="28">
        <v>2</v>
      </c>
      <c r="B6" s="28">
        <f t="shared" ref="B6:B14" si="0">FACTDOUBLE(A6)</f>
        <v>2</v>
      </c>
    </row>
    <row r="7" spans="1:3" x14ac:dyDescent="0.35">
      <c r="A7" s="28">
        <v>3</v>
      </c>
      <c r="B7" s="28">
        <f t="shared" si="0"/>
        <v>3</v>
      </c>
    </row>
    <row r="8" spans="1:3" x14ac:dyDescent="0.35">
      <c r="A8" s="28">
        <v>4</v>
      </c>
      <c r="B8" s="28">
        <f t="shared" si="0"/>
        <v>8</v>
      </c>
      <c r="C8" s="280" t="s">
        <v>214</v>
      </c>
    </row>
    <row r="9" spans="1:3" x14ac:dyDescent="0.35">
      <c r="A9" s="28">
        <v>5</v>
      </c>
      <c r="B9" s="28">
        <f t="shared" si="0"/>
        <v>15</v>
      </c>
      <c r="C9" s="280" t="s">
        <v>169</v>
      </c>
    </row>
    <row r="10" spans="1:3" x14ac:dyDescent="0.35">
      <c r="A10" s="28">
        <v>6</v>
      </c>
      <c r="B10" s="28">
        <f t="shared" si="0"/>
        <v>48</v>
      </c>
      <c r="C10" s="280" t="s">
        <v>170</v>
      </c>
    </row>
    <row r="11" spans="1:3" x14ac:dyDescent="0.35">
      <c r="A11" s="28">
        <v>7</v>
      </c>
      <c r="B11" s="28">
        <f t="shared" si="0"/>
        <v>105</v>
      </c>
      <c r="C11" s="280" t="s">
        <v>215</v>
      </c>
    </row>
    <row r="12" spans="1:3" x14ac:dyDescent="0.35">
      <c r="A12" s="28">
        <v>8</v>
      </c>
      <c r="B12" s="28">
        <f t="shared" si="0"/>
        <v>384</v>
      </c>
      <c r="C12" s="47"/>
    </row>
    <row r="13" spans="1:3" x14ac:dyDescent="0.35">
      <c r="A13" s="28">
        <v>9</v>
      </c>
      <c r="B13" s="28">
        <f t="shared" si="0"/>
        <v>945</v>
      </c>
    </row>
    <row r="14" spans="1:3" x14ac:dyDescent="0.35">
      <c r="A14" s="28">
        <v>10</v>
      </c>
      <c r="B14" s="28">
        <f t="shared" si="0"/>
        <v>3840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Tabelle68"/>
  <dimension ref="A2:C14"/>
  <sheetViews>
    <sheetView workbookViewId="0">
      <selection activeCell="A6" sqref="A6"/>
    </sheetView>
  </sheetViews>
  <sheetFormatPr baseColWidth="10" defaultColWidth="11.44140625" defaultRowHeight="14.4" x14ac:dyDescent="0.3"/>
  <cols>
    <col min="1" max="1" width="8.6640625" style="57" customWidth="1"/>
    <col min="2" max="2" width="14.6640625" style="57" customWidth="1"/>
    <col min="3" max="3" width="16.109375" style="57" customWidth="1"/>
    <col min="4" max="16384" width="11.44140625" style="57"/>
  </cols>
  <sheetData>
    <row r="2" spans="1:3" ht="17.850000000000001" x14ac:dyDescent="0.35">
      <c r="A2" s="58" t="s">
        <v>288</v>
      </c>
    </row>
    <row r="4" spans="1:3" x14ac:dyDescent="0.3">
      <c r="A4" s="281" t="s">
        <v>1</v>
      </c>
      <c r="B4" s="281" t="s">
        <v>289</v>
      </c>
      <c r="C4" s="281" t="s">
        <v>290</v>
      </c>
    </row>
    <row r="5" spans="1:3" x14ac:dyDescent="0.3">
      <c r="A5" s="282">
        <v>1</v>
      </c>
      <c r="B5" s="284">
        <f>FACT(A5)</f>
        <v>1</v>
      </c>
      <c r="C5" s="283">
        <f>FACTDOUBLE(A5)</f>
        <v>1</v>
      </c>
    </row>
    <row r="6" spans="1:3" x14ac:dyDescent="0.3">
      <c r="A6" s="282">
        <v>2</v>
      </c>
      <c r="B6" s="284">
        <f t="shared" ref="B6:B14" si="0">FACT(A6)</f>
        <v>2</v>
      </c>
      <c r="C6" s="283">
        <f t="shared" ref="C6:C14" si="1">FACTDOUBLE(A6)</f>
        <v>2</v>
      </c>
    </row>
    <row r="7" spans="1:3" x14ac:dyDescent="0.3">
      <c r="A7" s="282">
        <v>3</v>
      </c>
      <c r="B7" s="284">
        <f t="shared" si="0"/>
        <v>6</v>
      </c>
      <c r="C7" s="283">
        <f t="shared" si="1"/>
        <v>3</v>
      </c>
    </row>
    <row r="8" spans="1:3" x14ac:dyDescent="0.3">
      <c r="A8" s="282">
        <v>4</v>
      </c>
      <c r="B8" s="284">
        <f t="shared" si="0"/>
        <v>24</v>
      </c>
      <c r="C8" s="283">
        <f t="shared" si="1"/>
        <v>8</v>
      </c>
    </row>
    <row r="9" spans="1:3" x14ac:dyDescent="0.3">
      <c r="A9" s="282">
        <v>5</v>
      </c>
      <c r="B9" s="284">
        <f t="shared" si="0"/>
        <v>120</v>
      </c>
      <c r="C9" s="283">
        <f t="shared" si="1"/>
        <v>15</v>
      </c>
    </row>
    <row r="10" spans="1:3" x14ac:dyDescent="0.3">
      <c r="A10" s="282">
        <v>6</v>
      </c>
      <c r="B10" s="284">
        <f t="shared" si="0"/>
        <v>720</v>
      </c>
      <c r="C10" s="283">
        <f t="shared" si="1"/>
        <v>48</v>
      </c>
    </row>
    <row r="11" spans="1:3" x14ac:dyDescent="0.3">
      <c r="A11" s="282">
        <v>7</v>
      </c>
      <c r="B11" s="284">
        <f t="shared" si="0"/>
        <v>5040</v>
      </c>
      <c r="C11" s="283">
        <f t="shared" si="1"/>
        <v>105</v>
      </c>
    </row>
    <row r="12" spans="1:3" x14ac:dyDescent="0.3">
      <c r="A12" s="282">
        <v>8</v>
      </c>
      <c r="B12" s="284">
        <f t="shared" si="0"/>
        <v>40320</v>
      </c>
      <c r="C12" s="283">
        <f t="shared" si="1"/>
        <v>384</v>
      </c>
    </row>
    <row r="13" spans="1:3" x14ac:dyDescent="0.3">
      <c r="A13" s="282">
        <v>9</v>
      </c>
      <c r="B13" s="284">
        <f t="shared" si="0"/>
        <v>362880</v>
      </c>
      <c r="C13" s="283">
        <f t="shared" si="1"/>
        <v>945</v>
      </c>
    </row>
    <row r="14" spans="1:3" x14ac:dyDescent="0.3">
      <c r="A14" s="282">
        <v>10</v>
      </c>
      <c r="B14" s="284">
        <f t="shared" si="0"/>
        <v>3628800</v>
      </c>
      <c r="C14" s="283">
        <f t="shared" si="1"/>
        <v>3840</v>
      </c>
    </row>
  </sheetData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7950CB1-EAE8-4689-B2C9-AA6CD1274C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81</vt:i4>
      </vt:variant>
      <vt:variant>
        <vt:lpstr>Benannte Bereiche</vt:lpstr>
      </vt:variant>
      <vt:variant>
        <vt:i4>3</vt:i4>
      </vt:variant>
    </vt:vector>
  </HeadingPairs>
  <TitlesOfParts>
    <vt:vector size="84" baseType="lpstr">
      <vt:lpstr>Blattliste</vt:lpstr>
      <vt:lpstr>HYPERBOL</vt:lpstr>
      <vt:lpstr>Rundungsfunktionen</vt:lpstr>
      <vt:lpstr>ABRUNDEN</vt:lpstr>
      <vt:lpstr>ABS</vt:lpstr>
      <vt:lpstr>AGGREGAT</vt:lpstr>
      <vt:lpstr>ARABISCH</vt:lpstr>
      <vt:lpstr>ARCCOS</vt:lpstr>
      <vt:lpstr>ARCCOSHYP</vt:lpstr>
      <vt:lpstr>ARCCOT</vt:lpstr>
      <vt:lpstr>ARCCOTHYP</vt:lpstr>
      <vt:lpstr>ARCSIN</vt:lpstr>
      <vt:lpstr>ARCSINHYP</vt:lpstr>
      <vt:lpstr>ARCTAN</vt:lpstr>
      <vt:lpstr>ARCTAN2</vt:lpstr>
      <vt:lpstr>ARCTANHYP</vt:lpstr>
      <vt:lpstr>AUFRUNDEN</vt:lpstr>
      <vt:lpstr>BASIS</vt:lpstr>
      <vt:lpstr>BOGENMASS</vt:lpstr>
      <vt:lpstr>COS</vt:lpstr>
      <vt:lpstr>COSEC</vt:lpstr>
      <vt:lpstr>COSECHYP</vt:lpstr>
      <vt:lpstr>COSHYP</vt:lpstr>
      <vt:lpstr>COT</vt:lpstr>
      <vt:lpstr>COTHYP</vt:lpstr>
      <vt:lpstr>DEZIMAL</vt:lpstr>
      <vt:lpstr>EXP</vt:lpstr>
      <vt:lpstr>FAKULTÄT</vt:lpstr>
      <vt:lpstr>GANZZAHL</vt:lpstr>
      <vt:lpstr>GERADE</vt:lpstr>
      <vt:lpstr>GGT</vt:lpstr>
      <vt:lpstr>GRAD</vt:lpstr>
      <vt:lpstr>KGT</vt:lpstr>
      <vt:lpstr>KOMBINATIONEN</vt:lpstr>
      <vt:lpstr>KOMBINATIONEN2</vt:lpstr>
      <vt:lpstr>KÜRZEN</vt:lpstr>
      <vt:lpstr>LN</vt:lpstr>
      <vt:lpstr>LOG</vt:lpstr>
      <vt:lpstr>LOG10</vt:lpstr>
      <vt:lpstr>MDET</vt:lpstr>
      <vt:lpstr>MEINHEIT</vt:lpstr>
      <vt:lpstr>MINV</vt:lpstr>
      <vt:lpstr>MMULT</vt:lpstr>
      <vt:lpstr>OBERGRENZE.MATH</vt:lpstr>
      <vt:lpstr>PI</vt:lpstr>
      <vt:lpstr>POLYNOMIAL</vt:lpstr>
      <vt:lpstr>POTENZ</vt:lpstr>
      <vt:lpstr>POTENZREIHE</vt:lpstr>
      <vt:lpstr>POTENZREIHE2</vt:lpstr>
      <vt:lpstr>PRODUKT</vt:lpstr>
      <vt:lpstr>QUADRATESUMME</vt:lpstr>
      <vt:lpstr>QUOTIENT</vt:lpstr>
      <vt:lpstr>REST</vt:lpstr>
      <vt:lpstr>RÖMISCH</vt:lpstr>
      <vt:lpstr>RUNDEN</vt:lpstr>
      <vt:lpstr>SEC</vt:lpstr>
      <vt:lpstr>SECHYP</vt:lpstr>
      <vt:lpstr>SIN</vt:lpstr>
      <vt:lpstr>SINHYP</vt:lpstr>
      <vt:lpstr>SUMME</vt:lpstr>
      <vt:lpstr>SUMME2</vt:lpstr>
      <vt:lpstr>SUMMENPRODUKT </vt:lpstr>
      <vt:lpstr>SUMMEWENN</vt:lpstr>
      <vt:lpstr>SUMMEWENNS</vt:lpstr>
      <vt:lpstr>MatrizenSUMMEN</vt:lpstr>
      <vt:lpstr>SUMMEX2MY2</vt:lpstr>
      <vt:lpstr>SUMMEX2PY2</vt:lpstr>
      <vt:lpstr>SUMMEXMY2</vt:lpstr>
      <vt:lpstr>TAN</vt:lpstr>
      <vt:lpstr>TANHYP</vt:lpstr>
      <vt:lpstr>TEILERGEBNIS</vt:lpstr>
      <vt:lpstr>UNGERADE</vt:lpstr>
      <vt:lpstr>UNTERGRENZE.MATH</vt:lpstr>
      <vt:lpstr>VORZEICHEN</vt:lpstr>
      <vt:lpstr>VRUNDEN</vt:lpstr>
      <vt:lpstr>WURZEL</vt:lpstr>
      <vt:lpstr>WURZELPI</vt:lpstr>
      <vt:lpstr>ZUFALLSBEREICH</vt:lpstr>
      <vt:lpstr>ZUFALLSZAHL</vt:lpstr>
      <vt:lpstr>ZWEIFAKULTÄT</vt:lpstr>
      <vt:lpstr>Fakultäten</vt:lpstr>
      <vt:lpstr>Befragung_1</vt:lpstr>
      <vt:lpstr>Befragung_2</vt:lpstr>
      <vt:lpstr>Wertebereich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Helmut Vonhoegen</cp:lastModifiedBy>
  <dcterms:created xsi:type="dcterms:W3CDTF">2007-03-01T16:17:06Z</dcterms:created>
  <dcterms:modified xsi:type="dcterms:W3CDTF">2018-10-23T09:40:16Z</dcterms:modified>
</cp:coreProperties>
</file>