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Projekte\Excel19_Funktionen\ExFu19_Beispiele\"/>
    </mc:Choice>
  </mc:AlternateContent>
  <xr:revisionPtr revIDLastSave="0" documentId="13_ncr:1_{C59FF104-5183-4FF4-96A2-1B976C90CC7F}" xr6:coauthVersionLast="37" xr6:coauthVersionMax="37" xr10:uidLastSave="{00000000-0000-0000-0000-000000000000}"/>
  <bookViews>
    <workbookView xWindow="242" yWindow="35" windowWidth="18858" windowHeight="11981" tabRatio="855" xr2:uid="{00000000-000D-0000-FFFF-FFFF00000000}"/>
  </bookViews>
  <sheets>
    <sheet name="Blattliste" sheetId="37" r:id="rId1"/>
    <sheet name="ADRESSE" sheetId="7" r:id="rId2"/>
    <sheet name="ADRESSE2" sheetId="30" r:id="rId3"/>
    <sheet name="BEREICH.VERSCHIEBEN" sheetId="8" r:id="rId4"/>
    <sheet name="BEREICH.VERSCHIEBEN2" sheetId="19" r:id="rId5"/>
    <sheet name="Dynamische_Diagramme" sheetId="38" r:id="rId6"/>
    <sheet name="BEREICHE" sheetId="9" r:id="rId7"/>
    <sheet name="FORMELTEXT" sheetId="25" r:id="rId8"/>
    <sheet name="HYPERLINK" sheetId="10" r:id="rId9"/>
    <sheet name="INDEX" sheetId="3" r:id="rId10"/>
    <sheet name="INDEX2" sheetId="26" r:id="rId11"/>
    <sheet name="INDEX3" sheetId="27" r:id="rId12"/>
    <sheet name="INDIREKT" sheetId="11" r:id="rId13"/>
    <sheet name="MTRANS" sheetId="5" r:id="rId14"/>
    <sheet name="PIVOTDATENZUORDNEN" sheetId="21" r:id="rId15"/>
    <sheet name="SPALTE" sheetId="13" r:id="rId16"/>
    <sheet name="SPALTEN" sheetId="14" r:id="rId17"/>
    <sheet name="SPALTEN2" sheetId="32" r:id="rId18"/>
    <sheet name="SVERWEIS" sheetId="15" r:id="rId19"/>
    <sheet name="VERGLEICH" sheetId="16" r:id="rId20"/>
    <sheet name="VERGLEICH2" sheetId="33" r:id="rId21"/>
    <sheet name="VERWEIS" sheetId="6" r:id="rId22"/>
    <sheet name="WAHL" sheetId="4" r:id="rId23"/>
    <sheet name="WAHL2" sheetId="28" r:id="rId24"/>
    <sheet name="WAHL3" sheetId="29" r:id="rId25"/>
    <sheet name="WVERWEIS" sheetId="2" r:id="rId26"/>
    <sheet name="ZEILE" sheetId="17" r:id="rId27"/>
    <sheet name="ZEILEN" sheetId="18" r:id="rId28"/>
  </sheets>
  <definedNames>
    <definedName name="anfang">#REF!</definedName>
    <definedName name="Anzahlmonate">Dynamische_Diagramme!$E$5</definedName>
    <definedName name="Artikelliste">OFFSET(BEREICH.VERSCHIEBEN2!$A$3,,,COUNT(BEREICH.VERSCHIEBEN2!$A:$A),3)</definedName>
    <definedName name="Beginn">Dynamische_Diagramme!$F$4</definedName>
    <definedName name="bereiche">BEREICHE!$A$5:$C$7</definedName>
    <definedName name="container">BEREICHE!$A$12:$C$14</definedName>
    <definedName name="cursource" hidden="1">#N/A</definedName>
    <definedName name="Diagrammdaten">OFFSET(Dynamische_Diagramme!$A$4,Beginn,1,Anzahlmonate,1)</definedName>
    <definedName name="_xlnm.Print_Area" localSheetId="6">BEREICHE!$A$1:$F$14</definedName>
    <definedName name="Einnahmen">BEREICHE!$B$9:$B$10,BEREICHE!$D$9:$D$10</definedName>
    <definedName name="int_ext_sel" hidden="1">1</definedName>
    <definedName name="minicontainer">BEREICHE!$B$13:$C$13</definedName>
    <definedName name="PRODUKTION" localSheetId="10">INDEX2!#REF!</definedName>
    <definedName name="PRODUKTION" localSheetId="11">INDEX3!#REF!</definedName>
    <definedName name="PRODUKTION">INDEX!$B$5:$F$8</definedName>
    <definedName name="Rubriken">OFFSET(Dynamische_Diagramme!$A$4,Beginn,0,Anzahlmonate,1)</definedName>
    <definedName name="Testbereich" localSheetId="17">SPALTEN2!$B$5:$D$7</definedName>
    <definedName name="Testbereich" localSheetId="20">SPALTEN!#REF!</definedName>
    <definedName name="Testbereich">SPALTEN!#REF!</definedName>
    <definedName name="WERKSERGEBNISSE" localSheetId="2">INDEX!#REF!,INDEX!#REF!</definedName>
    <definedName name="WERKSERGEBNISSE" localSheetId="10">INDEX2!$B$5:$B$8,INDEX2!$E$5:$E$8</definedName>
    <definedName name="WERKSERGEBNISSE" localSheetId="11">INDEX3!#REF!,INDEX3!#REF!</definedName>
    <definedName name="WERKSERGEBNISSE" localSheetId="17">INDEX!#REF!,INDEX!#REF!</definedName>
    <definedName name="WERKSERGEBNISSE" localSheetId="20">INDEX!#REF!,INDEX!#REF!</definedName>
    <definedName name="WERKSERGEBNISSE" localSheetId="23">INDEX!#REF!,INDEX!#REF!</definedName>
    <definedName name="WERKSERGEBNISSE" localSheetId="24">INDEX!#REF!,INDEX!#REF!</definedName>
    <definedName name="WERKSERGEBNISSE">INDEX!#REF!,INDEX!#REF!</definedName>
    <definedName name="WOHNUNGEN">WVERWEIS!$B$4:$F$7</definedName>
    <definedName name="Zellbereich_1">BEREICHE!$A$5:$A$7</definedName>
    <definedName name="Zellbereich_2">BEREICHE!$B$5:$B$7</definedName>
    <definedName name="Zellbereich_3">BEREICHE!$C$5:$C$7</definedName>
  </definedNames>
  <calcPr calcId="179021"/>
  <pivotCaches>
    <pivotCache cacheId="11" r:id="rId29"/>
  </pivotCaches>
</workbook>
</file>

<file path=xl/calcChain.xml><?xml version="1.0" encoding="utf-8"?>
<calcChain xmlns="http://schemas.openxmlformats.org/spreadsheetml/2006/main">
  <c r="F4" i="38" l="1"/>
  <c r="D8" i="38" s="1"/>
  <c r="E8" i="38"/>
  <c r="G4" i="38"/>
  <c r="D5" i="6" l="1"/>
  <c r="D4" i="6"/>
  <c r="G9" i="16"/>
  <c r="G6" i="15"/>
  <c r="G5" i="15"/>
  <c r="G4" i="15"/>
  <c r="D6" i="15"/>
  <c r="D5" i="15"/>
  <c r="D4" i="15"/>
  <c r="D5" i="17" l="1"/>
  <c r="D6" i="17"/>
  <c r="D7" i="17"/>
  <c r="D8" i="17"/>
  <c r="D4" i="17"/>
  <c r="A8" i="17"/>
  <c r="A9" i="17"/>
  <c r="A10" i="17"/>
  <c r="A11" i="17"/>
  <c r="A12" i="17"/>
  <c r="B5" i="17" l="1"/>
  <c r="E5" i="18"/>
  <c r="E5" i="14"/>
  <c r="C7" i="17"/>
  <c r="C5" i="17"/>
  <c r="C6" i="17"/>
  <c r="E3" i="33" l="1"/>
  <c r="D11" i="32"/>
  <c r="D10" i="32"/>
  <c r="D9" i="32"/>
  <c r="D4" i="32"/>
  <c r="C4" i="32"/>
  <c r="B4" i="32"/>
  <c r="A4" i="27" a="1"/>
  <c r="A4" i="27" s="1"/>
  <c r="I13" i="21"/>
  <c r="D4" i="27" l="1"/>
  <c r="C5" i="27"/>
  <c r="C4" i="27"/>
  <c r="B5" i="27"/>
  <c r="B4" i="27"/>
  <c r="D5" i="27"/>
  <c r="A5" i="27"/>
  <c r="D4" i="25"/>
  <c r="F6" i="29" l="1"/>
  <c r="F7" i="29"/>
  <c r="F8" i="29"/>
  <c r="F9" i="29"/>
  <c r="F10" i="29"/>
  <c r="F11" i="29"/>
  <c r="F12" i="29"/>
  <c r="F13" i="29"/>
  <c r="F14" i="29"/>
  <c r="F15" i="29"/>
  <c r="F16" i="29"/>
  <c r="F5" i="29"/>
  <c r="E6" i="29"/>
  <c r="E7" i="29"/>
  <c r="E8" i="29"/>
  <c r="E9" i="29"/>
  <c r="E10" i="29"/>
  <c r="E11" i="29"/>
  <c r="E12" i="29"/>
  <c r="E13" i="29"/>
  <c r="E14" i="29"/>
  <c r="E15" i="29"/>
  <c r="E16" i="29"/>
  <c r="E5" i="29"/>
  <c r="D6" i="29"/>
  <c r="D7" i="29"/>
  <c r="D8" i="29"/>
  <c r="D9" i="29"/>
  <c r="D10" i="29"/>
  <c r="D11" i="29"/>
  <c r="D12" i="29"/>
  <c r="D13" i="29"/>
  <c r="D14" i="29"/>
  <c r="D15" i="29"/>
  <c r="D16" i="29"/>
  <c r="D5" i="29"/>
  <c r="C6" i="29"/>
  <c r="C7" i="29"/>
  <c r="C8" i="29"/>
  <c r="C9" i="29"/>
  <c r="C10" i="29"/>
  <c r="C11" i="29"/>
  <c r="C12" i="29"/>
  <c r="C13" i="29"/>
  <c r="C14" i="29"/>
  <c r="C15" i="29"/>
  <c r="C16" i="29"/>
  <c r="C5" i="29"/>
  <c r="B6" i="29"/>
  <c r="B7" i="29"/>
  <c r="B8" i="29"/>
  <c r="B9" i="29"/>
  <c r="B10" i="29"/>
  <c r="B11" i="29"/>
  <c r="B12" i="29"/>
  <c r="B13" i="29"/>
  <c r="B14" i="29"/>
  <c r="B15" i="29"/>
  <c r="B16" i="29"/>
  <c r="B5" i="29"/>
  <c r="D11" i="28"/>
  <c r="C5" i="4"/>
  <c r="I5" i="26"/>
  <c r="I4" i="26"/>
  <c r="F11" i="2"/>
  <c r="C4" i="30"/>
  <c r="C6" i="30"/>
  <c r="C8" i="25" l="1"/>
  <c r="C6" i="25"/>
  <c r="C5" i="25"/>
  <c r="C4" i="25"/>
  <c r="I12" i="21"/>
  <c r="H4" i="16"/>
  <c r="E4" i="6"/>
  <c r="H5" i="16"/>
  <c r="D5" i="25"/>
  <c r="D7" i="25"/>
  <c r="E5" i="6"/>
  <c r="H7" i="16"/>
  <c r="H9" i="16"/>
  <c r="D6" i="25"/>
  <c r="D8" i="25"/>
  <c r="A9" i="13" l="1" a="1"/>
  <c r="C9" i="13" s="1"/>
  <c r="E7" i="9"/>
  <c r="A14" i="11"/>
  <c r="A16" i="9"/>
  <c r="D13" i="9"/>
  <c r="E10" i="9"/>
  <c r="C7" i="10"/>
  <c r="C11" i="13"/>
  <c r="D11" i="13"/>
  <c r="B11" i="13"/>
  <c r="C6" i="4"/>
  <c r="C7" i="4"/>
  <c r="C8" i="4"/>
  <c r="C9" i="4"/>
  <c r="B6" i="17"/>
  <c r="B9" i="13" l="1"/>
  <c r="A9" i="13"/>
  <c r="D9" i="13"/>
  <c r="F10" i="8"/>
  <c r="E3" i="19"/>
  <c r="E16" i="19"/>
  <c r="E7" i="19"/>
  <c r="G7" i="16"/>
  <c r="G5" i="16"/>
  <c r="G4" i="16"/>
  <c r="B7" i="17"/>
  <c r="A6" i="17"/>
  <c r="A7" i="17"/>
  <c r="A5" i="17"/>
  <c r="B7" i="13"/>
  <c r="C7" i="13"/>
  <c r="D7" i="13"/>
  <c r="A7" i="13"/>
  <c r="B5" i="13"/>
  <c r="C5" i="13"/>
  <c r="D5" i="13"/>
  <c r="A5" i="13"/>
  <c r="A8" i="11"/>
  <c r="A7" i="11"/>
  <c r="A6" i="11"/>
  <c r="A5" i="11"/>
  <c r="F6" i="8"/>
  <c r="F7" i="8"/>
  <c r="F8" i="8"/>
  <c r="F5" i="8"/>
  <c r="E6" i="9"/>
  <c r="E5" i="9"/>
  <c r="F8" i="7"/>
  <c r="F9" i="7"/>
  <c r="F6" i="7"/>
  <c r="F5" i="7"/>
  <c r="C6" i="11"/>
  <c r="C5" i="11"/>
  <c r="C8" i="11"/>
  <c r="C7" i="11"/>
  <c r="C6" i="10" l="1"/>
  <c r="C5" i="10"/>
  <c r="E9" i="5" a="1"/>
  <c r="H11" i="5" s="1"/>
  <c r="F10" i="3"/>
  <c r="F7" i="7"/>
  <c r="E9" i="5" l="1"/>
  <c r="F9" i="5"/>
  <c r="G9" i="5"/>
  <c r="H9" i="5"/>
  <c r="E10" i="5"/>
  <c r="F10" i="5"/>
  <c r="G10" i="5"/>
  <c r="H10" i="5"/>
  <c r="E11" i="5"/>
  <c r="F11" i="5"/>
  <c r="G11" i="5"/>
</calcChain>
</file>

<file path=xl/sharedStrings.xml><?xml version="1.0" encoding="utf-8"?>
<sst xmlns="http://schemas.openxmlformats.org/spreadsheetml/2006/main" count="367" uniqueCount="201">
  <si>
    <t>Zimmer</t>
  </si>
  <si>
    <t>Miete</t>
  </si>
  <si>
    <t>Nebenkosten</t>
  </si>
  <si>
    <t>qm</t>
  </si>
  <si>
    <t>Antwort:</t>
  </si>
  <si>
    <t>Produktionsergebnisse</t>
  </si>
  <si>
    <t>Werk1</t>
  </si>
  <si>
    <t>Werk2</t>
  </si>
  <si>
    <t>Werk3</t>
  </si>
  <si>
    <t>Werk4</t>
  </si>
  <si>
    <t>Rabattstufe</t>
  </si>
  <si>
    <t>Rabatte</t>
  </si>
  <si>
    <t>Transformation einer Matrix</t>
  </si>
  <si>
    <t>Ausgangsmatrix:</t>
  </si>
  <si>
    <t>Jahr</t>
  </si>
  <si>
    <t>Beschäftigte</t>
  </si>
  <si>
    <t>ADRESSE</t>
  </si>
  <si>
    <t>BEREICH.VERSCHIEBEN</t>
  </si>
  <si>
    <t>HYPERLINK</t>
  </si>
  <si>
    <t>HYPERLINK()</t>
  </si>
  <si>
    <t>Hyperlink_Adresse</t>
  </si>
  <si>
    <t>Freundlicher_Name</t>
  </si>
  <si>
    <t>Excel-Portal bei Microsoft</t>
  </si>
  <si>
    <t>Funktionsreferenz.docx#hyperlink</t>
  </si>
  <si>
    <t>Mehr zur Funktion Hyperlink</t>
  </si>
  <si>
    <t>Blatt zur Funktion ZELLE()</t>
  </si>
  <si>
    <t>[Informationsfunktionen.xlsx]ZELLE!A1</t>
  </si>
  <si>
    <t>Zeile</t>
  </si>
  <si>
    <t>Spalte</t>
  </si>
  <si>
    <t>Abs</t>
  </si>
  <si>
    <t>A1</t>
  </si>
  <si>
    <t>Tabellenname</t>
  </si>
  <si>
    <t>ADRESSE()</t>
  </si>
  <si>
    <t>Matrixfunktionen</t>
  </si>
  <si>
    <t>[Matrixfunktionen]BEREICHE</t>
  </si>
  <si>
    <t>Zellbereich 2</t>
  </si>
  <si>
    <t>Zellbereich 1</t>
  </si>
  <si>
    <t>BEREICHE()</t>
  </si>
  <si>
    <t>Zellbereich 3</t>
  </si>
  <si>
    <t>Bezug</t>
  </si>
  <si>
    <t>Zeilen</t>
  </si>
  <si>
    <t>Spalten</t>
  </si>
  <si>
    <t>Höhe</t>
  </si>
  <si>
    <t>Breite</t>
  </si>
  <si>
    <t>BEREICH.VERSCHIEBEN()</t>
  </si>
  <si>
    <t>Ausgangspunkt</t>
  </si>
  <si>
    <t>INDIREKT()</t>
  </si>
  <si>
    <t>SPALTE()</t>
  </si>
  <si>
    <t>Matrix</t>
  </si>
  <si>
    <t>SPALTEN()</t>
  </si>
  <si>
    <t>SPALTE(Bezug)</t>
  </si>
  <si>
    <t>Ausgabe der Spaltennummer eines Bezugs</t>
  </si>
  <si>
    <t>ZEILE()</t>
  </si>
  <si>
    <t>ZEILE(Bezug)</t>
  </si>
  <si>
    <t>Anzahl Spalten in einer Matrix</t>
  </si>
  <si>
    <t>Anzahl Zeilen in einer Matrix</t>
  </si>
  <si>
    <t>ZEILEN()</t>
  </si>
  <si>
    <t>Werte über einen Index auswählen</t>
  </si>
  <si>
    <t>Wert in einer Spalte suchen</t>
  </si>
  <si>
    <t>Werte in einer Matrix suchen</t>
  </si>
  <si>
    <t>Dynamische Bereiche definieren</t>
  </si>
  <si>
    <t>Artikelnr</t>
  </si>
  <si>
    <t>Bezeichnung</t>
  </si>
  <si>
    <t xml:space="preserve">Preis </t>
  </si>
  <si>
    <t>Bohrer A</t>
  </si>
  <si>
    <t>Schleifer A</t>
  </si>
  <si>
    <t>Bohrschrauber A</t>
  </si>
  <si>
    <t>Bohrer B</t>
  </si>
  <si>
    <t>Schleifer B</t>
  </si>
  <si>
    <t>Bohrschrauber B</t>
  </si>
  <si>
    <t>SVERWEIS()</t>
  </si>
  <si>
    <t xml:space="preserve"> =SVERWEIS(1004;Artikelliste;2;WAHR)</t>
  </si>
  <si>
    <t xml:space="preserve"> =BEREICH.VERSCHIEBEN($A$3;;;ANZAHL($A:$A);3)</t>
  </si>
  <si>
    <t>Bohrer C</t>
  </si>
  <si>
    <t>Schleifer C</t>
  </si>
  <si>
    <t xml:space="preserve"> =SVERWEIS(1008;Artikelliste2;2;WAHR)</t>
  </si>
  <si>
    <t xml:space="preserve"> =SUMME(BEREICH.VERSCHIEBEN(A5;B5;C7;2;2))</t>
  </si>
  <si>
    <t>Anzahl der Bereiche in einem Bezug ermitteln</t>
  </si>
  <si>
    <t>Indirekter Bezug auf Zellinhalte</t>
  </si>
  <si>
    <t xml:space="preserve"> =MTRANS(B4:D7) --&gt;</t>
  </si>
  <si>
    <t>Name</t>
  </si>
  <si>
    <t>Land</t>
  </si>
  <si>
    <t>Anbaugebiet</t>
  </si>
  <si>
    <t>Farbe</t>
  </si>
  <si>
    <t>Jahrgang</t>
  </si>
  <si>
    <t>Bestand</t>
  </si>
  <si>
    <t>Barolo</t>
  </si>
  <si>
    <t>Italien</t>
  </si>
  <si>
    <t>Piemont</t>
  </si>
  <si>
    <t>rot</t>
  </si>
  <si>
    <t>Beaujolais</t>
  </si>
  <si>
    <t>Frankreich</t>
  </si>
  <si>
    <t>Burgund</t>
  </si>
  <si>
    <t>Chablis</t>
  </si>
  <si>
    <t>weiß</t>
  </si>
  <si>
    <t>Ravello</t>
  </si>
  <si>
    <t>Salerno</t>
  </si>
  <si>
    <t>rosé</t>
  </si>
  <si>
    <t>Valpolicella</t>
  </si>
  <si>
    <t>Verona</t>
  </si>
  <si>
    <t>Bourgogne</t>
  </si>
  <si>
    <t>Chianti</t>
  </si>
  <si>
    <t>Toskana</t>
  </si>
  <si>
    <t>Frascati</t>
  </si>
  <si>
    <t>Rom</t>
  </si>
  <si>
    <t>Freisa</t>
  </si>
  <si>
    <t>Grignolino</t>
  </si>
  <si>
    <t>Médoc</t>
  </si>
  <si>
    <t>Bordeaux</t>
  </si>
  <si>
    <t>Müller-Turgau</t>
  </si>
  <si>
    <t>Deutschland</t>
  </si>
  <si>
    <t>Mosel</t>
  </si>
  <si>
    <t>Oppenheimer</t>
  </si>
  <si>
    <t>Rheinhessen</t>
  </si>
  <si>
    <t>Ortenau</t>
  </si>
  <si>
    <t>Baden</t>
  </si>
  <si>
    <t>Sauternes</t>
  </si>
  <si>
    <t>Riesling</t>
  </si>
  <si>
    <t>Brolio</t>
  </si>
  <si>
    <t>Gesamtergebnis</t>
  </si>
  <si>
    <t>Summe von Bestand</t>
  </si>
  <si>
    <t>Der Bestand für Weine aus Italien:</t>
  </si>
  <si>
    <t xml:space="preserve">Position eines Werts in einem Bereich </t>
  </si>
  <si>
    <t>Zeilennummer eines Bezugs</t>
  </si>
  <si>
    <t>Kunde</t>
  </si>
  <si>
    <t>Hansen</t>
  </si>
  <si>
    <t>Borbeck</t>
  </si>
  <si>
    <t>Look</t>
  </si>
  <si>
    <t>Tessen</t>
  </si>
  <si>
    <t>Vonderbank</t>
  </si>
  <si>
    <t>=WVERWEIS(3;WOHNUNGEN;2)</t>
  </si>
  <si>
    <t>Testauswertung</t>
  </si>
  <si>
    <t>Mo</t>
  </si>
  <si>
    <t>Mi</t>
  </si>
  <si>
    <t>Di</t>
  </si>
  <si>
    <t xml:space="preserve"> =INDEX(Testbereich;1;SPALTEN(Testbereich))</t>
  </si>
  <si>
    <t xml:space="preserve"> =INDEX(Testbereich;2;SPALTEN(Testbereich))</t>
  </si>
  <si>
    <t>Honorar 1</t>
  </si>
  <si>
    <t>Honorar 2</t>
  </si>
  <si>
    <t>Honorar 3</t>
  </si>
  <si>
    <t>Honorar 4</t>
  </si>
  <si>
    <t xml:space="preserve"> =BEREICHE(Einnahmen)</t>
  </si>
  <si>
    <t xml:space="preserve"> =BEREICHE(container minicontainer)</t>
  </si>
  <si>
    <t>Werte</t>
  </si>
  <si>
    <t>Bezüge bei Mehrfachbereichen</t>
  </si>
  <si>
    <t>BEREICHE</t>
  </si>
  <si>
    <t>INDEX</t>
  </si>
  <si>
    <t>INDIREKT</t>
  </si>
  <si>
    <t>MTRANS</t>
  </si>
  <si>
    <t>PIVOTDATENZUORDNEN</t>
  </si>
  <si>
    <t>SPALTE</t>
  </si>
  <si>
    <t>SPALTEN</t>
  </si>
  <si>
    <t>SVERWEIS</t>
  </si>
  <si>
    <t>VERGLEICH</t>
  </si>
  <si>
    <t>VERWEIS</t>
  </si>
  <si>
    <t>WAHL</t>
  </si>
  <si>
    <t>WVERWEIS</t>
  </si>
  <si>
    <t>ZEILE</t>
  </si>
  <si>
    <t>ZEILEN</t>
  </si>
  <si>
    <t>http://office.microsoft.com/de-de/excel/</t>
  </si>
  <si>
    <t>transformierte Matrix</t>
  </si>
  <si>
    <t>dynamischer Bezug</t>
  </si>
  <si>
    <t>Formeln von Zellen anzeigen</t>
  </si>
  <si>
    <t>Werte in einer Zeile suchen</t>
  </si>
  <si>
    <t>Auslesen von Matrizen</t>
  </si>
  <si>
    <t>Bereiche über einen Index auswählen</t>
  </si>
  <si>
    <t>Summe für welches Jahr?</t>
  </si>
  <si>
    <t>Monats- oder Tagesnamen mit der Funktion WAHL()</t>
  </si>
  <si>
    <t>Datum</t>
  </si>
  <si>
    <t>MMMM</t>
  </si>
  <si>
    <t>TTTT</t>
  </si>
  <si>
    <t>WOCHENTAG()</t>
  </si>
  <si>
    <t>WAHL()</t>
  </si>
  <si>
    <t>ADRESSE() indirekt verwenden</t>
  </si>
  <si>
    <t>Gesamtbestand</t>
  </si>
  <si>
    <t>Die Spaltenanzahl als Argument für INDEX()</t>
  </si>
  <si>
    <t xml:space="preserve"> =INDEX(Testbereich;ZEILEN(Testbereich);SPALTEN(Testbereich))</t>
  </si>
  <si>
    <t>Zweidimensionale Suche</t>
  </si>
  <si>
    <t>Wert</t>
  </si>
  <si>
    <t>ADRESSE2</t>
  </si>
  <si>
    <t>BEREICH.VERSCHIEBEN2</t>
  </si>
  <si>
    <t>FORMELTEXT</t>
  </si>
  <si>
    <t>INDEX2</t>
  </si>
  <si>
    <t>INDEX3</t>
  </si>
  <si>
    <t>SPALTEN2</t>
  </si>
  <si>
    <t>VERGLEICH2</t>
  </si>
  <si>
    <t>WAHL2</t>
  </si>
  <si>
    <t>WAHL3</t>
  </si>
  <si>
    <t>2005</t>
  </si>
  <si>
    <t>300</t>
  </si>
  <si>
    <t>Wie hoch ist die Miete bei 3-Zimmer-Wohnungen ?</t>
  </si>
  <si>
    <t>Zugriff auf Daten aus einer Pivot-Tabelle</t>
  </si>
  <si>
    <t xml:space="preserve">  Produktion von Werk3  im Jahr 2016:</t>
  </si>
  <si>
    <t xml:space="preserve"> </t>
  </si>
  <si>
    <t>Umsatzzahlen</t>
  </si>
  <si>
    <t>Monat</t>
  </si>
  <si>
    <t>Umsatz</t>
  </si>
  <si>
    <t>Beginn:</t>
  </si>
  <si>
    <t>Anzahlmonate:</t>
  </si>
  <si>
    <t>Nachschlage_und_Verweisfunktionen</t>
  </si>
  <si>
    <t>Dynamische_Diagramme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</si>
</sst>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General_)"/>
    <numFmt numFmtId="165" formatCode="_-* #,##0.00\ [$€]_-;\-* #,##0.00\ [$€]_-;_-* &quot;-&quot;??\ [$€]_-;_-@_-"/>
    <numFmt numFmtId="166" formatCode="[hh]:mm"/>
    <numFmt numFmtId="167" formatCode="#,##0.00\ _€"/>
    <numFmt numFmtId="168" formatCode="0.0000"/>
    <numFmt numFmtId="169" formatCode="_-* #,##0\ &quot;€&quot;_-;\-* #,##0\ &quot;€&quot;_-;_-* &quot;-&quot;??\ &quot;€&quot;_-;_-@_-"/>
    <numFmt numFmtId="170" formatCode="ddd"/>
    <numFmt numFmtId="171" formatCode="mmm"/>
    <numFmt numFmtId="172" formatCode="mmmm"/>
    <numFmt numFmtId="173" formatCode="dddd"/>
  </numFmts>
  <fonts count="3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color indexed="9"/>
      <name val="Verdana"/>
      <family val="2"/>
    </font>
    <font>
      <b/>
      <sz val="12"/>
      <color theme="1"/>
      <name val="Corbel"/>
      <family val="2"/>
    </font>
    <font>
      <sz val="12"/>
      <color theme="1"/>
      <name val="Corbel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u/>
      <sz val="12"/>
      <color indexed="12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1"/>
      <color indexed="12"/>
      <name val="Arial"/>
      <family val="2"/>
    </font>
    <font>
      <sz val="12"/>
      <name val="Calibri"/>
      <family val="2"/>
    </font>
    <font>
      <sz val="12"/>
      <name val="Arial"/>
      <family val="2"/>
    </font>
    <font>
      <sz val="12"/>
      <color rgb="FF555555"/>
      <name val="Courier New"/>
      <family val="3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8"/>
      <name val="Arial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11"/>
      <color theme="3"/>
      <name val="Calibri"/>
      <family val="2"/>
      <scheme val="minor"/>
    </font>
    <font>
      <b/>
      <sz val="15"/>
      <color theme="3"/>
      <name val="Corbel"/>
      <family val="2"/>
    </font>
    <font>
      <b/>
      <i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4" fillId="0" borderId="0"/>
    <xf numFmtId="0" fontId="5" fillId="0" borderId="0"/>
    <xf numFmtId="0" fontId="6" fillId="2" borderId="0"/>
    <xf numFmtId="0" fontId="9" fillId="4" borderId="2" applyNumberFormat="0" applyBorder="0" applyAlignment="0" applyProtection="0"/>
    <xf numFmtId="164" fontId="10" fillId="4" borderId="1" applyNumberFormat="0" applyFill="0" applyBorder="0" applyAlignment="0" applyProtection="0">
      <alignment horizontal="center"/>
    </xf>
    <xf numFmtId="164" fontId="11" fillId="6" borderId="0"/>
    <xf numFmtId="0" fontId="12" fillId="0" borderId="0"/>
    <xf numFmtId="165" fontId="5" fillId="0" borderId="0" applyFont="0" applyFill="0" applyBorder="0" applyAlignment="0" applyProtection="0"/>
    <xf numFmtId="166" fontId="5" fillId="7" borderId="7" applyFont="0" applyFill="0" applyBorder="0" applyAlignment="0" applyProtection="0"/>
    <xf numFmtId="167" fontId="10" fillId="4" borderId="1" applyNumberFormat="0" applyFill="0" applyBorder="0" applyAlignment="0" applyProtection="0">
      <alignment horizontal="center"/>
    </xf>
    <xf numFmtId="44" fontId="1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0" fillId="0" borderId="0">
      <alignment horizontal="left" vertical="center" indent="1"/>
    </xf>
    <xf numFmtId="0" fontId="26" fillId="6" borderId="0"/>
    <xf numFmtId="165" fontId="4" fillId="0" borderId="0" applyFont="0" applyFill="0" applyBorder="0" applyAlignment="0" applyProtection="0"/>
    <xf numFmtId="0" fontId="4" fillId="0" borderId="30"/>
    <xf numFmtId="0" fontId="27" fillId="0" borderId="0">
      <alignment horizontal="center"/>
    </xf>
    <xf numFmtId="0" fontId="4" fillId="0" borderId="8"/>
    <xf numFmtId="0" fontId="30" fillId="0" borderId="0" applyNumberFormat="0" applyFill="0" applyBorder="0" applyAlignment="0" applyProtection="0"/>
    <xf numFmtId="0" fontId="31" fillId="0" borderId="45" applyNumberFormat="0" applyFill="0" applyAlignment="0" applyProtection="0"/>
  </cellStyleXfs>
  <cellXfs count="237">
    <xf numFmtId="0" fontId="0" fillId="0" borderId="0" xfId="0"/>
    <xf numFmtId="0" fontId="2" fillId="0" borderId="0" xfId="0" applyFont="1"/>
    <xf numFmtId="0" fontId="3" fillId="0" borderId="0" xfId="0" applyNumberFormat="1" applyFont="1"/>
    <xf numFmtId="0" fontId="3" fillId="0" borderId="0" xfId="0" applyFont="1" applyAlignment="1">
      <alignment horizontal="right"/>
    </xf>
    <xf numFmtId="8" fontId="3" fillId="0" borderId="0" xfId="11" applyNumberFormat="1" applyFont="1"/>
    <xf numFmtId="168" fontId="3" fillId="0" borderId="0" xfId="0" applyNumberFormat="1" applyFo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17" fillId="0" borderId="0" xfId="3" applyFont="1" applyFill="1"/>
    <xf numFmtId="0" fontId="18" fillId="0" borderId="0" xfId="3" applyFont="1" applyFill="1"/>
    <xf numFmtId="0" fontId="19" fillId="0" borderId="0" xfId="2" applyFont="1" applyFill="1"/>
    <xf numFmtId="0" fontId="18" fillId="0" borderId="0" xfId="4" applyFont="1" applyFill="1" applyBorder="1"/>
    <xf numFmtId="0" fontId="21" fillId="0" borderId="0" xfId="2" applyFont="1"/>
    <xf numFmtId="0" fontId="21" fillId="0" borderId="0" xfId="2" applyFont="1" applyFill="1" applyBorder="1"/>
    <xf numFmtId="0" fontId="23" fillId="0" borderId="0" xfId="0" applyFont="1" applyAlignment="1">
      <alignment horizontal="left" indent="1"/>
    </xf>
    <xf numFmtId="10" fontId="22" fillId="0" borderId="0" xfId="2" applyNumberFormat="1" applyFont="1"/>
    <xf numFmtId="0" fontId="3" fillId="0" borderId="1" xfId="0" applyFont="1" applyBorder="1" applyAlignment="1">
      <alignment horizontal="left" indent="1"/>
    </xf>
    <xf numFmtId="0" fontId="15" fillId="0" borderId="1" xfId="12" applyFont="1" applyBorder="1" applyAlignment="1" applyProtection="1">
      <alignment horizontal="left" indent="1"/>
    </xf>
    <xf numFmtId="0" fontId="8" fillId="0" borderId="0" xfId="1" applyFont="1" applyFill="1"/>
    <xf numFmtId="0" fontId="7" fillId="0" borderId="31" xfId="1" applyFont="1" applyFill="1" applyBorder="1"/>
    <xf numFmtId="0" fontId="7" fillId="0" borderId="31" xfId="1" applyFont="1" applyFill="1" applyBorder="1" applyAlignment="1">
      <alignment horizontal="left"/>
    </xf>
    <xf numFmtId="0" fontId="8" fillId="12" borderId="0" xfId="1" applyFont="1" applyFill="1"/>
    <xf numFmtId="0" fontId="0" fillId="0" borderId="0" xfId="0" pivotButton="1"/>
    <xf numFmtId="0" fontId="0" fillId="0" borderId="0" xfId="0" applyNumberFormat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right" indent="1"/>
    </xf>
    <xf numFmtId="0" fontId="17" fillId="0" borderId="0" xfId="3" applyFont="1" applyFill="1" applyBorder="1"/>
    <xf numFmtId="0" fontId="18" fillId="0" borderId="0" xfId="3" applyFont="1" applyFill="1" applyBorder="1"/>
    <xf numFmtId="0" fontId="21" fillId="0" borderId="0" xfId="2" applyFont="1" applyBorder="1"/>
    <xf numFmtId="0" fontId="21" fillId="0" borderId="0" xfId="2" applyFont="1" applyFill="1"/>
    <xf numFmtId="0" fontId="21" fillId="3" borderId="0" xfId="2" applyFont="1" applyFill="1" applyBorder="1"/>
    <xf numFmtId="0" fontId="17" fillId="0" borderId="0" xfId="0" applyFont="1"/>
    <xf numFmtId="0" fontId="19" fillId="0" borderId="0" xfId="0" applyFont="1"/>
    <xf numFmtId="0" fontId="19" fillId="0" borderId="0" xfId="0" applyFont="1" applyBorder="1"/>
    <xf numFmtId="49" fontId="19" fillId="0" borderId="0" xfId="0" applyNumberFormat="1" applyFont="1"/>
    <xf numFmtId="170" fontId="3" fillId="0" borderId="0" xfId="0" applyNumberFormat="1" applyFont="1"/>
    <xf numFmtId="0" fontId="14" fillId="0" borderId="1" xfId="12" applyBorder="1" applyAlignment="1" applyProtection="1">
      <alignment horizontal="left" indent="1"/>
    </xf>
    <xf numFmtId="171" fontId="3" fillId="0" borderId="0" xfId="0" applyNumberFormat="1" applyFont="1"/>
    <xf numFmtId="0" fontId="1" fillId="0" borderId="0" xfId="2" applyFont="1" applyFill="1" applyBorder="1"/>
    <xf numFmtId="0" fontId="21" fillId="5" borderId="0" xfId="2" applyFont="1" applyFill="1" applyBorder="1"/>
    <xf numFmtId="0" fontId="1" fillId="0" borderId="0" xfId="2" applyFont="1" applyFill="1"/>
    <xf numFmtId="0" fontId="28" fillId="0" borderId="0" xfId="2" applyFont="1"/>
    <xf numFmtId="0" fontId="14" fillId="0" borderId="0" xfId="12" applyAlignment="1" applyProtection="1"/>
    <xf numFmtId="0" fontId="3" fillId="0" borderId="2" xfId="0" applyFont="1" applyBorder="1" applyAlignment="1">
      <alignment horizontal="center"/>
    </xf>
    <xf numFmtId="0" fontId="0" fillId="0" borderId="0" xfId="0" applyAlignment="1">
      <alignment horizontal="left" indent="1"/>
    </xf>
    <xf numFmtId="0" fontId="16" fillId="0" borderId="1" xfId="0" applyFont="1" applyBorder="1" applyAlignment="1">
      <alignment horizontal="left" indent="1"/>
    </xf>
    <xf numFmtId="0" fontId="3" fillId="0" borderId="9" xfId="0" applyFont="1" applyBorder="1" applyAlignment="1">
      <alignment horizontal="right" indent="1"/>
    </xf>
    <xf numFmtId="0" fontId="3" fillId="0" borderId="1" xfId="0" applyFont="1" applyBorder="1" applyAlignment="1">
      <alignment horizontal="left" indent="1"/>
    </xf>
    <xf numFmtId="0" fontId="3" fillId="0" borderId="1" xfId="0" applyFont="1" applyBorder="1" applyAlignment="1">
      <alignment horizontal="right" indent="1"/>
    </xf>
    <xf numFmtId="0" fontId="3" fillId="0" borderId="1" xfId="0" applyFont="1" applyBorder="1" applyAlignment="1">
      <alignment horizontal="right" indent="2"/>
    </xf>
    <xf numFmtId="0" fontId="3" fillId="8" borderId="1" xfId="0" applyFont="1" applyFill="1" applyBorder="1" applyAlignment="1">
      <alignment horizontal="right" indent="2"/>
    </xf>
    <xf numFmtId="0" fontId="3" fillId="0" borderId="0" xfId="0" applyFont="1" applyAlignment="1">
      <alignment horizontal="right" indent="1"/>
    </xf>
    <xf numFmtId="0" fontId="16" fillId="0" borderId="0" xfId="0" applyFont="1" applyBorder="1" applyAlignment="1">
      <alignment horizontal="left" indent="1"/>
    </xf>
    <xf numFmtId="0" fontId="3" fillId="8" borderId="1" xfId="0" applyFont="1" applyFill="1" applyBorder="1" applyAlignment="1">
      <alignment horizontal="right" indent="1"/>
    </xf>
    <xf numFmtId="0" fontId="3" fillId="10" borderId="1" xfId="0" applyFont="1" applyFill="1" applyBorder="1" applyAlignment="1">
      <alignment horizontal="right" indent="1"/>
    </xf>
    <xf numFmtId="0" fontId="3" fillId="8" borderId="10" xfId="0" applyFont="1" applyFill="1" applyBorder="1" applyAlignment="1">
      <alignment horizontal="right" indent="1"/>
    </xf>
    <xf numFmtId="0" fontId="3" fillId="9" borderId="1" xfId="0" applyFont="1" applyFill="1" applyBorder="1" applyAlignment="1">
      <alignment horizontal="right" indent="1"/>
    </xf>
    <xf numFmtId="0" fontId="3" fillId="9" borderId="11" xfId="0" applyFont="1" applyFill="1" applyBorder="1" applyAlignment="1">
      <alignment horizontal="right" indent="1"/>
    </xf>
    <xf numFmtId="0" fontId="24" fillId="11" borderId="28" xfId="0" applyFont="1" applyFill="1" applyBorder="1" applyAlignment="1">
      <alignment horizontal="right" indent="1"/>
    </xf>
    <xf numFmtId="0" fontId="24" fillId="11" borderId="11" xfId="0" applyFont="1" applyFill="1" applyBorder="1" applyAlignment="1">
      <alignment horizontal="right" indent="1"/>
    </xf>
    <xf numFmtId="0" fontId="24" fillId="11" borderId="22" xfId="0" applyFont="1" applyFill="1" applyBorder="1" applyAlignment="1">
      <alignment horizontal="right" indent="1"/>
    </xf>
    <xf numFmtId="44" fontId="3" fillId="0" borderId="2" xfId="11" applyNumberFormat="1" applyFont="1" applyBorder="1" applyAlignment="1">
      <alignment horizontal="right" indent="3"/>
    </xf>
    <xf numFmtId="0" fontId="3" fillId="0" borderId="27" xfId="0" applyFont="1" applyFill="1" applyBorder="1" applyAlignment="1">
      <alignment horizontal="right" indent="1"/>
    </xf>
    <xf numFmtId="0" fontId="3" fillId="0" borderId="29" xfId="0" applyFont="1" applyFill="1" applyBorder="1" applyAlignment="1">
      <alignment horizontal="right" indent="1"/>
    </xf>
    <xf numFmtId="44" fontId="3" fillId="0" borderId="26" xfId="11" applyNumberFormat="1" applyFont="1" applyFill="1" applyBorder="1" applyAlignment="1">
      <alignment horizontal="right" indent="3"/>
    </xf>
    <xf numFmtId="0" fontId="3" fillId="0" borderId="25" xfId="0" applyFont="1" applyBorder="1" applyAlignment="1">
      <alignment horizontal="right" indent="1"/>
    </xf>
    <xf numFmtId="0" fontId="3" fillId="0" borderId="10" xfId="0" applyFont="1" applyBorder="1" applyAlignment="1">
      <alignment horizontal="right" indent="1"/>
    </xf>
    <xf numFmtId="44" fontId="3" fillId="0" borderId="20" xfId="11" applyNumberFormat="1" applyFont="1" applyBorder="1" applyAlignment="1">
      <alignment horizontal="right" indent="1"/>
    </xf>
    <xf numFmtId="0" fontId="3" fillId="0" borderId="2" xfId="0" applyFont="1" applyBorder="1" applyAlignment="1">
      <alignment horizontal="left" indent="1"/>
    </xf>
    <xf numFmtId="0" fontId="3" fillId="0" borderId="0" xfId="0" applyFont="1" applyAlignment="1">
      <alignment horizontal="left" indent="1"/>
    </xf>
    <xf numFmtId="0" fontId="3" fillId="8" borderId="1" xfId="0" applyFont="1" applyFill="1" applyBorder="1" applyAlignment="1">
      <alignment horizontal="left" indent="1"/>
    </xf>
    <xf numFmtId="14" fontId="3" fillId="0" borderId="1" xfId="0" applyNumberFormat="1" applyFont="1" applyBorder="1" applyAlignment="1">
      <alignment horizontal="right" indent="1"/>
    </xf>
    <xf numFmtId="2" fontId="3" fillId="0" borderId="1" xfId="0" applyNumberFormat="1" applyFont="1" applyBorder="1" applyAlignment="1">
      <alignment horizontal="right" indent="1"/>
    </xf>
    <xf numFmtId="44" fontId="3" fillId="8" borderId="1" xfId="11" applyFont="1" applyFill="1" applyBorder="1" applyAlignment="1">
      <alignment horizontal="right" indent="1"/>
    </xf>
    <xf numFmtId="0" fontId="3" fillId="0" borderId="37" xfId="0" applyFont="1" applyBorder="1" applyAlignment="1">
      <alignment horizontal="right" indent="1"/>
    </xf>
    <xf numFmtId="0" fontId="3" fillId="0" borderId="38" xfId="0" applyFont="1" applyBorder="1" applyAlignment="1">
      <alignment horizontal="right" indent="1"/>
    </xf>
    <xf numFmtId="0" fontId="3" fillId="0" borderId="39" xfId="0" applyFont="1" applyBorder="1" applyAlignment="1">
      <alignment horizontal="right" indent="1"/>
    </xf>
    <xf numFmtId="0" fontId="3" fillId="8" borderId="4" xfId="0" applyFont="1" applyFill="1" applyBorder="1" applyAlignment="1">
      <alignment horizontal="right" indent="1"/>
    </xf>
    <xf numFmtId="0" fontId="3" fillId="8" borderId="5" xfId="0" applyFont="1" applyFill="1" applyBorder="1" applyAlignment="1">
      <alignment horizontal="right" indent="1"/>
    </xf>
    <xf numFmtId="0" fontId="3" fillId="0" borderId="40" xfId="0" applyFont="1" applyBorder="1" applyAlignment="1">
      <alignment horizontal="right" indent="1"/>
    </xf>
    <xf numFmtId="0" fontId="3" fillId="0" borderId="41" xfId="0" applyFont="1" applyBorder="1" applyAlignment="1">
      <alignment horizontal="right" indent="1"/>
    </xf>
    <xf numFmtId="0" fontId="3" fillId="0" borderId="42" xfId="0" applyFont="1" applyBorder="1" applyAlignment="1">
      <alignment horizontal="right" indent="1"/>
    </xf>
    <xf numFmtId="0" fontId="3" fillId="8" borderId="0" xfId="0" applyFont="1" applyFill="1" applyAlignment="1">
      <alignment horizontal="right" indent="1"/>
    </xf>
    <xf numFmtId="0" fontId="16" fillId="0" borderId="22" xfId="0" applyFont="1" applyBorder="1" applyAlignment="1">
      <alignment horizontal="left" indent="1"/>
    </xf>
    <xf numFmtId="0" fontId="1" fillId="0" borderId="12" xfId="0" applyFont="1" applyBorder="1" applyAlignment="1">
      <alignment horizontal="right" indent="1"/>
    </xf>
    <xf numFmtId="0" fontId="1" fillId="0" borderId="15" xfId="0" applyFont="1" applyBorder="1" applyAlignment="1">
      <alignment horizontal="right" indent="1"/>
    </xf>
    <xf numFmtId="169" fontId="1" fillId="8" borderId="1" xfId="11" applyNumberFormat="1" applyFont="1" applyFill="1" applyBorder="1" applyAlignment="1">
      <alignment horizontal="right" indent="1"/>
    </xf>
    <xf numFmtId="169" fontId="1" fillId="8" borderId="16" xfId="11" applyNumberFormat="1" applyFont="1" applyFill="1" applyBorder="1" applyAlignment="1">
      <alignment horizontal="right" indent="1"/>
    </xf>
    <xf numFmtId="0" fontId="1" fillId="0" borderId="17" xfId="0" applyFont="1" applyBorder="1" applyAlignment="1">
      <alignment horizontal="right" indent="1"/>
    </xf>
    <xf numFmtId="169" fontId="1" fillId="8" borderId="18" xfId="11" applyNumberFormat="1" applyFont="1" applyFill="1" applyBorder="1" applyAlignment="1">
      <alignment horizontal="right" indent="1"/>
    </xf>
    <xf numFmtId="169" fontId="1" fillId="8" borderId="19" xfId="11" applyNumberFormat="1" applyFont="1" applyFill="1" applyBorder="1" applyAlignment="1">
      <alignment horizontal="right" indent="1"/>
    </xf>
    <xf numFmtId="0" fontId="1" fillId="0" borderId="0" xfId="0" applyFont="1" applyBorder="1" applyAlignment="1">
      <alignment horizontal="right" indent="1"/>
    </xf>
    <xf numFmtId="0" fontId="21" fillId="0" borderId="0" xfId="2" applyFont="1" applyAlignment="1">
      <alignment horizontal="right" indent="1"/>
    </xf>
    <xf numFmtId="169" fontId="1" fillId="0" borderId="3" xfId="11" applyNumberFormat="1" applyFont="1" applyBorder="1" applyAlignment="1">
      <alignment horizontal="right" indent="1"/>
    </xf>
    <xf numFmtId="0" fontId="18" fillId="0" borderId="14" xfId="0" applyFont="1" applyBorder="1" applyAlignment="1">
      <alignment horizontal="right" indent="2"/>
    </xf>
    <xf numFmtId="0" fontId="21" fillId="0" borderId="13" xfId="2" applyFont="1" applyBorder="1" applyAlignment="1">
      <alignment horizontal="right" indent="1"/>
    </xf>
    <xf numFmtId="0" fontId="21" fillId="0" borderId="14" xfId="2" applyFont="1" applyBorder="1" applyAlignment="1">
      <alignment horizontal="right" indent="1"/>
    </xf>
    <xf numFmtId="0" fontId="21" fillId="8" borderId="13" xfId="2" applyFont="1" applyFill="1" applyBorder="1" applyAlignment="1">
      <alignment horizontal="right" indent="1"/>
    </xf>
    <xf numFmtId="0" fontId="21" fillId="8" borderId="14" xfId="2" applyFont="1" applyFill="1" applyBorder="1" applyAlignment="1">
      <alignment horizontal="right" indent="1"/>
    </xf>
    <xf numFmtId="0" fontId="21" fillId="8" borderId="18" xfId="2" applyFont="1" applyFill="1" applyBorder="1" applyAlignment="1">
      <alignment horizontal="right" indent="1"/>
    </xf>
    <xf numFmtId="0" fontId="21" fillId="8" borderId="19" xfId="2" applyFont="1" applyFill="1" applyBorder="1" applyAlignment="1">
      <alignment horizontal="right" indent="1"/>
    </xf>
    <xf numFmtId="0" fontId="21" fillId="0" borderId="1" xfId="2" applyFont="1" applyBorder="1" applyAlignment="1">
      <alignment horizontal="right" indent="1"/>
    </xf>
    <xf numFmtId="0" fontId="3" fillId="0" borderId="3" xfId="0" applyFont="1" applyBorder="1" applyAlignment="1">
      <alignment horizontal="right" indent="1"/>
    </xf>
    <xf numFmtId="0" fontId="3" fillId="0" borderId="7" xfId="0" applyFont="1" applyBorder="1" applyAlignment="1">
      <alignment horizontal="right" indent="1"/>
    </xf>
    <xf numFmtId="0" fontId="16" fillId="0" borderId="43" xfId="0" applyFont="1" applyBorder="1" applyAlignment="1">
      <alignment horizontal="left" indent="2"/>
    </xf>
    <xf numFmtId="0" fontId="3" fillId="8" borderId="3" xfId="0" applyFont="1" applyFill="1" applyBorder="1" applyAlignment="1">
      <alignment horizontal="right" indent="1"/>
    </xf>
    <xf numFmtId="0" fontId="3" fillId="8" borderId="12" xfId="0" applyFont="1" applyFill="1" applyBorder="1" applyAlignment="1">
      <alignment horizontal="right" indent="1"/>
    </xf>
    <xf numFmtId="0" fontId="3" fillId="8" borderId="13" xfId="0" applyFont="1" applyFill="1" applyBorder="1" applyAlignment="1">
      <alignment horizontal="right" indent="1"/>
    </xf>
    <xf numFmtId="0" fontId="3" fillId="8" borderId="14" xfId="0" applyFont="1" applyFill="1" applyBorder="1" applyAlignment="1">
      <alignment horizontal="right" indent="1"/>
    </xf>
    <xf numFmtId="0" fontId="3" fillId="8" borderId="15" xfId="0" applyFont="1" applyFill="1" applyBorder="1" applyAlignment="1">
      <alignment horizontal="right" indent="1"/>
    </xf>
    <xf numFmtId="0" fontId="3" fillId="8" borderId="16" xfId="0" applyFont="1" applyFill="1" applyBorder="1" applyAlignment="1">
      <alignment horizontal="right" indent="1"/>
    </xf>
    <xf numFmtId="0" fontId="3" fillId="8" borderId="17" xfId="0" applyFont="1" applyFill="1" applyBorder="1" applyAlignment="1">
      <alignment horizontal="right" indent="1"/>
    </xf>
    <xf numFmtId="0" fontId="3" fillId="8" borderId="18" xfId="0" applyFont="1" applyFill="1" applyBorder="1" applyAlignment="1">
      <alignment horizontal="right" indent="1"/>
    </xf>
    <xf numFmtId="0" fontId="3" fillId="8" borderId="19" xfId="0" applyFont="1" applyFill="1" applyBorder="1" applyAlignment="1">
      <alignment horizontal="right" indent="1"/>
    </xf>
    <xf numFmtId="0" fontId="0" fillId="0" borderId="1" xfId="0" applyBorder="1" applyAlignment="1">
      <alignment horizontal="right" indent="1"/>
    </xf>
    <xf numFmtId="0" fontId="3" fillId="0" borderId="23" xfId="0" applyFont="1" applyFill="1" applyBorder="1" applyAlignment="1">
      <alignment horizontal="right" indent="1"/>
    </xf>
    <xf numFmtId="0" fontId="3" fillId="0" borderId="11" xfId="0" applyFont="1" applyFill="1" applyBorder="1" applyAlignment="1">
      <alignment horizontal="right" indent="1"/>
    </xf>
    <xf numFmtId="0" fontId="3" fillId="0" borderId="24" xfId="0" applyFont="1" applyFill="1" applyBorder="1" applyAlignment="1">
      <alignment horizontal="right" indent="1"/>
    </xf>
    <xf numFmtId="0" fontId="3" fillId="0" borderId="15" xfId="0" applyFont="1" applyFill="1" applyBorder="1" applyAlignment="1">
      <alignment horizontal="right" indent="1"/>
    </xf>
    <xf numFmtId="0" fontId="3" fillId="0" borderId="1" xfId="0" applyFont="1" applyFill="1" applyBorder="1" applyAlignment="1">
      <alignment horizontal="right" indent="1"/>
    </xf>
    <xf numFmtId="0" fontId="3" fillId="0" borderId="16" xfId="0" applyFont="1" applyFill="1" applyBorder="1" applyAlignment="1">
      <alignment horizontal="right" indent="1"/>
    </xf>
    <xf numFmtId="0" fontId="3" fillId="0" borderId="17" xfId="0" applyFont="1" applyFill="1" applyBorder="1" applyAlignment="1">
      <alignment horizontal="right" indent="1"/>
    </xf>
    <xf numFmtId="0" fontId="3" fillId="0" borderId="18" xfId="0" applyFont="1" applyFill="1" applyBorder="1" applyAlignment="1">
      <alignment horizontal="right" indent="1"/>
    </xf>
    <xf numFmtId="0" fontId="3" fillId="0" borderId="19" xfId="0" applyFont="1" applyFill="1" applyBorder="1" applyAlignment="1">
      <alignment horizontal="right" indent="1"/>
    </xf>
    <xf numFmtId="0" fontId="16" fillId="0" borderId="1" xfId="0" applyFont="1" applyBorder="1" applyAlignment="1">
      <alignment horizontal="right" indent="1"/>
    </xf>
    <xf numFmtId="2" fontId="3" fillId="8" borderId="1" xfId="0" applyNumberFormat="1" applyFont="1" applyFill="1" applyBorder="1" applyAlignment="1">
      <alignment horizontal="right" indent="1"/>
    </xf>
    <xf numFmtId="2" fontId="0" fillId="8" borderId="1" xfId="0" applyNumberFormat="1" applyFill="1" applyBorder="1" applyAlignment="1">
      <alignment horizontal="right" indent="1"/>
    </xf>
    <xf numFmtId="0" fontId="8" fillId="0" borderId="0" xfId="1" applyFont="1" applyFill="1" applyAlignment="1">
      <alignment horizontal="right" indent="1"/>
    </xf>
    <xf numFmtId="0" fontId="8" fillId="0" borderId="0" xfId="1" applyFont="1" applyFill="1" applyAlignment="1">
      <alignment horizontal="left" indent="1"/>
    </xf>
    <xf numFmtId="0" fontId="16" fillId="0" borderId="12" xfId="0" applyFont="1" applyBorder="1" applyAlignment="1">
      <alignment horizontal="right" indent="1"/>
    </xf>
    <xf numFmtId="0" fontId="16" fillId="0" borderId="15" xfId="0" applyFont="1" applyBorder="1" applyAlignment="1">
      <alignment horizontal="right" indent="1"/>
    </xf>
    <xf numFmtId="0" fontId="16" fillId="0" borderId="17" xfId="0" applyFont="1" applyBorder="1" applyAlignment="1">
      <alignment horizontal="right" indent="1"/>
    </xf>
    <xf numFmtId="0" fontId="7" fillId="0" borderId="21" xfId="1" applyFont="1" applyFill="1" applyBorder="1" applyAlignment="1">
      <alignment horizontal="right" indent="1"/>
    </xf>
    <xf numFmtId="0" fontId="7" fillId="0" borderId="21" xfId="1" applyFont="1" applyFill="1" applyBorder="1" applyAlignment="1">
      <alignment horizontal="left" indent="1"/>
    </xf>
    <xf numFmtId="0" fontId="19" fillId="0" borderId="15" xfId="10" applyNumberFormat="1" applyFont="1" applyFill="1" applyBorder="1" applyAlignment="1">
      <alignment horizontal="right" indent="1"/>
    </xf>
    <xf numFmtId="0" fontId="19" fillId="0" borderId="17" xfId="10" applyNumberFormat="1" applyFont="1" applyFill="1" applyBorder="1" applyAlignment="1">
      <alignment horizontal="right" indent="1"/>
    </xf>
    <xf numFmtId="0" fontId="18" fillId="0" borderId="12" xfId="4" applyFont="1" applyFill="1" applyBorder="1" applyAlignment="1">
      <alignment horizontal="right" indent="1"/>
    </xf>
    <xf numFmtId="0" fontId="0" fillId="0" borderId="0" xfId="0" applyAlignment="1">
      <alignment horizontal="right" indent="1"/>
    </xf>
    <xf numFmtId="0" fontId="18" fillId="0" borderId="36" xfId="4" applyFont="1" applyFill="1" applyBorder="1" applyAlignment="1">
      <alignment horizontal="right" indent="1"/>
    </xf>
    <xf numFmtId="0" fontId="19" fillId="0" borderId="15" xfId="10" applyNumberFormat="1" applyFont="1" applyFill="1" applyBorder="1" applyAlignment="1">
      <alignment horizontal="right" indent="2"/>
    </xf>
    <xf numFmtId="0" fontId="19" fillId="0" borderId="1" xfId="10" applyNumberFormat="1" applyFont="1" applyFill="1" applyBorder="1" applyAlignment="1">
      <alignment horizontal="right" indent="1"/>
    </xf>
    <xf numFmtId="10" fontId="19" fillId="0" borderId="16" xfId="10" applyNumberFormat="1" applyFont="1" applyFill="1" applyBorder="1" applyAlignment="1" applyProtection="1">
      <alignment horizontal="right" indent="1"/>
    </xf>
    <xf numFmtId="10" fontId="19" fillId="8" borderId="33" xfId="10" applyNumberFormat="1" applyFont="1" applyFill="1" applyBorder="1" applyAlignment="1" applyProtection="1">
      <alignment horizontal="right" indent="1"/>
    </xf>
    <xf numFmtId="10" fontId="19" fillId="8" borderId="34" xfId="10" applyNumberFormat="1" applyFont="1" applyFill="1" applyBorder="1" applyAlignment="1" applyProtection="1">
      <alignment horizontal="right" indent="1"/>
    </xf>
    <xf numFmtId="0" fontId="19" fillId="0" borderId="17" xfId="10" applyNumberFormat="1" applyFont="1" applyFill="1" applyBorder="1" applyAlignment="1">
      <alignment horizontal="right" indent="2"/>
    </xf>
    <xf numFmtId="0" fontId="19" fillId="0" borderId="18" xfId="10" applyNumberFormat="1" applyFont="1" applyFill="1" applyBorder="1" applyAlignment="1">
      <alignment horizontal="right" indent="1"/>
    </xf>
    <xf numFmtId="10" fontId="19" fillId="0" borderId="19" xfId="10" applyNumberFormat="1" applyFont="1" applyFill="1" applyBorder="1" applyAlignment="1" applyProtection="1">
      <alignment horizontal="right" indent="1"/>
    </xf>
    <xf numFmtId="0" fontId="21" fillId="8" borderId="1" xfId="2" applyFont="1" applyFill="1" applyBorder="1" applyAlignment="1">
      <alignment horizontal="right" indent="1"/>
    </xf>
    <xf numFmtId="0" fontId="21" fillId="0" borderId="3" xfId="2" applyFont="1" applyBorder="1" applyAlignment="1">
      <alignment horizontal="right" indent="1"/>
    </xf>
    <xf numFmtId="0" fontId="21" fillId="8" borderId="3" xfId="2" applyFont="1" applyFill="1" applyBorder="1" applyAlignment="1">
      <alignment horizontal="right" indent="1"/>
    </xf>
    <xf numFmtId="0" fontId="21" fillId="0" borderId="1" xfId="2" applyFont="1" applyFill="1" applyBorder="1" applyAlignment="1">
      <alignment horizontal="right" indent="1"/>
    </xf>
    <xf numFmtId="0" fontId="21" fillId="0" borderId="16" xfId="2" applyFont="1" applyFill="1" applyBorder="1" applyAlignment="1">
      <alignment horizontal="right" indent="1"/>
    </xf>
    <xf numFmtId="0" fontId="21" fillId="0" borderId="18" xfId="2" applyFont="1" applyFill="1" applyBorder="1" applyAlignment="1">
      <alignment horizontal="right" indent="1"/>
    </xf>
    <xf numFmtId="0" fontId="21" fillId="0" borderId="19" xfId="2" applyFont="1" applyFill="1" applyBorder="1" applyAlignment="1">
      <alignment horizontal="right" indent="1"/>
    </xf>
    <xf numFmtId="0" fontId="29" fillId="0" borderId="1" xfId="2" applyFont="1" applyBorder="1" applyAlignment="1">
      <alignment horizontal="right" indent="1"/>
    </xf>
    <xf numFmtId="16" fontId="21" fillId="0" borderId="1" xfId="2" applyNumberFormat="1" applyFont="1" applyBorder="1" applyAlignment="1">
      <alignment horizontal="right" indent="1"/>
    </xf>
    <xf numFmtId="0" fontId="29" fillId="0" borderId="1" xfId="2" applyFont="1" applyBorder="1" applyAlignment="1">
      <alignment horizontal="left" indent="1"/>
    </xf>
    <xf numFmtId="172" fontId="21" fillId="0" borderId="1" xfId="2" applyNumberFormat="1" applyFont="1" applyBorder="1" applyAlignment="1">
      <alignment horizontal="left" indent="1"/>
    </xf>
    <xf numFmtId="173" fontId="21" fillId="0" borderId="1" xfId="2" applyNumberFormat="1" applyFont="1" applyBorder="1" applyAlignment="1">
      <alignment horizontal="left" indent="1"/>
    </xf>
    <xf numFmtId="0" fontId="19" fillId="0" borderId="1" xfId="4" applyFont="1" applyFill="1" applyBorder="1" applyAlignment="1">
      <alignment horizontal="right" indent="1"/>
    </xf>
    <xf numFmtId="0" fontId="19" fillId="0" borderId="0" xfId="2" applyFont="1" applyFill="1" applyAlignment="1">
      <alignment horizontal="right" indent="1"/>
    </xf>
    <xf numFmtId="0" fontId="19" fillId="0" borderId="0" xfId="4" applyFont="1" applyFill="1" applyBorder="1" applyAlignment="1">
      <alignment horizontal="right" indent="1"/>
    </xf>
    <xf numFmtId="0" fontId="19" fillId="0" borderId="1" xfId="5" applyNumberFormat="1" applyFont="1" applyFill="1" applyBorder="1" applyAlignment="1">
      <alignment horizontal="right" indent="1"/>
    </xf>
    <xf numFmtId="0" fontId="19" fillId="0" borderId="1" xfId="0" applyFont="1" applyBorder="1" applyAlignment="1">
      <alignment horizontal="right" indent="1"/>
    </xf>
    <xf numFmtId="14" fontId="19" fillId="0" borderId="1" xfId="0" applyNumberFormat="1" applyFont="1" applyBorder="1" applyAlignment="1">
      <alignment horizontal="right" indent="1"/>
    </xf>
    <xf numFmtId="0" fontId="19" fillId="0" borderId="0" xfId="0" applyFont="1" applyAlignment="1">
      <alignment horizontal="right" indent="1"/>
    </xf>
    <xf numFmtId="1" fontId="19" fillId="0" borderId="1" xfId="0" applyNumberFormat="1" applyFont="1" applyBorder="1" applyAlignment="1">
      <alignment horizontal="right" indent="1"/>
    </xf>
    <xf numFmtId="0" fontId="19" fillId="0" borderId="1" xfId="0" applyFont="1" applyFill="1" applyBorder="1" applyAlignment="1">
      <alignment horizontal="right" indent="1"/>
    </xf>
    <xf numFmtId="0" fontId="18" fillId="0" borderId="11" xfId="0" applyFont="1" applyBorder="1" applyAlignment="1">
      <alignment horizontal="left" indent="1"/>
    </xf>
    <xf numFmtId="0" fontId="19" fillId="0" borderId="0" xfId="0" applyFont="1" applyBorder="1" applyAlignment="1">
      <alignment horizontal="right" indent="1"/>
    </xf>
    <xf numFmtId="0" fontId="19" fillId="0" borderId="3" xfId="0" applyFont="1" applyBorder="1" applyAlignment="1">
      <alignment horizontal="right" indent="1"/>
    </xf>
    <xf numFmtId="0" fontId="19" fillId="0" borderId="12" xfId="0" applyFont="1" applyFill="1" applyBorder="1" applyAlignment="1">
      <alignment horizontal="right" indent="1"/>
    </xf>
    <xf numFmtId="0" fontId="19" fillId="0" borderId="13" xfId="0" applyFont="1" applyFill="1" applyBorder="1" applyAlignment="1">
      <alignment horizontal="right" indent="1"/>
    </xf>
    <xf numFmtId="0" fontId="19" fillId="0" borderId="14" xfId="0" applyFont="1" applyFill="1" applyBorder="1" applyAlignment="1">
      <alignment horizontal="right" indent="1"/>
    </xf>
    <xf numFmtId="0" fontId="19" fillId="0" borderId="0" xfId="0" applyFont="1" applyFill="1" applyBorder="1" applyAlignment="1">
      <alignment horizontal="right" indent="1"/>
    </xf>
    <xf numFmtId="0" fontId="19" fillId="0" borderId="15" xfId="0" applyFont="1" applyFill="1" applyBorder="1" applyAlignment="1">
      <alignment horizontal="right" indent="1"/>
    </xf>
    <xf numFmtId="0" fontId="19" fillId="0" borderId="16" xfId="0" applyFont="1" applyFill="1" applyBorder="1" applyAlignment="1">
      <alignment horizontal="right" indent="1"/>
    </xf>
    <xf numFmtId="0" fontId="19" fillId="0" borderId="17" xfId="0" applyFont="1" applyFill="1" applyBorder="1" applyAlignment="1">
      <alignment horizontal="right" indent="1"/>
    </xf>
    <xf numFmtId="0" fontId="19" fillId="0" borderId="18" xfId="0" applyFont="1" applyFill="1" applyBorder="1" applyAlignment="1">
      <alignment horizontal="right" indent="1"/>
    </xf>
    <xf numFmtId="0" fontId="19" fillId="0" borderId="19" xfId="0" applyFont="1" applyFill="1" applyBorder="1" applyAlignment="1">
      <alignment horizontal="right" indent="1"/>
    </xf>
    <xf numFmtId="0" fontId="19" fillId="8" borderId="3" xfId="0" applyFont="1" applyFill="1" applyBorder="1" applyAlignment="1">
      <alignment horizontal="right" indent="1"/>
    </xf>
    <xf numFmtId="0" fontId="3" fillId="0" borderId="1" xfId="0" applyFont="1" applyBorder="1" applyAlignment="1">
      <alignment horizontal="right" indent="1"/>
    </xf>
    <xf numFmtId="0" fontId="25" fillId="8" borderId="1" xfId="0" applyFont="1" applyFill="1" applyBorder="1" applyAlignment="1">
      <alignment horizontal="center"/>
    </xf>
    <xf numFmtId="0" fontId="1" fillId="0" borderId="23" xfId="0" applyFont="1" applyBorder="1" applyAlignment="1">
      <alignment horizontal="right" indent="1"/>
    </xf>
    <xf numFmtId="169" fontId="1" fillId="8" borderId="11" xfId="11" applyNumberFormat="1" applyFont="1" applyFill="1" applyBorder="1" applyAlignment="1">
      <alignment horizontal="right" indent="1"/>
    </xf>
    <xf numFmtId="169" fontId="1" fillId="8" borderId="24" xfId="11" applyNumberFormat="1" applyFont="1" applyFill="1" applyBorder="1" applyAlignment="1">
      <alignment horizontal="right" indent="1"/>
    </xf>
    <xf numFmtId="0" fontId="1" fillId="0" borderId="46" xfId="0" applyFont="1" applyBorder="1" applyAlignment="1">
      <alignment horizontal="right" indent="1"/>
    </xf>
    <xf numFmtId="0" fontId="1" fillId="0" borderId="3" xfId="0" applyFont="1" applyBorder="1" applyAlignment="1">
      <alignment horizontal="right" indent="1"/>
    </xf>
    <xf numFmtId="0" fontId="31" fillId="0" borderId="45" xfId="20"/>
    <xf numFmtId="0" fontId="30" fillId="0" borderId="0" xfId="19"/>
    <xf numFmtId="0" fontId="30" fillId="0" borderId="0" xfId="19" applyAlignment="1" applyProtection="1"/>
    <xf numFmtId="0" fontId="25" fillId="0" borderId="1" xfId="0" applyFont="1" applyBorder="1"/>
    <xf numFmtId="0" fontId="25" fillId="0" borderId="0" xfId="0" applyFont="1" applyAlignment="1">
      <alignment horizontal="right" indent="1"/>
    </xf>
    <xf numFmtId="17" fontId="0" fillId="0" borderId="0" xfId="0" applyNumberFormat="1"/>
    <xf numFmtId="0" fontId="32" fillId="0" borderId="0" xfId="0" applyFont="1" applyAlignment="1">
      <alignment horizontal="left" indent="1"/>
    </xf>
    <xf numFmtId="17" fontId="0" fillId="0" borderId="1" xfId="0" applyNumberFormat="1" applyBorder="1"/>
    <xf numFmtId="1" fontId="0" fillId="0" borderId="1" xfId="0" applyNumberFormat="1" applyBorder="1"/>
    <xf numFmtId="1" fontId="0" fillId="0" borderId="0" xfId="0" applyNumberFormat="1"/>
    <xf numFmtId="0" fontId="16" fillId="0" borderId="7" xfId="0" applyFont="1" applyBorder="1" applyAlignment="1">
      <alignment horizontal="left" indent="1"/>
    </xf>
    <xf numFmtId="0" fontId="16" fillId="0" borderId="4" xfId="0" applyFont="1" applyFill="1" applyBorder="1" applyAlignment="1">
      <alignment horizontal="right" indent="1"/>
    </xf>
    <xf numFmtId="0" fontId="16" fillId="0" borderId="5" xfId="0" applyFont="1" applyFill="1" applyBorder="1" applyAlignment="1">
      <alignment horizontal="right" indent="1"/>
    </xf>
    <xf numFmtId="0" fontId="16" fillId="0" borderId="6" xfId="0" applyFont="1" applyFill="1" applyBorder="1" applyAlignment="1">
      <alignment horizontal="right" indent="1"/>
    </xf>
    <xf numFmtId="0" fontId="16" fillId="0" borderId="2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3" fillId="0" borderId="1" xfId="0" applyFont="1" applyBorder="1" applyAlignment="1">
      <alignment horizontal="right" indent="1"/>
    </xf>
    <xf numFmtId="0" fontId="18" fillId="0" borderId="2" xfId="0" applyFont="1" applyBorder="1" applyAlignment="1">
      <alignment horizontal="right" indent="2"/>
    </xf>
    <xf numFmtId="0" fontId="18" fillId="0" borderId="8" xfId="0" applyFont="1" applyBorder="1" applyAlignment="1">
      <alignment horizontal="right" indent="2"/>
    </xf>
    <xf numFmtId="0" fontId="21" fillId="0" borderId="37" xfId="2" applyFont="1" applyBorder="1" applyAlignment="1">
      <alignment horizontal="right" vertical="center" indent="1"/>
    </xf>
    <xf numFmtId="0" fontId="21" fillId="0" borderId="40" xfId="2" applyFont="1" applyBorder="1" applyAlignment="1">
      <alignment horizontal="right" vertical="center" indent="1"/>
    </xf>
    <xf numFmtId="0" fontId="16" fillId="0" borderId="1" xfId="0" applyFont="1" applyBorder="1" applyAlignment="1">
      <alignment horizontal="center"/>
    </xf>
    <xf numFmtId="168" fontId="3" fillId="0" borderId="10" xfId="0" applyNumberFormat="1" applyFont="1" applyBorder="1" applyAlignment="1">
      <alignment horizontal="center"/>
    </xf>
    <xf numFmtId="0" fontId="3" fillId="0" borderId="2" xfId="0" applyFont="1" applyBorder="1" applyAlignment="1">
      <alignment horizontal="right" indent="1"/>
    </xf>
    <xf numFmtId="0" fontId="3" fillId="0" borderId="8" xfId="0" applyFont="1" applyBorder="1" applyAlignment="1">
      <alignment horizontal="right" indent="1"/>
    </xf>
    <xf numFmtId="0" fontId="3" fillId="0" borderId="9" xfId="0" applyFont="1" applyBorder="1" applyAlignment="1">
      <alignment horizontal="right" indent="1"/>
    </xf>
    <xf numFmtId="0" fontId="3" fillId="0" borderId="20" xfId="0" applyFont="1" applyBorder="1" applyAlignment="1">
      <alignment horizontal="right" indent="1"/>
    </xf>
    <xf numFmtId="0" fontId="3" fillId="0" borderId="21" xfId="0" applyFont="1" applyBorder="1" applyAlignment="1">
      <alignment horizontal="right" indent="1"/>
    </xf>
    <xf numFmtId="0" fontId="3" fillId="0" borderId="4" xfId="0" applyFont="1" applyBorder="1" applyAlignment="1">
      <alignment horizontal="right" indent="1"/>
    </xf>
    <xf numFmtId="0" fontId="3" fillId="0" borderId="5" xfId="0" applyFont="1" applyBorder="1" applyAlignment="1">
      <alignment horizontal="right" indent="1"/>
    </xf>
    <xf numFmtId="0" fontId="3" fillId="0" borderId="6" xfId="0" applyFont="1" applyBorder="1" applyAlignment="1">
      <alignment horizontal="right" indent="1"/>
    </xf>
    <xf numFmtId="14" fontId="3" fillId="0" borderId="0" xfId="0" applyNumberFormat="1" applyFont="1" applyFill="1" applyBorder="1" applyAlignment="1">
      <alignment horizontal="center"/>
    </xf>
    <xf numFmtId="2" fontId="16" fillId="0" borderId="7" xfId="0" applyNumberFormat="1" applyFont="1" applyBorder="1" applyAlignment="1">
      <alignment horizontal="right" indent="1"/>
    </xf>
    <xf numFmtId="2" fontId="16" fillId="0" borderId="28" xfId="0" applyNumberFormat="1" applyFont="1" applyBorder="1" applyAlignment="1">
      <alignment horizontal="right" indent="1"/>
    </xf>
    <xf numFmtId="0" fontId="16" fillId="0" borderId="7" xfId="0" applyFont="1" applyBorder="1" applyAlignment="1">
      <alignment horizontal="right" indent="1"/>
    </xf>
    <xf numFmtId="0" fontId="16" fillId="0" borderId="0" xfId="0" applyFont="1" applyBorder="1" applyAlignment="1">
      <alignment horizontal="right" indent="1"/>
    </xf>
    <xf numFmtId="0" fontId="18" fillId="0" borderId="32" xfId="4" applyFont="1" applyFill="1" applyBorder="1" applyAlignment="1">
      <alignment horizontal="right" indent="1"/>
    </xf>
    <xf numFmtId="0" fontId="18" fillId="0" borderId="35" xfId="4" applyFont="1" applyFill="1" applyBorder="1" applyAlignment="1">
      <alignment horizontal="right" indent="1"/>
    </xf>
    <xf numFmtId="0" fontId="29" fillId="0" borderId="0" xfId="2" applyFont="1" applyAlignment="1">
      <alignment horizontal="right" indent="1"/>
    </xf>
    <xf numFmtId="0" fontId="29" fillId="0" borderId="44" xfId="2" applyFont="1" applyBorder="1" applyAlignment="1">
      <alignment horizontal="right" indent="1"/>
    </xf>
    <xf numFmtId="0" fontId="18" fillId="0" borderId="7" xfId="4" quotePrefix="1" applyFont="1" applyFill="1" applyBorder="1" applyAlignment="1">
      <alignment horizontal="right" indent="2"/>
    </xf>
    <xf numFmtId="0" fontId="18" fillId="0" borderId="1" xfId="4" applyFont="1" applyFill="1" applyBorder="1" applyAlignment="1">
      <alignment horizontal="right" indent="2"/>
    </xf>
    <xf numFmtId="0" fontId="19" fillId="0" borderId="4" xfId="0" applyFont="1" applyBorder="1" applyAlignment="1">
      <alignment horizontal="right" indent="1"/>
    </xf>
    <xf numFmtId="0" fontId="19" fillId="0" borderId="5" xfId="0" applyFont="1" applyBorder="1" applyAlignment="1">
      <alignment horizontal="right" indent="1"/>
    </xf>
    <xf numFmtId="0" fontId="19" fillId="0" borderId="6" xfId="0" applyFont="1" applyBorder="1" applyAlignment="1">
      <alignment horizontal="right" indent="1"/>
    </xf>
    <xf numFmtId="14" fontId="19" fillId="0" borderId="0" xfId="0" applyNumberFormat="1" applyFont="1" applyFill="1" applyBorder="1" applyAlignment="1">
      <alignment horizontal="center"/>
    </xf>
  </cellXfs>
  <cellStyles count="21">
    <cellStyle name="Anfangstitel" xfId="6" xr:uid="{00000000-0005-0000-0000-000000000000}"/>
    <cellStyle name="Beschriftung" xfId="7" xr:uid="{00000000-0005-0000-0000-000001000000}"/>
    <cellStyle name="ContentsHyperlink" xfId="13" xr:uid="{00000000-0005-0000-0000-000002000000}"/>
    <cellStyle name="Euro" xfId="8" xr:uid="{00000000-0005-0000-0000-000003000000}"/>
    <cellStyle name="Euro 2" xfId="15" xr:uid="{00000000-0005-0000-0000-000004000000}"/>
    <cellStyle name="Link" xfId="12" builtinId="8"/>
    <cellStyle name="Standard" xfId="0" builtinId="0"/>
    <cellStyle name="Standard 2" xfId="1" xr:uid="{00000000-0005-0000-0000-000007000000}"/>
    <cellStyle name="Standard 3" xfId="2" xr:uid="{00000000-0005-0000-0000-000008000000}"/>
    <cellStyle name="Summen" xfId="16" xr:uid="{00000000-0005-0000-0000-000009000000}"/>
    <cellStyle name="Tabellenbeschriftung" xfId="4" xr:uid="{00000000-0005-0000-0000-00000A000000}"/>
    <cellStyle name="Tabellendaten" xfId="5" xr:uid="{00000000-0005-0000-0000-00000B000000}"/>
    <cellStyle name="Tabellendaten 2" xfId="10" xr:uid="{00000000-0005-0000-0000-00000C000000}"/>
    <cellStyle name="Tabellentitel" xfId="3" xr:uid="{00000000-0005-0000-0000-00000D000000}"/>
    <cellStyle name="Titel" xfId="14" xr:uid="{00000000-0005-0000-0000-00000E000000}"/>
    <cellStyle name="Überschrift 1" xfId="20" builtinId="16"/>
    <cellStyle name="Überschrift 4" xfId="19" builtinId="19"/>
    <cellStyle name="Untertitel" xfId="17" xr:uid="{00000000-0005-0000-0000-000010000000}"/>
    <cellStyle name="Währung" xfId="11" builtinId="4"/>
    <cellStyle name="zeitsumme" xfId="9" xr:uid="{00000000-0005-0000-0000-000012000000}"/>
    <cellStyle name="Zwischensummen" xfId="18" xr:uid="{00000000-0005-0000-0000-000013000000}"/>
  </cellStyles>
  <dxfs count="26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</dxf>
    <dxf>
      <border outline="0">
        <top style="thin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4" formatCode="_-* #,##0.00\ &quot;€&quot;_-;\-* #,##0.00\ &quot;€&quot;_-;_-* &quot;-&quot;??\ &quot;€&quot;_-;_-@_-"/>
      <alignment horizontal="right" vertical="bottom" textRotation="0" wrapText="0" relative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right" vertical="bottom" textRotation="0" wrapText="0" relative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right" vertical="bottom" textRotation="0" wrapText="0" relativeIndent="1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</border>
    </dxf>
    <dxf>
      <alignment horizontal="right" vertical="bottom" textRotation="0" wrapText="0" relativeIndent="1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theme="1"/>
          <bgColor theme="1"/>
        </patternFill>
      </fill>
      <alignment horizontal="right" vertical="bottom" textRotation="0" wrapText="0" relative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34" formatCode="_-* #,##0.00\ &quot;€&quot;_-;\-* #,##0.00\ &quot;€&quot;_-;_-* &quot;-&quot;??\ &quot;€&quot;_-;_-@_-"/>
      <alignment horizontal="right" vertical="bottom" textRotation="0" wrapText="0" relative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right" vertical="bottom" textRotation="0" wrapText="0" relative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right" vertical="bottom" textRotation="0" wrapText="0" relativeIndent="1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theme="1"/>
        </bottom>
      </border>
    </dxf>
    <dxf>
      <alignment horizontal="right" vertical="bottom" textRotation="0" wrapText="0" relativeIndent="1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theme="1"/>
          <bgColor theme="1"/>
        </patternFill>
      </fill>
      <alignment horizontal="right" vertical="bottom" textRotation="0" wrapText="0" relative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Dynamische_Diagramme!$B$4</c:f>
              <c:strCache>
                <c:ptCount val="1"/>
                <c:pt idx="0">
                  <c:v>Umsatz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[0]!Rubriken</c:f>
              <c:numCache>
                <c:formatCode>mmm\-yy</c:formatCode>
                <c:ptCount val="5"/>
                <c:pt idx="0">
                  <c:v>42767</c:v>
                </c:pt>
                <c:pt idx="1">
                  <c:v>42795</c:v>
                </c:pt>
                <c:pt idx="2">
                  <c:v>42826</c:v>
                </c:pt>
                <c:pt idx="3">
                  <c:v>42856</c:v>
                </c:pt>
                <c:pt idx="4">
                  <c:v>42887</c:v>
                </c:pt>
              </c:numCache>
            </c:numRef>
          </c:cat>
          <c:val>
            <c:numRef>
              <c:f>[0]!Diagrammdaten</c:f>
              <c:numCache>
                <c:formatCode>0</c:formatCode>
                <c:ptCount val="5"/>
                <c:pt idx="0">
                  <c:v>6467.8189773196145</c:v>
                </c:pt>
                <c:pt idx="1">
                  <c:v>1516.2269419932336</c:v>
                </c:pt>
                <c:pt idx="2">
                  <c:v>7886.6137533337533</c:v>
                </c:pt>
                <c:pt idx="3">
                  <c:v>8909.5937029207598</c:v>
                </c:pt>
                <c:pt idx="4">
                  <c:v>8851.7018272701025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05-4814-9A1B-3F1F3DB81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7719695"/>
        <c:axId val="1506972655"/>
      </c:barChart>
      <c:dateAx>
        <c:axId val="547719695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506972655"/>
        <c:crosses val="autoZero"/>
        <c:auto val="1"/>
        <c:lblOffset val="100"/>
        <c:baseTimeUnit val="months"/>
      </c:dateAx>
      <c:valAx>
        <c:axId val="1506972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477196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504750</xdr:colOff>
      <xdr:row>9</xdr:row>
      <xdr:rowOff>164592</xdr:rowOff>
    </xdr:from>
    <xdr:to>
      <xdr:col>8</xdr:col>
      <xdr:colOff>804673</xdr:colOff>
      <xdr:row>23</xdr:row>
      <xdr:rowOff>146304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9FAB0DF9-B495-4A67-B50D-7CDFC23FA2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Nachschlage_und_Verweisfunktionen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or" refreshedDate="39184.481838078704" createdVersion="3" refreshedVersion="3" minRefreshableVersion="3" recordCount="17" xr:uid="{00000000-000A-0000-FFFF-FFFF00000000}">
  <cacheSource type="worksheet">
    <worksheetSource ref="A4:F21" sheet="PIVOTDATENZUORDNEN" r:id="rId2"/>
  </cacheSource>
  <cacheFields count="6">
    <cacheField name="Name" numFmtId="0">
      <sharedItems/>
    </cacheField>
    <cacheField name="Land" numFmtId="0">
      <sharedItems count="3">
        <s v="Italien"/>
        <s v="Frankreich"/>
        <s v="Deutschland"/>
      </sharedItems>
    </cacheField>
    <cacheField name="Anbaugebiet" numFmtId="0">
      <sharedItems/>
    </cacheField>
    <cacheField name="Farbe" numFmtId="0">
      <sharedItems/>
    </cacheField>
    <cacheField name="Jahrgang" numFmtId="0">
      <sharedItems containsSemiMixedTypes="0" containsString="0" containsNumber="1" containsInteger="1" minValue="2005" maxValue="2006"/>
    </cacheField>
    <cacheField name="Bestand" numFmtId="0">
      <sharedItems containsSemiMixedTypes="0" containsString="0" containsNumber="1" containsInteger="1" minValue="120" maxValue="3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">
  <r>
    <s v="Barolo"/>
    <x v="0"/>
    <s v="Piemont"/>
    <s v="rot"/>
    <n v="2005"/>
    <n v="300"/>
  </r>
  <r>
    <s v="Beaujolais"/>
    <x v="1"/>
    <s v="Burgund"/>
    <s v="rot"/>
    <n v="2005"/>
    <n v="200"/>
  </r>
  <r>
    <s v="Chablis"/>
    <x v="1"/>
    <s v="Burgund"/>
    <s v="weiß"/>
    <n v="2006"/>
    <n v="230"/>
  </r>
  <r>
    <s v="Ravello"/>
    <x v="0"/>
    <s v="Salerno"/>
    <s v="rosé"/>
    <n v="2005"/>
    <n v="200"/>
  </r>
  <r>
    <s v="Valpolicella"/>
    <x v="0"/>
    <s v="Verona"/>
    <s v="rot"/>
    <n v="2005"/>
    <n v="300"/>
  </r>
  <r>
    <s v="Bourgogne"/>
    <x v="1"/>
    <s v="Burgund"/>
    <s v="weiß"/>
    <n v="2006"/>
    <n v="230"/>
  </r>
  <r>
    <s v="Chianti"/>
    <x v="0"/>
    <s v="Toskana"/>
    <s v="rot"/>
    <n v="2005"/>
    <n v="120"/>
  </r>
  <r>
    <s v="Frascati"/>
    <x v="0"/>
    <s v="Rom"/>
    <s v="weiß"/>
    <n v="2006"/>
    <n v="230"/>
  </r>
  <r>
    <s v="Freisa"/>
    <x v="0"/>
    <s v="Piemont"/>
    <s v="rot"/>
    <n v="2005"/>
    <n v="120"/>
  </r>
  <r>
    <s v="Grignolino"/>
    <x v="0"/>
    <s v="Piemont"/>
    <s v="rot"/>
    <n v="2005"/>
    <n v="230"/>
  </r>
  <r>
    <s v="Médoc"/>
    <x v="1"/>
    <s v="Bordeaux"/>
    <s v="rot"/>
    <n v="2005"/>
    <n v="300"/>
  </r>
  <r>
    <s v="Müller-Turgau"/>
    <x v="2"/>
    <s v="Mosel"/>
    <s v="weiß"/>
    <n v="2006"/>
    <n v="340"/>
  </r>
  <r>
    <s v="Oppenheimer"/>
    <x v="2"/>
    <s v="Rheinhessen"/>
    <s v="weiß"/>
    <n v="2006"/>
    <n v="300"/>
  </r>
  <r>
    <s v="Ortenau"/>
    <x v="2"/>
    <s v="Baden"/>
    <s v="rot"/>
    <n v="2005"/>
    <n v="340"/>
  </r>
  <r>
    <s v="Sauternes"/>
    <x v="1"/>
    <s v="Bordeaux"/>
    <s v="weiß"/>
    <n v="2006"/>
    <n v="170"/>
  </r>
  <r>
    <s v="Riesling"/>
    <x v="2"/>
    <s v="Mosel"/>
    <s v="weiß"/>
    <n v="2006"/>
    <n v="200"/>
  </r>
  <r>
    <s v="Brolio"/>
    <x v="0"/>
    <s v="Toskana"/>
    <s v="rot"/>
    <n v="2005"/>
    <n v="23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00000000}" name="Weinlager" cacheId="11" dataOnRows="1" applyNumberFormats="0" applyBorderFormats="0" applyFontFormats="0" applyPatternFormats="0" applyAlignmentFormats="0" applyWidthHeightFormats="1" dataCaption="Werte" updatedVersion="3" minRefreshableVersion="3" showCalcMbrs="0" useAutoFormatting="1" itemPrintTitles="1" createdVersion="3" indent="0" compact="0" outline="1" outlineData="1" compactData="0" multipleFieldFilters="0">
  <location ref="H4:I8" firstHeaderRow="1" firstDataRow="1" firstDataCol="1"/>
  <pivotFields count="6">
    <pivotField compact="0" showAll="0"/>
    <pivotField axis="axisRow" compact="0" showAll="0">
      <items count="4">
        <item x="2"/>
        <item x="1"/>
        <item x="0"/>
        <item t="default"/>
      </items>
    </pivotField>
    <pivotField compact="0" showAll="0"/>
    <pivotField compact="0" showAll="0"/>
    <pivotField compact="0" showAll="0"/>
    <pivotField dataField="1" compact="0" showAll="0"/>
  </pivotFields>
  <rowFields count="1">
    <field x="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umme von Bestand" fld="5" baseField="0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Artikelliste2" displayName="Artikelliste2" ref="A14:C22" totalsRowShown="0" headerRowDxfId="25" dataDxfId="23" headerRowBorderDxfId="24" tableBorderDxfId="22">
  <autoFilter ref="A14:C22" xr:uid="{00000000-0009-0000-0100-000002000000}"/>
  <tableColumns count="3">
    <tableColumn id="1" xr3:uid="{00000000-0010-0000-0000-000001000000}" name="Artikelnr" dataDxfId="21"/>
    <tableColumn id="2" xr3:uid="{00000000-0010-0000-0000-000002000000}" name="Bezeichnung" dataDxfId="20"/>
    <tableColumn id="3" xr3:uid="{00000000-0010-0000-0000-000003000000}" name="Preis " dataDxfId="19" dataCellStyle="Währung"/>
  </tableColumns>
  <tableStyleInfo name="TableStyleMedium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le1" displayName="Tabelle1" ref="A2:C9" totalsRowShown="0" headerRowDxfId="18" dataDxfId="16" headerRowBorderDxfId="17" tableBorderDxfId="15">
  <autoFilter ref="A2:C9" xr:uid="{00000000-0009-0000-0100-000001000000}"/>
  <tableColumns count="3">
    <tableColumn id="1" xr3:uid="{00000000-0010-0000-0100-000001000000}" name="Artikelnr" dataDxfId="14"/>
    <tableColumn id="2" xr3:uid="{00000000-0010-0000-0100-000002000000}" name="Bezeichnung" dataDxfId="13"/>
    <tableColumn id="3" xr3:uid="{00000000-0010-0000-0100-000003000000}" name="Preis " dataDxfId="12" dataCellStyle="Währung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le3" displayName="Tabelle3" ref="A6:F22" totalsRowShown="0" headerRowDxfId="11" dataDxfId="10" tableBorderDxfId="9" headerRowCellStyle="Standard 2" dataCellStyle="Standard 2">
  <autoFilter ref="A6:F22" xr:uid="{00000000-0009-0000-0100-000003000000}"/>
  <tableColumns count="6">
    <tableColumn id="1" xr3:uid="{00000000-0010-0000-0200-000001000000}" name="Barolo" dataDxfId="8" dataCellStyle="Standard 2"/>
    <tableColumn id="2" xr3:uid="{00000000-0010-0000-0200-000002000000}" name="Italien" dataDxfId="7" dataCellStyle="Standard 2"/>
    <tableColumn id="3" xr3:uid="{00000000-0010-0000-0200-000003000000}" name="Piemont" dataDxfId="6" dataCellStyle="Standard 2"/>
    <tableColumn id="4" xr3:uid="{00000000-0010-0000-0200-000004000000}" name="rot" dataDxfId="5" dataCellStyle="Standard 2"/>
    <tableColumn id="5" xr3:uid="{00000000-0010-0000-0200-000005000000}" name="2005" dataDxfId="4" dataCellStyle="Standard 2"/>
    <tableColumn id="6" xr3:uid="{00000000-0010-0000-0200-000006000000}" name="300" dataDxfId="3" dataCellStyle="Standard 2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DC965-8C61-44C6-B75C-679036E225CD}">
  <dimension ref="A2:B28"/>
  <sheetViews>
    <sheetView tabSelected="1" workbookViewId="0">
      <selection activeCell="G16" sqref="G16"/>
    </sheetView>
  </sheetViews>
  <sheetFormatPr baseColWidth="10" defaultRowHeight="14.4" x14ac:dyDescent="0.3"/>
  <cols>
    <col min="1" max="1" width="24.8984375" customWidth="1"/>
    <col min="2" max="2" width="18.3984375" customWidth="1"/>
  </cols>
  <sheetData>
    <row r="2" spans="1:2" ht="20.2" thickBot="1" x14ac:dyDescent="0.45">
      <c r="A2" s="190" t="s">
        <v>199</v>
      </c>
      <c r="B2" s="190"/>
    </row>
    <row r="3" spans="1:2" ht="15" thickTop="1" x14ac:dyDescent="0.3">
      <c r="A3" s="191"/>
      <c r="B3" s="191"/>
    </row>
    <row r="4" spans="1:2" x14ac:dyDescent="0.3">
      <c r="A4" s="192" t="s">
        <v>16</v>
      </c>
      <c r="B4" s="192" t="s">
        <v>157</v>
      </c>
    </row>
    <row r="5" spans="1:2" x14ac:dyDescent="0.3">
      <c r="A5" s="192" t="s">
        <v>179</v>
      </c>
      <c r="B5" s="192" t="s">
        <v>158</v>
      </c>
    </row>
    <row r="6" spans="1:2" x14ac:dyDescent="0.3">
      <c r="A6" s="192" t="s">
        <v>17</v>
      </c>
      <c r="B6" s="191"/>
    </row>
    <row r="7" spans="1:2" x14ac:dyDescent="0.3">
      <c r="A7" s="192" t="s">
        <v>180</v>
      </c>
      <c r="B7" s="191"/>
    </row>
    <row r="8" spans="1:2" x14ac:dyDescent="0.3">
      <c r="A8" s="192" t="s">
        <v>200</v>
      </c>
      <c r="B8" s="191"/>
    </row>
    <row r="9" spans="1:2" x14ac:dyDescent="0.3">
      <c r="A9" s="192" t="s">
        <v>145</v>
      </c>
      <c r="B9" s="191"/>
    </row>
    <row r="10" spans="1:2" x14ac:dyDescent="0.3">
      <c r="A10" s="192" t="s">
        <v>181</v>
      </c>
      <c r="B10" s="191"/>
    </row>
    <row r="11" spans="1:2" x14ac:dyDescent="0.3">
      <c r="A11" s="192" t="s">
        <v>18</v>
      </c>
      <c r="B11" s="191"/>
    </row>
    <row r="12" spans="1:2" x14ac:dyDescent="0.3">
      <c r="A12" s="192" t="s">
        <v>146</v>
      </c>
      <c r="B12" s="191"/>
    </row>
    <row r="13" spans="1:2" x14ac:dyDescent="0.3">
      <c r="A13" s="192" t="s">
        <v>182</v>
      </c>
      <c r="B13" s="191"/>
    </row>
    <row r="14" spans="1:2" x14ac:dyDescent="0.3">
      <c r="A14" s="192" t="s">
        <v>183</v>
      </c>
      <c r="B14" s="191"/>
    </row>
    <row r="15" spans="1:2" x14ac:dyDescent="0.3">
      <c r="A15" s="192" t="s">
        <v>147</v>
      </c>
      <c r="B15" s="191"/>
    </row>
    <row r="16" spans="1:2" x14ac:dyDescent="0.3">
      <c r="A16" s="192" t="s">
        <v>148</v>
      </c>
      <c r="B16" s="191"/>
    </row>
    <row r="17" spans="1:2" x14ac:dyDescent="0.3">
      <c r="A17" s="192" t="s">
        <v>149</v>
      </c>
      <c r="B17" s="191"/>
    </row>
    <row r="18" spans="1:2" x14ac:dyDescent="0.3">
      <c r="A18" s="192" t="s">
        <v>150</v>
      </c>
      <c r="B18" s="191"/>
    </row>
    <row r="19" spans="1:2" x14ac:dyDescent="0.3">
      <c r="A19" s="192" t="s">
        <v>151</v>
      </c>
      <c r="B19" s="191"/>
    </row>
    <row r="20" spans="1:2" x14ac:dyDescent="0.3">
      <c r="A20" s="192" t="s">
        <v>184</v>
      </c>
      <c r="B20" s="191"/>
    </row>
    <row r="21" spans="1:2" x14ac:dyDescent="0.3">
      <c r="A21" s="192" t="s">
        <v>152</v>
      </c>
      <c r="B21" s="191"/>
    </row>
    <row r="22" spans="1:2" x14ac:dyDescent="0.3">
      <c r="A22" s="192" t="s">
        <v>153</v>
      </c>
      <c r="B22" s="191"/>
    </row>
    <row r="23" spans="1:2" x14ac:dyDescent="0.3">
      <c r="A23" s="192" t="s">
        <v>185</v>
      </c>
      <c r="B23" s="191"/>
    </row>
    <row r="24" spans="1:2" x14ac:dyDescent="0.3">
      <c r="A24" s="192" t="s">
        <v>154</v>
      </c>
      <c r="B24" s="191"/>
    </row>
    <row r="25" spans="1:2" x14ac:dyDescent="0.3">
      <c r="A25" s="192" t="s">
        <v>155</v>
      </c>
      <c r="B25" s="191"/>
    </row>
    <row r="26" spans="1:2" x14ac:dyDescent="0.3">
      <c r="A26" s="192" t="s">
        <v>186</v>
      </c>
      <c r="B26" s="191"/>
    </row>
    <row r="27" spans="1:2" x14ac:dyDescent="0.3">
      <c r="A27" s="192" t="s">
        <v>187</v>
      </c>
      <c r="B27" s="191"/>
    </row>
    <row r="28" spans="1:2" x14ac:dyDescent="0.3">
      <c r="A28" s="192" t="s">
        <v>156</v>
      </c>
    </row>
  </sheetData>
  <hyperlinks>
    <hyperlink ref="A4" location="ADRESSE!A1" display="ADRESSE" xr:uid="{8EAD0071-6409-4F94-979A-E9E160CEE268}"/>
    <hyperlink ref="A5" location="ADRESSE2!A1" display="ADRESSE2" xr:uid="{C4A5AA2F-FAE8-4455-907D-F94C9AF0757A}"/>
    <hyperlink ref="A6" location="BEREICH.VERSCHIEBEN!A1" display="BEREICH.VERSCHIEBEN" xr:uid="{8B0B58E8-AB97-496B-95B2-180BE8194E23}"/>
    <hyperlink ref="A7" location="BEREICH.VERSCHIEBEN2!A1" display="BEREICH.VERSCHIEBEN2" xr:uid="{D2DC61B0-E4DA-4516-925C-89FBE0AC25DF}"/>
    <hyperlink ref="A9" location="BEREICHE!A1" display="BEREICHE" xr:uid="{4EB974A5-368C-44EE-84A6-98D63DC3A5F6}"/>
    <hyperlink ref="A10" location="FORMELTEXT!A1" display="FORMELTEXT" xr:uid="{04CFCA36-58E2-42A1-A922-0BDA86A2DB25}"/>
    <hyperlink ref="A11" location="HYPERLINK!A1" display="HYPERLINK" xr:uid="{2CE8E081-F9C2-4542-B6FC-97E160CD8441}"/>
    <hyperlink ref="A12" location="INDEX!A1" display="INDEX" xr:uid="{4E9B9EAE-9D3B-44A9-8AFA-B1E7900EA9C6}"/>
    <hyperlink ref="A13" location="INDEX2!A1" display="INDEX2" xr:uid="{CE2128C1-4E98-4AAF-9358-E13F8C936B32}"/>
    <hyperlink ref="A14" location="INDEX3!A1" display="INDEX3" xr:uid="{97B238CC-65A1-461F-84F6-569F244C5AB2}"/>
    <hyperlink ref="A15" location="INDIREKT!A1" display="INDIREKT" xr:uid="{AD51EA09-D9BF-4870-BAE5-F75A0AD13FB4}"/>
    <hyperlink ref="A16" location="MTRANS!A1" display="MTRANS" xr:uid="{56B66F8D-A031-4BBA-893B-111376151853}"/>
    <hyperlink ref="A17" location="PIVOTDATENZUORDNEN!A1" display="PIVOTDATENZUORDNEN" xr:uid="{62D207AF-55E4-4DC0-844E-2E607AD56C74}"/>
    <hyperlink ref="A18" location="SPALTE!A1" display="SPALTE" xr:uid="{49E4D23F-53F1-4209-9D61-01CF41BBBD53}"/>
    <hyperlink ref="A19" location="SPALTEN!A1" display="SPALTEN" xr:uid="{D3641AF9-ECDE-40E1-87AF-29FAD8A93EAE}"/>
    <hyperlink ref="A20" location="SPALTEN2!A1" display="SPALTEN2" xr:uid="{C99E345A-BC07-4CE7-9DE6-35C1858CF1E7}"/>
    <hyperlink ref="A21" location="SVERWEIS!A1" display="SVERWEIS" xr:uid="{3368D43D-D6A2-46E0-A20B-660C423425CA}"/>
    <hyperlink ref="A22" location="VERGLEICH!A1" display="VERGLEICH" xr:uid="{A08FD3D9-DBB5-459C-94E1-31159971A2C2}"/>
    <hyperlink ref="A23" location="VERGLEICH2!A1" display="VERGLEICH2" xr:uid="{D10D7A64-B80D-4A3F-94EC-260734350656}"/>
    <hyperlink ref="A24" location="VERWEIS!A1" display="VERWEIS" xr:uid="{2BA33872-94B1-4749-B4C5-DB3A9A3A3D50}"/>
    <hyperlink ref="A25" location="WAHL!A1" display="WAHL" xr:uid="{3A44E4D7-C3BA-4FD7-899D-0F2B6C57A82E}"/>
    <hyperlink ref="A26" location="WAHL2!A1" display="WAHL2" xr:uid="{40987A70-7110-49AD-BDB1-976BF3910CF3}"/>
    <hyperlink ref="A27" location="WAHL3!A1" display="WAHL3" xr:uid="{902E2B80-E87A-486A-8F23-EC62B4876713}"/>
    <hyperlink ref="A28" location="WVERWEIS!A1" display="WVERWEIS" xr:uid="{28444AAC-0C40-4A38-A986-7C0A5EF3706F}"/>
    <hyperlink ref="B4" location="ZEILE!A1" display="ZEILE" xr:uid="{E1F9208C-9F93-4D06-9566-AC39FE1367C0}"/>
    <hyperlink ref="B5" location="ZEILEN!A1" display="ZEILEN" xr:uid="{B9C23A5D-6A93-4537-AE26-FC6F1BBA221E}"/>
    <hyperlink ref="A8" location="Dynamische_Diagramme!A1" display="Dynamische_Diagramme" xr:uid="{8731520C-DB53-4AF0-AB9E-975EF132F009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3"/>
  <dimension ref="A2:F9"/>
  <sheetViews>
    <sheetView workbookViewId="0">
      <selection activeCell="E5" sqref="E5"/>
    </sheetView>
  </sheetViews>
  <sheetFormatPr baseColWidth="10" defaultColWidth="11.3984375" defaultRowHeight="16.149999999999999" x14ac:dyDescent="0.35"/>
  <cols>
    <col min="1" max="1" width="7.09765625" style="8" customWidth="1"/>
    <col min="2" max="2" width="8.8984375" style="8" customWidth="1"/>
    <col min="3" max="3" width="6.69921875" style="8" customWidth="1"/>
    <col min="4" max="4" width="10.3984375" style="8" customWidth="1"/>
    <col min="5" max="5" width="28" style="8" customWidth="1"/>
    <col min="6" max="6" width="35.59765625" style="8" customWidth="1"/>
    <col min="7" max="16384" width="11.3984375" style="8"/>
  </cols>
  <sheetData>
    <row r="2" spans="1:6" ht="17.850000000000001" x14ac:dyDescent="0.35">
      <c r="A2" s="1" t="s">
        <v>16</v>
      </c>
    </row>
    <row r="4" spans="1:6" x14ac:dyDescent="0.35">
      <c r="A4" s="50" t="s">
        <v>27</v>
      </c>
      <c r="B4" s="50" t="s">
        <v>28</v>
      </c>
      <c r="C4" s="50" t="s">
        <v>29</v>
      </c>
      <c r="D4" s="50" t="s">
        <v>30</v>
      </c>
      <c r="E4" s="51" t="s">
        <v>31</v>
      </c>
      <c r="F4" s="51" t="s">
        <v>32</v>
      </c>
    </row>
    <row r="5" spans="1:6" x14ac:dyDescent="0.35">
      <c r="A5" s="50">
        <v>2</v>
      </c>
      <c r="B5" s="50">
        <v>1</v>
      </c>
      <c r="C5" s="50">
        <v>1</v>
      </c>
      <c r="D5" s="50" t="b">
        <v>1</v>
      </c>
      <c r="E5" s="51" t="s">
        <v>33</v>
      </c>
      <c r="F5" s="52" t="str">
        <f t="shared" ref="F5:F6" si="0">ADDRESS(A5,B5,C5,D5,E5)</f>
        <v>Matrixfunktionen!$A$2</v>
      </c>
    </row>
    <row r="6" spans="1:6" x14ac:dyDescent="0.35">
      <c r="A6" s="50">
        <v>2</v>
      </c>
      <c r="B6" s="50">
        <v>1</v>
      </c>
      <c r="C6" s="50">
        <v>2</v>
      </c>
      <c r="D6" s="50" t="b">
        <v>1</v>
      </c>
      <c r="E6" s="51" t="s">
        <v>33</v>
      </c>
      <c r="F6" s="52" t="str">
        <f t="shared" si="0"/>
        <v>Matrixfunktionen!A$2</v>
      </c>
    </row>
    <row r="7" spans="1:6" x14ac:dyDescent="0.35">
      <c r="A7" s="50">
        <v>2</v>
      </c>
      <c r="B7" s="50">
        <v>1</v>
      </c>
      <c r="C7" s="50">
        <v>3</v>
      </c>
      <c r="D7" s="50" t="b">
        <v>1</v>
      </c>
      <c r="E7" s="51" t="s">
        <v>33</v>
      </c>
      <c r="F7" s="52" t="str">
        <f>ADDRESS(A7,B7,C7,D7,E7)</f>
        <v>Matrixfunktionen!$A2</v>
      </c>
    </row>
    <row r="8" spans="1:6" x14ac:dyDescent="0.35">
      <c r="A8" s="50">
        <v>2</v>
      </c>
      <c r="B8" s="50">
        <v>1</v>
      </c>
      <c r="C8" s="50">
        <v>4</v>
      </c>
      <c r="D8" s="50" t="b">
        <v>1</v>
      </c>
      <c r="E8" s="51" t="s">
        <v>34</v>
      </c>
      <c r="F8" s="52" t="str">
        <f>ADDRESS(A8,B8,C8,D8,E8)</f>
        <v>[Matrixfunktionen]BEREICHE!A2</v>
      </c>
    </row>
    <row r="9" spans="1:6" x14ac:dyDescent="0.35">
      <c r="A9" s="50">
        <v>2</v>
      </c>
      <c r="B9" s="50">
        <v>1</v>
      </c>
      <c r="C9" s="50">
        <v>4</v>
      </c>
      <c r="D9" s="50" t="b">
        <v>0</v>
      </c>
      <c r="E9" s="51" t="s">
        <v>34</v>
      </c>
      <c r="F9" s="52" t="str">
        <f>ADDRESS(A9,B9,C9,D9,E9)</f>
        <v>[Matrixfunktionen]BEREICHE!Z(2)S(1)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0"/>
  <dimension ref="A2:D10"/>
  <sheetViews>
    <sheetView workbookViewId="0">
      <selection activeCell="F11" sqref="F11"/>
    </sheetView>
  </sheetViews>
  <sheetFormatPr baseColWidth="10" defaultColWidth="11.3984375" defaultRowHeight="16.149999999999999" x14ac:dyDescent="0.35"/>
  <cols>
    <col min="1" max="1" width="14.8984375" style="8" customWidth="1"/>
    <col min="2" max="2" width="6.8984375" style="8" customWidth="1"/>
    <col min="3" max="3" width="16.3984375" style="8" customWidth="1"/>
    <col min="4" max="4" width="25.296875" style="8" customWidth="1"/>
    <col min="5" max="5" width="32" style="8" customWidth="1"/>
    <col min="6" max="6" width="40.8984375" style="8" bestFit="1" customWidth="1"/>
    <col min="7" max="7" width="7.59765625" style="8" customWidth="1"/>
    <col min="8" max="16384" width="11.3984375" style="8"/>
  </cols>
  <sheetData>
    <row r="2" spans="1:4" ht="17.850000000000001" x14ac:dyDescent="0.35">
      <c r="A2" s="1" t="s">
        <v>173</v>
      </c>
    </row>
    <row r="4" spans="1:4" x14ac:dyDescent="0.35">
      <c r="A4" s="50" t="s">
        <v>143</v>
      </c>
      <c r="B4" s="53"/>
      <c r="C4" s="200" t="str">
        <f ca="1">_xlfn.FORMULATEXT(C6)</f>
        <v>=INDIREKT(ADRESSE(ANZAHL(A:A)+4;1))</v>
      </c>
      <c r="D4" s="200"/>
    </row>
    <row r="5" spans="1:4" x14ac:dyDescent="0.35">
      <c r="A5" s="50">
        <v>124</v>
      </c>
      <c r="B5" s="53"/>
      <c r="C5" s="53"/>
    </row>
    <row r="6" spans="1:4" x14ac:dyDescent="0.35">
      <c r="A6" s="50">
        <v>125</v>
      </c>
      <c r="B6" s="53"/>
      <c r="C6" s="55">
        <f ca="1">INDIRECT(ADDRESS(COUNT(A:A)+4,1))</f>
        <v>129</v>
      </c>
    </row>
    <row r="7" spans="1:4" x14ac:dyDescent="0.35">
      <c r="A7" s="50">
        <v>126</v>
      </c>
      <c r="B7" s="53"/>
      <c r="C7" s="53"/>
    </row>
    <row r="8" spans="1:4" x14ac:dyDescent="0.35">
      <c r="A8" s="50">
        <v>127</v>
      </c>
      <c r="B8" s="53"/>
      <c r="C8" s="53"/>
    </row>
    <row r="9" spans="1:4" x14ac:dyDescent="0.35">
      <c r="A9" s="50">
        <v>128</v>
      </c>
      <c r="B9" s="53"/>
      <c r="C9" s="53"/>
    </row>
    <row r="10" spans="1:4" x14ac:dyDescent="0.35">
      <c r="A10" s="50">
        <v>129</v>
      </c>
      <c r="B10" s="53"/>
      <c r="C10" s="53"/>
    </row>
  </sheetData>
  <mergeCells count="1">
    <mergeCell ref="C4:D4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2:F14"/>
  <sheetViews>
    <sheetView workbookViewId="0">
      <selection activeCell="F5" sqref="F5"/>
    </sheetView>
  </sheetViews>
  <sheetFormatPr baseColWidth="10" defaultColWidth="11.3984375" defaultRowHeight="16.149999999999999" x14ac:dyDescent="0.35"/>
  <cols>
    <col min="1" max="1" width="18.09765625" style="8" customWidth="1"/>
    <col min="2" max="2" width="11.69921875" style="8" customWidth="1"/>
    <col min="3" max="3" width="11.296875" style="8" customWidth="1"/>
    <col min="4" max="4" width="11.8984375" style="8" bestFit="1" customWidth="1"/>
    <col min="5" max="5" width="11.3984375" style="8"/>
    <col min="6" max="6" width="26.8984375" style="8" customWidth="1"/>
    <col min="7" max="16384" width="11.3984375" style="8"/>
  </cols>
  <sheetData>
    <row r="2" spans="1:6" ht="17.850000000000001" x14ac:dyDescent="0.35">
      <c r="A2" s="1" t="s">
        <v>17</v>
      </c>
    </row>
    <row r="4" spans="1:6" x14ac:dyDescent="0.35">
      <c r="A4" s="50" t="s">
        <v>39</v>
      </c>
      <c r="B4" s="50" t="s">
        <v>40</v>
      </c>
      <c r="C4" s="50" t="s">
        <v>41</v>
      </c>
      <c r="D4" s="50" t="s">
        <v>42</v>
      </c>
      <c r="E4" s="50" t="s">
        <v>43</v>
      </c>
      <c r="F4" s="50" t="s">
        <v>44</v>
      </c>
    </row>
    <row r="5" spans="1:6" x14ac:dyDescent="0.35">
      <c r="A5" s="56" t="s">
        <v>45</v>
      </c>
      <c r="B5" s="50">
        <v>5</v>
      </c>
      <c r="C5" s="50">
        <v>0</v>
      </c>
      <c r="D5" s="50"/>
      <c r="E5" s="50"/>
      <c r="F5" s="55">
        <f ca="1">OFFSET($A$5,B5,C5)</f>
        <v>1</v>
      </c>
    </row>
    <row r="6" spans="1:6" x14ac:dyDescent="0.35">
      <c r="A6" s="27"/>
      <c r="B6" s="50">
        <v>7</v>
      </c>
      <c r="C6" s="50">
        <v>1</v>
      </c>
      <c r="D6" s="50"/>
      <c r="E6" s="50"/>
      <c r="F6" s="55">
        <f t="shared" ref="F6:F8" ca="1" si="0">OFFSET($A$5,B6,C6)</f>
        <v>8</v>
      </c>
    </row>
    <row r="7" spans="1:6" x14ac:dyDescent="0.35">
      <c r="A7" s="27"/>
      <c r="B7" s="50">
        <v>8</v>
      </c>
      <c r="C7" s="50">
        <v>2</v>
      </c>
      <c r="D7" s="50"/>
      <c r="E7" s="50"/>
      <c r="F7" s="55">
        <f t="shared" ca="1" si="0"/>
        <v>14</v>
      </c>
    </row>
    <row r="8" spans="1:6" ht="16.7" thickBot="1" x14ac:dyDescent="0.4">
      <c r="A8" s="27"/>
      <c r="B8" s="50">
        <v>9</v>
      </c>
      <c r="C8" s="50">
        <v>3</v>
      </c>
      <c r="D8" s="50"/>
      <c r="E8" s="50"/>
      <c r="F8" s="57">
        <f t="shared" ca="1" si="0"/>
        <v>20</v>
      </c>
    </row>
    <row r="9" spans="1:6" ht="16.7" thickBot="1" x14ac:dyDescent="0.4">
      <c r="A9" s="53"/>
      <c r="B9" s="53"/>
      <c r="C9" s="53"/>
      <c r="D9" s="201" t="s">
        <v>76</v>
      </c>
      <c r="E9" s="202"/>
      <c r="F9" s="203"/>
    </row>
    <row r="10" spans="1:6" x14ac:dyDescent="0.35">
      <c r="A10" s="55">
        <v>1</v>
      </c>
      <c r="B10" s="50">
        <v>6</v>
      </c>
      <c r="C10" s="58">
        <v>11</v>
      </c>
      <c r="D10" s="58">
        <v>16</v>
      </c>
      <c r="E10" s="53"/>
      <c r="F10" s="59">
        <f ca="1">SUM(OFFSET(A5,B5,C7,2,2))</f>
        <v>56</v>
      </c>
    </row>
    <row r="11" spans="1:6" x14ac:dyDescent="0.35">
      <c r="A11" s="50">
        <v>2</v>
      </c>
      <c r="B11" s="50">
        <v>7</v>
      </c>
      <c r="C11" s="58">
        <v>12</v>
      </c>
      <c r="D11" s="58">
        <v>17</v>
      </c>
      <c r="E11" s="53"/>
      <c r="F11" s="53"/>
    </row>
    <row r="12" spans="1:6" x14ac:dyDescent="0.35">
      <c r="A12" s="50">
        <v>3</v>
      </c>
      <c r="B12" s="55">
        <v>8</v>
      </c>
      <c r="C12" s="50">
        <v>13</v>
      </c>
      <c r="D12" s="50">
        <v>18</v>
      </c>
      <c r="E12" s="53"/>
      <c r="F12" s="53"/>
    </row>
    <row r="13" spans="1:6" x14ac:dyDescent="0.35">
      <c r="A13" s="50">
        <v>4</v>
      </c>
      <c r="B13" s="50">
        <v>9</v>
      </c>
      <c r="C13" s="55">
        <v>14</v>
      </c>
      <c r="D13" s="50">
        <v>19</v>
      </c>
      <c r="E13" s="53"/>
      <c r="F13" s="53"/>
    </row>
    <row r="14" spans="1:6" x14ac:dyDescent="0.35">
      <c r="A14" s="50">
        <v>5</v>
      </c>
      <c r="B14" s="50">
        <v>10</v>
      </c>
      <c r="C14" s="50">
        <v>15</v>
      </c>
      <c r="D14" s="55">
        <v>20</v>
      </c>
      <c r="E14" s="53"/>
      <c r="F14" s="53"/>
    </row>
  </sheetData>
  <mergeCells count="1">
    <mergeCell ref="D9:F9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E22"/>
  <sheetViews>
    <sheetView workbookViewId="0">
      <selection sqref="A1:C1"/>
    </sheetView>
  </sheetViews>
  <sheetFormatPr baseColWidth="10" defaultColWidth="11.3984375" defaultRowHeight="16.149999999999999" x14ac:dyDescent="0.35"/>
  <cols>
    <col min="1" max="1" width="16.296875" style="8" customWidth="1"/>
    <col min="2" max="2" width="20.69921875" style="8" customWidth="1"/>
    <col min="3" max="3" width="14.8984375" style="8" customWidth="1"/>
    <col min="4" max="4" width="6.09765625" style="8" customWidth="1"/>
    <col min="5" max="5" width="59.09765625" style="8" bestFit="1" customWidth="1"/>
    <col min="6" max="6" width="24.3984375" style="8" bestFit="1" customWidth="1"/>
    <col min="7" max="16384" width="11.3984375" style="8"/>
  </cols>
  <sheetData>
    <row r="1" spans="1:5" x14ac:dyDescent="0.35">
      <c r="A1" s="204" t="s">
        <v>60</v>
      </c>
      <c r="B1" s="205"/>
      <c r="C1" s="206"/>
      <c r="E1" s="70" t="s">
        <v>44</v>
      </c>
    </row>
    <row r="2" spans="1:5" x14ac:dyDescent="0.35">
      <c r="A2" s="60" t="s">
        <v>61</v>
      </c>
      <c r="B2" s="61" t="s">
        <v>62</v>
      </c>
      <c r="C2" s="62" t="s">
        <v>63</v>
      </c>
      <c r="E2" s="47" t="s">
        <v>72</v>
      </c>
    </row>
    <row r="3" spans="1:5" x14ac:dyDescent="0.35">
      <c r="A3" s="48">
        <v>1001</v>
      </c>
      <c r="B3" s="50" t="s">
        <v>64</v>
      </c>
      <c r="C3" s="63">
        <v>12</v>
      </c>
      <c r="E3" s="72" t="e">
        <f ca="1">OFFSET($A$3,0,0,COUNT($A:$A),3)</f>
        <v>#VALUE!</v>
      </c>
    </row>
    <row r="4" spans="1:5" x14ac:dyDescent="0.35">
      <c r="A4" s="48">
        <v>1002</v>
      </c>
      <c r="B4" s="50" t="s">
        <v>65</v>
      </c>
      <c r="C4" s="63">
        <v>23</v>
      </c>
      <c r="E4" s="71"/>
    </row>
    <row r="5" spans="1:5" x14ac:dyDescent="0.35">
      <c r="A5" s="48">
        <v>1003</v>
      </c>
      <c r="B5" s="50" t="s">
        <v>66</v>
      </c>
      <c r="C5" s="63">
        <v>17</v>
      </c>
      <c r="E5" s="49" t="s">
        <v>70</v>
      </c>
    </row>
    <row r="6" spans="1:5" x14ac:dyDescent="0.35">
      <c r="A6" s="48">
        <v>1004</v>
      </c>
      <c r="B6" s="50" t="s">
        <v>67</v>
      </c>
      <c r="C6" s="63">
        <v>16</v>
      </c>
      <c r="E6" s="47" t="s">
        <v>71</v>
      </c>
    </row>
    <row r="7" spans="1:5" x14ac:dyDescent="0.35">
      <c r="A7" s="48">
        <v>1005</v>
      </c>
      <c r="B7" s="50" t="s">
        <v>68</v>
      </c>
      <c r="C7" s="63">
        <v>13</v>
      </c>
      <c r="E7" s="72" t="str">
        <f ca="1">VLOOKUP(1004,Artikelliste,2,TRUE)</f>
        <v>Bohrschrauber A</v>
      </c>
    </row>
    <row r="8" spans="1:5" x14ac:dyDescent="0.35">
      <c r="A8" s="48">
        <v>1006</v>
      </c>
      <c r="B8" s="50" t="s">
        <v>69</v>
      </c>
      <c r="C8" s="63">
        <v>23</v>
      </c>
    </row>
    <row r="9" spans="1:5" x14ac:dyDescent="0.35">
      <c r="A9" s="64">
        <v>1007</v>
      </c>
      <c r="B9" s="65" t="s">
        <v>73</v>
      </c>
      <c r="C9" s="66">
        <v>12</v>
      </c>
    </row>
    <row r="14" spans="1:5" x14ac:dyDescent="0.35">
      <c r="A14" s="60" t="s">
        <v>61</v>
      </c>
      <c r="B14" s="61" t="s">
        <v>62</v>
      </c>
      <c r="C14" s="62" t="s">
        <v>63</v>
      </c>
      <c r="E14" s="49" t="s">
        <v>70</v>
      </c>
    </row>
    <row r="15" spans="1:5" x14ac:dyDescent="0.35">
      <c r="A15" s="48">
        <v>1001</v>
      </c>
      <c r="B15" s="50" t="s">
        <v>64</v>
      </c>
      <c r="C15" s="63">
        <v>12</v>
      </c>
      <c r="E15" s="47" t="s">
        <v>75</v>
      </c>
    </row>
    <row r="16" spans="1:5" x14ac:dyDescent="0.35">
      <c r="A16" s="48">
        <v>1002</v>
      </c>
      <c r="B16" s="50" t="s">
        <v>65</v>
      </c>
      <c r="C16" s="63">
        <v>23</v>
      </c>
      <c r="E16" s="72" t="str">
        <f>VLOOKUP(1008,Artikelliste2[],2,TRUE)</f>
        <v>Schleifer C</v>
      </c>
    </row>
    <row r="17" spans="1:3" x14ac:dyDescent="0.35">
      <c r="A17" s="48">
        <v>1003</v>
      </c>
      <c r="B17" s="50" t="s">
        <v>66</v>
      </c>
      <c r="C17" s="63">
        <v>17</v>
      </c>
    </row>
    <row r="18" spans="1:3" x14ac:dyDescent="0.35">
      <c r="A18" s="48">
        <v>1004</v>
      </c>
      <c r="B18" s="50" t="s">
        <v>67</v>
      </c>
      <c r="C18" s="63">
        <v>16</v>
      </c>
    </row>
    <row r="19" spans="1:3" x14ac:dyDescent="0.35">
      <c r="A19" s="48">
        <v>1005</v>
      </c>
      <c r="B19" s="50" t="s">
        <v>68</v>
      </c>
      <c r="C19" s="63">
        <v>13</v>
      </c>
    </row>
    <row r="20" spans="1:3" x14ac:dyDescent="0.35">
      <c r="A20" s="48">
        <v>1006</v>
      </c>
      <c r="B20" s="50" t="s">
        <v>69</v>
      </c>
      <c r="C20" s="63">
        <v>23</v>
      </c>
    </row>
    <row r="21" spans="1:3" x14ac:dyDescent="0.35">
      <c r="A21" s="64">
        <v>1007</v>
      </c>
      <c r="B21" s="65" t="s">
        <v>73</v>
      </c>
      <c r="C21" s="66">
        <v>12</v>
      </c>
    </row>
    <row r="22" spans="1:3" x14ac:dyDescent="0.35">
      <c r="A22" s="67">
        <v>1008</v>
      </c>
      <c r="B22" s="68" t="s">
        <v>74</v>
      </c>
      <c r="C22" s="69">
        <v>13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horizontalDpi="4294967293" verticalDpi="0" r:id="rId1"/>
  <tableParts count="2"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822E2-ABCC-4370-9730-8363AE897B2E}">
  <dimension ref="A2:G28"/>
  <sheetViews>
    <sheetView workbookViewId="0">
      <selection activeCell="E6" sqref="E6"/>
    </sheetView>
  </sheetViews>
  <sheetFormatPr baseColWidth="10" defaultRowHeight="14.4" x14ac:dyDescent="0.3"/>
  <cols>
    <col min="4" max="4" width="15" customWidth="1"/>
  </cols>
  <sheetData>
    <row r="2" spans="1:7" ht="17.850000000000001" x14ac:dyDescent="0.35">
      <c r="A2" s="1" t="s">
        <v>194</v>
      </c>
    </row>
    <row r="4" spans="1:7" x14ac:dyDescent="0.3">
      <c r="A4" s="193" t="s">
        <v>195</v>
      </c>
      <c r="B4" s="193" t="s">
        <v>196</v>
      </c>
      <c r="D4" s="194" t="s">
        <v>197</v>
      </c>
      <c r="E4" s="195">
        <v>42767</v>
      </c>
      <c r="F4">
        <f>MATCH(E4,A5:A28,0)</f>
        <v>2</v>
      </c>
      <c r="G4" s="196" t="str">
        <f ca="1">_xlfn.FORMULATEXT(F4)</f>
        <v>=VERGLEICH(E4;A5:A28;0)</v>
      </c>
    </row>
    <row r="5" spans="1:7" x14ac:dyDescent="0.3">
      <c r="A5" s="197">
        <v>42736</v>
      </c>
      <c r="B5" s="198">
        <v>9749.3287925382429</v>
      </c>
      <c r="D5" s="194" t="s">
        <v>198</v>
      </c>
      <c r="E5">
        <v>5</v>
      </c>
    </row>
    <row r="6" spans="1:7" x14ac:dyDescent="0.3">
      <c r="A6" s="197">
        <v>42767</v>
      </c>
      <c r="B6" s="198">
        <v>6467.8189773196145</v>
      </c>
    </row>
    <row r="7" spans="1:7" x14ac:dyDescent="0.3">
      <c r="A7" s="197">
        <v>42795</v>
      </c>
      <c r="B7" s="198">
        <v>1516.2269419932336</v>
      </c>
    </row>
    <row r="8" spans="1:7" x14ac:dyDescent="0.3">
      <c r="A8" s="197">
        <v>42826</v>
      </c>
      <c r="B8" s="198">
        <v>7886.6137533337533</v>
      </c>
      <c r="D8" s="199">
        <f ca="1">OFFSET($A$4,Beginn,1,Anzahlmonate,1)</f>
        <v>7886.6137533337533</v>
      </c>
      <c r="E8" s="196" t="str">
        <f ca="1">_xlfn.FORMULATEXT(D8)</f>
        <v>=BEREICH.VERSCHIEBEN($A$4;Beginn;1;Anzahlmonate;1)</v>
      </c>
    </row>
    <row r="9" spans="1:7" x14ac:dyDescent="0.3">
      <c r="A9" s="197">
        <v>42856</v>
      </c>
      <c r="B9" s="198">
        <v>8909.5937029207598</v>
      </c>
    </row>
    <row r="10" spans="1:7" x14ac:dyDescent="0.3">
      <c r="A10" s="197">
        <v>42887</v>
      </c>
      <c r="B10" s="198">
        <v>8851.7018272701025</v>
      </c>
    </row>
    <row r="11" spans="1:7" x14ac:dyDescent="0.3">
      <c r="A11" s="197">
        <v>42917</v>
      </c>
      <c r="B11" s="198">
        <v>11305.932853540886</v>
      </c>
    </row>
    <row r="12" spans="1:7" x14ac:dyDescent="0.3">
      <c r="A12" s="197">
        <v>42948</v>
      </c>
      <c r="B12" s="198">
        <v>9668.9470549820253</v>
      </c>
    </row>
    <row r="13" spans="1:7" x14ac:dyDescent="0.3">
      <c r="A13" s="197">
        <v>42979</v>
      </c>
      <c r="B13" s="198">
        <v>8507.313621024543</v>
      </c>
    </row>
    <row r="14" spans="1:7" x14ac:dyDescent="0.3">
      <c r="A14" s="197">
        <v>43009</v>
      </c>
      <c r="B14" s="198">
        <v>9045.4029148434929</v>
      </c>
    </row>
    <row r="15" spans="1:7" x14ac:dyDescent="0.3">
      <c r="A15" s="197">
        <v>43040</v>
      </c>
      <c r="B15" s="198">
        <v>7976</v>
      </c>
    </row>
    <row r="16" spans="1:7" x14ac:dyDescent="0.3">
      <c r="A16" s="197">
        <v>43070</v>
      </c>
      <c r="B16" s="198">
        <v>7062.3888727801668</v>
      </c>
    </row>
    <row r="17" spans="1:2" x14ac:dyDescent="0.3">
      <c r="A17" s="197">
        <v>43101</v>
      </c>
      <c r="B17" s="198">
        <v>4618.2526785097907</v>
      </c>
    </row>
    <row r="18" spans="1:2" x14ac:dyDescent="0.3">
      <c r="A18" s="197">
        <v>43132</v>
      </c>
      <c r="B18" s="198">
        <v>3606.7923732635659</v>
      </c>
    </row>
    <row r="19" spans="1:2" x14ac:dyDescent="0.3">
      <c r="A19" s="197">
        <v>43160</v>
      </c>
      <c r="B19" s="198">
        <v>11633.246505956795</v>
      </c>
    </row>
    <row r="20" spans="1:2" x14ac:dyDescent="0.3">
      <c r="A20" s="197">
        <v>43191</v>
      </c>
      <c r="B20" s="198">
        <v>984.73998063954457</v>
      </c>
    </row>
    <row r="21" spans="1:2" x14ac:dyDescent="0.3">
      <c r="A21" s="197">
        <v>43221</v>
      </c>
      <c r="B21" s="198">
        <v>6026.2298980085816</v>
      </c>
    </row>
    <row r="22" spans="1:2" x14ac:dyDescent="0.3">
      <c r="A22" s="197">
        <v>43252</v>
      </c>
      <c r="B22" s="198">
        <v>8624.4179444401962</v>
      </c>
    </row>
    <row r="23" spans="1:2" x14ac:dyDescent="0.3">
      <c r="A23" s="197">
        <v>43282</v>
      </c>
      <c r="B23" s="198">
        <v>2196.2035200658611</v>
      </c>
    </row>
    <row r="24" spans="1:2" x14ac:dyDescent="0.3">
      <c r="A24" s="197">
        <v>43313</v>
      </c>
      <c r="B24" s="198">
        <v>9503.4530068325439</v>
      </c>
    </row>
    <row r="25" spans="1:2" x14ac:dyDescent="0.3">
      <c r="A25" s="197">
        <v>43344</v>
      </c>
      <c r="B25" s="198">
        <v>4598.7077010081157</v>
      </c>
    </row>
    <row r="26" spans="1:2" x14ac:dyDescent="0.3">
      <c r="A26" s="197">
        <v>43374</v>
      </c>
      <c r="B26" s="198">
        <v>5230.7131981071207</v>
      </c>
    </row>
    <row r="27" spans="1:2" x14ac:dyDescent="0.3">
      <c r="A27" s="197">
        <v>43405</v>
      </c>
      <c r="B27" s="198">
        <v>9713.8020807170087</v>
      </c>
    </row>
    <row r="28" spans="1:2" x14ac:dyDescent="0.3">
      <c r="A28" s="197">
        <v>43435</v>
      </c>
      <c r="B28" s="198">
        <v>11251.988730278927</v>
      </c>
    </row>
  </sheetData>
  <dataValidations count="1">
    <dataValidation type="list" allowBlank="1" showInputMessage="1" showErrorMessage="1" sqref="E4" xr:uid="{32D7902B-4478-4FF1-875A-35823853449F}">
      <formula1>$A$5:$A$28</formula1>
    </dataValidation>
  </dataValidations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/>
  <dimension ref="A2:F16"/>
  <sheetViews>
    <sheetView workbookViewId="0">
      <selection activeCell="J17" sqref="J17"/>
    </sheetView>
  </sheetViews>
  <sheetFormatPr baseColWidth="10" defaultColWidth="11.3984375" defaultRowHeight="16.149999999999999" x14ac:dyDescent="0.35"/>
  <cols>
    <col min="1" max="1" width="15.296875" style="8" customWidth="1"/>
    <col min="2" max="2" width="15.3984375" style="8" customWidth="1"/>
    <col min="3" max="3" width="15.69921875" style="8" customWidth="1"/>
    <col min="4" max="4" width="14" style="8" customWidth="1"/>
    <col min="5" max="5" width="14.09765625" style="8" customWidth="1"/>
    <col min="6" max="6" width="12.296875" style="8" customWidth="1"/>
    <col min="7" max="16384" width="11.3984375" style="8"/>
  </cols>
  <sheetData>
    <row r="2" spans="1:6" ht="17.850000000000001" x14ac:dyDescent="0.35">
      <c r="A2" s="1" t="s">
        <v>77</v>
      </c>
    </row>
    <row r="4" spans="1:6" x14ac:dyDescent="0.35">
      <c r="A4" s="50" t="s">
        <v>36</v>
      </c>
      <c r="B4" s="73" t="s">
        <v>35</v>
      </c>
      <c r="C4" s="73" t="s">
        <v>38</v>
      </c>
      <c r="D4" s="53"/>
      <c r="E4" s="50" t="s">
        <v>37</v>
      </c>
      <c r="F4" s="53"/>
    </row>
    <row r="5" spans="1:6" x14ac:dyDescent="0.35">
      <c r="A5" s="50">
        <v>123</v>
      </c>
      <c r="B5" s="74">
        <v>234</v>
      </c>
      <c r="C5" s="74">
        <v>345</v>
      </c>
      <c r="D5" s="53"/>
      <c r="E5" s="50">
        <f>AREAS(A4:A11)</f>
        <v>1</v>
      </c>
      <c r="F5" s="53"/>
    </row>
    <row r="6" spans="1:6" x14ac:dyDescent="0.35">
      <c r="A6" s="50">
        <v>124</v>
      </c>
      <c r="B6" s="74">
        <v>235</v>
      </c>
      <c r="C6" s="74">
        <v>346</v>
      </c>
      <c r="D6" s="53"/>
      <c r="E6" s="50">
        <f>AREAS((A5:A7,B5:B7))</f>
        <v>2</v>
      </c>
      <c r="F6" s="53"/>
    </row>
    <row r="7" spans="1:6" x14ac:dyDescent="0.35">
      <c r="A7" s="50">
        <v>125</v>
      </c>
      <c r="B7" s="74">
        <v>236</v>
      </c>
      <c r="C7" s="74">
        <v>347</v>
      </c>
      <c r="D7" s="53"/>
      <c r="E7" s="50">
        <f>AREAS((Zellbereich_1,Zellbereich_2,Zellbereich_3))</f>
        <v>3</v>
      </c>
      <c r="F7" s="53"/>
    </row>
    <row r="8" spans="1:6" x14ac:dyDescent="0.35">
      <c r="A8" s="27"/>
      <c r="B8" s="27"/>
      <c r="C8" s="53"/>
      <c r="D8" s="53"/>
      <c r="E8" s="53"/>
      <c r="F8" s="53"/>
    </row>
    <row r="9" spans="1:6" x14ac:dyDescent="0.35">
      <c r="A9" s="50" t="s">
        <v>137</v>
      </c>
      <c r="B9" s="75">
        <v>1200</v>
      </c>
      <c r="C9" s="50" t="s">
        <v>139</v>
      </c>
      <c r="D9" s="75">
        <v>2000</v>
      </c>
      <c r="E9" s="207" t="s">
        <v>141</v>
      </c>
      <c r="F9" s="207"/>
    </row>
    <row r="10" spans="1:6" x14ac:dyDescent="0.35">
      <c r="A10" s="50" t="s">
        <v>138</v>
      </c>
      <c r="B10" s="75">
        <v>2300</v>
      </c>
      <c r="C10" s="50" t="s">
        <v>140</v>
      </c>
      <c r="D10" s="75">
        <v>900</v>
      </c>
      <c r="E10" s="207">
        <f>AREAS(Einnahmen)</f>
        <v>2</v>
      </c>
      <c r="F10" s="207"/>
    </row>
    <row r="11" spans="1:6" ht="16.7" thickBot="1" x14ac:dyDescent="0.4">
      <c r="A11" s="53"/>
      <c r="B11" s="53"/>
      <c r="C11" s="53"/>
      <c r="D11" s="53"/>
      <c r="E11" s="53"/>
      <c r="F11" s="53"/>
    </row>
    <row r="12" spans="1:6" ht="16.7" thickBot="1" x14ac:dyDescent="0.4">
      <c r="A12" s="76"/>
      <c r="B12" s="77"/>
      <c r="C12" s="77"/>
      <c r="D12" s="207" t="s">
        <v>142</v>
      </c>
      <c r="E12" s="207"/>
      <c r="F12" s="207"/>
    </row>
    <row r="13" spans="1:6" ht="16.7" thickBot="1" x14ac:dyDescent="0.4">
      <c r="A13" s="78"/>
      <c r="B13" s="79"/>
      <c r="C13" s="80"/>
      <c r="D13" s="207">
        <f>AREAS(container minicontainer)</f>
        <v>1</v>
      </c>
      <c r="E13" s="207"/>
      <c r="F13" s="207"/>
    </row>
    <row r="14" spans="1:6" ht="16.7" thickBot="1" x14ac:dyDescent="0.4">
      <c r="A14" s="81"/>
      <c r="B14" s="82"/>
      <c r="C14" s="83"/>
      <c r="D14" s="53"/>
      <c r="E14" s="53"/>
      <c r="F14" s="53"/>
    </row>
    <row r="15" spans="1:6" x14ac:dyDescent="0.35">
      <c r="A15" s="53"/>
      <c r="B15" s="53"/>
      <c r="C15" s="53"/>
      <c r="D15" s="53"/>
      <c r="E15" s="53"/>
      <c r="F15" s="53"/>
    </row>
    <row r="16" spans="1:6" x14ac:dyDescent="0.35">
      <c r="A16" s="84" t="str">
        <f>IF(AREAS(_xlnm.Print_Area)=1,"Anzahl Druckzeilen " &amp; ROWS(_xlnm.Print_Area),"Achtung: Separate Druckbereiche!")</f>
        <v>Anzahl Druckzeilen 14</v>
      </c>
      <c r="B16" s="53"/>
      <c r="C16" s="53"/>
      <c r="D16" s="53"/>
      <c r="E16" s="53"/>
      <c r="F16" s="53"/>
    </row>
  </sheetData>
  <mergeCells count="4">
    <mergeCell ref="E9:F9"/>
    <mergeCell ref="E10:F10"/>
    <mergeCell ref="D12:F12"/>
    <mergeCell ref="D13:F13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21"/>
  <dimension ref="A2:D16"/>
  <sheetViews>
    <sheetView workbookViewId="0">
      <selection activeCell="D20" sqref="D20"/>
    </sheetView>
  </sheetViews>
  <sheetFormatPr baseColWidth="10" defaultColWidth="11.3984375" defaultRowHeight="16.149999999999999" x14ac:dyDescent="0.35"/>
  <cols>
    <col min="1" max="1" width="11.3984375" style="8"/>
    <col min="2" max="2" width="16.296875" style="8" customWidth="1"/>
    <col min="3" max="3" width="14.09765625" style="8" customWidth="1"/>
    <col min="4" max="4" width="34.296875" style="8" customWidth="1"/>
    <col min="5" max="16384" width="11.3984375" style="8"/>
  </cols>
  <sheetData>
    <row r="2" spans="1:4" ht="17.850000000000001" x14ac:dyDescent="0.35">
      <c r="A2" s="1" t="s">
        <v>162</v>
      </c>
    </row>
    <row r="4" spans="1:4" x14ac:dyDescent="0.35">
      <c r="A4" s="50" t="s">
        <v>14</v>
      </c>
      <c r="B4" s="50" t="s">
        <v>15</v>
      </c>
      <c r="C4" s="55">
        <f>LOOKUP(2005,A5:A15,B5:B15)</f>
        <v>190</v>
      </c>
      <c r="D4" s="85" t="str">
        <f ca="1">_xlfn.FORMULATEXT(C4)</f>
        <v>=VERWEIS(2005;A5:A15;B5:B15)</v>
      </c>
    </row>
    <row r="5" spans="1:4" x14ac:dyDescent="0.35">
      <c r="A5" s="50">
        <v>2000</v>
      </c>
      <c r="B5" s="50">
        <v>208</v>
      </c>
      <c r="C5" s="55">
        <f>LOOKUP(2010,A5:B15)</f>
        <v>210</v>
      </c>
      <c r="D5" s="85" t="str">
        <f ca="1">_xlfn.FORMULATEXT(C5)</f>
        <v>=VERWEIS(2010;A5:B15)</v>
      </c>
    </row>
    <row r="6" spans="1:4" x14ac:dyDescent="0.35">
      <c r="A6" s="50">
        <v>2001</v>
      </c>
      <c r="B6" s="50">
        <v>201</v>
      </c>
      <c r="C6" s="55" t="b">
        <f>_xlfn.ISFORMULA(C4)</f>
        <v>1</v>
      </c>
      <c r="D6" s="85" t="str">
        <f ca="1">_xlfn.FORMULATEXT(C6)</f>
        <v>=ISTFORMEL(C4)</v>
      </c>
    </row>
    <row r="7" spans="1:4" x14ac:dyDescent="0.35">
      <c r="A7" s="50">
        <v>2002</v>
      </c>
      <c r="B7" s="50">
        <v>222</v>
      </c>
      <c r="C7" s="55"/>
      <c r="D7" s="85" t="e">
        <f ca="1">_xlfn.FORMULATEXT(C7)</f>
        <v>#N/A</v>
      </c>
    </row>
    <row r="8" spans="1:4" x14ac:dyDescent="0.35">
      <c r="A8" s="50">
        <v>2003</v>
      </c>
      <c r="B8" s="50">
        <v>223</v>
      </c>
      <c r="C8" s="55" t="b">
        <f>_xlfn.ISFORMULA(C7)</f>
        <v>0</v>
      </c>
      <c r="D8" s="85" t="str">
        <f ca="1">_xlfn.FORMULATEXT(C8)</f>
        <v>=ISTFORMEL(C7)</v>
      </c>
    </row>
    <row r="9" spans="1:4" x14ac:dyDescent="0.35">
      <c r="A9" s="50">
        <v>2004</v>
      </c>
      <c r="B9" s="50">
        <v>205</v>
      </c>
      <c r="C9" s="53"/>
    </row>
    <row r="10" spans="1:4" x14ac:dyDescent="0.35">
      <c r="A10" s="50">
        <v>2005</v>
      </c>
      <c r="B10" s="50">
        <v>190</v>
      </c>
      <c r="C10" s="53"/>
    </row>
    <row r="11" spans="1:4" x14ac:dyDescent="0.35">
      <c r="A11" s="50">
        <v>2006</v>
      </c>
      <c r="B11" s="50">
        <v>187</v>
      </c>
      <c r="C11" s="53"/>
    </row>
    <row r="12" spans="1:4" x14ac:dyDescent="0.35">
      <c r="A12" s="50">
        <v>2007</v>
      </c>
      <c r="B12" s="50">
        <v>175</v>
      </c>
      <c r="C12" s="53"/>
    </row>
    <row r="13" spans="1:4" x14ac:dyDescent="0.35">
      <c r="A13" s="50">
        <v>2008</v>
      </c>
      <c r="B13" s="50">
        <v>179</v>
      </c>
      <c r="C13" s="53"/>
    </row>
    <row r="14" spans="1:4" x14ac:dyDescent="0.35">
      <c r="A14" s="50">
        <v>2009</v>
      </c>
      <c r="B14" s="50">
        <v>200</v>
      </c>
      <c r="C14" s="53"/>
    </row>
    <row r="15" spans="1:4" x14ac:dyDescent="0.35">
      <c r="A15" s="50">
        <v>2010</v>
      </c>
      <c r="B15" s="50">
        <v>210</v>
      </c>
      <c r="C15" s="53"/>
    </row>
    <row r="16" spans="1:4" x14ac:dyDescent="0.35">
      <c r="A16" s="53"/>
      <c r="B16" s="53"/>
      <c r="C16" s="53"/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7"/>
  <dimension ref="A2:C23"/>
  <sheetViews>
    <sheetView workbookViewId="0">
      <selection activeCell="C7" sqref="C7"/>
    </sheetView>
  </sheetViews>
  <sheetFormatPr baseColWidth="10" defaultColWidth="11.3984375" defaultRowHeight="16.149999999999999" x14ac:dyDescent="0.35"/>
  <cols>
    <col min="1" max="1" width="40.09765625" style="8" customWidth="1"/>
    <col min="2" max="3" width="29.59765625" style="8" customWidth="1"/>
    <col min="4" max="16384" width="11.3984375" style="8"/>
  </cols>
  <sheetData>
    <row r="2" spans="1:3" ht="17.850000000000001" x14ac:dyDescent="0.35">
      <c r="A2" s="1" t="s">
        <v>18</v>
      </c>
    </row>
    <row r="4" spans="1:3" x14ac:dyDescent="0.35">
      <c r="A4" s="17" t="s">
        <v>20</v>
      </c>
      <c r="B4" s="17" t="s">
        <v>21</v>
      </c>
      <c r="C4" s="17" t="s">
        <v>19</v>
      </c>
    </row>
    <row r="5" spans="1:3" x14ac:dyDescent="0.35">
      <c r="A5" s="46" t="s">
        <v>159</v>
      </c>
      <c r="B5" s="17" t="s">
        <v>22</v>
      </c>
      <c r="C5" s="18" t="str">
        <f>HYPERLINK(A5,B5)</f>
        <v>Excel-Portal bei Microsoft</v>
      </c>
    </row>
    <row r="6" spans="1:3" x14ac:dyDescent="0.35">
      <c r="A6" s="17" t="s">
        <v>26</v>
      </c>
      <c r="B6" s="17" t="s">
        <v>25</v>
      </c>
      <c r="C6" s="18" t="str">
        <f>HYPERLINK(A6,B6)</f>
        <v>Blatt zur Funktion ZELLE()</v>
      </c>
    </row>
    <row r="7" spans="1:3" x14ac:dyDescent="0.35">
      <c r="A7" s="17" t="s">
        <v>23</v>
      </c>
      <c r="B7" s="17" t="s">
        <v>24</v>
      </c>
      <c r="C7" s="38" t="str">
        <f>HYPERLINK(A7,B7)</f>
        <v>Mehr zur Funktion Hyperlink</v>
      </c>
    </row>
    <row r="10" spans="1:3" x14ac:dyDescent="0.35">
      <c r="A10" s="15"/>
    </row>
    <row r="12" spans="1:3" x14ac:dyDescent="0.35">
      <c r="B12" s="44"/>
    </row>
    <row r="17" spans="1:3" x14ac:dyDescent="0.35">
      <c r="A17" s="16"/>
    </row>
    <row r="23" spans="1:3" x14ac:dyDescent="0.35">
      <c r="C23" s="44"/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 codeName="Tabelle8"/>
  <dimension ref="A2:N11"/>
  <sheetViews>
    <sheetView workbookViewId="0">
      <selection activeCell="I10" sqref="I10"/>
    </sheetView>
  </sheetViews>
  <sheetFormatPr baseColWidth="10" defaultColWidth="9.69921875" defaultRowHeight="16.149999999999999" x14ac:dyDescent="0.35"/>
  <cols>
    <col min="1" max="1" width="18.296875" style="13" customWidth="1"/>
    <col min="2" max="6" width="15" style="13" customWidth="1"/>
    <col min="7" max="16384" width="9.69921875" style="13"/>
  </cols>
  <sheetData>
    <row r="2" spans="1:14" s="32" customFormat="1" ht="17.850000000000001" x14ac:dyDescent="0.35">
      <c r="A2" s="33" t="s">
        <v>5</v>
      </c>
      <c r="B2" s="40"/>
      <c r="C2" s="10"/>
      <c r="D2" s="10"/>
      <c r="E2" s="10"/>
      <c r="F2" s="10"/>
      <c r="G2" s="41"/>
      <c r="H2" s="41"/>
      <c r="I2" s="41"/>
      <c r="J2" s="41"/>
      <c r="K2" s="41"/>
      <c r="L2" s="41"/>
      <c r="M2" s="41"/>
      <c r="N2" s="41"/>
    </row>
    <row r="3" spans="1:14" ht="16.7" thickBot="1" x14ac:dyDescent="0.4">
      <c r="A3" s="42"/>
      <c r="B3" s="42"/>
      <c r="C3" s="42"/>
      <c r="D3" s="42"/>
      <c r="E3" s="42"/>
      <c r="F3" s="42"/>
    </row>
    <row r="4" spans="1:14" ht="16.7" thickBot="1" x14ac:dyDescent="0.4">
      <c r="A4" s="188"/>
      <c r="B4" s="188">
        <v>2013</v>
      </c>
      <c r="C4" s="188">
        <v>2014</v>
      </c>
      <c r="D4" s="188">
        <v>2015</v>
      </c>
      <c r="E4" s="188">
        <v>2016</v>
      </c>
      <c r="F4" s="189">
        <v>2017</v>
      </c>
    </row>
    <row r="5" spans="1:14" x14ac:dyDescent="0.35">
      <c r="A5" s="185" t="s">
        <v>6</v>
      </c>
      <c r="B5" s="186">
        <v>1600000</v>
      </c>
      <c r="C5" s="186">
        <v>2100000</v>
      </c>
      <c r="D5" s="186">
        <v>100000</v>
      </c>
      <c r="E5" s="186">
        <v>2800000</v>
      </c>
      <c r="F5" s="187">
        <v>1200000</v>
      </c>
    </row>
    <row r="6" spans="1:14" x14ac:dyDescent="0.35">
      <c r="A6" s="87" t="s">
        <v>7</v>
      </c>
      <c r="B6" s="88">
        <v>2900000</v>
      </c>
      <c r="C6" s="88">
        <v>1400000</v>
      </c>
      <c r="D6" s="88">
        <v>400000</v>
      </c>
      <c r="E6" s="88">
        <v>1900000</v>
      </c>
      <c r="F6" s="89">
        <v>100000</v>
      </c>
    </row>
    <row r="7" spans="1:14" x14ac:dyDescent="0.35">
      <c r="A7" s="87" t="s">
        <v>8</v>
      </c>
      <c r="B7" s="88">
        <v>800000</v>
      </c>
      <c r="C7" s="88">
        <v>800000</v>
      </c>
      <c r="D7" s="88">
        <v>2100000</v>
      </c>
      <c r="E7" s="88">
        <v>1300000</v>
      </c>
      <c r="F7" s="89">
        <v>2900000</v>
      </c>
    </row>
    <row r="8" spans="1:14" ht="16.7" thickBot="1" x14ac:dyDescent="0.4">
      <c r="A8" s="90" t="s">
        <v>9</v>
      </c>
      <c r="B8" s="91">
        <v>100000</v>
      </c>
      <c r="C8" s="91">
        <v>1600000</v>
      </c>
      <c r="D8" s="91">
        <v>1400000</v>
      </c>
      <c r="E8" s="91">
        <v>500000</v>
      </c>
      <c r="F8" s="92">
        <v>2800000</v>
      </c>
    </row>
    <row r="9" spans="1:14" ht="16.7" thickBot="1" x14ac:dyDescent="0.4">
      <c r="A9" s="93"/>
      <c r="B9" s="93"/>
      <c r="C9" s="93"/>
      <c r="D9" s="93"/>
      <c r="E9" s="93"/>
      <c r="F9" s="93"/>
    </row>
    <row r="10" spans="1:14" ht="16.7" thickBot="1" x14ac:dyDescent="0.4">
      <c r="A10" s="94"/>
      <c r="B10" s="208" t="s">
        <v>192</v>
      </c>
      <c r="C10" s="209"/>
      <c r="D10" s="209"/>
      <c r="E10" s="209"/>
      <c r="F10" s="95">
        <f>INDEX(PRODUKTION,3,4)</f>
        <v>1300000</v>
      </c>
    </row>
    <row r="11" spans="1:14" x14ac:dyDescent="0.35">
      <c r="A11" s="12"/>
      <c r="B11" s="12"/>
      <c r="C11" s="12"/>
      <c r="D11" s="42"/>
      <c r="E11" s="42"/>
      <c r="F11" s="42"/>
    </row>
  </sheetData>
  <mergeCells count="1">
    <mergeCell ref="B10:E10"/>
  </mergeCells>
  <pageMargins left="0.5" right="0.5" top="0.5" bottom="0.55000000000000004" header="0.4921259845" footer="0.4921259845"/>
  <pageSetup paperSize="0" orientation="portrait" horizontalDpi="0" verticalDpi="0" copies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transitionEvaluation="1" codeName="Tabelle22"/>
  <dimension ref="A1:I11"/>
  <sheetViews>
    <sheetView workbookViewId="0">
      <selection activeCell="I5" sqref="I5"/>
    </sheetView>
  </sheetViews>
  <sheetFormatPr baseColWidth="10" defaultColWidth="9.69921875" defaultRowHeight="16.149999999999999" x14ac:dyDescent="0.35"/>
  <cols>
    <col min="1" max="1" width="11" style="13" customWidth="1"/>
    <col min="2" max="2" width="14.3984375" style="13" customWidth="1"/>
    <col min="3" max="3" width="3.09765625" style="13" customWidth="1"/>
    <col min="4" max="4" width="11.296875" style="13" customWidth="1"/>
    <col min="5" max="5" width="16" style="13" customWidth="1"/>
    <col min="6" max="6" width="3.19921875" style="13" customWidth="1"/>
    <col min="7" max="16384" width="9.69921875" style="13"/>
  </cols>
  <sheetData>
    <row r="1" spans="1:9" x14ac:dyDescent="0.35">
      <c r="A1" s="12"/>
      <c r="B1" s="12"/>
      <c r="C1" s="12"/>
      <c r="D1" s="42"/>
      <c r="E1" s="42"/>
      <c r="F1" s="42"/>
    </row>
    <row r="2" spans="1:9" ht="17.850000000000001" x14ac:dyDescent="0.35">
      <c r="A2" s="43" t="s">
        <v>144</v>
      </c>
    </row>
    <row r="3" spans="1:9" ht="16.7" thickBot="1" x14ac:dyDescent="0.4"/>
    <row r="4" spans="1:9" x14ac:dyDescent="0.35">
      <c r="A4" s="86"/>
      <c r="B4" s="96">
        <v>2016</v>
      </c>
      <c r="C4" s="94"/>
      <c r="D4" s="86"/>
      <c r="E4" s="96">
        <v>2017</v>
      </c>
      <c r="F4" s="94"/>
      <c r="G4" s="210" t="s">
        <v>6</v>
      </c>
      <c r="H4" s="99">
        <v>2016</v>
      </c>
      <c r="I4" s="100">
        <f>INDEX(WERKSERGEBNISSE,1,1,1)</f>
        <v>1600000</v>
      </c>
    </row>
    <row r="5" spans="1:9" ht="16.7" thickBot="1" x14ac:dyDescent="0.4">
      <c r="A5" s="87" t="s">
        <v>6</v>
      </c>
      <c r="B5" s="89">
        <v>1600000</v>
      </c>
      <c r="C5" s="94"/>
      <c r="D5" s="87" t="s">
        <v>6</v>
      </c>
      <c r="E5" s="89">
        <v>2100000</v>
      </c>
      <c r="F5" s="94"/>
      <c r="G5" s="211"/>
      <c r="H5" s="101">
        <v>2017</v>
      </c>
      <c r="I5" s="102">
        <f>INDEX(WERKSERGEBNISSE,1,1,2)</f>
        <v>2100000</v>
      </c>
    </row>
    <row r="6" spans="1:9" x14ac:dyDescent="0.35">
      <c r="A6" s="87" t="s">
        <v>7</v>
      </c>
      <c r="B6" s="89">
        <v>2900000</v>
      </c>
      <c r="C6" s="94"/>
      <c r="D6" s="87" t="s">
        <v>7</v>
      </c>
      <c r="E6" s="89">
        <v>1400000</v>
      </c>
      <c r="F6" s="94"/>
    </row>
    <row r="7" spans="1:9" x14ac:dyDescent="0.35">
      <c r="A7" s="87" t="s">
        <v>8</v>
      </c>
      <c r="B7" s="89">
        <v>800000</v>
      </c>
      <c r="C7" s="94"/>
      <c r="D7" s="87" t="s">
        <v>8</v>
      </c>
      <c r="E7" s="89">
        <v>800000</v>
      </c>
      <c r="F7" s="94"/>
    </row>
    <row r="8" spans="1:9" ht="16.7" thickBot="1" x14ac:dyDescent="0.4">
      <c r="A8" s="90" t="s">
        <v>9</v>
      </c>
      <c r="B8" s="92">
        <v>100000</v>
      </c>
      <c r="C8" s="94"/>
      <c r="D8" s="90" t="s">
        <v>9</v>
      </c>
      <c r="E8" s="92">
        <v>1600000</v>
      </c>
      <c r="F8" s="94"/>
    </row>
    <row r="9" spans="1:9" x14ac:dyDescent="0.35">
      <c r="A9" s="94"/>
      <c r="B9" s="94"/>
      <c r="C9" s="94"/>
      <c r="D9" s="94"/>
      <c r="E9" s="94"/>
      <c r="F9" s="94"/>
    </row>
    <row r="10" spans="1:9" x14ac:dyDescent="0.35">
      <c r="D10" s="94"/>
      <c r="E10" s="94"/>
      <c r="F10" s="94"/>
    </row>
    <row r="11" spans="1:9" x14ac:dyDescent="0.35">
      <c r="D11" s="94"/>
      <c r="E11" s="94"/>
      <c r="F11" s="94"/>
    </row>
  </sheetData>
  <mergeCells count="1">
    <mergeCell ref="G4:G5"/>
  </mergeCells>
  <pageMargins left="0.5" right="0.5" top="0.5" bottom="0.55000000000000004" header="0.4921259845" footer="0.4921259845"/>
  <pageSetup paperSize="0" orientation="portrait" horizontalDpi="0" verticalDpi="0" copies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transitionEvaluation="1" codeName="Tabelle23"/>
  <dimension ref="A1:F5"/>
  <sheetViews>
    <sheetView workbookViewId="0">
      <selection activeCell="A4" sqref="A4"/>
    </sheetView>
  </sheetViews>
  <sheetFormatPr baseColWidth="10" defaultColWidth="9.69921875" defaultRowHeight="16.149999999999999" x14ac:dyDescent="0.35"/>
  <cols>
    <col min="1" max="1" width="10.69921875" style="13" customWidth="1"/>
    <col min="2" max="2" width="13.59765625" style="13" customWidth="1"/>
    <col min="3" max="3" width="10.69921875" style="13" customWidth="1"/>
    <col min="4" max="6" width="13.59765625" style="13" customWidth="1"/>
    <col min="7" max="16384" width="9.69921875" style="13"/>
  </cols>
  <sheetData>
    <row r="1" spans="1:6" x14ac:dyDescent="0.35">
      <c r="A1" s="12"/>
      <c r="B1" s="12"/>
      <c r="C1" s="12"/>
      <c r="D1" s="42"/>
      <c r="E1" s="42"/>
      <c r="F1" s="42"/>
    </row>
    <row r="2" spans="1:6" ht="17.850000000000001" x14ac:dyDescent="0.35">
      <c r="A2" s="43" t="s">
        <v>164</v>
      </c>
    </row>
    <row r="4" spans="1:6" x14ac:dyDescent="0.35">
      <c r="A4" s="103">
        <f t="array" ref="A4:D5">INDEX({3,5,9,7;34,54,23,98}, 0,0)</f>
        <v>3</v>
      </c>
      <c r="B4" s="103">
        <v>5</v>
      </c>
      <c r="C4" s="103">
        <v>9</v>
      </c>
      <c r="D4" s="103">
        <v>7</v>
      </c>
    </row>
    <row r="5" spans="1:6" x14ac:dyDescent="0.35">
      <c r="A5" s="103">
        <v>34</v>
      </c>
      <c r="B5" s="103">
        <v>54</v>
      </c>
      <c r="C5" s="103">
        <v>23</v>
      </c>
      <c r="D5" s="103">
        <v>98</v>
      </c>
    </row>
  </sheetData>
  <pageMargins left="0.5" right="0.5" top="0.5" bottom="0.55000000000000004" header="0.4921259845" footer="0.4921259845"/>
  <pageSetup paperSize="0" orientation="portrait" horizontalDpi="0" verticalDpi="0" copies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9"/>
  <dimension ref="A2:E25"/>
  <sheetViews>
    <sheetView workbookViewId="0">
      <selection activeCell="C5" sqref="C5"/>
    </sheetView>
  </sheetViews>
  <sheetFormatPr baseColWidth="10" defaultColWidth="11.3984375" defaultRowHeight="16.149999999999999" x14ac:dyDescent="0.35"/>
  <cols>
    <col min="1" max="1" width="15.59765625" style="8" customWidth="1"/>
    <col min="2" max="2" width="16.296875" style="8" customWidth="1"/>
    <col min="3" max="3" width="15.69921875" style="8" customWidth="1"/>
    <col min="4" max="16384" width="11.3984375" style="8"/>
  </cols>
  <sheetData>
    <row r="2" spans="1:5" ht="17.850000000000001" x14ac:dyDescent="0.35">
      <c r="A2" s="1" t="s">
        <v>78</v>
      </c>
    </row>
    <row r="4" spans="1:5" x14ac:dyDescent="0.35">
      <c r="A4" s="50" t="s">
        <v>39</v>
      </c>
      <c r="B4" s="50" t="s">
        <v>30</v>
      </c>
      <c r="C4" s="50" t="s">
        <v>46</v>
      </c>
    </row>
    <row r="5" spans="1:5" x14ac:dyDescent="0.35">
      <c r="A5" s="50" t="str">
        <f>"A10"</f>
        <v>A10</v>
      </c>
      <c r="B5" s="50" t="b">
        <v>1</v>
      </c>
      <c r="C5" s="55">
        <f ca="1">INDIRECT(A5,B5)</f>
        <v>12312</v>
      </c>
    </row>
    <row r="6" spans="1:5" x14ac:dyDescent="0.35">
      <c r="A6" s="50" t="str">
        <f>"A11"</f>
        <v>A11</v>
      </c>
      <c r="B6" s="50" t="b">
        <v>1</v>
      </c>
      <c r="C6" s="55">
        <f t="shared" ref="C6:C7" ca="1" si="0">INDIRECT(A6,B6)</f>
        <v>12313</v>
      </c>
    </row>
    <row r="7" spans="1:5" x14ac:dyDescent="0.35">
      <c r="A7" s="50" t="str">
        <f>"A12"</f>
        <v>A12</v>
      </c>
      <c r="B7" s="50" t="b">
        <v>0</v>
      </c>
      <c r="C7" s="55" t="e">
        <f t="shared" ca="1" si="0"/>
        <v>#REF!</v>
      </c>
    </row>
    <row r="8" spans="1:5" x14ac:dyDescent="0.35">
      <c r="A8" s="50" t="str">
        <f>"Z12S1"</f>
        <v>Z12S1</v>
      </c>
      <c r="B8" s="50" t="b">
        <v>0</v>
      </c>
      <c r="C8" s="55">
        <f t="shared" ref="C8" ca="1" si="1">INDIRECT(A8,B8)</f>
        <v>12314</v>
      </c>
    </row>
    <row r="9" spans="1:5" ht="13.55" customHeight="1" x14ac:dyDescent="0.35">
      <c r="A9" s="53"/>
      <c r="B9" s="53"/>
      <c r="C9" s="53"/>
    </row>
    <row r="10" spans="1:5" x14ac:dyDescent="0.35">
      <c r="A10" s="50">
        <v>12312</v>
      </c>
      <c r="B10" s="53"/>
      <c r="C10" s="53"/>
    </row>
    <row r="11" spans="1:5" x14ac:dyDescent="0.35">
      <c r="A11" s="50">
        <v>12313</v>
      </c>
      <c r="B11" s="53"/>
      <c r="C11" s="53"/>
    </row>
    <row r="12" spans="1:5" x14ac:dyDescent="0.35">
      <c r="A12" s="50">
        <v>12314</v>
      </c>
      <c r="B12" s="53"/>
      <c r="C12" s="53"/>
    </row>
    <row r="13" spans="1:5" ht="16.7" thickBot="1" x14ac:dyDescent="0.4">
      <c r="A13" s="53"/>
      <c r="B13" s="53"/>
      <c r="C13" s="53"/>
    </row>
    <row r="14" spans="1:5" ht="16.7" thickBot="1" x14ac:dyDescent="0.4">
      <c r="A14" s="107" t="str">
        <f ca="1">CHOOSE(MONTH(TODAY()),"Jan","Feb","Mrz","Apr","Mai","Jun","Jul","Aug","Sep","Okt","Nov","Dez")&amp;"!A10"</f>
        <v>Okt!A10</v>
      </c>
      <c r="B14" s="106" t="s">
        <v>161</v>
      </c>
      <c r="C14" s="105"/>
      <c r="E14" s="39"/>
    </row>
    <row r="15" spans="1:5" x14ac:dyDescent="0.35">
      <c r="E15" s="39"/>
    </row>
    <row r="16" spans="1:5" x14ac:dyDescent="0.35">
      <c r="E16" s="39"/>
    </row>
    <row r="17" spans="3:5" x14ac:dyDescent="0.35">
      <c r="E17" s="39"/>
    </row>
    <row r="18" spans="3:5" x14ac:dyDescent="0.35">
      <c r="E18" s="39"/>
    </row>
    <row r="19" spans="3:5" x14ac:dyDescent="0.35">
      <c r="E19" s="39"/>
    </row>
    <row r="20" spans="3:5" x14ac:dyDescent="0.35">
      <c r="C20" s="7"/>
      <c r="E20" s="39"/>
    </row>
    <row r="21" spans="3:5" x14ac:dyDescent="0.35">
      <c r="E21" s="39"/>
    </row>
    <row r="22" spans="3:5" x14ac:dyDescent="0.35">
      <c r="E22" s="39"/>
    </row>
    <row r="23" spans="3:5" x14ac:dyDescent="0.35">
      <c r="E23" s="39"/>
    </row>
    <row r="24" spans="3:5" x14ac:dyDescent="0.35">
      <c r="E24" s="39"/>
    </row>
    <row r="25" spans="3:5" x14ac:dyDescent="0.35">
      <c r="E25" s="39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10"/>
  <dimension ref="A2:H11"/>
  <sheetViews>
    <sheetView workbookViewId="0">
      <selection activeCell="H16" sqref="H16"/>
    </sheetView>
  </sheetViews>
  <sheetFormatPr baseColWidth="10" defaultColWidth="11.3984375" defaultRowHeight="16.149999999999999" x14ac:dyDescent="0.35"/>
  <cols>
    <col min="1" max="1" width="18.3984375" style="8" customWidth="1"/>
    <col min="2" max="8" width="7.59765625" style="8" customWidth="1"/>
    <col min="9" max="16384" width="11.3984375" style="8"/>
  </cols>
  <sheetData>
    <row r="2" spans="1:8" ht="17.850000000000001" x14ac:dyDescent="0.35">
      <c r="A2" s="1" t="s">
        <v>12</v>
      </c>
    </row>
    <row r="3" spans="1:8" ht="16.7" thickBot="1" x14ac:dyDescent="0.4"/>
    <row r="4" spans="1:8" x14ac:dyDescent="0.35">
      <c r="A4" s="45" t="s">
        <v>13</v>
      </c>
      <c r="B4" s="108">
        <v>3</v>
      </c>
      <c r="C4" s="109">
        <v>4</v>
      </c>
      <c r="D4" s="110">
        <v>6</v>
      </c>
      <c r="E4" s="2"/>
      <c r="F4" s="2"/>
      <c r="G4" s="2"/>
    </row>
    <row r="5" spans="1:8" x14ac:dyDescent="0.35">
      <c r="B5" s="111">
        <v>4</v>
      </c>
      <c r="C5" s="55">
        <v>6</v>
      </c>
      <c r="D5" s="112">
        <v>8</v>
      </c>
    </row>
    <row r="6" spans="1:8" x14ac:dyDescent="0.35">
      <c r="B6" s="111">
        <v>6</v>
      </c>
      <c r="C6" s="55">
        <v>9</v>
      </c>
      <c r="D6" s="112">
        <v>10</v>
      </c>
    </row>
    <row r="7" spans="1:8" ht="16.7" thickBot="1" x14ac:dyDescent="0.4">
      <c r="A7" s="3"/>
      <c r="B7" s="113">
        <v>13</v>
      </c>
      <c r="C7" s="114">
        <v>18</v>
      </c>
      <c r="D7" s="115">
        <v>24</v>
      </c>
    </row>
    <row r="8" spans="1:8" ht="16.7" thickBot="1" x14ac:dyDescent="0.4">
      <c r="A8" s="3"/>
      <c r="B8" s="4"/>
      <c r="C8" s="5"/>
      <c r="D8" s="5"/>
      <c r="E8" s="213" t="s">
        <v>160</v>
      </c>
      <c r="F8" s="213"/>
      <c r="G8" s="213"/>
      <c r="H8" s="213"/>
    </row>
    <row r="9" spans="1:8" x14ac:dyDescent="0.35">
      <c r="B9" s="212" t="s">
        <v>79</v>
      </c>
      <c r="C9" s="212"/>
      <c r="D9" s="204"/>
      <c r="E9" s="108">
        <f t="array" ref="E9:H11">TRANSPOSE(B4:D7)</f>
        <v>3</v>
      </c>
      <c r="F9" s="109">
        <v>4</v>
      </c>
      <c r="G9" s="109">
        <v>6</v>
      </c>
      <c r="H9" s="110">
        <v>13</v>
      </c>
    </row>
    <row r="10" spans="1:8" x14ac:dyDescent="0.35">
      <c r="D10" s="4"/>
      <c r="E10" s="111">
        <v>4</v>
      </c>
      <c r="F10" s="55">
        <v>6</v>
      </c>
      <c r="G10" s="55">
        <v>9</v>
      </c>
      <c r="H10" s="112">
        <v>18</v>
      </c>
    </row>
    <row r="11" spans="1:8" ht="16.7" thickBot="1" x14ac:dyDescent="0.4">
      <c r="E11" s="113">
        <v>6</v>
      </c>
      <c r="F11" s="114">
        <v>8</v>
      </c>
      <c r="G11" s="114">
        <v>10</v>
      </c>
      <c r="H11" s="115">
        <v>24</v>
      </c>
    </row>
  </sheetData>
  <mergeCells count="2">
    <mergeCell ref="B9:D9"/>
    <mergeCell ref="E8:H8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1"/>
  <dimension ref="A2:J21"/>
  <sheetViews>
    <sheetView workbookViewId="0">
      <selection activeCell="H25" sqref="H25"/>
    </sheetView>
  </sheetViews>
  <sheetFormatPr baseColWidth="10" defaultColWidth="11.3984375" defaultRowHeight="16.149999999999999" x14ac:dyDescent="0.35"/>
  <cols>
    <col min="1" max="1" width="21.296875" style="8" customWidth="1"/>
    <col min="2" max="2" width="13" style="8" bestFit="1" customWidth="1"/>
    <col min="3" max="3" width="14.09765625" style="8" bestFit="1" customWidth="1"/>
    <col min="4" max="4" width="6.8984375" style="8" bestFit="1" customWidth="1"/>
    <col min="5" max="5" width="10.3984375" style="8" bestFit="1" customWidth="1"/>
    <col min="6" max="6" width="9.3984375" style="8" bestFit="1" customWidth="1"/>
    <col min="7" max="7" width="3" style="8" customWidth="1"/>
    <col min="8" max="8" width="15.59765625" style="8" customWidth="1"/>
    <col min="9" max="9" width="19.09765625" style="8" customWidth="1"/>
    <col min="10" max="10" width="6" style="8" customWidth="1"/>
    <col min="11" max="16384" width="11.3984375" style="8"/>
  </cols>
  <sheetData>
    <row r="2" spans="1:10" ht="17.850000000000001" x14ac:dyDescent="0.35">
      <c r="A2" s="1" t="s">
        <v>191</v>
      </c>
      <c r="H2"/>
      <c r="I2"/>
    </row>
    <row r="4" spans="1:10" x14ac:dyDescent="0.35">
      <c r="A4" s="20" t="s">
        <v>80</v>
      </c>
      <c r="B4" s="21" t="s">
        <v>81</v>
      </c>
      <c r="C4" s="21" t="s">
        <v>82</v>
      </c>
      <c r="D4" s="21" t="s">
        <v>83</v>
      </c>
      <c r="E4" s="21" t="s">
        <v>84</v>
      </c>
      <c r="F4" s="21" t="s">
        <v>85</v>
      </c>
      <c r="H4" s="23" t="s">
        <v>81</v>
      </c>
      <c r="I4" t="s">
        <v>120</v>
      </c>
      <c r="J4"/>
    </row>
    <row r="5" spans="1:10" x14ac:dyDescent="0.35">
      <c r="A5" s="22" t="s">
        <v>86</v>
      </c>
      <c r="B5" s="22" t="s">
        <v>87</v>
      </c>
      <c r="C5" s="22" t="s">
        <v>88</v>
      </c>
      <c r="D5" s="22" t="s">
        <v>89</v>
      </c>
      <c r="E5" s="22">
        <v>2005</v>
      </c>
      <c r="F5" s="22">
        <v>300</v>
      </c>
      <c r="H5" t="s">
        <v>110</v>
      </c>
      <c r="I5" s="24">
        <v>1180</v>
      </c>
      <c r="J5"/>
    </row>
    <row r="6" spans="1:10" x14ac:dyDescent="0.35">
      <c r="A6" s="19" t="s">
        <v>90</v>
      </c>
      <c r="B6" s="19" t="s">
        <v>91</v>
      </c>
      <c r="C6" s="19" t="s">
        <v>92</v>
      </c>
      <c r="D6" s="19" t="s">
        <v>89</v>
      </c>
      <c r="E6" s="19">
        <v>2005</v>
      </c>
      <c r="F6" s="19">
        <v>200</v>
      </c>
      <c r="H6" t="s">
        <v>91</v>
      </c>
      <c r="I6" s="24">
        <v>1130</v>
      </c>
      <c r="J6"/>
    </row>
    <row r="7" spans="1:10" x14ac:dyDescent="0.35">
      <c r="A7" s="22" t="s">
        <v>93</v>
      </c>
      <c r="B7" s="22" t="s">
        <v>91</v>
      </c>
      <c r="C7" s="22" t="s">
        <v>92</v>
      </c>
      <c r="D7" s="22" t="s">
        <v>94</v>
      </c>
      <c r="E7" s="22">
        <v>2006</v>
      </c>
      <c r="F7" s="22">
        <v>230</v>
      </c>
      <c r="H7" t="s">
        <v>87</v>
      </c>
      <c r="I7" s="24">
        <v>1730</v>
      </c>
      <c r="J7"/>
    </row>
    <row r="8" spans="1:10" x14ac:dyDescent="0.35">
      <c r="A8" s="19" t="s">
        <v>95</v>
      </c>
      <c r="B8" s="19" t="s">
        <v>87</v>
      </c>
      <c r="C8" s="19" t="s">
        <v>96</v>
      </c>
      <c r="D8" s="19" t="s">
        <v>97</v>
      </c>
      <c r="E8" s="19">
        <v>2005</v>
      </c>
      <c r="F8" s="19">
        <v>200</v>
      </c>
      <c r="H8" t="s">
        <v>119</v>
      </c>
      <c r="I8" s="24">
        <v>4040</v>
      </c>
      <c r="J8"/>
    </row>
    <row r="9" spans="1:10" x14ac:dyDescent="0.35">
      <c r="A9" s="22" t="s">
        <v>98</v>
      </c>
      <c r="B9" s="22" t="s">
        <v>87</v>
      </c>
      <c r="C9" s="22" t="s">
        <v>99</v>
      </c>
      <c r="D9" s="22" t="s">
        <v>89</v>
      </c>
      <c r="E9" s="22">
        <v>2005</v>
      </c>
      <c r="F9" s="22">
        <v>300</v>
      </c>
      <c r="H9"/>
      <c r="I9"/>
      <c r="J9"/>
    </row>
    <row r="10" spans="1:10" x14ac:dyDescent="0.35">
      <c r="A10" s="19" t="s">
        <v>100</v>
      </c>
      <c r="B10" s="19" t="s">
        <v>91</v>
      </c>
      <c r="C10" s="19" t="s">
        <v>92</v>
      </c>
      <c r="D10" s="19" t="s">
        <v>94</v>
      </c>
      <c r="E10" s="19">
        <v>2006</v>
      </c>
      <c r="F10" s="19">
        <v>230</v>
      </c>
      <c r="I10"/>
      <c r="J10"/>
    </row>
    <row r="11" spans="1:10" x14ac:dyDescent="0.35">
      <c r="A11" s="22" t="s">
        <v>101</v>
      </c>
      <c r="B11" s="22" t="s">
        <v>87</v>
      </c>
      <c r="C11" s="22" t="s">
        <v>102</v>
      </c>
      <c r="D11" s="22" t="s">
        <v>89</v>
      </c>
      <c r="E11" s="22">
        <v>2005</v>
      </c>
      <c r="F11" s="22">
        <v>120</v>
      </c>
      <c r="H11" t="s">
        <v>121</v>
      </c>
      <c r="I11"/>
      <c r="J11"/>
    </row>
    <row r="12" spans="1:10" x14ac:dyDescent="0.35">
      <c r="A12" s="19" t="s">
        <v>103</v>
      </c>
      <c r="B12" s="19" t="s">
        <v>87</v>
      </c>
      <c r="C12" s="19" t="s">
        <v>104</v>
      </c>
      <c r="D12" s="19" t="s">
        <v>94</v>
      </c>
      <c r="E12" s="19">
        <v>2006</v>
      </c>
      <c r="F12" s="19">
        <v>230</v>
      </c>
      <c r="I12" s="184">
        <f>GETPIVOTDATA("Bestand",H4,"Land","Italien")</f>
        <v>1730</v>
      </c>
      <c r="J12"/>
    </row>
    <row r="13" spans="1:10" x14ac:dyDescent="0.35">
      <c r="A13" s="22" t="s">
        <v>105</v>
      </c>
      <c r="B13" s="22" t="s">
        <v>87</v>
      </c>
      <c r="C13" s="22" t="s">
        <v>88</v>
      </c>
      <c r="D13" s="22" t="s">
        <v>89</v>
      </c>
      <c r="E13" s="22">
        <v>2005</v>
      </c>
      <c r="F13" s="22">
        <v>120</v>
      </c>
      <c r="H13" t="s">
        <v>174</v>
      </c>
      <c r="I13" s="184">
        <f>GETPIVOTDATA("Bestand",H4)</f>
        <v>4040</v>
      </c>
      <c r="J13"/>
    </row>
    <row r="14" spans="1:10" x14ac:dyDescent="0.35">
      <c r="A14" s="19" t="s">
        <v>106</v>
      </c>
      <c r="B14" s="19" t="s">
        <v>87</v>
      </c>
      <c r="C14" s="19" t="s">
        <v>88</v>
      </c>
      <c r="D14" s="19" t="s">
        <v>89</v>
      </c>
      <c r="E14" s="19">
        <v>2005</v>
      </c>
      <c r="F14" s="19">
        <v>230</v>
      </c>
      <c r="H14"/>
      <c r="I14"/>
      <c r="J14"/>
    </row>
    <row r="15" spans="1:10" x14ac:dyDescent="0.35">
      <c r="A15" s="22" t="s">
        <v>107</v>
      </c>
      <c r="B15" s="22" t="s">
        <v>91</v>
      </c>
      <c r="C15" s="22" t="s">
        <v>108</v>
      </c>
      <c r="D15" s="22" t="s">
        <v>89</v>
      </c>
      <c r="E15" s="22">
        <v>2005</v>
      </c>
      <c r="F15" s="22">
        <v>300</v>
      </c>
      <c r="H15"/>
      <c r="I15"/>
      <c r="J15"/>
    </row>
    <row r="16" spans="1:10" x14ac:dyDescent="0.35">
      <c r="A16" s="19" t="s">
        <v>109</v>
      </c>
      <c r="B16" s="19" t="s">
        <v>110</v>
      </c>
      <c r="C16" s="19" t="s">
        <v>111</v>
      </c>
      <c r="D16" s="19" t="s">
        <v>94</v>
      </c>
      <c r="E16" s="19">
        <v>2006</v>
      </c>
      <c r="F16" s="19">
        <v>340</v>
      </c>
      <c r="H16"/>
      <c r="I16"/>
      <c r="J16"/>
    </row>
    <row r="17" spans="1:10" x14ac:dyDescent="0.35">
      <c r="A17" s="22" t="s">
        <v>112</v>
      </c>
      <c r="B17" s="22" t="s">
        <v>110</v>
      </c>
      <c r="C17" s="22" t="s">
        <v>113</v>
      </c>
      <c r="D17" s="22" t="s">
        <v>94</v>
      </c>
      <c r="E17" s="22">
        <v>2006</v>
      </c>
      <c r="F17" s="22">
        <v>300</v>
      </c>
      <c r="H17"/>
      <c r="I17"/>
      <c r="J17"/>
    </row>
    <row r="18" spans="1:10" x14ac:dyDescent="0.35">
      <c r="A18" s="19" t="s">
        <v>114</v>
      </c>
      <c r="B18" s="19" t="s">
        <v>110</v>
      </c>
      <c r="C18" s="19" t="s">
        <v>115</v>
      </c>
      <c r="D18" s="19" t="s">
        <v>89</v>
      </c>
      <c r="E18" s="19">
        <v>2005</v>
      </c>
      <c r="F18" s="19">
        <v>340</v>
      </c>
      <c r="H18"/>
      <c r="I18"/>
      <c r="J18"/>
    </row>
    <row r="19" spans="1:10" x14ac:dyDescent="0.35">
      <c r="A19" s="22" t="s">
        <v>116</v>
      </c>
      <c r="B19" s="22" t="s">
        <v>91</v>
      </c>
      <c r="C19" s="22" t="s">
        <v>108</v>
      </c>
      <c r="D19" s="22" t="s">
        <v>94</v>
      </c>
      <c r="E19" s="22">
        <v>2006</v>
      </c>
      <c r="F19" s="22">
        <v>170</v>
      </c>
      <c r="H19"/>
      <c r="I19"/>
      <c r="J19"/>
    </row>
    <row r="20" spans="1:10" x14ac:dyDescent="0.35">
      <c r="A20" s="19" t="s">
        <v>117</v>
      </c>
      <c r="B20" s="19" t="s">
        <v>110</v>
      </c>
      <c r="C20" s="19" t="s">
        <v>111</v>
      </c>
      <c r="D20" s="19" t="s">
        <v>94</v>
      </c>
      <c r="E20" s="19">
        <v>2006</v>
      </c>
      <c r="F20" s="19">
        <v>200</v>
      </c>
      <c r="H20"/>
      <c r="I20"/>
      <c r="J20"/>
    </row>
    <row r="21" spans="1:10" x14ac:dyDescent="0.35">
      <c r="A21" s="22" t="s">
        <v>118</v>
      </c>
      <c r="B21" s="22" t="s">
        <v>87</v>
      </c>
      <c r="C21" s="22" t="s">
        <v>102</v>
      </c>
      <c r="D21" s="22" t="s">
        <v>89</v>
      </c>
      <c r="E21" s="22">
        <v>2005</v>
      </c>
      <c r="F21" s="22">
        <v>230</v>
      </c>
      <c r="H21"/>
      <c r="I21"/>
      <c r="J21"/>
    </row>
  </sheetData>
  <dataValidations count="2">
    <dataValidation type="list" errorStyle="warning" allowBlank="1" showInputMessage="1" showErrorMessage="1" errorTitle="Farbe" error="Diese Farbe gibt es nicht" promptTitle="Farbe" prompt="Bitte Farbe eingeben" sqref="D5:D12" xr:uid="{00000000-0002-0000-0D00-000000000000}">
      <formula1>"weiß,rot"</formula1>
    </dataValidation>
    <dataValidation type="list" allowBlank="1" showInputMessage="1" showErrorMessage="1" sqref="B5" xr:uid="{00000000-0002-0000-0D00-000001000000}">
      <formula1>"Deutschland,Italien"</formula1>
    </dataValidation>
  </dataValidations>
  <pageMargins left="0.7" right="0.7" top="0.78740157499999996" bottom="0.78740157499999996" header="0.3" footer="0.3"/>
  <pageSetup paperSize="9" orientation="portrait" horizontalDpi="4294967293" verticalDpi="0"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2"/>
  <dimension ref="A2:E14"/>
  <sheetViews>
    <sheetView workbookViewId="0">
      <selection activeCell="B11" sqref="B11"/>
    </sheetView>
  </sheetViews>
  <sheetFormatPr baseColWidth="10" defaultColWidth="11.3984375" defaultRowHeight="16.149999999999999" x14ac:dyDescent="0.35"/>
  <cols>
    <col min="1" max="4" width="18" style="8" customWidth="1"/>
    <col min="5" max="16384" width="11.3984375" style="8"/>
  </cols>
  <sheetData>
    <row r="2" spans="1:5" ht="17.850000000000001" x14ac:dyDescent="0.35">
      <c r="A2" s="1" t="s">
        <v>51</v>
      </c>
    </row>
    <row r="4" spans="1:5" x14ac:dyDescent="0.35">
      <c r="A4" s="214" t="s">
        <v>47</v>
      </c>
      <c r="B4" s="215"/>
      <c r="C4" s="215"/>
      <c r="D4" s="216"/>
    </row>
    <row r="5" spans="1:5" x14ac:dyDescent="0.35">
      <c r="A5" s="50">
        <f>COLUMN()</f>
        <v>1</v>
      </c>
      <c r="B5" s="50">
        <f>COLUMN()</f>
        <v>2</v>
      </c>
      <c r="C5" s="50">
        <f>COLUMN()</f>
        <v>3</v>
      </c>
      <c r="D5" s="50">
        <f>COLUMN()</f>
        <v>4</v>
      </c>
    </row>
    <row r="6" spans="1:5" x14ac:dyDescent="0.35">
      <c r="A6" s="217" t="s">
        <v>50</v>
      </c>
      <c r="B6" s="218"/>
      <c r="C6" s="218"/>
      <c r="D6" s="218"/>
    </row>
    <row r="7" spans="1:5" x14ac:dyDescent="0.35">
      <c r="A7" s="50">
        <f>COLUMN(B5)</f>
        <v>2</v>
      </c>
      <c r="B7" s="50">
        <f t="shared" ref="B7:D7" si="0">COLUMN(C5)</f>
        <v>3</v>
      </c>
      <c r="C7" s="50">
        <f t="shared" si="0"/>
        <v>4</v>
      </c>
      <c r="D7" s="50">
        <f t="shared" si="0"/>
        <v>5</v>
      </c>
    </row>
    <row r="8" spans="1:5" ht="9.8000000000000007" customHeight="1" x14ac:dyDescent="0.35">
      <c r="A8" s="53"/>
      <c r="B8" s="53"/>
      <c r="C8" s="53"/>
      <c r="D8" s="53"/>
    </row>
    <row r="9" spans="1:5" x14ac:dyDescent="0.35">
      <c r="A9" s="50">
        <f t="array" ref="A9:D9">COLUMN(A7:D7)</f>
        <v>1</v>
      </c>
      <c r="B9" s="50">
        <v>2</v>
      </c>
      <c r="C9" s="50">
        <v>3</v>
      </c>
      <c r="D9" s="50">
        <v>4</v>
      </c>
    </row>
    <row r="10" spans="1:5" ht="9.8000000000000007" customHeight="1" x14ac:dyDescent="0.35">
      <c r="A10" s="53"/>
      <c r="B10" s="53"/>
      <c r="C10" s="53"/>
      <c r="D10" s="53"/>
    </row>
    <row r="11" spans="1:5" x14ac:dyDescent="0.35">
      <c r="A11" s="50" t="s">
        <v>131</v>
      </c>
      <c r="B11" s="50" t="str">
        <f>"Punkte "&amp;COLUMN()-1&amp;". Test"</f>
        <v>Punkte 1. Test</v>
      </c>
      <c r="C11" s="50" t="str">
        <f t="shared" ref="C11:D11" si="1">"Punkte "&amp;COLUMN()-1&amp;". Test"</f>
        <v>Punkte 2. Test</v>
      </c>
      <c r="D11" s="50" t="str">
        <f t="shared" si="1"/>
        <v>Punkte 3. Test</v>
      </c>
    </row>
    <row r="12" spans="1:5" x14ac:dyDescent="0.35">
      <c r="A12" s="50" t="s">
        <v>132</v>
      </c>
      <c r="B12" s="50"/>
      <c r="C12" s="50"/>
      <c r="D12" s="50"/>
    </row>
    <row r="13" spans="1:5" x14ac:dyDescent="0.35">
      <c r="A13" s="50" t="s">
        <v>134</v>
      </c>
      <c r="B13" s="116"/>
      <c r="C13" s="50"/>
      <c r="D13" s="50"/>
      <c r="E13" s="37"/>
    </row>
    <row r="14" spans="1:5" x14ac:dyDescent="0.35">
      <c r="A14" s="50" t="s">
        <v>133</v>
      </c>
      <c r="B14" s="50"/>
      <c r="C14" s="50"/>
      <c r="D14" s="50"/>
    </row>
  </sheetData>
  <mergeCells count="2">
    <mergeCell ref="A4:D4"/>
    <mergeCell ref="A6:D6"/>
  </mergeCells>
  <conditionalFormatting sqref="A5:D5">
    <cfRule type="expression" dxfId="2" priority="1">
      <formula>ISEVEN(COLUMN())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3"/>
  <dimension ref="A2:E8"/>
  <sheetViews>
    <sheetView workbookViewId="0">
      <selection activeCell="E11" sqref="E11"/>
    </sheetView>
  </sheetViews>
  <sheetFormatPr baseColWidth="10" defaultColWidth="11.3984375" defaultRowHeight="16.149999999999999" x14ac:dyDescent="0.35"/>
  <cols>
    <col min="1" max="3" width="13" style="8" customWidth="1"/>
    <col min="4" max="4" width="3.8984375" style="8" customWidth="1"/>
    <col min="5" max="5" width="13.59765625" style="8" customWidth="1"/>
    <col min="6" max="16384" width="11.3984375" style="8"/>
  </cols>
  <sheetData>
    <row r="2" spans="1:5" ht="17.850000000000001" x14ac:dyDescent="0.35">
      <c r="A2" s="1" t="s">
        <v>54</v>
      </c>
    </row>
    <row r="3" spans="1:5" ht="16.7" thickBot="1" x14ac:dyDescent="0.4"/>
    <row r="4" spans="1:5" ht="16.7" thickBot="1" x14ac:dyDescent="0.4">
      <c r="A4" s="219" t="s">
        <v>48</v>
      </c>
      <c r="B4" s="220"/>
      <c r="C4" s="221"/>
      <c r="D4" s="6"/>
      <c r="E4" s="104" t="s">
        <v>49</v>
      </c>
    </row>
    <row r="5" spans="1:5" ht="16.7" thickBot="1" x14ac:dyDescent="0.4">
      <c r="A5" s="117">
        <v>2</v>
      </c>
      <c r="B5" s="118">
        <v>4</v>
      </c>
      <c r="C5" s="119">
        <v>7</v>
      </c>
      <c r="D5" s="26"/>
      <c r="E5" s="107">
        <f>COLUMNS(A5:C7)</f>
        <v>3</v>
      </c>
    </row>
    <row r="6" spans="1:5" x14ac:dyDescent="0.35">
      <c r="A6" s="120">
        <v>8</v>
      </c>
      <c r="B6" s="121">
        <v>6</v>
      </c>
      <c r="C6" s="122">
        <v>3</v>
      </c>
      <c r="D6" s="26"/>
      <c r="E6" s="25"/>
    </row>
    <row r="7" spans="1:5" ht="16.7" thickBot="1" x14ac:dyDescent="0.4">
      <c r="A7" s="123">
        <v>6</v>
      </c>
      <c r="B7" s="124">
        <v>7</v>
      </c>
      <c r="C7" s="125">
        <v>8</v>
      </c>
      <c r="D7" s="26"/>
      <c r="E7" s="25"/>
    </row>
    <row r="8" spans="1:5" x14ac:dyDescent="0.35">
      <c r="A8" s="222"/>
      <c r="B8" s="222"/>
      <c r="C8" s="222"/>
      <c r="D8" s="222"/>
      <c r="E8" s="222"/>
    </row>
  </sheetData>
  <mergeCells count="2">
    <mergeCell ref="A4:C4"/>
    <mergeCell ref="A8:E8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24"/>
  <dimension ref="A2:E11"/>
  <sheetViews>
    <sheetView workbookViewId="0">
      <selection activeCell="D9" sqref="D9:D11"/>
    </sheetView>
  </sheetViews>
  <sheetFormatPr baseColWidth="10" defaultColWidth="11.3984375" defaultRowHeight="16.149999999999999" x14ac:dyDescent="0.35"/>
  <cols>
    <col min="1" max="1" width="19.09765625" style="8" customWidth="1"/>
    <col min="2" max="2" width="19.3984375" style="8" customWidth="1"/>
    <col min="3" max="3" width="25.59765625" style="8" customWidth="1"/>
    <col min="4" max="4" width="22.69921875" style="8" customWidth="1"/>
    <col min="5" max="5" width="16.69921875" style="8" customWidth="1"/>
    <col min="6" max="16384" width="11.3984375" style="8"/>
  </cols>
  <sheetData>
    <row r="2" spans="1:5" ht="17.850000000000001" x14ac:dyDescent="0.35">
      <c r="A2" s="1" t="s">
        <v>175</v>
      </c>
    </row>
    <row r="4" spans="1:5" x14ac:dyDescent="0.35">
      <c r="A4" s="126" t="s">
        <v>131</v>
      </c>
      <c r="B4" s="126" t="str">
        <f>"Punkte "&amp;COLUMN()-1&amp;". Test"</f>
        <v>Punkte 1. Test</v>
      </c>
      <c r="C4" s="126" t="str">
        <f t="shared" ref="C4:D4" si="0">"Punkte "&amp;COLUMN()-1&amp;". Test"</f>
        <v>Punkte 2. Test</v>
      </c>
      <c r="D4" s="126" t="str">
        <f t="shared" si="0"/>
        <v>Punkte 3. Test</v>
      </c>
      <c r="E4" s="7"/>
    </row>
    <row r="5" spans="1:5" x14ac:dyDescent="0.35">
      <c r="A5" s="50" t="s">
        <v>132</v>
      </c>
      <c r="B5" s="127">
        <v>10.99160009114804</v>
      </c>
      <c r="C5" s="127">
        <v>10.38079875312097</v>
      </c>
      <c r="D5" s="127">
        <v>10.328652647559101</v>
      </c>
    </row>
    <row r="6" spans="1:5" x14ac:dyDescent="0.35">
      <c r="A6" s="50" t="s">
        <v>134</v>
      </c>
      <c r="B6" s="128">
        <v>10.385555092825399</v>
      </c>
      <c r="C6" s="127">
        <v>10.884611262050626</v>
      </c>
      <c r="D6" s="127">
        <v>10.642878621973177</v>
      </c>
    </row>
    <row r="7" spans="1:5" x14ac:dyDescent="0.35">
      <c r="A7" s="50" t="s">
        <v>133</v>
      </c>
      <c r="B7" s="127">
        <v>10.232286782198475</v>
      </c>
      <c r="C7" s="127">
        <v>10.754240467084685</v>
      </c>
      <c r="D7" s="127">
        <v>10.482207767047459</v>
      </c>
    </row>
    <row r="8" spans="1:5" x14ac:dyDescent="0.35">
      <c r="A8" s="53"/>
      <c r="B8" s="53"/>
      <c r="C8" s="53"/>
      <c r="D8" s="53"/>
    </row>
    <row r="9" spans="1:5" x14ac:dyDescent="0.35">
      <c r="A9" s="223" t="s">
        <v>135</v>
      </c>
      <c r="B9" s="223"/>
      <c r="C9" s="224"/>
      <c r="D9" s="127">
        <f>INDEX(Testbereich,1,COLUMNS(Testbereich))</f>
        <v>10.328652647559101</v>
      </c>
    </row>
    <row r="10" spans="1:5" x14ac:dyDescent="0.35">
      <c r="A10" s="223" t="s">
        <v>136</v>
      </c>
      <c r="B10" s="223"/>
      <c r="C10" s="224"/>
      <c r="D10" s="127">
        <f>INDEX(Testbereich,2,COLUMNS(Testbereich))</f>
        <v>10.642878621973177</v>
      </c>
    </row>
    <row r="11" spans="1:5" x14ac:dyDescent="0.35">
      <c r="A11" s="223" t="s">
        <v>176</v>
      </c>
      <c r="B11" s="223"/>
      <c r="C11" s="224"/>
      <c r="D11" s="127">
        <f>INDEX(Testbereich,3,COLUMNS(Testbereich))</f>
        <v>10.482207767047459</v>
      </c>
    </row>
  </sheetData>
  <mergeCells count="3">
    <mergeCell ref="A9:C9"/>
    <mergeCell ref="A10:C10"/>
    <mergeCell ref="A11:C11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14"/>
  <dimension ref="A2:J13"/>
  <sheetViews>
    <sheetView zoomScale="93" zoomScaleNormal="93" workbookViewId="0">
      <selection activeCell="J13" sqref="J13"/>
    </sheetView>
  </sheetViews>
  <sheetFormatPr baseColWidth="10" defaultColWidth="11.3984375" defaultRowHeight="16.149999999999999" x14ac:dyDescent="0.35"/>
  <cols>
    <col min="1" max="1" width="11" style="8" customWidth="1"/>
    <col min="2" max="2" width="14.59765625" style="8" customWidth="1"/>
    <col min="3" max="3" width="3.69921875" style="8" customWidth="1"/>
    <col min="4" max="5" width="11.3984375" style="8"/>
    <col min="6" max="6" width="15.69921875" style="8" customWidth="1"/>
    <col min="7" max="16384" width="11.3984375" style="8"/>
  </cols>
  <sheetData>
    <row r="2" spans="1:10" ht="17.850000000000001" x14ac:dyDescent="0.35">
      <c r="A2" s="1" t="s">
        <v>58</v>
      </c>
    </row>
    <row r="3" spans="1:10" x14ac:dyDescent="0.35">
      <c r="D3" s="226"/>
      <c r="E3" s="226"/>
      <c r="F3" s="226"/>
    </row>
    <row r="4" spans="1:10" x14ac:dyDescent="0.35">
      <c r="A4" s="50" t="s">
        <v>14</v>
      </c>
      <c r="B4" s="50" t="s">
        <v>15</v>
      </c>
      <c r="C4" s="53"/>
      <c r="D4" s="225" t="str">
        <f ca="1">_xlfn.FORMULATEXT(G4)</f>
        <v>=SVERWEIS(2006;A5:B10;2;WAHR)</v>
      </c>
      <c r="E4" s="225"/>
      <c r="F4" s="225"/>
      <c r="G4" s="55">
        <f>VLOOKUP(2006,A5:B10,2,TRUE)</f>
        <v>223</v>
      </c>
    </row>
    <row r="5" spans="1:10" x14ac:dyDescent="0.35">
      <c r="A5" s="50">
        <v>2003</v>
      </c>
      <c r="B5" s="50">
        <v>208</v>
      </c>
      <c r="C5" s="53"/>
      <c r="D5" s="225" t="str">
        <f t="shared" ref="D5:D6" ca="1" si="0">_xlfn.FORMULATEXT(G5)</f>
        <v>=SVERWEIS(2001;A5:B15;2;FALSCH)</v>
      </c>
      <c r="E5" s="225"/>
      <c r="F5" s="225"/>
      <c r="G5" s="55" t="e">
        <f>VLOOKUP(2001,A5:B15,2,FALSE)</f>
        <v>#N/A</v>
      </c>
    </row>
    <row r="6" spans="1:10" x14ac:dyDescent="0.35">
      <c r="A6" s="50">
        <v>2006</v>
      </c>
      <c r="B6" s="50">
        <v>223</v>
      </c>
      <c r="C6" s="53"/>
      <c r="D6" s="225" t="str">
        <f t="shared" ca="1" si="0"/>
        <v>=SVERWEIS(2017;A5:B10;2)</v>
      </c>
      <c r="E6" s="225"/>
      <c r="F6" s="225"/>
      <c r="G6" s="55">
        <f>VLOOKUP(2017,A5:B10,2)</f>
        <v>187</v>
      </c>
    </row>
    <row r="7" spans="1:10" x14ac:dyDescent="0.35">
      <c r="A7" s="183">
        <v>2009</v>
      </c>
      <c r="B7" s="50">
        <v>205</v>
      </c>
      <c r="C7" s="53"/>
      <c r="D7" s="53"/>
      <c r="E7" s="53"/>
      <c r="F7" s="53"/>
      <c r="G7" s="53"/>
    </row>
    <row r="8" spans="1:10" x14ac:dyDescent="0.35">
      <c r="A8" s="183">
        <v>2012</v>
      </c>
      <c r="B8" s="50">
        <v>190</v>
      </c>
      <c r="C8" s="53"/>
      <c r="D8" s="53"/>
      <c r="E8" s="53"/>
      <c r="F8" s="53"/>
      <c r="G8" s="53"/>
    </row>
    <row r="9" spans="1:10" x14ac:dyDescent="0.35">
      <c r="A9" s="183">
        <v>2015</v>
      </c>
      <c r="B9" s="50">
        <v>187</v>
      </c>
      <c r="C9" s="53"/>
      <c r="D9" s="53"/>
      <c r="E9" s="53"/>
      <c r="F9" s="53"/>
      <c r="G9" s="53"/>
    </row>
    <row r="10" spans="1:10" x14ac:dyDescent="0.35">
      <c r="A10" s="183">
        <v>2018</v>
      </c>
      <c r="B10" s="50">
        <v>175</v>
      </c>
      <c r="C10" s="53"/>
      <c r="D10" s="53"/>
      <c r="E10" s="53"/>
      <c r="F10" s="53"/>
      <c r="G10" s="53"/>
    </row>
    <row r="13" spans="1:10" x14ac:dyDescent="0.35">
      <c r="J13" s="8" t="s">
        <v>193</v>
      </c>
    </row>
  </sheetData>
  <mergeCells count="4">
    <mergeCell ref="D4:F4"/>
    <mergeCell ref="D6:F6"/>
    <mergeCell ref="D5:F5"/>
    <mergeCell ref="D3:F3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Tabelle15"/>
  <dimension ref="A2:H15"/>
  <sheetViews>
    <sheetView workbookViewId="0">
      <selection activeCell="J18" sqref="J18"/>
    </sheetView>
  </sheetViews>
  <sheetFormatPr baseColWidth="10" defaultColWidth="11.3984375" defaultRowHeight="16.149999999999999" x14ac:dyDescent="0.35"/>
  <cols>
    <col min="1" max="1" width="9.5" style="8" customWidth="1"/>
    <col min="2" max="2" width="15.3984375" style="8" customWidth="1"/>
    <col min="3" max="3" width="3.3984375" style="8" customWidth="1"/>
    <col min="4" max="4" width="12.69921875" style="8" customWidth="1"/>
    <col min="5" max="5" width="15.3984375" style="8" customWidth="1"/>
    <col min="6" max="6" width="3.296875" style="8" customWidth="1"/>
    <col min="7" max="7" width="8.296875" style="8" customWidth="1"/>
    <col min="8" max="8" width="26.8984375" style="8" customWidth="1"/>
    <col min="9" max="16384" width="11.3984375" style="8"/>
  </cols>
  <sheetData>
    <row r="2" spans="1:8" ht="17.850000000000001" x14ac:dyDescent="0.35">
      <c r="A2" s="1" t="s">
        <v>122</v>
      </c>
    </row>
    <row r="4" spans="1:8" x14ac:dyDescent="0.35">
      <c r="A4" s="50" t="s">
        <v>14</v>
      </c>
      <c r="B4" s="50" t="s">
        <v>15</v>
      </c>
      <c r="C4" s="27"/>
      <c r="D4" s="50" t="s">
        <v>14</v>
      </c>
      <c r="E4" s="50" t="s">
        <v>15</v>
      </c>
      <c r="F4" s="27"/>
      <c r="G4" s="55">
        <f>MATCH(203,B5:B15,-1)</f>
        <v>5</v>
      </c>
      <c r="H4" s="85" t="str">
        <f ca="1">_xlfn.FORMULATEXT(G4)</f>
        <v>=VERGLEICH(203;B5:B15;-1)</v>
      </c>
    </row>
    <row r="5" spans="1:8" x14ac:dyDescent="0.35">
      <c r="A5" s="50">
        <v>2007</v>
      </c>
      <c r="B5" s="50">
        <v>223</v>
      </c>
      <c r="C5" s="27"/>
      <c r="D5" s="183">
        <v>2017</v>
      </c>
      <c r="E5" s="183">
        <v>175</v>
      </c>
      <c r="F5" s="27"/>
      <c r="G5" s="55">
        <f>MATCH(205,B5:B15,0)</f>
        <v>5</v>
      </c>
      <c r="H5" s="85" t="str">
        <f ca="1">_xlfn.FORMULATEXT(G5)</f>
        <v>=VERGLEICH(205;B5:B15;0)</v>
      </c>
    </row>
    <row r="6" spans="1:8" x14ac:dyDescent="0.35">
      <c r="A6" s="50">
        <v>2008</v>
      </c>
      <c r="B6" s="50">
        <v>222</v>
      </c>
      <c r="C6" s="27"/>
      <c r="D6" s="183">
        <v>2016</v>
      </c>
      <c r="E6" s="183">
        <v>179</v>
      </c>
      <c r="F6" s="27"/>
      <c r="G6" s="27"/>
      <c r="H6" s="54"/>
    </row>
    <row r="7" spans="1:8" x14ac:dyDescent="0.35">
      <c r="A7" s="183">
        <v>2009</v>
      </c>
      <c r="B7" s="50">
        <v>210</v>
      </c>
      <c r="C7" s="27"/>
      <c r="D7" s="183">
        <v>2015</v>
      </c>
      <c r="E7" s="183">
        <v>187</v>
      </c>
      <c r="F7" s="27"/>
      <c r="G7" s="55">
        <f>MATCH(207,E5:E15,1)</f>
        <v>6</v>
      </c>
      <c r="H7" s="85" t="str">
        <f ca="1">_xlfn.FORMULATEXT(G7)</f>
        <v>=VERGLEICH(207;E5:E15;1)</v>
      </c>
    </row>
    <row r="8" spans="1:8" x14ac:dyDescent="0.35">
      <c r="A8" s="183">
        <v>2010</v>
      </c>
      <c r="B8" s="50">
        <v>208</v>
      </c>
      <c r="C8" s="27"/>
      <c r="D8" s="183">
        <v>2014</v>
      </c>
      <c r="E8" s="183">
        <v>190</v>
      </c>
      <c r="F8" s="27"/>
      <c r="G8" s="27"/>
      <c r="H8" s="54"/>
    </row>
    <row r="9" spans="1:8" x14ac:dyDescent="0.35">
      <c r="A9" s="183">
        <v>2011</v>
      </c>
      <c r="B9" s="50">
        <v>205</v>
      </c>
      <c r="C9" s="27"/>
      <c r="D9" s="183">
        <v>2012</v>
      </c>
      <c r="E9" s="183">
        <v>201</v>
      </c>
      <c r="F9" s="27"/>
      <c r="G9" s="55">
        <f>MATCH(2015,A5:A15)</f>
        <v>9</v>
      </c>
      <c r="H9" s="85" t="str">
        <f ca="1">_xlfn.FORMULATEXT(G9)</f>
        <v>=VERGLEICH(2015;A5:A15)</v>
      </c>
    </row>
    <row r="10" spans="1:8" x14ac:dyDescent="0.35">
      <c r="A10" s="183">
        <v>2012</v>
      </c>
      <c r="B10" s="50">
        <v>201</v>
      </c>
      <c r="C10" s="27"/>
      <c r="D10" s="183">
        <v>2011</v>
      </c>
      <c r="E10" s="183">
        <v>205</v>
      </c>
      <c r="F10" s="27"/>
      <c r="G10" s="53"/>
      <c r="H10" s="53"/>
    </row>
    <row r="11" spans="1:8" x14ac:dyDescent="0.35">
      <c r="A11" s="183">
        <v>2013</v>
      </c>
      <c r="B11" s="50">
        <v>215</v>
      </c>
      <c r="C11" s="27"/>
      <c r="D11" s="183">
        <v>2010</v>
      </c>
      <c r="E11" s="183">
        <v>208</v>
      </c>
      <c r="F11" s="27"/>
      <c r="G11" s="53"/>
      <c r="H11" s="53"/>
    </row>
    <row r="12" spans="1:8" x14ac:dyDescent="0.35">
      <c r="A12" s="183">
        <v>2014</v>
      </c>
      <c r="B12" s="50">
        <v>190</v>
      </c>
      <c r="C12" s="27"/>
      <c r="D12" s="183">
        <v>2013</v>
      </c>
      <c r="E12" s="183">
        <v>215</v>
      </c>
      <c r="F12" s="27"/>
      <c r="G12" s="53"/>
      <c r="H12" s="53"/>
    </row>
    <row r="13" spans="1:8" x14ac:dyDescent="0.35">
      <c r="A13" s="183">
        <v>2015</v>
      </c>
      <c r="B13" s="50">
        <v>187</v>
      </c>
      <c r="C13" s="27"/>
      <c r="D13" s="183">
        <v>2008</v>
      </c>
      <c r="E13" s="183">
        <v>222</v>
      </c>
      <c r="F13" s="27"/>
      <c r="G13" s="53"/>
      <c r="H13" s="53"/>
    </row>
    <row r="14" spans="1:8" x14ac:dyDescent="0.35">
      <c r="A14" s="183">
        <v>2016</v>
      </c>
      <c r="B14" s="50">
        <v>179</v>
      </c>
      <c r="C14" s="27"/>
      <c r="D14" s="183">
        <v>2007</v>
      </c>
      <c r="E14" s="183">
        <v>223</v>
      </c>
      <c r="F14" s="27"/>
      <c r="G14" s="53"/>
      <c r="H14" s="53"/>
    </row>
    <row r="15" spans="1:8" x14ac:dyDescent="0.35">
      <c r="A15" s="183">
        <v>2017</v>
      </c>
      <c r="B15" s="50">
        <v>175</v>
      </c>
      <c r="C15" s="27"/>
      <c r="D15" s="183">
        <v>2009</v>
      </c>
      <c r="E15" s="183">
        <v>230</v>
      </c>
      <c r="F15" s="27"/>
      <c r="G15" s="53"/>
      <c r="H15" s="53"/>
    </row>
  </sheetData>
  <sortState ref="D5:E15">
    <sortCondition ref="E5:E15"/>
  </sortState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Tabelle25"/>
  <dimension ref="A1:F22"/>
  <sheetViews>
    <sheetView workbookViewId="0">
      <selection activeCell="E3" sqref="E3"/>
    </sheetView>
  </sheetViews>
  <sheetFormatPr baseColWidth="10" defaultColWidth="11.3984375" defaultRowHeight="16.149999999999999" x14ac:dyDescent="0.35"/>
  <cols>
    <col min="1" max="1" width="16.3984375" style="8" customWidth="1"/>
    <col min="2" max="2" width="16.296875" style="8" customWidth="1"/>
    <col min="3" max="3" width="15.8984375" style="8" customWidth="1"/>
    <col min="4" max="4" width="13.59765625" style="8" customWidth="1"/>
    <col min="5" max="5" width="13" style="8" customWidth="1"/>
    <col min="6" max="16384" width="11.3984375" style="8"/>
  </cols>
  <sheetData>
    <row r="1" spans="1:6" x14ac:dyDescent="0.35">
      <c r="D1" s="131" t="s">
        <v>80</v>
      </c>
      <c r="E1" s="110" t="s">
        <v>101</v>
      </c>
    </row>
    <row r="2" spans="1:6" ht="17.850000000000001" x14ac:dyDescent="0.35">
      <c r="A2" s="1" t="s">
        <v>177</v>
      </c>
      <c r="D2" s="132" t="s">
        <v>28</v>
      </c>
      <c r="E2" s="112" t="s">
        <v>85</v>
      </c>
    </row>
    <row r="3" spans="1:6" ht="16.7" thickBot="1" x14ac:dyDescent="0.4">
      <c r="D3" s="133" t="s">
        <v>178</v>
      </c>
      <c r="E3" s="115">
        <f>INDEX(A6:F22,MATCH(E1,A6:A22,0),MATCH(E2,A5:F5,0))</f>
        <v>120</v>
      </c>
    </row>
    <row r="5" spans="1:6" x14ac:dyDescent="0.35">
      <c r="A5" s="134" t="s">
        <v>80</v>
      </c>
      <c r="B5" s="135" t="s">
        <v>81</v>
      </c>
      <c r="C5" s="135" t="s">
        <v>82</v>
      </c>
      <c r="D5" s="135" t="s">
        <v>83</v>
      </c>
      <c r="E5" s="134" t="s">
        <v>84</v>
      </c>
      <c r="F5" s="134" t="s">
        <v>85</v>
      </c>
    </row>
    <row r="6" spans="1:6" x14ac:dyDescent="0.35">
      <c r="A6" s="129" t="s">
        <v>86</v>
      </c>
      <c r="B6" s="130" t="s">
        <v>87</v>
      </c>
      <c r="C6" s="130" t="s">
        <v>88</v>
      </c>
      <c r="D6" s="130" t="s">
        <v>89</v>
      </c>
      <c r="E6" s="129" t="s">
        <v>188</v>
      </c>
      <c r="F6" s="129" t="s">
        <v>189</v>
      </c>
    </row>
    <row r="7" spans="1:6" x14ac:dyDescent="0.35">
      <c r="A7" s="129" t="s">
        <v>90</v>
      </c>
      <c r="B7" s="130" t="s">
        <v>91</v>
      </c>
      <c r="C7" s="130" t="s">
        <v>92</v>
      </c>
      <c r="D7" s="130" t="s">
        <v>89</v>
      </c>
      <c r="E7" s="129">
        <v>2005</v>
      </c>
      <c r="F7" s="129">
        <v>200</v>
      </c>
    </row>
    <row r="8" spans="1:6" x14ac:dyDescent="0.35">
      <c r="A8" s="129" t="s">
        <v>93</v>
      </c>
      <c r="B8" s="130" t="s">
        <v>91</v>
      </c>
      <c r="C8" s="130" t="s">
        <v>92</v>
      </c>
      <c r="D8" s="130" t="s">
        <v>94</v>
      </c>
      <c r="E8" s="129">
        <v>2006</v>
      </c>
      <c r="F8" s="129">
        <v>230</v>
      </c>
    </row>
    <row r="9" spans="1:6" x14ac:dyDescent="0.35">
      <c r="A9" s="129" t="s">
        <v>95</v>
      </c>
      <c r="B9" s="130" t="s">
        <v>87</v>
      </c>
      <c r="C9" s="130" t="s">
        <v>96</v>
      </c>
      <c r="D9" s="130" t="s">
        <v>97</v>
      </c>
      <c r="E9" s="129">
        <v>2005</v>
      </c>
      <c r="F9" s="129">
        <v>200</v>
      </c>
    </row>
    <row r="10" spans="1:6" x14ac:dyDescent="0.35">
      <c r="A10" s="129" t="s">
        <v>98</v>
      </c>
      <c r="B10" s="130" t="s">
        <v>87</v>
      </c>
      <c r="C10" s="130" t="s">
        <v>99</v>
      </c>
      <c r="D10" s="130" t="s">
        <v>89</v>
      </c>
      <c r="E10" s="129">
        <v>2005</v>
      </c>
      <c r="F10" s="129">
        <v>300</v>
      </c>
    </row>
    <row r="11" spans="1:6" x14ac:dyDescent="0.35">
      <c r="A11" s="129" t="s">
        <v>100</v>
      </c>
      <c r="B11" s="130" t="s">
        <v>91</v>
      </c>
      <c r="C11" s="130" t="s">
        <v>92</v>
      </c>
      <c r="D11" s="130" t="s">
        <v>94</v>
      </c>
      <c r="E11" s="129">
        <v>2006</v>
      </c>
      <c r="F11" s="129">
        <v>230</v>
      </c>
    </row>
    <row r="12" spans="1:6" x14ac:dyDescent="0.35">
      <c r="A12" s="129" t="s">
        <v>101</v>
      </c>
      <c r="B12" s="130" t="s">
        <v>87</v>
      </c>
      <c r="C12" s="130" t="s">
        <v>102</v>
      </c>
      <c r="D12" s="130" t="s">
        <v>89</v>
      </c>
      <c r="E12" s="129">
        <v>2005</v>
      </c>
      <c r="F12" s="129">
        <v>120</v>
      </c>
    </row>
    <row r="13" spans="1:6" x14ac:dyDescent="0.35">
      <c r="A13" s="129" t="s">
        <v>103</v>
      </c>
      <c r="B13" s="130" t="s">
        <v>87</v>
      </c>
      <c r="C13" s="130" t="s">
        <v>104</v>
      </c>
      <c r="D13" s="130" t="s">
        <v>94</v>
      </c>
      <c r="E13" s="129">
        <v>2006</v>
      </c>
      <c r="F13" s="129">
        <v>230</v>
      </c>
    </row>
    <row r="14" spans="1:6" x14ac:dyDescent="0.35">
      <c r="A14" s="129" t="s">
        <v>105</v>
      </c>
      <c r="B14" s="130" t="s">
        <v>87</v>
      </c>
      <c r="C14" s="130" t="s">
        <v>88</v>
      </c>
      <c r="D14" s="130" t="s">
        <v>89</v>
      </c>
      <c r="E14" s="129">
        <v>2005</v>
      </c>
      <c r="F14" s="129">
        <v>120</v>
      </c>
    </row>
    <row r="15" spans="1:6" x14ac:dyDescent="0.35">
      <c r="A15" s="129" t="s">
        <v>106</v>
      </c>
      <c r="B15" s="130" t="s">
        <v>87</v>
      </c>
      <c r="C15" s="130" t="s">
        <v>88</v>
      </c>
      <c r="D15" s="130" t="s">
        <v>89</v>
      </c>
      <c r="E15" s="129">
        <v>2005</v>
      </c>
      <c r="F15" s="129">
        <v>230</v>
      </c>
    </row>
    <row r="16" spans="1:6" x14ac:dyDescent="0.35">
      <c r="A16" s="129" t="s">
        <v>107</v>
      </c>
      <c r="B16" s="130" t="s">
        <v>91</v>
      </c>
      <c r="C16" s="130" t="s">
        <v>108</v>
      </c>
      <c r="D16" s="130" t="s">
        <v>89</v>
      </c>
      <c r="E16" s="129">
        <v>2005</v>
      </c>
      <c r="F16" s="129">
        <v>300</v>
      </c>
    </row>
    <row r="17" spans="1:6" x14ac:dyDescent="0.35">
      <c r="A17" s="129" t="s">
        <v>109</v>
      </c>
      <c r="B17" s="130" t="s">
        <v>110</v>
      </c>
      <c r="C17" s="130" t="s">
        <v>111</v>
      </c>
      <c r="D17" s="130" t="s">
        <v>94</v>
      </c>
      <c r="E17" s="129">
        <v>2006</v>
      </c>
      <c r="F17" s="129">
        <v>340</v>
      </c>
    </row>
    <row r="18" spans="1:6" x14ac:dyDescent="0.35">
      <c r="A18" s="129" t="s">
        <v>112</v>
      </c>
      <c r="B18" s="130" t="s">
        <v>110</v>
      </c>
      <c r="C18" s="130" t="s">
        <v>113</v>
      </c>
      <c r="D18" s="130" t="s">
        <v>94</v>
      </c>
      <c r="E18" s="129">
        <v>2006</v>
      </c>
      <c r="F18" s="129">
        <v>300</v>
      </c>
    </row>
    <row r="19" spans="1:6" x14ac:dyDescent="0.35">
      <c r="A19" s="129" t="s">
        <v>114</v>
      </c>
      <c r="B19" s="130" t="s">
        <v>110</v>
      </c>
      <c r="C19" s="130" t="s">
        <v>115</v>
      </c>
      <c r="D19" s="130" t="s">
        <v>89</v>
      </c>
      <c r="E19" s="129">
        <v>2005</v>
      </c>
      <c r="F19" s="129">
        <v>340</v>
      </c>
    </row>
    <row r="20" spans="1:6" x14ac:dyDescent="0.35">
      <c r="A20" s="129" t="s">
        <v>116</v>
      </c>
      <c r="B20" s="130" t="s">
        <v>91</v>
      </c>
      <c r="C20" s="130" t="s">
        <v>108</v>
      </c>
      <c r="D20" s="130" t="s">
        <v>94</v>
      </c>
      <c r="E20" s="129">
        <v>2006</v>
      </c>
      <c r="F20" s="129">
        <v>170</v>
      </c>
    </row>
    <row r="21" spans="1:6" x14ac:dyDescent="0.35">
      <c r="A21" s="129" t="s">
        <v>117</v>
      </c>
      <c r="B21" s="130" t="s">
        <v>110</v>
      </c>
      <c r="C21" s="130" t="s">
        <v>111</v>
      </c>
      <c r="D21" s="130" t="s">
        <v>94</v>
      </c>
      <c r="E21" s="129">
        <v>2006</v>
      </c>
      <c r="F21" s="129">
        <v>200</v>
      </c>
    </row>
    <row r="22" spans="1:6" x14ac:dyDescent="0.35">
      <c r="A22" s="129" t="s">
        <v>118</v>
      </c>
      <c r="B22" s="130" t="s">
        <v>87</v>
      </c>
      <c r="C22" s="130" t="s">
        <v>102</v>
      </c>
      <c r="D22" s="130" t="s">
        <v>89</v>
      </c>
      <c r="E22" s="129">
        <v>2005</v>
      </c>
      <c r="F22" s="129">
        <v>230</v>
      </c>
    </row>
  </sheetData>
  <dataValidations count="2">
    <dataValidation type="list" allowBlank="1" showInputMessage="1" showErrorMessage="1" sqref="B6" xr:uid="{00000000-0002-0000-1300-000000000000}">
      <formula1>"Deutschland,Italien"</formula1>
    </dataValidation>
    <dataValidation type="list" errorStyle="warning" allowBlank="1" showInputMessage="1" showErrorMessage="1" errorTitle="Farbe" error="Diese Farbe gibt es nicht" promptTitle="Farbe" prompt="Bitte Farbe eingeben" sqref="D6:D13" xr:uid="{00000000-0002-0000-1300-000001000000}">
      <formula1>"weiß,rot"</formula1>
    </dataValidation>
  </dataValidations>
  <pageMargins left="0.7" right="0.7" top="0.78740157499999996" bottom="0.78740157499999996" header="0.3" footer="0.3"/>
  <pageSetup paperSize="9" orientation="portrait" horizontalDpi="4294967293" verticalDpi="0" r:id="rId1"/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Tabelle16"/>
  <dimension ref="A2:F17"/>
  <sheetViews>
    <sheetView workbookViewId="0">
      <selection activeCell="I23" sqref="I23"/>
    </sheetView>
  </sheetViews>
  <sheetFormatPr baseColWidth="10" defaultColWidth="11.3984375" defaultRowHeight="16.149999999999999" x14ac:dyDescent="0.35"/>
  <cols>
    <col min="1" max="1" width="11.3984375" style="8"/>
    <col min="2" max="2" width="15.296875" style="8" customWidth="1"/>
    <col min="3" max="3" width="3.8984375" style="8" customWidth="1"/>
    <col min="4" max="4" width="8.8984375" style="8" customWidth="1"/>
    <col min="5" max="5" width="31" style="8" customWidth="1"/>
    <col min="6" max="16384" width="11.3984375" style="8"/>
  </cols>
  <sheetData>
    <row r="2" spans="1:6" ht="17.850000000000001" x14ac:dyDescent="0.35">
      <c r="A2" s="1" t="s">
        <v>59</v>
      </c>
    </row>
    <row r="4" spans="1:6" x14ac:dyDescent="0.35">
      <c r="A4" s="50" t="s">
        <v>14</v>
      </c>
      <c r="B4" s="50" t="s">
        <v>15</v>
      </c>
      <c r="C4" s="27"/>
      <c r="D4" s="55">
        <f>LOOKUP(2014,A5:A15,B5:B15)</f>
        <v>175</v>
      </c>
      <c r="E4" s="85" t="str">
        <f ca="1">_xlfn.FORMULATEXT(D4)</f>
        <v>=VERWEIS(2014;A5:A15;B5:B15)</v>
      </c>
    </row>
    <row r="5" spans="1:6" x14ac:dyDescent="0.35">
      <c r="A5" s="50">
        <v>2007</v>
      </c>
      <c r="B5" s="50">
        <v>208</v>
      </c>
      <c r="C5" s="27"/>
      <c r="D5" s="55">
        <f>LOOKUP(2015,A5:B15)</f>
        <v>179</v>
      </c>
      <c r="E5" s="85" t="str">
        <f ca="1">_xlfn.FORMULATEXT(D5)</f>
        <v>=VERWEIS(2015;A5:B15)</v>
      </c>
    </row>
    <row r="6" spans="1:6" x14ac:dyDescent="0.35">
      <c r="A6" s="50">
        <v>2008</v>
      </c>
      <c r="B6" s="50">
        <v>201</v>
      </c>
      <c r="C6" s="27"/>
      <c r="D6" s="53"/>
      <c r="E6" s="53"/>
      <c r="F6" s="53"/>
    </row>
    <row r="7" spans="1:6" x14ac:dyDescent="0.35">
      <c r="A7" s="183">
        <v>2009</v>
      </c>
      <c r="B7" s="50">
        <v>222</v>
      </c>
      <c r="C7" s="27"/>
      <c r="D7" s="53"/>
      <c r="E7" s="53"/>
      <c r="F7" s="53"/>
    </row>
    <row r="8" spans="1:6" x14ac:dyDescent="0.35">
      <c r="A8" s="183">
        <v>2010</v>
      </c>
      <c r="B8" s="50">
        <v>223</v>
      </c>
      <c r="C8" s="27"/>
      <c r="D8" s="53"/>
      <c r="E8" s="53"/>
      <c r="F8" s="53"/>
    </row>
    <row r="9" spans="1:6" x14ac:dyDescent="0.35">
      <c r="A9" s="183">
        <v>2011</v>
      </c>
      <c r="B9" s="50">
        <v>205</v>
      </c>
      <c r="C9" s="27"/>
      <c r="D9" s="53"/>
      <c r="E9" s="53"/>
      <c r="F9" s="53"/>
    </row>
    <row r="10" spans="1:6" x14ac:dyDescent="0.35">
      <c r="A10" s="183">
        <v>2012</v>
      </c>
      <c r="B10" s="50">
        <v>190</v>
      </c>
      <c r="C10" s="27"/>
      <c r="D10" s="53"/>
      <c r="E10" s="53"/>
      <c r="F10" s="53"/>
    </row>
    <row r="11" spans="1:6" x14ac:dyDescent="0.35">
      <c r="A11" s="183">
        <v>2013</v>
      </c>
      <c r="B11" s="50">
        <v>187</v>
      </c>
      <c r="C11" s="27"/>
      <c r="D11" s="53"/>
      <c r="E11" s="53"/>
      <c r="F11" s="53"/>
    </row>
    <row r="12" spans="1:6" x14ac:dyDescent="0.35">
      <c r="A12" s="183">
        <v>2014</v>
      </c>
      <c r="B12" s="50">
        <v>175</v>
      </c>
      <c r="C12" s="27"/>
      <c r="D12" s="53"/>
      <c r="E12" s="53"/>
      <c r="F12" s="53"/>
    </row>
    <row r="13" spans="1:6" x14ac:dyDescent="0.35">
      <c r="A13" s="183">
        <v>2015</v>
      </c>
      <c r="B13" s="50">
        <v>179</v>
      </c>
      <c r="C13" s="27"/>
      <c r="D13" s="53"/>
      <c r="E13" s="53"/>
      <c r="F13" s="53"/>
    </row>
    <row r="14" spans="1:6" x14ac:dyDescent="0.35">
      <c r="A14" s="183">
        <v>2016</v>
      </c>
      <c r="B14" s="50">
        <v>200</v>
      </c>
      <c r="C14" s="27"/>
      <c r="D14" s="53"/>
      <c r="E14" s="53"/>
      <c r="F14" s="53"/>
    </row>
    <row r="15" spans="1:6" x14ac:dyDescent="0.35">
      <c r="A15" s="183">
        <v>2017</v>
      </c>
      <c r="B15" s="50">
        <v>210</v>
      </c>
      <c r="C15" s="27"/>
      <c r="D15" s="53"/>
      <c r="E15" s="53"/>
      <c r="F15" s="53"/>
    </row>
    <row r="16" spans="1:6" x14ac:dyDescent="0.35">
      <c r="A16" s="53"/>
      <c r="B16" s="53"/>
      <c r="C16" s="53"/>
      <c r="D16" s="53"/>
      <c r="E16" s="53"/>
      <c r="F16" s="53"/>
    </row>
    <row r="17" spans="1:6" x14ac:dyDescent="0.35">
      <c r="A17" s="53"/>
      <c r="B17" s="53"/>
      <c r="C17" s="53"/>
      <c r="D17" s="53"/>
      <c r="E17" s="53"/>
      <c r="F17" s="53"/>
    </row>
  </sheetData>
  <pageMargins left="0.7" right="0.7" top="0.78740157499999996" bottom="0.78740157499999996" header="0.3" footer="0.3"/>
  <pageSetup paperSize="9" orientation="portrait" horizontalDpi="360" verticalDpi="36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transitionEvaluation="1" codeName="Tabelle17"/>
  <dimension ref="A1:AA10"/>
  <sheetViews>
    <sheetView workbookViewId="0">
      <selection activeCell="C5" sqref="C5"/>
    </sheetView>
  </sheetViews>
  <sheetFormatPr baseColWidth="10" defaultColWidth="9.69921875" defaultRowHeight="16.149999999999999" x14ac:dyDescent="0.35"/>
  <cols>
    <col min="1" max="1" width="16.8984375" style="13" customWidth="1"/>
    <col min="2" max="2" width="9.69921875" style="13"/>
    <col min="3" max="3" width="11.296875" style="13" customWidth="1"/>
    <col min="4" max="4" width="3.09765625" style="13" customWidth="1"/>
    <col min="5" max="5" width="13.3984375" style="13" customWidth="1"/>
    <col min="6" max="16384" width="9.69921875" style="13"/>
  </cols>
  <sheetData>
    <row r="1" spans="1:27" ht="14.25" customHeight="1" x14ac:dyDescent="0.3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27" s="30" customFormat="1" ht="17.850000000000001" x14ac:dyDescent="0.35">
      <c r="A2" s="28" t="s">
        <v>57</v>
      </c>
      <c r="B2" s="29"/>
      <c r="C2" s="29"/>
      <c r="D2" s="29"/>
    </row>
    <row r="3" spans="1:27" ht="16.7" thickBot="1" x14ac:dyDescent="0.4">
      <c r="A3" s="11"/>
      <c r="B3" s="11"/>
      <c r="C3" s="11"/>
      <c r="D3" s="11"/>
    </row>
    <row r="4" spans="1:27" x14ac:dyDescent="0.35">
      <c r="A4" s="138" t="s">
        <v>124</v>
      </c>
      <c r="B4" s="227" t="s">
        <v>10</v>
      </c>
      <c r="C4" s="228"/>
      <c r="D4" s="139"/>
      <c r="E4" s="140" t="s">
        <v>11</v>
      </c>
    </row>
    <row r="5" spans="1:27" x14ac:dyDescent="0.35">
      <c r="A5" s="136" t="s">
        <v>125</v>
      </c>
      <c r="B5" s="142">
        <v>2</v>
      </c>
      <c r="C5" s="143">
        <f>CHOOSE(B5,$E$5,$E$6,$E$7)</f>
        <v>7.0000000000000007E-2</v>
      </c>
      <c r="D5" s="139"/>
      <c r="E5" s="144">
        <v>0.05</v>
      </c>
    </row>
    <row r="6" spans="1:27" x14ac:dyDescent="0.35">
      <c r="A6" s="136" t="s">
        <v>126</v>
      </c>
      <c r="B6" s="142">
        <v>1</v>
      </c>
      <c r="C6" s="143">
        <f t="shared" ref="C6:C9" si="0">CHOOSE(B6,$E$5,$E$6,$E$7)</f>
        <v>0.05</v>
      </c>
      <c r="D6" s="139"/>
      <c r="E6" s="144">
        <v>7.0000000000000007E-2</v>
      </c>
    </row>
    <row r="7" spans="1:27" ht="16.7" thickBot="1" x14ac:dyDescent="0.4">
      <c r="A7" s="136" t="s">
        <v>127</v>
      </c>
      <c r="B7" s="142">
        <v>3</v>
      </c>
      <c r="C7" s="143">
        <f t="shared" si="0"/>
        <v>0.08</v>
      </c>
      <c r="D7" s="139"/>
      <c r="E7" s="145">
        <v>0.08</v>
      </c>
    </row>
    <row r="8" spans="1:27" x14ac:dyDescent="0.35">
      <c r="A8" s="136" t="s">
        <v>128</v>
      </c>
      <c r="B8" s="142">
        <v>2</v>
      </c>
      <c r="C8" s="143">
        <f t="shared" si="0"/>
        <v>7.0000000000000007E-2</v>
      </c>
      <c r="D8" s="139"/>
      <c r="E8" s="94"/>
    </row>
    <row r="9" spans="1:27" ht="16.7" thickBot="1" x14ac:dyDescent="0.4">
      <c r="A9" s="137" t="s">
        <v>129</v>
      </c>
      <c r="B9" s="147">
        <v>1</v>
      </c>
      <c r="C9" s="148">
        <f t="shared" si="0"/>
        <v>0.05</v>
      </c>
      <c r="D9" s="139"/>
      <c r="E9" s="94"/>
    </row>
    <row r="10" spans="1:27" x14ac:dyDescent="0.35">
      <c r="D10"/>
    </row>
  </sheetData>
  <mergeCells count="1">
    <mergeCell ref="B4:C4"/>
  </mergeCells>
  <pageMargins left="0.5" right="0.5" top="0.5" bottom="0.55000000000000004" header="0.4921259845" footer="0.4921259845"/>
  <pageSetup paperSize="0" orientation="portrait" horizontalDpi="0" verticalDpi="0" copies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transitionEvaluation="1" codeName="Tabelle26"/>
  <dimension ref="A1:U11"/>
  <sheetViews>
    <sheetView workbookViewId="0">
      <selection activeCell="C11" sqref="C11"/>
    </sheetView>
  </sheetViews>
  <sheetFormatPr baseColWidth="10" defaultColWidth="9.69921875" defaultRowHeight="16.149999999999999" x14ac:dyDescent="0.35"/>
  <cols>
    <col min="1" max="1" width="18.8984375" style="13" customWidth="1"/>
    <col min="2" max="16384" width="9.69921875" style="13"/>
  </cols>
  <sheetData>
    <row r="1" spans="1:21" ht="14.25" customHeight="1" x14ac:dyDescent="0.3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s="30" customFormat="1" ht="17.850000000000001" x14ac:dyDescent="0.35">
      <c r="A2" s="28" t="s">
        <v>165</v>
      </c>
    </row>
    <row r="3" spans="1:21" ht="16.7" thickBot="1" x14ac:dyDescent="0.4">
      <c r="A3" s="11"/>
    </row>
    <row r="4" spans="1:21" x14ac:dyDescent="0.35">
      <c r="A4" s="138" t="s">
        <v>124</v>
      </c>
      <c r="B4" s="97">
        <v>2012</v>
      </c>
      <c r="C4" s="97">
        <v>2013</v>
      </c>
      <c r="D4" s="97">
        <v>2014</v>
      </c>
      <c r="E4" s="97">
        <v>2015</v>
      </c>
      <c r="F4" s="97">
        <v>2016</v>
      </c>
      <c r="G4" s="98">
        <v>2017</v>
      </c>
    </row>
    <row r="5" spans="1:21" x14ac:dyDescent="0.35">
      <c r="A5" s="141" t="s">
        <v>125</v>
      </c>
      <c r="B5" s="152">
        <v>412</v>
      </c>
      <c r="C5" s="152">
        <v>656</v>
      </c>
      <c r="D5" s="152">
        <v>345</v>
      </c>
      <c r="E5" s="152">
        <v>487</v>
      </c>
      <c r="F5" s="152">
        <v>607</v>
      </c>
      <c r="G5" s="153">
        <v>464</v>
      </c>
    </row>
    <row r="6" spans="1:21" x14ac:dyDescent="0.35">
      <c r="A6" s="141" t="s">
        <v>126</v>
      </c>
      <c r="B6" s="152">
        <v>739</v>
      </c>
      <c r="C6" s="152">
        <v>338</v>
      </c>
      <c r="D6" s="152">
        <v>298</v>
      </c>
      <c r="E6" s="152">
        <v>662</v>
      </c>
      <c r="F6" s="152">
        <v>595</v>
      </c>
      <c r="G6" s="153">
        <v>676</v>
      </c>
    </row>
    <row r="7" spans="1:21" x14ac:dyDescent="0.35">
      <c r="A7" s="141" t="s">
        <v>127</v>
      </c>
      <c r="B7" s="152">
        <v>441</v>
      </c>
      <c r="C7" s="152">
        <v>230</v>
      </c>
      <c r="D7" s="152">
        <v>425</v>
      </c>
      <c r="E7" s="152">
        <v>404</v>
      </c>
      <c r="F7" s="152">
        <v>523</v>
      </c>
      <c r="G7" s="153">
        <v>692</v>
      </c>
    </row>
    <row r="8" spans="1:21" x14ac:dyDescent="0.35">
      <c r="A8" s="141" t="s">
        <v>128</v>
      </c>
      <c r="B8" s="152">
        <v>246</v>
      </c>
      <c r="C8" s="152">
        <v>636</v>
      </c>
      <c r="D8" s="152">
        <v>644</v>
      </c>
      <c r="E8" s="152">
        <v>556</v>
      </c>
      <c r="F8" s="152">
        <v>536</v>
      </c>
      <c r="G8" s="153">
        <v>430</v>
      </c>
    </row>
    <row r="9" spans="1:21" ht="16.7" thickBot="1" x14ac:dyDescent="0.4">
      <c r="A9" s="146" t="s">
        <v>129</v>
      </c>
      <c r="B9" s="154">
        <v>496</v>
      </c>
      <c r="C9" s="154">
        <v>377</v>
      </c>
      <c r="D9" s="154">
        <v>443</v>
      </c>
      <c r="E9" s="154">
        <v>688</v>
      </c>
      <c r="F9" s="154">
        <v>528</v>
      </c>
      <c r="G9" s="155">
        <v>738</v>
      </c>
    </row>
    <row r="10" spans="1:21" ht="16.7" thickBot="1" x14ac:dyDescent="0.4">
      <c r="A10" s="94"/>
      <c r="B10" s="94"/>
      <c r="C10" s="94"/>
      <c r="D10" s="94"/>
      <c r="E10" s="94"/>
      <c r="F10" s="94"/>
      <c r="G10" s="94"/>
    </row>
    <row r="11" spans="1:21" ht="16.7" thickBot="1" x14ac:dyDescent="0.4">
      <c r="A11" s="229" t="s">
        <v>166</v>
      </c>
      <c r="B11" s="230"/>
      <c r="C11" s="150">
        <v>2012</v>
      </c>
      <c r="D11" s="151">
        <f>SUM(CHOOSE(C11-MIN(B4:G4)+1,B5:B9,C5:C9,D5:D9,E5:E9,F5:F9,G5:G9))</f>
        <v>2334</v>
      </c>
      <c r="E11" s="94"/>
      <c r="F11" s="94"/>
      <c r="G11" s="94"/>
    </row>
  </sheetData>
  <mergeCells count="1">
    <mergeCell ref="A11:B11"/>
  </mergeCells>
  <dataValidations count="1">
    <dataValidation type="list" allowBlank="1" showInputMessage="1" showErrorMessage="1" sqref="C11" xr:uid="{00000000-0002-0000-1600-000000000000}">
      <formula1>$B$4:$G$4</formula1>
    </dataValidation>
  </dataValidations>
  <pageMargins left="0.5" right="0.5" top="0.5" bottom="0.55000000000000004" header="0.4921259845" footer="0.4921259845"/>
  <pageSetup paperSize="0" orientation="portrait" horizontalDpi="0" verticalDpi="0" copies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transitionEvaluation="1" codeName="Tabelle27"/>
  <dimension ref="A1:U16"/>
  <sheetViews>
    <sheetView workbookViewId="0">
      <selection activeCell="E22" sqref="E22"/>
    </sheetView>
  </sheetViews>
  <sheetFormatPr baseColWidth="10" defaultColWidth="9.69921875" defaultRowHeight="16.149999999999999" x14ac:dyDescent="0.35"/>
  <cols>
    <col min="1" max="1" width="14" style="13" customWidth="1"/>
    <col min="2" max="2" width="12.69921875" style="13" customWidth="1"/>
    <col min="3" max="3" width="15.3984375" style="13" customWidth="1"/>
    <col min="4" max="4" width="10.8984375" style="13" customWidth="1"/>
    <col min="5" max="5" width="18.296875" style="13" customWidth="1"/>
    <col min="6" max="6" width="11.59765625" style="13" customWidth="1"/>
    <col min="7" max="16384" width="9.69921875" style="13"/>
  </cols>
  <sheetData>
    <row r="1" spans="1:21" ht="14.25" customHeight="1" x14ac:dyDescent="0.3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s="30" customFormat="1" ht="17.850000000000001" x14ac:dyDescent="0.35">
      <c r="A2" s="28" t="s">
        <v>167</v>
      </c>
    </row>
    <row r="3" spans="1:21" x14ac:dyDescent="0.35">
      <c r="A3" s="11"/>
    </row>
    <row r="4" spans="1:21" x14ac:dyDescent="0.35">
      <c r="A4" s="156" t="s">
        <v>168</v>
      </c>
      <c r="B4" s="158" t="s">
        <v>169</v>
      </c>
      <c r="C4" s="158" t="s">
        <v>170</v>
      </c>
      <c r="D4" s="156" t="s">
        <v>172</v>
      </c>
      <c r="E4" s="156" t="s">
        <v>171</v>
      </c>
      <c r="F4" s="156" t="s">
        <v>172</v>
      </c>
    </row>
    <row r="5" spans="1:21" x14ac:dyDescent="0.35">
      <c r="A5" s="157">
        <v>41275</v>
      </c>
      <c r="B5" s="159">
        <f>A5</f>
        <v>41275</v>
      </c>
      <c r="C5" s="160">
        <f>A5</f>
        <v>41275</v>
      </c>
      <c r="D5" s="149" t="str">
        <f>CHOOSE(MONTH(A5),"Jan","Feb","Mrz","Apr","Mai","Jun","Jul","Aug","Sep","Okt","Nov","Dez")</f>
        <v>Jan</v>
      </c>
      <c r="E5" s="103">
        <f>WEEKDAY(A5)</f>
        <v>3</v>
      </c>
      <c r="F5" s="149" t="str">
        <f>CHOOSE(WEEKDAY(A5),"So","Mo","Di","Mi","Do","Fr","Sa")</f>
        <v>Di</v>
      </c>
    </row>
    <row r="6" spans="1:21" x14ac:dyDescent="0.35">
      <c r="A6" s="157">
        <v>41306</v>
      </c>
      <c r="B6" s="159">
        <f t="shared" ref="B6:B16" si="0">A6</f>
        <v>41306</v>
      </c>
      <c r="C6" s="160">
        <f t="shared" ref="C6:C16" si="1">A6</f>
        <v>41306</v>
      </c>
      <c r="D6" s="149" t="str">
        <f t="shared" ref="D6:D16" si="2">CHOOSE(MONTH(A6),"Jan","Feb","Mrz","Apr","Mai","Jun","Jul","Aug","Sep","Okt","Nov","Dez")</f>
        <v>Feb</v>
      </c>
      <c r="E6" s="103">
        <f t="shared" ref="E6:E16" si="3">WEEKDAY(A6)</f>
        <v>6</v>
      </c>
      <c r="F6" s="149" t="str">
        <f t="shared" ref="F6:F16" si="4">CHOOSE(WEEKDAY(A6),"So","Mo","Di","Mi","Do","Fr","Sa")</f>
        <v>Fr</v>
      </c>
    </row>
    <row r="7" spans="1:21" x14ac:dyDescent="0.35">
      <c r="A7" s="157">
        <v>41334</v>
      </c>
      <c r="B7" s="159">
        <f t="shared" si="0"/>
        <v>41334</v>
      </c>
      <c r="C7" s="160">
        <f t="shared" si="1"/>
        <v>41334</v>
      </c>
      <c r="D7" s="149" t="str">
        <f t="shared" si="2"/>
        <v>Mrz</v>
      </c>
      <c r="E7" s="103">
        <f t="shared" si="3"/>
        <v>6</v>
      </c>
      <c r="F7" s="149" t="str">
        <f t="shared" si="4"/>
        <v>Fr</v>
      </c>
    </row>
    <row r="8" spans="1:21" x14ac:dyDescent="0.35">
      <c r="A8" s="157">
        <v>41365</v>
      </c>
      <c r="B8" s="159">
        <f t="shared" si="0"/>
        <v>41365</v>
      </c>
      <c r="C8" s="160">
        <f t="shared" si="1"/>
        <v>41365</v>
      </c>
      <c r="D8" s="149" t="str">
        <f t="shared" si="2"/>
        <v>Apr</v>
      </c>
      <c r="E8" s="103">
        <f t="shared" si="3"/>
        <v>2</v>
      </c>
      <c r="F8" s="149" t="str">
        <f t="shared" si="4"/>
        <v>Mo</v>
      </c>
    </row>
    <row r="9" spans="1:21" x14ac:dyDescent="0.35">
      <c r="A9" s="157">
        <v>41395</v>
      </c>
      <c r="B9" s="159">
        <f t="shared" si="0"/>
        <v>41395</v>
      </c>
      <c r="C9" s="160">
        <f t="shared" si="1"/>
        <v>41395</v>
      </c>
      <c r="D9" s="149" t="str">
        <f t="shared" si="2"/>
        <v>Mai</v>
      </c>
      <c r="E9" s="103">
        <f t="shared" si="3"/>
        <v>4</v>
      </c>
      <c r="F9" s="149" t="str">
        <f t="shared" si="4"/>
        <v>Mi</v>
      </c>
    </row>
    <row r="10" spans="1:21" x14ac:dyDescent="0.35">
      <c r="A10" s="157">
        <v>41426</v>
      </c>
      <c r="B10" s="159">
        <f t="shared" si="0"/>
        <v>41426</v>
      </c>
      <c r="C10" s="160">
        <f t="shared" si="1"/>
        <v>41426</v>
      </c>
      <c r="D10" s="149" t="str">
        <f t="shared" si="2"/>
        <v>Jun</v>
      </c>
      <c r="E10" s="103">
        <f t="shared" si="3"/>
        <v>7</v>
      </c>
      <c r="F10" s="149" t="str">
        <f t="shared" si="4"/>
        <v>Sa</v>
      </c>
    </row>
    <row r="11" spans="1:21" x14ac:dyDescent="0.35">
      <c r="A11" s="157">
        <v>41456</v>
      </c>
      <c r="B11" s="159">
        <f t="shared" si="0"/>
        <v>41456</v>
      </c>
      <c r="C11" s="160">
        <f t="shared" si="1"/>
        <v>41456</v>
      </c>
      <c r="D11" s="149" t="str">
        <f t="shared" si="2"/>
        <v>Jul</v>
      </c>
      <c r="E11" s="103">
        <f t="shared" si="3"/>
        <v>2</v>
      </c>
      <c r="F11" s="149" t="str">
        <f t="shared" si="4"/>
        <v>Mo</v>
      </c>
    </row>
    <row r="12" spans="1:21" x14ac:dyDescent="0.35">
      <c r="A12" s="157">
        <v>41487</v>
      </c>
      <c r="B12" s="159">
        <f t="shared" si="0"/>
        <v>41487</v>
      </c>
      <c r="C12" s="160">
        <f t="shared" si="1"/>
        <v>41487</v>
      </c>
      <c r="D12" s="149" t="str">
        <f t="shared" si="2"/>
        <v>Aug</v>
      </c>
      <c r="E12" s="103">
        <f t="shared" si="3"/>
        <v>5</v>
      </c>
      <c r="F12" s="149" t="str">
        <f t="shared" si="4"/>
        <v>Do</v>
      </c>
    </row>
    <row r="13" spans="1:21" x14ac:dyDescent="0.35">
      <c r="A13" s="157">
        <v>41518</v>
      </c>
      <c r="B13" s="159">
        <f t="shared" si="0"/>
        <v>41518</v>
      </c>
      <c r="C13" s="160">
        <f t="shared" si="1"/>
        <v>41518</v>
      </c>
      <c r="D13" s="149" t="str">
        <f t="shared" si="2"/>
        <v>Sep</v>
      </c>
      <c r="E13" s="103">
        <f t="shared" si="3"/>
        <v>1</v>
      </c>
      <c r="F13" s="149" t="str">
        <f t="shared" si="4"/>
        <v>So</v>
      </c>
    </row>
    <row r="14" spans="1:21" x14ac:dyDescent="0.35">
      <c r="A14" s="157">
        <v>41548</v>
      </c>
      <c r="B14" s="159">
        <f t="shared" si="0"/>
        <v>41548</v>
      </c>
      <c r="C14" s="160">
        <f t="shared" si="1"/>
        <v>41548</v>
      </c>
      <c r="D14" s="149" t="str">
        <f t="shared" si="2"/>
        <v>Okt</v>
      </c>
      <c r="E14" s="103">
        <f t="shared" si="3"/>
        <v>3</v>
      </c>
      <c r="F14" s="149" t="str">
        <f t="shared" si="4"/>
        <v>Di</v>
      </c>
    </row>
    <row r="15" spans="1:21" x14ac:dyDescent="0.35">
      <c r="A15" s="157">
        <v>41579</v>
      </c>
      <c r="B15" s="159">
        <f t="shared" si="0"/>
        <v>41579</v>
      </c>
      <c r="C15" s="160">
        <f t="shared" si="1"/>
        <v>41579</v>
      </c>
      <c r="D15" s="149" t="str">
        <f t="shared" si="2"/>
        <v>Nov</v>
      </c>
      <c r="E15" s="103">
        <f t="shared" si="3"/>
        <v>6</v>
      </c>
      <c r="F15" s="149" t="str">
        <f t="shared" si="4"/>
        <v>Fr</v>
      </c>
    </row>
    <row r="16" spans="1:21" x14ac:dyDescent="0.35">
      <c r="A16" s="157">
        <v>41609</v>
      </c>
      <c r="B16" s="159">
        <f t="shared" si="0"/>
        <v>41609</v>
      </c>
      <c r="C16" s="160">
        <f t="shared" si="1"/>
        <v>41609</v>
      </c>
      <c r="D16" s="149" t="str">
        <f t="shared" si="2"/>
        <v>Dez</v>
      </c>
      <c r="E16" s="103">
        <f t="shared" si="3"/>
        <v>1</v>
      </c>
      <c r="F16" s="149" t="str">
        <f t="shared" si="4"/>
        <v>So</v>
      </c>
    </row>
  </sheetData>
  <pageMargins left="0.5" right="0.5" top="0.5" bottom="0.55000000000000004" header="0.4921259845" footer="0.4921259845"/>
  <pageSetup paperSize="0" orientation="portrait" horizontalDpi="0" verticalDpi="0" copies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transitionEvaluation="1" codeName="Tabelle1"/>
  <dimension ref="A1:DR13"/>
  <sheetViews>
    <sheetView workbookViewId="0">
      <selection activeCell="F11" sqref="F11"/>
    </sheetView>
  </sheetViews>
  <sheetFormatPr baseColWidth="10" defaultColWidth="9.69921875" defaultRowHeight="16.149999999999999" x14ac:dyDescent="0.35"/>
  <cols>
    <col min="1" max="1" width="17" style="13" customWidth="1"/>
    <col min="2" max="2" width="9.69921875" style="13"/>
    <col min="3" max="4" width="9.69921875" style="13" customWidth="1"/>
    <col min="5" max="5" width="9.69921875" style="13"/>
    <col min="6" max="6" width="11.296875" style="13" customWidth="1"/>
    <col min="7" max="122" width="9.69921875" style="31"/>
    <col min="123" max="16384" width="9.69921875" style="13"/>
  </cols>
  <sheetData>
    <row r="1" spans="1:122" ht="13.55" customHeight="1" x14ac:dyDescent="0.35"/>
    <row r="2" spans="1:122" s="32" customFormat="1" ht="16" customHeight="1" x14ac:dyDescent="0.35">
      <c r="A2" s="9" t="s">
        <v>163</v>
      </c>
      <c r="B2" s="14"/>
      <c r="C2" s="10"/>
      <c r="D2" s="10"/>
      <c r="E2" s="10"/>
      <c r="F2" s="10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</row>
    <row r="3" spans="1:122" x14ac:dyDescent="0.35">
      <c r="A3" s="11"/>
      <c r="B3" s="11"/>
      <c r="C3" s="11"/>
      <c r="D3" s="11"/>
      <c r="E3" s="11"/>
      <c r="F3" s="11"/>
    </row>
    <row r="4" spans="1:122" x14ac:dyDescent="0.35">
      <c r="A4" s="161" t="s">
        <v>0</v>
      </c>
      <c r="B4" s="149">
        <v>1</v>
      </c>
      <c r="C4" s="149">
        <v>2</v>
      </c>
      <c r="D4" s="149">
        <v>3</v>
      </c>
      <c r="E4" s="149">
        <v>4</v>
      </c>
      <c r="F4" s="149">
        <v>5</v>
      </c>
    </row>
    <row r="5" spans="1:122" x14ac:dyDescent="0.35">
      <c r="A5" s="161" t="s">
        <v>1</v>
      </c>
      <c r="B5" s="164">
        <v>300</v>
      </c>
      <c r="C5" s="164">
        <v>600</v>
      </c>
      <c r="D5" s="164">
        <v>800</v>
      </c>
      <c r="E5" s="164">
        <v>1100</v>
      </c>
      <c r="F5" s="164">
        <v>1400</v>
      </c>
    </row>
    <row r="6" spans="1:122" x14ac:dyDescent="0.35">
      <c r="A6" s="161" t="s">
        <v>2</v>
      </c>
      <c r="B6" s="164">
        <v>80</v>
      </c>
      <c r="C6" s="164">
        <v>150</v>
      </c>
      <c r="D6" s="164">
        <v>200</v>
      </c>
      <c r="E6" s="164">
        <v>220</v>
      </c>
      <c r="F6" s="164">
        <v>240</v>
      </c>
    </row>
    <row r="7" spans="1:122" x14ac:dyDescent="0.35">
      <c r="A7" s="161" t="s">
        <v>3</v>
      </c>
      <c r="B7" s="164">
        <v>25</v>
      </c>
      <c r="C7" s="164">
        <v>45</v>
      </c>
      <c r="D7" s="164">
        <v>69</v>
      </c>
      <c r="E7" s="164">
        <v>91</v>
      </c>
      <c r="F7" s="164">
        <v>126</v>
      </c>
    </row>
    <row r="8" spans="1:122" x14ac:dyDescent="0.35">
      <c r="A8" s="162"/>
      <c r="B8" s="162"/>
      <c r="C8" s="162"/>
      <c r="D8" s="162"/>
      <c r="E8" s="162"/>
      <c r="F8" s="162"/>
    </row>
    <row r="9" spans="1:122" x14ac:dyDescent="0.35">
      <c r="A9" s="232" t="s">
        <v>190</v>
      </c>
      <c r="B9" s="232"/>
      <c r="C9" s="232"/>
      <c r="D9" s="232"/>
      <c r="E9" s="232"/>
      <c r="F9" s="161" t="s">
        <v>4</v>
      </c>
    </row>
    <row r="10" spans="1:122" x14ac:dyDescent="0.35">
      <c r="A10" s="163"/>
      <c r="B10" s="163"/>
      <c r="C10" s="163"/>
      <c r="D10" s="163"/>
      <c r="E10" s="163"/>
      <c r="F10" s="163"/>
    </row>
    <row r="11" spans="1:122" x14ac:dyDescent="0.35">
      <c r="A11" s="163"/>
      <c r="B11" s="231" t="s">
        <v>130</v>
      </c>
      <c r="C11" s="231"/>
      <c r="D11" s="231"/>
      <c r="E11" s="231"/>
      <c r="F11" s="164">
        <f>HLOOKUP(3,WOHNUNGEN,2)</f>
        <v>800</v>
      </c>
    </row>
    <row r="12" spans="1:122" x14ac:dyDescent="0.35">
      <c r="A12" s="12"/>
      <c r="B12" s="12"/>
      <c r="C12" s="12"/>
      <c r="D12" s="12"/>
      <c r="E12" s="12"/>
      <c r="F12" s="12"/>
    </row>
    <row r="13" spans="1:122" x14ac:dyDescent="0.35">
      <c r="A13" s="11"/>
      <c r="B13" s="11"/>
      <c r="C13" s="11"/>
      <c r="D13" s="11"/>
      <c r="E13" s="11"/>
      <c r="F13" s="11"/>
    </row>
  </sheetData>
  <mergeCells count="2">
    <mergeCell ref="B11:E11"/>
    <mergeCell ref="A9:E9"/>
  </mergeCells>
  <pageMargins left="0.5" right="0.5" top="0.5" bottom="0.55000000000000004" header="0.4921259845" footer="0.4921259845"/>
  <pageSetup paperSize="0" orientation="portrait" horizontalDpi="0" verticalDpi="0" copies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Tabelle18"/>
  <dimension ref="A2:E12"/>
  <sheetViews>
    <sheetView workbookViewId="0">
      <selection activeCell="C15" sqref="C15"/>
    </sheetView>
  </sheetViews>
  <sheetFormatPr baseColWidth="10" defaultColWidth="11.3984375" defaultRowHeight="16.149999999999999" x14ac:dyDescent="0.35"/>
  <cols>
    <col min="1" max="1" width="21.296875" style="34" customWidth="1"/>
    <col min="2" max="2" width="18.3984375" style="34" customWidth="1"/>
    <col min="3" max="3" width="20.8984375" style="34" customWidth="1"/>
    <col min="4" max="4" width="31" style="34" customWidth="1"/>
    <col min="5" max="16384" width="11.3984375" style="34"/>
  </cols>
  <sheetData>
    <row r="2" spans="1:5" ht="17.850000000000001" x14ac:dyDescent="0.35">
      <c r="A2" s="33" t="s">
        <v>123</v>
      </c>
    </row>
    <row r="4" spans="1:5" x14ac:dyDescent="0.35">
      <c r="A4" s="165" t="s">
        <v>52</v>
      </c>
      <c r="B4" s="166" t="s">
        <v>53</v>
      </c>
      <c r="C4" s="167"/>
      <c r="D4" s="169" t="str">
        <f>"Projektabschnitt " &amp; ROW()-3 &amp; " Abnahme:"</f>
        <v>Projektabschnitt 1 Abnahme:</v>
      </c>
      <c r="E4" s="165"/>
    </row>
    <row r="5" spans="1:5" x14ac:dyDescent="0.35">
      <c r="A5" s="165">
        <f>ROW()</f>
        <v>5</v>
      </c>
      <c r="B5" s="168">
        <f>ROW(A13)</f>
        <v>13</v>
      </c>
      <c r="C5" s="170" t="str">
        <f ca="1">_xlfn.FORMULATEXT(B5)</f>
        <v>=ZEILE(A13)</v>
      </c>
      <c r="D5" s="169" t="str">
        <f t="shared" ref="D5:D8" si="0">"Projektabschnitt " &amp; ROW()-3 &amp; " Abnahme:"</f>
        <v>Projektabschnitt 2 Abnahme:</v>
      </c>
      <c r="E5" s="165"/>
    </row>
    <row r="6" spans="1:5" x14ac:dyDescent="0.35">
      <c r="A6" s="165">
        <f>ROW()</f>
        <v>6</v>
      </c>
      <c r="B6" s="168">
        <f>ROW(A204)</f>
        <v>204</v>
      </c>
      <c r="C6" s="170" t="str">
        <f t="shared" ref="C6:C7" ca="1" si="1">_xlfn.FORMULATEXT(B6)</f>
        <v>=ZEILE(A204)</v>
      </c>
      <c r="D6" s="169" t="str">
        <f t="shared" si="0"/>
        <v>Projektabschnitt 3 Abnahme:</v>
      </c>
      <c r="E6" s="165"/>
    </row>
    <row r="7" spans="1:5" x14ac:dyDescent="0.35">
      <c r="A7" s="165">
        <f>ROW()</f>
        <v>7</v>
      </c>
      <c r="B7" s="168">
        <f>ROW(C6)</f>
        <v>6</v>
      </c>
      <c r="C7" s="170" t="str">
        <f t="shared" ca="1" si="1"/>
        <v>=ZEILE(C6)</v>
      </c>
      <c r="D7" s="169" t="str">
        <f t="shared" si="0"/>
        <v>Projektabschnitt 4 Abnahme:</v>
      </c>
      <c r="E7" s="165"/>
    </row>
    <row r="8" spans="1:5" x14ac:dyDescent="0.35">
      <c r="A8" s="169">
        <f>ROW()</f>
        <v>8</v>
      </c>
      <c r="B8"/>
      <c r="C8" s="167"/>
      <c r="D8" s="169" t="str">
        <f t="shared" si="0"/>
        <v>Projektabschnitt 5 Abnahme:</v>
      </c>
      <c r="E8" s="165"/>
    </row>
    <row r="9" spans="1:5" x14ac:dyDescent="0.35">
      <c r="A9" s="165">
        <f>ROW()</f>
        <v>9</v>
      </c>
      <c r="B9"/>
      <c r="C9" s="167"/>
      <c r="D9" s="167"/>
      <c r="E9" s="167"/>
    </row>
    <row r="10" spans="1:5" x14ac:dyDescent="0.35">
      <c r="A10" s="165">
        <f>ROW()</f>
        <v>10</v>
      </c>
      <c r="B10"/>
      <c r="C10" s="167"/>
      <c r="D10" s="167"/>
      <c r="E10" s="167"/>
    </row>
    <row r="11" spans="1:5" x14ac:dyDescent="0.35">
      <c r="A11" s="165">
        <f>ROW()</f>
        <v>11</v>
      </c>
      <c r="B11"/>
      <c r="C11" s="167"/>
      <c r="D11" s="167"/>
      <c r="E11" s="167"/>
    </row>
    <row r="12" spans="1:5" x14ac:dyDescent="0.35">
      <c r="A12" s="165">
        <f>ROW()</f>
        <v>12</v>
      </c>
      <c r="B12"/>
      <c r="C12" s="167"/>
      <c r="D12" s="167"/>
      <c r="E12" s="167"/>
    </row>
  </sheetData>
  <conditionalFormatting sqref="A13:A26">
    <cfRule type="expression" dxfId="1" priority="2">
      <formula>KGT(ROW())=4</formula>
    </cfRule>
  </conditionalFormatting>
  <conditionalFormatting sqref="A5:B7 A8:A12">
    <cfRule type="expression" dxfId="0" priority="1">
      <formula>MOD(ROW(),4)=0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Tabelle19"/>
  <dimension ref="A2:E10"/>
  <sheetViews>
    <sheetView workbookViewId="0">
      <selection activeCell="F9" sqref="F9"/>
    </sheetView>
  </sheetViews>
  <sheetFormatPr baseColWidth="10" defaultColWidth="11.3984375" defaultRowHeight="16.149999999999999" x14ac:dyDescent="0.35"/>
  <cols>
    <col min="1" max="3" width="12.69921875" style="34" customWidth="1"/>
    <col min="4" max="4" width="1.69921875" style="35" customWidth="1"/>
    <col min="5" max="5" width="12.69921875" style="34" customWidth="1"/>
    <col min="6" max="16384" width="11.3984375" style="34"/>
  </cols>
  <sheetData>
    <row r="2" spans="1:5" ht="17.850000000000001" x14ac:dyDescent="0.35">
      <c r="A2" s="33" t="s">
        <v>55</v>
      </c>
    </row>
    <row r="3" spans="1:5" ht="16.7" thickBot="1" x14ac:dyDescent="0.4"/>
    <row r="4" spans="1:5" ht="16.7" thickBot="1" x14ac:dyDescent="0.4">
      <c r="A4" s="233" t="s">
        <v>48</v>
      </c>
      <c r="B4" s="234"/>
      <c r="C4" s="235"/>
      <c r="D4" s="171"/>
      <c r="E4" s="172" t="s">
        <v>56</v>
      </c>
    </row>
    <row r="5" spans="1:5" ht="16.7" thickBot="1" x14ac:dyDescent="0.4">
      <c r="A5" s="173">
        <v>2</v>
      </c>
      <c r="B5" s="174">
        <v>4</v>
      </c>
      <c r="C5" s="175">
        <v>7</v>
      </c>
      <c r="D5" s="176"/>
      <c r="E5" s="182">
        <f>ROWS(A5:C7)</f>
        <v>3</v>
      </c>
    </row>
    <row r="6" spans="1:5" x14ac:dyDescent="0.35">
      <c r="A6" s="177">
        <v>8</v>
      </c>
      <c r="B6" s="169">
        <v>6</v>
      </c>
      <c r="C6" s="178">
        <v>3</v>
      </c>
      <c r="D6" s="176"/>
      <c r="E6" s="176"/>
    </row>
    <row r="7" spans="1:5" ht="16.7" thickBot="1" x14ac:dyDescent="0.4">
      <c r="A7" s="179">
        <v>6</v>
      </c>
      <c r="B7" s="180">
        <v>7</v>
      </c>
      <c r="C7" s="181">
        <v>8</v>
      </c>
      <c r="D7" s="176"/>
      <c r="E7" s="176"/>
    </row>
    <row r="8" spans="1:5" x14ac:dyDescent="0.35">
      <c r="A8" s="236"/>
      <c r="B8" s="236"/>
      <c r="C8" s="236"/>
      <c r="D8" s="236"/>
      <c r="E8" s="236"/>
    </row>
    <row r="9" spans="1:5" x14ac:dyDescent="0.35">
      <c r="A9" s="35"/>
      <c r="B9" s="35"/>
    </row>
    <row r="10" spans="1:5" x14ac:dyDescent="0.35">
      <c r="A10" s="36"/>
    </row>
  </sheetData>
  <mergeCells count="2">
    <mergeCell ref="A4:C4"/>
    <mergeCell ref="A8:E8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28</vt:i4>
      </vt:variant>
      <vt:variant>
        <vt:lpstr>Benannte Bereiche</vt:lpstr>
      </vt:variant>
      <vt:variant>
        <vt:i4>14</vt:i4>
      </vt:variant>
    </vt:vector>
  </HeadingPairs>
  <TitlesOfParts>
    <vt:vector size="42" baseType="lpstr">
      <vt:lpstr>Blattliste</vt:lpstr>
      <vt:lpstr>ADRESSE</vt:lpstr>
      <vt:lpstr>ADRESSE2</vt:lpstr>
      <vt:lpstr>BEREICH.VERSCHIEBEN</vt:lpstr>
      <vt:lpstr>BEREICH.VERSCHIEBEN2</vt:lpstr>
      <vt:lpstr>Dynamische_Diagramme</vt:lpstr>
      <vt:lpstr>BEREICHE</vt:lpstr>
      <vt:lpstr>FORMELTEXT</vt:lpstr>
      <vt:lpstr>HYPERLINK</vt:lpstr>
      <vt:lpstr>INDEX</vt:lpstr>
      <vt:lpstr>INDEX2</vt:lpstr>
      <vt:lpstr>INDEX3</vt:lpstr>
      <vt:lpstr>INDIREKT</vt:lpstr>
      <vt:lpstr>MTRANS</vt:lpstr>
      <vt:lpstr>PIVOTDATENZUORDNEN</vt:lpstr>
      <vt:lpstr>SPALTE</vt:lpstr>
      <vt:lpstr>SPALTEN</vt:lpstr>
      <vt:lpstr>SPALTEN2</vt:lpstr>
      <vt:lpstr>SVERWEIS</vt:lpstr>
      <vt:lpstr>VERGLEICH</vt:lpstr>
      <vt:lpstr>VERGLEICH2</vt:lpstr>
      <vt:lpstr>VERWEIS</vt:lpstr>
      <vt:lpstr>WAHL</vt:lpstr>
      <vt:lpstr>WAHL2</vt:lpstr>
      <vt:lpstr>WAHL3</vt:lpstr>
      <vt:lpstr>WVERWEIS</vt:lpstr>
      <vt:lpstr>ZEILE</vt:lpstr>
      <vt:lpstr>ZEILEN</vt:lpstr>
      <vt:lpstr>Anzahlmonate</vt:lpstr>
      <vt:lpstr>Beginn</vt:lpstr>
      <vt:lpstr>bereiche</vt:lpstr>
      <vt:lpstr>container</vt:lpstr>
      <vt:lpstr>BEREICHE!Druckbereich</vt:lpstr>
      <vt:lpstr>Einnahmen</vt:lpstr>
      <vt:lpstr>minicontainer</vt:lpstr>
      <vt:lpstr>PRODUKTION</vt:lpstr>
      <vt:lpstr>SPALTEN2!Testbereich</vt:lpstr>
      <vt:lpstr>INDEX2!WERKSERGEBNISSE</vt:lpstr>
      <vt:lpstr>WOHNUNGEN</vt:lpstr>
      <vt:lpstr>Zellbereich_1</vt:lpstr>
      <vt:lpstr>Zellbereich_2</vt:lpstr>
      <vt:lpstr>Zellbereich_3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Helmut Vonhoegen</cp:lastModifiedBy>
  <dcterms:created xsi:type="dcterms:W3CDTF">2007-03-31T11:41:21Z</dcterms:created>
  <dcterms:modified xsi:type="dcterms:W3CDTF">2018-10-23T09:33:30Z</dcterms:modified>
</cp:coreProperties>
</file>