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theme/themeOverride9.xml" ContentType="application/vnd.openxmlformats-officedocument.themeOverride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7.xml" ContentType="application/vnd.openxmlformats-officedocument.drawingml.chart+xml"/>
  <Override PartName="/xl/theme/themeOverride10.xml" ContentType="application/vnd.openxmlformats-officedocument.themeOverride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theme/themeOverride11.xml" ContentType="application/vnd.openxmlformats-officedocument.themeOverride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20.xml" ContentType="application/vnd.openxmlformats-officedocument.drawingml.chart+xml"/>
  <Override PartName="/xl/theme/themeOverride12.xml" ContentType="application/vnd.openxmlformats-officedocument.themeOverride+xml"/>
  <Override PartName="/xl/drawings/drawing16.xml" ContentType="application/vnd.openxmlformats-officedocument.drawing+xml"/>
  <Override PartName="/xl/charts/chart21.xml" ContentType="application/vnd.openxmlformats-officedocument.drawingml.chart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2.xml" ContentType="application/vnd.openxmlformats-officedocument.drawingml.chart+xml"/>
  <Override PartName="/xl/theme/themeOverride13.xml" ContentType="application/vnd.openxmlformats-officedocument.themeOverride+xml"/>
  <Override PartName="/xl/drawings/drawing20.xml" ContentType="application/vnd.openxmlformats-officedocument.drawing+xml"/>
  <Override PartName="/xl/charts/chart23.xml" ContentType="application/vnd.openxmlformats-officedocument.drawingml.chart+xml"/>
  <Override PartName="/xl/drawings/drawing21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theme/themeOverride14.xml" ContentType="application/vnd.openxmlformats-officedocument.themeOverride+xml"/>
  <Override PartName="/xl/charts/chart27.xml" ContentType="application/vnd.openxmlformats-officedocument.drawingml.chart+xml"/>
  <Override PartName="/xl/theme/themeOverride15.xml" ContentType="application/vnd.openxmlformats-officedocument.themeOverride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theme/themeOverride16.xml" ContentType="application/vnd.openxmlformats-officedocument.themeOverride+xml"/>
  <Override PartName="/xl/charts/chart29.xml" ContentType="application/vnd.openxmlformats-officedocument.drawingml.chart+xml"/>
  <Override PartName="/xl/theme/themeOverride17.xml" ContentType="application/vnd.openxmlformats-officedocument.themeOverride+xml"/>
  <Override PartName="/xl/drawings/drawing24.xml" ContentType="application/vnd.openxmlformats-officedocument.drawing+xml"/>
  <Override PartName="/xl/charts/chart30.xml" ContentType="application/vnd.openxmlformats-officedocument.drawingml.chart+xml"/>
  <Override PartName="/xl/theme/themeOverride18.xml" ContentType="application/vnd.openxmlformats-officedocument.themeOverride+xml"/>
  <Override PartName="/xl/drawings/drawing25.xml" ContentType="application/vnd.openxmlformats-officedocument.drawing+xml"/>
  <Override PartName="/xl/charts/chart31.xml" ContentType="application/vnd.openxmlformats-officedocument.drawingml.chart+xml"/>
  <Override PartName="/xl/theme/themeOverride19.xml" ContentType="application/vnd.openxmlformats-officedocument.themeOverride+xml"/>
  <Override PartName="/xl/drawings/drawing26.xml" ContentType="application/vnd.openxmlformats-officedocument.drawing+xml"/>
  <Override PartName="/xl/charts/chart32.xml" ContentType="application/vnd.openxmlformats-officedocument.drawingml.chart+xml"/>
  <Override PartName="/xl/theme/themeOverride20.xml" ContentType="application/vnd.openxmlformats-officedocument.themeOverride+xml"/>
  <Override PartName="/xl/drawings/drawing2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3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8.xml" ContentType="application/vnd.openxmlformats-officedocument.drawing+xml"/>
  <Override PartName="/xl/charts/chart34.xml" ContentType="application/vnd.openxmlformats-officedocument.drawingml.chart+xml"/>
  <Override PartName="/xl/theme/themeOverride21.xml" ContentType="application/vnd.openxmlformats-officedocument.themeOverride+xml"/>
  <Override PartName="/xl/drawings/drawing29.xml" ContentType="application/vnd.openxmlformats-officedocument.drawing+xml"/>
  <Override PartName="/xl/charts/chart3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0.xml" ContentType="application/vnd.openxmlformats-officedocument.drawing+xml"/>
  <Override PartName="/xl/charts/chart3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1.xml" ContentType="application/vnd.openxmlformats-officedocument.drawing+xml"/>
  <Override PartName="/xl/charts/chart37.xml" ContentType="application/vnd.openxmlformats-officedocument.drawingml.chart+xml"/>
  <Override PartName="/xl/drawings/drawing32.xml" ContentType="application/vnd.openxmlformats-officedocument.drawing+xml"/>
  <Override PartName="/xl/charts/chart38.xml" ContentType="application/vnd.openxmlformats-officedocument.drawingml.chart+xml"/>
  <Override PartName="/xl/drawings/drawing33.xml" ContentType="application/vnd.openxmlformats-officedocument.drawing+xml"/>
  <Override PartName="/xl/charts/chart3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4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4.xml" ContentType="application/vnd.openxmlformats-officedocument.drawing+xml"/>
  <Override PartName="/xl/charts/chart41.xml" ContentType="application/vnd.openxmlformats-officedocument.drawingml.chart+xml"/>
  <Override PartName="/xl/theme/themeOverride22.xml" ContentType="application/vnd.openxmlformats-officedocument.themeOverride+xml"/>
  <Override PartName="/xl/drawings/drawing35.xml" ContentType="application/vnd.openxmlformats-officedocument.drawing+xml"/>
  <Override PartName="/xl/charts/chart42.xml" ContentType="application/vnd.openxmlformats-officedocument.drawingml.chart+xml"/>
  <Override PartName="/xl/drawings/drawing36.xml" ContentType="application/vnd.openxmlformats-officedocument.drawing+xml"/>
  <Override PartName="/xl/charts/chart4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7.xml" ContentType="application/vnd.openxmlformats-officedocument.drawing+xml"/>
  <Override PartName="/xl/charts/chart4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8.xml" ContentType="application/vnd.openxmlformats-officedocument.drawing+xml"/>
  <Override PartName="/xl/charts/chart4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4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E0D84386-8C30-4923-9103-12A8F9F549F0}" xr6:coauthVersionLast="37" xr6:coauthVersionMax="37" xr10:uidLastSave="{00000000-0000-0000-0000-000000000000}"/>
  <bookViews>
    <workbookView xWindow="484" yWindow="288" windowWidth="11532" windowHeight="8398" tabRatio="926" xr2:uid="{00000000-000D-0000-FFFF-FFFF00000000}"/>
  </bookViews>
  <sheets>
    <sheet name="Blattliste" sheetId="181" r:id="rId1"/>
    <sheet name="Urliste" sheetId="127" r:id="rId2"/>
    <sheet name="DichteVerteilung" sheetId="137" r:id="rId3"/>
    <sheet name="Abweichung" sheetId="84" r:id="rId4"/>
    <sheet name="Rückstand_Vorsprung" sheetId="83" r:id="rId5"/>
    <sheet name="Regressionsanalyse" sheetId="160" r:id="rId6"/>
    <sheet name="ACHSENABSCHNITT" sheetId="2" r:id="rId7"/>
    <sheet name="ANZAHL" sheetId="147" r:id="rId8"/>
    <sheet name="ANZAHL2" sheetId="148" r:id="rId9"/>
    <sheet name="ANZAHLLEEREZELLEN" sheetId="139" r:id="rId10"/>
    <sheet name="BESTIMMTHEITSMASS" sheetId="26" r:id="rId11"/>
    <sheet name="BETA.INV" sheetId="27" r:id="rId12"/>
    <sheet name="BETA.VERT" sheetId="3" r:id="rId13"/>
    <sheet name="BINOM.INV" sheetId="103" r:id="rId14"/>
    <sheet name="BINOM.VERT" sheetId="29" r:id="rId15"/>
    <sheet name="BINOM.VERT.BEREICH" sheetId="140" r:id="rId16"/>
    <sheet name="CHIQU.TEST" sheetId="166" r:id="rId17"/>
    <sheet name="CHIQU.VERT" sheetId="108" r:id="rId18"/>
    <sheet name="CHIQU.VERT.RE" sheetId="165" r:id="rId19"/>
    <sheet name="EXPON.VERT" sheetId="5" r:id="rId20"/>
    <sheet name="F.TEST" sheetId="7" r:id="rId21"/>
    <sheet name="F.VERT" sheetId="123" r:id="rId22"/>
    <sheet name="FISHER" sheetId="6" r:id="rId23"/>
    <sheet name="G.TEST" sheetId="133" r:id="rId24"/>
    <sheet name="GAMMA" sheetId="141" r:id="rId25"/>
    <sheet name="GAMMA.VERT" sheetId="9" r:id="rId26"/>
    <sheet name="GAMMALN" sheetId="167" r:id="rId27"/>
    <sheet name="GAUSS" sheetId="142" r:id="rId28"/>
    <sheet name="GEOMITTEL" sheetId="149" r:id="rId29"/>
    <sheet name="GESTUTZTMITTEL" sheetId="150" r:id="rId30"/>
    <sheet name="HAEUFIGKEIT" sheetId="11" r:id="rId31"/>
    <sheet name="HARMITTEL" sheetId="151" r:id="rId32"/>
    <sheet name="HYPGEOM.VERT" sheetId="40" r:id="rId33"/>
    <sheet name="KGRÖSSTE" sheetId="152" r:id="rId34"/>
    <sheet name="KKLEINSTE" sheetId="153" r:id="rId35"/>
    <sheet name="KONFIDENZ.NORM" sheetId="119" r:id="rId36"/>
    <sheet name="KONFIDENZ.T" sheetId="121" r:id="rId37"/>
    <sheet name="KORREL" sheetId="12" r:id="rId38"/>
    <sheet name="KOVARIANZ" sheetId="122" r:id="rId39"/>
    <sheet name="KURT" sheetId="128" r:id="rId40"/>
    <sheet name="LOGNORM.INV" sheetId="118" r:id="rId41"/>
    <sheet name="LOGNORM.VERT" sheetId="117" r:id="rId42"/>
    <sheet name="MAXWENNS" sheetId="171" r:id="rId43"/>
    <sheet name="MEDIAN" sheetId="154" r:id="rId44"/>
    <sheet name="MINWENNS" sheetId="172" r:id="rId45"/>
    <sheet name="MITTELWERT" sheetId="52" r:id="rId46"/>
    <sheet name="Bedingte_MInMax" sheetId="170" r:id="rId47"/>
    <sheet name="MITTELABW" sheetId="155" r:id="rId48"/>
    <sheet name="MITTELWERTA" sheetId="156" r:id="rId49"/>
    <sheet name="MITTELWERTWENN" sheetId="88" r:id="rId50"/>
    <sheet name="MITTELWERTWENNS" sheetId="89" r:id="rId51"/>
    <sheet name="MODUS.EINF" sheetId="91" r:id="rId52"/>
    <sheet name="MODUS.VIELF" sheetId="157" r:id="rId53"/>
    <sheet name="NEGBINOM.VERT" sheetId="104" r:id="rId54"/>
    <sheet name="NORM.INV" sheetId="114" r:id="rId55"/>
    <sheet name="NORM.S.INV" sheetId="115" r:id="rId56"/>
    <sheet name="NORM.S.VERT" sheetId="116" r:id="rId57"/>
    <sheet name="NORM.VERT" sheetId="113" r:id="rId58"/>
    <sheet name="PEARSON" sheetId="56" r:id="rId59"/>
    <sheet name="PHI" sheetId="143" r:id="rId60"/>
    <sheet name="POISSON.VERT" sheetId="105" r:id="rId61"/>
    <sheet name="PROGNOSE.ETS" sheetId="175" r:id="rId62"/>
    <sheet name="Prognoseblatt" sheetId="179" r:id="rId63"/>
    <sheet name="PROGNOSE.LINEAR" sheetId="180" r:id="rId64"/>
    <sheet name="QUANTIL" sheetId="15" r:id="rId65"/>
    <sheet name="QUANTILSRANG" sheetId="58" r:id="rId66"/>
    <sheet name="QUARTILE" sheetId="158" r:id="rId67"/>
    <sheet name="RANG" sheetId="60" r:id="rId68"/>
    <sheet name="RGP" sheetId="17" r:id="rId69"/>
    <sheet name="RKP" sheetId="18" r:id="rId70"/>
    <sheet name="RGPKENNZIFFERN" sheetId="21" r:id="rId71"/>
    <sheet name="SCHIEFE" sheetId="131" r:id="rId72"/>
    <sheet name="SCHIEFE.P" sheetId="144" r:id="rId73"/>
    <sheet name="STABW" sheetId="64" r:id="rId74"/>
    <sheet name="STABWA" sheetId="82" r:id="rId75"/>
    <sheet name="STANDARDISIERUNG" sheetId="164" r:id="rId76"/>
    <sheet name="STEIGUNG" sheetId="68" r:id="rId77"/>
    <sheet name="STFEHLERYX" sheetId="69" r:id="rId78"/>
    <sheet name="SUMQUADABW" sheetId="70" r:id="rId79"/>
    <sheet name="T.INV" sheetId="126" r:id="rId80"/>
    <sheet name="T.TEST" sheetId="124" r:id="rId81"/>
    <sheet name="T.VERT" sheetId="125" r:id="rId82"/>
    <sheet name="TVERT2S" sheetId="168" r:id="rId83"/>
    <sheet name="TREND" sheetId="20" r:id="rId84"/>
    <sheet name="TREND2" sheetId="162" r:id="rId85"/>
    <sheet name="VARIANZ" sheetId="74" r:id="rId86"/>
    <sheet name="VARIANZA" sheetId="159" r:id="rId87"/>
    <sheet name="VARIATION" sheetId="22" r:id="rId88"/>
    <sheet name="VARIATIONEN" sheetId="80" r:id="rId89"/>
    <sheet name="VARIATIONEN2" sheetId="145" r:id="rId90"/>
    <sheet name="WAHRSCHBEREICH" sheetId="23" r:id="rId91"/>
    <sheet name="WEIBULL.VERT" sheetId="135" r:id="rId92"/>
    <sheet name="ZAEHLENWENN" sheetId="85" r:id="rId93"/>
    <sheet name="ZAEHLENWENNS" sheetId="86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__123Graph_A" localSheetId="8" hidden="1">#REF!</definedName>
    <definedName name="__123Graph_A" localSheetId="9" hidden="1">#REF!</definedName>
    <definedName name="__123Graph_A" localSheetId="13" hidden="1">#REF!</definedName>
    <definedName name="__123Graph_A" localSheetId="15" hidden="1">#REF!</definedName>
    <definedName name="__123Graph_A" localSheetId="16" hidden="1">#REF!</definedName>
    <definedName name="__123Graph_A" localSheetId="17" hidden="1">#REF!</definedName>
    <definedName name="__123Graph_A" localSheetId="18" hidden="1">#REF!</definedName>
    <definedName name="__123Graph_A" localSheetId="2" hidden="1">#REF!</definedName>
    <definedName name="__123Graph_A" localSheetId="21" hidden="1">#REF!</definedName>
    <definedName name="__123Graph_A" localSheetId="24" hidden="1">#REF!</definedName>
    <definedName name="__123Graph_A" localSheetId="26" hidden="1">#REF!</definedName>
    <definedName name="__123Graph_A" localSheetId="27" hidden="1">#REF!</definedName>
    <definedName name="__123Graph_A" localSheetId="35" hidden="1">#REF!</definedName>
    <definedName name="__123Graph_A" localSheetId="36" hidden="1">#REF!</definedName>
    <definedName name="__123Graph_A" localSheetId="38" hidden="1">#REF!</definedName>
    <definedName name="__123Graph_A" localSheetId="39" hidden="1">#REF!</definedName>
    <definedName name="__123Graph_A" localSheetId="40" hidden="1">#REF!</definedName>
    <definedName name="__123Graph_A" localSheetId="41" hidden="1">#REF!</definedName>
    <definedName name="__123Graph_A" localSheetId="42" hidden="1">#REF!</definedName>
    <definedName name="__123Graph_A" localSheetId="43" hidden="1">#REF!</definedName>
    <definedName name="__123Graph_A" localSheetId="44" hidden="1">#REF!</definedName>
    <definedName name="__123Graph_A" localSheetId="49" hidden="1">#REF!</definedName>
    <definedName name="__123Graph_A" localSheetId="50" hidden="1">#REF!</definedName>
    <definedName name="__123Graph_A" localSheetId="51" hidden="1">#REF!</definedName>
    <definedName name="__123Graph_A" localSheetId="52" hidden="1">#REF!</definedName>
    <definedName name="__123Graph_A" localSheetId="53" hidden="1">#REF!</definedName>
    <definedName name="__123Graph_A" localSheetId="54" hidden="1">#REF!</definedName>
    <definedName name="__123Graph_A" localSheetId="55" hidden="1">#REF!</definedName>
    <definedName name="__123Graph_A" localSheetId="56" hidden="1">#REF!</definedName>
    <definedName name="__123Graph_A" localSheetId="57" hidden="1">#REF!</definedName>
    <definedName name="__123Graph_A" localSheetId="59" hidden="1">#REF!</definedName>
    <definedName name="__123Graph_A" localSheetId="60" hidden="1">#REF!</definedName>
    <definedName name="__123Graph_A" localSheetId="5" hidden="1">#REF!</definedName>
    <definedName name="__123Graph_A" localSheetId="71" hidden="1">#REF!</definedName>
    <definedName name="__123Graph_A" localSheetId="72" hidden="1">#REF!</definedName>
    <definedName name="__123Graph_A" localSheetId="75" hidden="1">#REF!</definedName>
    <definedName name="__123Graph_A" localSheetId="79" hidden="1">#REF!</definedName>
    <definedName name="__123Graph_A" localSheetId="80" hidden="1">#REF!</definedName>
    <definedName name="__123Graph_A" localSheetId="81" hidden="1">#REF!</definedName>
    <definedName name="__123Graph_A" localSheetId="84" hidden="1">#REF!</definedName>
    <definedName name="__123Graph_A" localSheetId="82" hidden="1">#REF!</definedName>
    <definedName name="__123Graph_A" localSheetId="86" hidden="1">#REF!</definedName>
    <definedName name="__123Graph_A" localSheetId="89" hidden="1">#REF!</definedName>
    <definedName name="__123Graph_A" localSheetId="91" hidden="1">#REF!</definedName>
    <definedName name="__123Graph_A" hidden="1">#REF!</definedName>
    <definedName name="__123Graph_ALINEAR" localSheetId="8" hidden="1">#REF!</definedName>
    <definedName name="__123Graph_ALINEAR" localSheetId="9" hidden="1">#REF!</definedName>
    <definedName name="__123Graph_ALINEAR" localSheetId="13" hidden="1">#REF!</definedName>
    <definedName name="__123Graph_ALINEAR" localSheetId="15" hidden="1">#REF!</definedName>
    <definedName name="__123Graph_ALINEAR" localSheetId="16" hidden="1">#REF!</definedName>
    <definedName name="__123Graph_ALINEAR" localSheetId="17" hidden="1">#REF!</definedName>
    <definedName name="__123Graph_ALINEAR" localSheetId="18" hidden="1">#REF!</definedName>
    <definedName name="__123Graph_ALINEAR" localSheetId="2" hidden="1">#REF!</definedName>
    <definedName name="__123Graph_ALINEAR" localSheetId="21" hidden="1">#REF!</definedName>
    <definedName name="__123Graph_ALINEAR" localSheetId="24" hidden="1">#REF!</definedName>
    <definedName name="__123Graph_ALINEAR" localSheetId="26" hidden="1">#REF!</definedName>
    <definedName name="__123Graph_ALINEAR" localSheetId="27" hidden="1">#REF!</definedName>
    <definedName name="__123Graph_ALINEAR" localSheetId="35" hidden="1">#REF!</definedName>
    <definedName name="__123Graph_ALINEAR" localSheetId="36" hidden="1">#REF!</definedName>
    <definedName name="__123Graph_ALINEAR" localSheetId="38" hidden="1">#REF!</definedName>
    <definedName name="__123Graph_ALINEAR" localSheetId="39" hidden="1">#REF!</definedName>
    <definedName name="__123Graph_ALINEAR" localSheetId="40" hidden="1">#REF!</definedName>
    <definedName name="__123Graph_ALINEAR" localSheetId="41" hidden="1">#REF!</definedName>
    <definedName name="__123Graph_ALINEAR" localSheetId="42" hidden="1">#REF!</definedName>
    <definedName name="__123Graph_ALINEAR" localSheetId="43" hidden="1">#REF!</definedName>
    <definedName name="__123Graph_ALINEAR" localSheetId="44" hidden="1">#REF!</definedName>
    <definedName name="__123Graph_ALINEAR" localSheetId="49" hidden="1">#REF!</definedName>
    <definedName name="__123Graph_ALINEAR" localSheetId="50" hidden="1">#REF!</definedName>
    <definedName name="__123Graph_ALINEAR" localSheetId="51" hidden="1">#REF!</definedName>
    <definedName name="__123Graph_ALINEAR" localSheetId="52" hidden="1">#REF!</definedName>
    <definedName name="__123Graph_ALINEAR" localSheetId="53" hidden="1">#REF!</definedName>
    <definedName name="__123Graph_ALINEAR" localSheetId="54" hidden="1">#REF!</definedName>
    <definedName name="__123Graph_ALINEAR" localSheetId="55" hidden="1">#REF!</definedName>
    <definedName name="__123Graph_ALINEAR" localSheetId="56" hidden="1">#REF!</definedName>
    <definedName name="__123Graph_ALINEAR" localSheetId="57" hidden="1">#REF!</definedName>
    <definedName name="__123Graph_ALINEAR" localSheetId="59" hidden="1">#REF!</definedName>
    <definedName name="__123Graph_ALINEAR" localSheetId="60" hidden="1">#REF!</definedName>
    <definedName name="__123Graph_ALINEAR" localSheetId="5" hidden="1">#REF!</definedName>
    <definedName name="__123Graph_ALINEAR" localSheetId="71" hidden="1">#REF!</definedName>
    <definedName name="__123Graph_ALINEAR" localSheetId="72" hidden="1">#REF!</definedName>
    <definedName name="__123Graph_ALINEAR" localSheetId="75" hidden="1">#REF!</definedName>
    <definedName name="__123Graph_ALINEAR" localSheetId="79" hidden="1">#REF!</definedName>
    <definedName name="__123Graph_ALINEAR" localSheetId="80" hidden="1">#REF!</definedName>
    <definedName name="__123Graph_ALINEAR" localSheetId="81" hidden="1">#REF!</definedName>
    <definedName name="__123Graph_ALINEAR" localSheetId="84" hidden="1">#REF!</definedName>
    <definedName name="__123Graph_ALINEAR" localSheetId="82" hidden="1">#REF!</definedName>
    <definedName name="__123Graph_ALINEAR" localSheetId="86" hidden="1">#REF!</definedName>
    <definedName name="__123Graph_ALINEAR" localSheetId="89" hidden="1">#REF!</definedName>
    <definedName name="__123Graph_ALINEAR" localSheetId="91" hidden="1">#REF!</definedName>
    <definedName name="__123Graph_ALINEAR" hidden="1">#REF!</definedName>
    <definedName name="__123Graph_B" localSheetId="7" hidden="1">#REF!</definedName>
    <definedName name="__123Graph_B" localSheetId="8" hidden="1">#REF!</definedName>
    <definedName name="__123Graph_B" localSheetId="9" hidden="1">#REF!</definedName>
    <definedName name="__123Graph_B" localSheetId="13" hidden="1">#REF!</definedName>
    <definedName name="__123Graph_B" localSheetId="15" hidden="1">#REF!</definedName>
    <definedName name="__123Graph_B" localSheetId="16" hidden="1">#REF!</definedName>
    <definedName name="__123Graph_B" localSheetId="17" hidden="1">#REF!</definedName>
    <definedName name="__123Graph_B" localSheetId="18" hidden="1">#REF!</definedName>
    <definedName name="__123Graph_B" localSheetId="2" hidden="1">#REF!</definedName>
    <definedName name="__123Graph_B" localSheetId="21" hidden="1">#REF!</definedName>
    <definedName name="__123Graph_B" localSheetId="24" hidden="1">#REF!</definedName>
    <definedName name="__123Graph_B" localSheetId="26" hidden="1">#REF!</definedName>
    <definedName name="__123Graph_B" localSheetId="27" hidden="1">#REF!</definedName>
    <definedName name="__123Graph_B" localSheetId="28" hidden="1">#REF!</definedName>
    <definedName name="__123Graph_B" localSheetId="29" hidden="1">#REF!</definedName>
    <definedName name="__123Graph_B" localSheetId="31" hidden="1">#REF!</definedName>
    <definedName name="__123Graph_B" localSheetId="33" hidden="1">#REF!</definedName>
    <definedName name="__123Graph_B" localSheetId="34" hidden="1">#REF!</definedName>
    <definedName name="__123Graph_B" localSheetId="35" hidden="1">#REF!</definedName>
    <definedName name="__123Graph_B" localSheetId="36" hidden="1">#REF!</definedName>
    <definedName name="__123Graph_B" localSheetId="38" hidden="1">#REF!</definedName>
    <definedName name="__123Graph_B" localSheetId="39" hidden="1">#REF!</definedName>
    <definedName name="__123Graph_B" localSheetId="40" hidden="1">#REF!</definedName>
    <definedName name="__123Graph_B" localSheetId="41" hidden="1">#REF!</definedName>
    <definedName name="__123Graph_B" localSheetId="42" hidden="1">#REF!</definedName>
    <definedName name="__123Graph_B" localSheetId="43" hidden="1">#REF!</definedName>
    <definedName name="__123Graph_B" localSheetId="44" hidden="1">#REF!</definedName>
    <definedName name="__123Graph_B" localSheetId="47" hidden="1">#REF!</definedName>
    <definedName name="__123Graph_B" localSheetId="48" hidden="1">#REF!</definedName>
    <definedName name="__123Graph_B" localSheetId="49" hidden="1">#REF!</definedName>
    <definedName name="__123Graph_B" localSheetId="50" hidden="1">#REF!</definedName>
    <definedName name="__123Graph_B" localSheetId="51" hidden="1">#REF!</definedName>
    <definedName name="__123Graph_B" localSheetId="52" hidden="1">#REF!</definedName>
    <definedName name="__123Graph_B" localSheetId="53" hidden="1">#REF!</definedName>
    <definedName name="__123Graph_B" localSheetId="54" hidden="1">#REF!</definedName>
    <definedName name="__123Graph_B" localSheetId="55" hidden="1">#REF!</definedName>
    <definedName name="__123Graph_B" localSheetId="56" hidden="1">#REF!</definedName>
    <definedName name="__123Graph_B" localSheetId="57" hidden="1">#REF!</definedName>
    <definedName name="__123Graph_B" localSheetId="59" hidden="1">#REF!</definedName>
    <definedName name="__123Graph_B" localSheetId="60" hidden="1">#REF!</definedName>
    <definedName name="__123Graph_B" localSheetId="66" hidden="1">#REF!</definedName>
    <definedName name="__123Graph_B" localSheetId="5" hidden="1">#REF!</definedName>
    <definedName name="__123Graph_B" localSheetId="71" hidden="1">#REF!</definedName>
    <definedName name="__123Graph_B" localSheetId="72" hidden="1">#REF!</definedName>
    <definedName name="__123Graph_B" localSheetId="75" hidden="1">#REF!</definedName>
    <definedName name="__123Graph_B" localSheetId="79" hidden="1">#REF!</definedName>
    <definedName name="__123Graph_B" localSheetId="80" hidden="1">#REF!</definedName>
    <definedName name="__123Graph_B" localSheetId="81" hidden="1">#REF!</definedName>
    <definedName name="__123Graph_B" localSheetId="84" hidden="1">#REF!</definedName>
    <definedName name="__123Graph_B" localSheetId="82" hidden="1">#REF!</definedName>
    <definedName name="__123Graph_B" localSheetId="86" hidden="1">#REF!</definedName>
    <definedName name="__123Graph_B" localSheetId="89" hidden="1">#REF!</definedName>
    <definedName name="__123Graph_B" localSheetId="91" hidden="1">#REF!</definedName>
    <definedName name="__123Graph_B" hidden="1">#REF!</definedName>
    <definedName name="__123Graph_C" localSheetId="7" hidden="1">#REF!</definedName>
    <definedName name="__123Graph_C" localSheetId="8" hidden="1">#REF!</definedName>
    <definedName name="__123Graph_C" localSheetId="9" hidden="1">#REF!</definedName>
    <definedName name="__123Graph_C" localSheetId="13" hidden="1">#REF!</definedName>
    <definedName name="__123Graph_C" localSheetId="15" hidden="1">#REF!</definedName>
    <definedName name="__123Graph_C" localSheetId="16" hidden="1">#REF!</definedName>
    <definedName name="__123Graph_C" localSheetId="17" hidden="1">#REF!</definedName>
    <definedName name="__123Graph_C" localSheetId="18" hidden="1">#REF!</definedName>
    <definedName name="__123Graph_C" localSheetId="2" hidden="1">#REF!</definedName>
    <definedName name="__123Graph_C" localSheetId="21" hidden="1">#REF!</definedName>
    <definedName name="__123Graph_C" localSheetId="24" hidden="1">#REF!</definedName>
    <definedName name="__123Graph_C" localSheetId="26" hidden="1">#REF!</definedName>
    <definedName name="__123Graph_C" localSheetId="27" hidden="1">#REF!</definedName>
    <definedName name="__123Graph_C" localSheetId="28" hidden="1">#REF!</definedName>
    <definedName name="__123Graph_C" localSheetId="29" hidden="1">#REF!</definedName>
    <definedName name="__123Graph_C" localSheetId="31" hidden="1">#REF!</definedName>
    <definedName name="__123Graph_C" localSheetId="33" hidden="1">#REF!</definedName>
    <definedName name="__123Graph_C" localSheetId="34" hidden="1">#REF!</definedName>
    <definedName name="__123Graph_C" localSheetId="35" hidden="1">#REF!</definedName>
    <definedName name="__123Graph_C" localSheetId="36" hidden="1">#REF!</definedName>
    <definedName name="__123Graph_C" localSheetId="38" hidden="1">#REF!</definedName>
    <definedName name="__123Graph_C" localSheetId="39" hidden="1">#REF!</definedName>
    <definedName name="__123Graph_C" localSheetId="40" hidden="1">#REF!</definedName>
    <definedName name="__123Graph_C" localSheetId="41" hidden="1">#REF!</definedName>
    <definedName name="__123Graph_C" localSheetId="42" hidden="1">#REF!</definedName>
    <definedName name="__123Graph_C" localSheetId="43" hidden="1">#REF!</definedName>
    <definedName name="__123Graph_C" localSheetId="44" hidden="1">#REF!</definedName>
    <definedName name="__123Graph_C" localSheetId="47" hidden="1">#REF!</definedName>
    <definedName name="__123Graph_C" localSheetId="48" hidden="1">#REF!</definedName>
    <definedName name="__123Graph_C" localSheetId="49" hidden="1">#REF!</definedName>
    <definedName name="__123Graph_C" localSheetId="50" hidden="1">#REF!</definedName>
    <definedName name="__123Graph_C" localSheetId="51" hidden="1">#REF!</definedName>
    <definedName name="__123Graph_C" localSheetId="52" hidden="1">#REF!</definedName>
    <definedName name="__123Graph_C" localSheetId="53" hidden="1">#REF!</definedName>
    <definedName name="__123Graph_C" localSheetId="54" hidden="1">#REF!</definedName>
    <definedName name="__123Graph_C" localSheetId="55" hidden="1">#REF!</definedName>
    <definedName name="__123Graph_C" localSheetId="56" hidden="1">#REF!</definedName>
    <definedName name="__123Graph_C" localSheetId="57" hidden="1">#REF!</definedName>
    <definedName name="__123Graph_C" localSheetId="59" hidden="1">#REF!</definedName>
    <definedName name="__123Graph_C" localSheetId="60" hidden="1">#REF!</definedName>
    <definedName name="__123Graph_C" localSheetId="66" hidden="1">#REF!</definedName>
    <definedName name="__123Graph_C" localSheetId="5" hidden="1">#REF!</definedName>
    <definedName name="__123Graph_C" localSheetId="71" hidden="1">#REF!</definedName>
    <definedName name="__123Graph_C" localSheetId="72" hidden="1">#REF!</definedName>
    <definedName name="__123Graph_C" localSheetId="75" hidden="1">#REF!</definedName>
    <definedName name="__123Graph_C" localSheetId="79" hidden="1">#REF!</definedName>
    <definedName name="__123Graph_C" localSheetId="80" hidden="1">#REF!</definedName>
    <definedName name="__123Graph_C" localSheetId="81" hidden="1">#REF!</definedName>
    <definedName name="__123Graph_C" localSheetId="84" hidden="1">#REF!</definedName>
    <definedName name="__123Graph_C" localSheetId="82" hidden="1">#REF!</definedName>
    <definedName name="__123Graph_C" localSheetId="86" hidden="1">#REF!</definedName>
    <definedName name="__123Graph_C" localSheetId="89" hidden="1">#REF!</definedName>
    <definedName name="__123Graph_C" localSheetId="91" hidden="1">#REF!</definedName>
    <definedName name="__123Graph_C" hidden="1">#REF!</definedName>
    <definedName name="__123Graph_D" localSheetId="7" hidden="1">[1]Abschreibungsmethoden!#REF!</definedName>
    <definedName name="__123Graph_D" localSheetId="8" hidden="1">[1]Abschreibungsmethoden!#REF!</definedName>
    <definedName name="__123Graph_D" localSheetId="9" hidden="1">[1]Abschreibungsmethoden!#REF!</definedName>
    <definedName name="__123Graph_D" localSheetId="46" hidden="1">#REF!</definedName>
    <definedName name="__123Graph_D" localSheetId="13" hidden="1">[1]Abschreibungsmethoden!#REF!</definedName>
    <definedName name="__123Graph_D" localSheetId="15" hidden="1">[1]Abschreibungsmethoden!#REF!</definedName>
    <definedName name="__123Graph_D" localSheetId="16" hidden="1">[1]Abschreibungsmethoden!#REF!</definedName>
    <definedName name="__123Graph_D" localSheetId="17" hidden="1">[1]Abschreibungsmethoden!#REF!</definedName>
    <definedName name="__123Graph_D" localSheetId="18" hidden="1">[1]Abschreibungsmethoden!#REF!</definedName>
    <definedName name="__123Graph_D" localSheetId="2" hidden="1">#REF!</definedName>
    <definedName name="__123Graph_D" localSheetId="21" hidden="1">[1]Abschreibungsmethoden!#REF!</definedName>
    <definedName name="__123Graph_D" localSheetId="23" hidden="1">#REF!</definedName>
    <definedName name="__123Graph_D" localSheetId="24" hidden="1">[1]Abschreibungsmethoden!#REF!</definedName>
    <definedName name="__123Graph_D" localSheetId="26" hidden="1">[1]Abschreibungsmethoden!#REF!</definedName>
    <definedName name="__123Graph_D" localSheetId="27" hidden="1">[1]Abschreibungsmethoden!#REF!</definedName>
    <definedName name="__123Graph_D" localSheetId="28" hidden="1">[1]Abschreibungsmethoden!#REF!</definedName>
    <definedName name="__123Graph_D" localSheetId="29" hidden="1">[1]Abschreibungsmethoden!#REF!</definedName>
    <definedName name="__123Graph_D" localSheetId="31" hidden="1">[1]Abschreibungsmethoden!#REF!</definedName>
    <definedName name="__123Graph_D" localSheetId="33" hidden="1">[1]Abschreibungsmethoden!#REF!</definedName>
    <definedName name="__123Graph_D" localSheetId="34" hidden="1">[1]Abschreibungsmethoden!#REF!</definedName>
    <definedName name="__123Graph_D" localSheetId="35" hidden="1">[1]Abschreibungsmethoden!#REF!</definedName>
    <definedName name="__123Graph_D" localSheetId="36" hidden="1">[1]Abschreibungsmethoden!#REF!</definedName>
    <definedName name="__123Graph_D" localSheetId="38" hidden="1">[1]Abschreibungsmethoden!#REF!</definedName>
    <definedName name="__123Graph_D" localSheetId="39" hidden="1">[1]Abschreibungsmethoden!#REF!</definedName>
    <definedName name="__123Graph_D" localSheetId="40" hidden="1">[1]Abschreibungsmethoden!#REF!</definedName>
    <definedName name="__123Graph_D" localSheetId="41" hidden="1">[1]Abschreibungsmethoden!#REF!</definedName>
    <definedName name="__123Graph_D" localSheetId="42" hidden="1">#REF!</definedName>
    <definedName name="__123Graph_D" localSheetId="43" hidden="1">[1]Abschreibungsmethoden!#REF!</definedName>
    <definedName name="__123Graph_D" localSheetId="44" hidden="1">#REF!</definedName>
    <definedName name="__123Graph_D" localSheetId="47" hidden="1">[1]Abschreibungsmethoden!#REF!</definedName>
    <definedName name="__123Graph_D" localSheetId="48" hidden="1">[2]Abschreibungsmethoden!#REF!</definedName>
    <definedName name="__123Graph_D" localSheetId="49" hidden="1">[1]Abschreibungsmethoden!#REF!</definedName>
    <definedName name="__123Graph_D" localSheetId="50" hidden="1">[1]Abschreibungsmethoden!#REF!</definedName>
    <definedName name="__123Graph_D" localSheetId="51" hidden="1">[1]Abschreibungsmethoden!#REF!</definedName>
    <definedName name="__123Graph_D" localSheetId="52" hidden="1">[1]Abschreibungsmethoden!#REF!</definedName>
    <definedName name="__123Graph_D" localSheetId="53" hidden="1">[1]Abschreibungsmethoden!#REF!</definedName>
    <definedName name="__123Graph_D" localSheetId="54" hidden="1">[1]Abschreibungsmethoden!#REF!</definedName>
    <definedName name="__123Graph_D" localSheetId="55" hidden="1">[1]Abschreibungsmethoden!#REF!</definedName>
    <definedName name="__123Graph_D" localSheetId="56" hidden="1">#REF!</definedName>
    <definedName name="__123Graph_D" localSheetId="57" hidden="1">[1]Abschreibungsmethoden!#REF!</definedName>
    <definedName name="__123Graph_D" localSheetId="59" hidden="1">#REF!</definedName>
    <definedName name="__123Graph_D" localSheetId="60" hidden="1">[1]Abschreibungsmethoden!#REF!</definedName>
    <definedName name="__123Graph_D" localSheetId="63" hidden="1">[3]Abschreibungsmethoden!#REF!</definedName>
    <definedName name="__123Graph_D" localSheetId="66" hidden="1">[1]Abschreibungsmethoden!#REF!</definedName>
    <definedName name="__123Graph_D" localSheetId="5" hidden="1">[1]Abschreibungsmethoden!#REF!</definedName>
    <definedName name="__123Graph_D" localSheetId="71" hidden="1">[1]Abschreibungsmethoden!#REF!</definedName>
    <definedName name="__123Graph_D" localSheetId="72" hidden="1">[1]Abschreibungsmethoden!#REF!</definedName>
    <definedName name="__123Graph_D" localSheetId="75" hidden="1">[1]Abschreibungsmethoden!#REF!</definedName>
    <definedName name="__123Graph_D" localSheetId="79" hidden="1">[1]Abschreibungsmethoden!#REF!</definedName>
    <definedName name="__123Graph_D" localSheetId="80" hidden="1">[1]Abschreibungsmethoden!#REF!</definedName>
    <definedName name="__123Graph_D" localSheetId="81" hidden="1">[1]Abschreibungsmethoden!#REF!</definedName>
    <definedName name="__123Graph_D" localSheetId="84" hidden="1">[1]Abschreibungsmethoden!#REF!</definedName>
    <definedName name="__123Graph_D" localSheetId="82" hidden="1">[1]Abschreibungsmethoden!#REF!</definedName>
    <definedName name="__123Graph_D" localSheetId="86" hidden="1">[1]Abschreibungsmethoden!#REF!</definedName>
    <definedName name="__123Graph_D" localSheetId="88" hidden="1">[2]Abschreibungsmethoden!#REF!</definedName>
    <definedName name="__123Graph_D" localSheetId="89" hidden="1">[2]Abschreibungsmethoden!#REF!</definedName>
    <definedName name="__123Graph_D" localSheetId="91" hidden="1">[1]Abschreibungsmethoden!#REF!</definedName>
    <definedName name="__123Graph_D" localSheetId="92" hidden="1">[1]Abschreibungsmethoden!#REF!</definedName>
    <definedName name="__123Graph_D" localSheetId="93" hidden="1">[1]Abschreibungsmethoden!#REF!</definedName>
    <definedName name="__123Graph_D" hidden="1">[1]Abschreibungsmethoden!#REF!</definedName>
    <definedName name="__123Graph_X" localSheetId="7" hidden="1">#REF!</definedName>
    <definedName name="__123Graph_X" localSheetId="8" hidden="1">#REF!</definedName>
    <definedName name="__123Graph_X" localSheetId="9" hidden="1">#REF!</definedName>
    <definedName name="__123Graph_X" localSheetId="13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2" hidden="1">#REF!</definedName>
    <definedName name="__123Graph_X" localSheetId="21" hidden="1">#REF!</definedName>
    <definedName name="__123Graph_X" localSheetId="24" hidden="1">#REF!</definedName>
    <definedName name="__123Graph_X" localSheetId="26" hidden="1">#REF!</definedName>
    <definedName name="__123Graph_X" localSheetId="27" hidden="1">#REF!</definedName>
    <definedName name="__123Graph_X" localSheetId="28" hidden="1">#REF!</definedName>
    <definedName name="__123Graph_X" localSheetId="29" hidden="1">#REF!</definedName>
    <definedName name="__123Graph_X" localSheetId="31" hidden="1">#REF!</definedName>
    <definedName name="__123Graph_X" localSheetId="33" hidden="1">#REF!</definedName>
    <definedName name="__123Graph_X" localSheetId="34" hidden="1">#REF!</definedName>
    <definedName name="__123Graph_X" localSheetId="35" hidden="1">#REF!</definedName>
    <definedName name="__123Graph_X" localSheetId="36" hidden="1">#REF!</definedName>
    <definedName name="__123Graph_X" localSheetId="38" hidden="1">#REF!</definedName>
    <definedName name="__123Graph_X" localSheetId="39" hidden="1">#REF!</definedName>
    <definedName name="__123Graph_X" localSheetId="40" hidden="1">#REF!</definedName>
    <definedName name="__123Graph_X" localSheetId="41" hidden="1">#REF!</definedName>
    <definedName name="__123Graph_X" localSheetId="42" hidden="1">#REF!</definedName>
    <definedName name="__123Graph_X" localSheetId="43" hidden="1">#REF!</definedName>
    <definedName name="__123Graph_X" localSheetId="44" hidden="1">#REF!</definedName>
    <definedName name="__123Graph_X" localSheetId="47" hidden="1">#REF!</definedName>
    <definedName name="__123Graph_X" localSheetId="48" hidden="1">#REF!</definedName>
    <definedName name="__123Graph_X" localSheetId="49" hidden="1">#REF!</definedName>
    <definedName name="__123Graph_X" localSheetId="50" hidden="1">#REF!</definedName>
    <definedName name="__123Graph_X" localSheetId="51" hidden="1">#REF!</definedName>
    <definedName name="__123Graph_X" localSheetId="52" hidden="1">#REF!</definedName>
    <definedName name="__123Graph_X" localSheetId="53" hidden="1">#REF!</definedName>
    <definedName name="__123Graph_X" localSheetId="54" hidden="1">#REF!</definedName>
    <definedName name="__123Graph_X" localSheetId="55" hidden="1">#REF!</definedName>
    <definedName name="__123Graph_X" localSheetId="56" hidden="1">#REF!</definedName>
    <definedName name="__123Graph_X" localSheetId="57" hidden="1">#REF!</definedName>
    <definedName name="__123Graph_X" localSheetId="59" hidden="1">#REF!</definedName>
    <definedName name="__123Graph_X" localSheetId="60" hidden="1">#REF!</definedName>
    <definedName name="__123Graph_X" localSheetId="66" hidden="1">#REF!</definedName>
    <definedName name="__123Graph_X" localSheetId="5" hidden="1">#REF!</definedName>
    <definedName name="__123Graph_X" localSheetId="71" hidden="1">#REF!</definedName>
    <definedName name="__123Graph_X" localSheetId="72" hidden="1">#REF!</definedName>
    <definedName name="__123Graph_X" localSheetId="75" hidden="1">#REF!</definedName>
    <definedName name="__123Graph_X" localSheetId="79" hidden="1">#REF!</definedName>
    <definedName name="__123Graph_X" localSheetId="80" hidden="1">#REF!</definedName>
    <definedName name="__123Graph_X" localSheetId="81" hidden="1">#REF!</definedName>
    <definedName name="__123Graph_X" localSheetId="84" hidden="1">#REF!</definedName>
    <definedName name="__123Graph_X" localSheetId="82" hidden="1">#REF!</definedName>
    <definedName name="__123Graph_X" localSheetId="86" hidden="1">#REF!</definedName>
    <definedName name="__123Graph_X" localSheetId="89" hidden="1">#REF!</definedName>
    <definedName name="__123Graph_X" localSheetId="91" hidden="1">#REF!</definedName>
    <definedName name="__123Graph_X" hidden="1">#REF!</definedName>
    <definedName name="__123Graph_XLINEAR" localSheetId="7" hidden="1">#REF!</definedName>
    <definedName name="__123Graph_XLINEAR" localSheetId="8" hidden="1">#REF!</definedName>
    <definedName name="__123Graph_XLINEAR" localSheetId="9" hidden="1">#REF!</definedName>
    <definedName name="__123Graph_XLINEAR" localSheetId="13" hidden="1">#REF!</definedName>
    <definedName name="__123Graph_XLINEAR" localSheetId="15" hidden="1">#REF!</definedName>
    <definedName name="__123Graph_XLINEAR" localSheetId="16" hidden="1">#REF!</definedName>
    <definedName name="__123Graph_XLINEAR" localSheetId="17" hidden="1">#REF!</definedName>
    <definedName name="__123Graph_XLINEAR" localSheetId="18" hidden="1">#REF!</definedName>
    <definedName name="__123Graph_XLINEAR" localSheetId="2" hidden="1">#REF!</definedName>
    <definedName name="__123Graph_XLINEAR" localSheetId="21" hidden="1">#REF!</definedName>
    <definedName name="__123Graph_XLINEAR" localSheetId="24" hidden="1">#REF!</definedName>
    <definedName name="__123Graph_XLINEAR" localSheetId="26" hidden="1">#REF!</definedName>
    <definedName name="__123Graph_XLINEAR" localSheetId="27" hidden="1">#REF!</definedName>
    <definedName name="__123Graph_XLINEAR" localSheetId="28" hidden="1">#REF!</definedName>
    <definedName name="__123Graph_XLINEAR" localSheetId="29" hidden="1">#REF!</definedName>
    <definedName name="__123Graph_XLINEAR" localSheetId="31" hidden="1">#REF!</definedName>
    <definedName name="__123Graph_XLINEAR" localSheetId="33" hidden="1">#REF!</definedName>
    <definedName name="__123Graph_XLINEAR" localSheetId="34" hidden="1">#REF!</definedName>
    <definedName name="__123Graph_XLINEAR" localSheetId="35" hidden="1">#REF!</definedName>
    <definedName name="__123Graph_XLINEAR" localSheetId="36" hidden="1">#REF!</definedName>
    <definedName name="__123Graph_XLINEAR" localSheetId="38" hidden="1">#REF!</definedName>
    <definedName name="__123Graph_XLINEAR" localSheetId="39" hidden="1">#REF!</definedName>
    <definedName name="__123Graph_XLINEAR" localSheetId="40" hidden="1">#REF!</definedName>
    <definedName name="__123Graph_XLINEAR" localSheetId="41" hidden="1">#REF!</definedName>
    <definedName name="__123Graph_XLINEAR" localSheetId="42" hidden="1">#REF!</definedName>
    <definedName name="__123Graph_XLINEAR" localSheetId="43" hidden="1">#REF!</definedName>
    <definedName name="__123Graph_XLINEAR" localSheetId="44" hidden="1">#REF!</definedName>
    <definedName name="__123Graph_XLINEAR" localSheetId="47" hidden="1">#REF!</definedName>
    <definedName name="__123Graph_XLINEAR" localSheetId="48" hidden="1">#REF!</definedName>
    <definedName name="__123Graph_XLINEAR" localSheetId="49" hidden="1">#REF!</definedName>
    <definedName name="__123Graph_XLINEAR" localSheetId="50" hidden="1">#REF!</definedName>
    <definedName name="__123Graph_XLINEAR" localSheetId="51" hidden="1">#REF!</definedName>
    <definedName name="__123Graph_XLINEAR" localSheetId="52" hidden="1">#REF!</definedName>
    <definedName name="__123Graph_XLINEAR" localSheetId="53" hidden="1">#REF!</definedName>
    <definedName name="__123Graph_XLINEAR" localSheetId="54" hidden="1">#REF!</definedName>
    <definedName name="__123Graph_XLINEAR" localSheetId="55" hidden="1">#REF!</definedName>
    <definedName name="__123Graph_XLINEAR" localSheetId="56" hidden="1">#REF!</definedName>
    <definedName name="__123Graph_XLINEAR" localSheetId="57" hidden="1">#REF!</definedName>
    <definedName name="__123Graph_XLINEAR" localSheetId="59" hidden="1">#REF!</definedName>
    <definedName name="__123Graph_XLINEAR" localSheetId="60" hidden="1">#REF!</definedName>
    <definedName name="__123Graph_XLINEAR" localSheetId="66" hidden="1">#REF!</definedName>
    <definedName name="__123Graph_XLINEAR" localSheetId="5" hidden="1">#REF!</definedName>
    <definedName name="__123Graph_XLINEAR" localSheetId="71" hidden="1">#REF!</definedName>
    <definedName name="__123Graph_XLINEAR" localSheetId="72" hidden="1">#REF!</definedName>
    <definedName name="__123Graph_XLINEAR" localSheetId="75" hidden="1">#REF!</definedName>
    <definedName name="__123Graph_XLINEAR" localSheetId="79" hidden="1">#REF!</definedName>
    <definedName name="__123Graph_XLINEAR" localSheetId="80" hidden="1">#REF!</definedName>
    <definedName name="__123Graph_XLINEAR" localSheetId="81" hidden="1">#REF!</definedName>
    <definedName name="__123Graph_XLINEAR" localSheetId="84" hidden="1">#REF!</definedName>
    <definedName name="__123Graph_XLINEAR" localSheetId="82" hidden="1">#REF!</definedName>
    <definedName name="__123Graph_XLINEAR" localSheetId="86" hidden="1">#REF!</definedName>
    <definedName name="__123Graph_XLINEAR" localSheetId="89" hidden="1">#REF!</definedName>
    <definedName name="__123Graph_XLINEAR" localSheetId="91" hidden="1">#REF!</definedName>
    <definedName name="__123Graph_XLINEAR" hidden="1">#REF!</definedName>
    <definedName name="_r" localSheetId="7">#REF!</definedName>
    <definedName name="_r" localSheetId="8">#REF!</definedName>
    <definedName name="_r" localSheetId="9">#REF!</definedName>
    <definedName name="_r" localSheetId="15">#REF!</definedName>
    <definedName name="_r" localSheetId="16">#REF!</definedName>
    <definedName name="_r" localSheetId="18">#REF!</definedName>
    <definedName name="_r" localSheetId="2">#REF!</definedName>
    <definedName name="_r" localSheetId="24">#REF!</definedName>
    <definedName name="_r" localSheetId="26">#REF!</definedName>
    <definedName name="_r" localSheetId="27">#REF!</definedName>
    <definedName name="_r" localSheetId="28">#REF!</definedName>
    <definedName name="_r" localSheetId="29">#REF!</definedName>
    <definedName name="_r" localSheetId="31">#REF!</definedName>
    <definedName name="_r" localSheetId="33">#REF!</definedName>
    <definedName name="_r" localSheetId="34">#REF!</definedName>
    <definedName name="_r" localSheetId="42">#REF!</definedName>
    <definedName name="_r" localSheetId="43">#REF!</definedName>
    <definedName name="_r" localSheetId="44">#REF!</definedName>
    <definedName name="_r" localSheetId="47">#REF!</definedName>
    <definedName name="_r" localSheetId="48">#REF!</definedName>
    <definedName name="_r" localSheetId="52">#REF!</definedName>
    <definedName name="_r" localSheetId="59">#REF!</definedName>
    <definedName name="_r" localSheetId="66">#REF!</definedName>
    <definedName name="_r" localSheetId="5">#REF!</definedName>
    <definedName name="_r" localSheetId="72">#REF!</definedName>
    <definedName name="_r" localSheetId="75">#REF!</definedName>
    <definedName name="_r" localSheetId="84">#REF!</definedName>
    <definedName name="_r" localSheetId="82">#REF!</definedName>
    <definedName name="_r" localSheetId="86">#REF!</definedName>
    <definedName name="_r" localSheetId="89">#REF!</definedName>
    <definedName name="_r">#REF!</definedName>
    <definedName name="_z" localSheetId="46">[4]TVERT2S!$C$5</definedName>
    <definedName name="_z" localSheetId="42">[4]TVERT2S!$C$5</definedName>
    <definedName name="_z" localSheetId="44">[4]TVERT2S!$C$5</definedName>
    <definedName name="_z" localSheetId="63">[4]TVERT2S!$C$5</definedName>
    <definedName name="_z">TVERT2S!$C$5</definedName>
    <definedName name="Abrechnungstermin" localSheetId="7">#REF!</definedName>
    <definedName name="Abrechnungstermin" localSheetId="8">#REF!</definedName>
    <definedName name="Abrechnungstermin" localSheetId="9">#REF!</definedName>
    <definedName name="Abrechnungstermin" localSheetId="15">#REF!</definedName>
    <definedName name="Abrechnungstermin" localSheetId="16">#REF!</definedName>
    <definedName name="Abrechnungstermin" localSheetId="18">#REF!</definedName>
    <definedName name="Abrechnungstermin" localSheetId="2">#REF!</definedName>
    <definedName name="Abrechnungstermin" localSheetId="24">#REF!</definedName>
    <definedName name="Abrechnungstermin" localSheetId="26">#REF!</definedName>
    <definedName name="Abrechnungstermin" localSheetId="27">#REF!</definedName>
    <definedName name="Abrechnungstermin" localSheetId="28">#REF!</definedName>
    <definedName name="Abrechnungstermin" localSheetId="29">#REF!</definedName>
    <definedName name="Abrechnungstermin" localSheetId="31">#REF!</definedName>
    <definedName name="Abrechnungstermin" localSheetId="33">#REF!</definedName>
    <definedName name="Abrechnungstermin" localSheetId="34">#REF!</definedName>
    <definedName name="Abrechnungstermin" localSheetId="42">#REF!</definedName>
    <definedName name="Abrechnungstermin" localSheetId="43">#REF!</definedName>
    <definedName name="Abrechnungstermin" localSheetId="44">#REF!</definedName>
    <definedName name="Abrechnungstermin" localSheetId="47">#REF!</definedName>
    <definedName name="Abrechnungstermin" localSheetId="48">#REF!</definedName>
    <definedName name="Abrechnungstermin" localSheetId="52">#REF!</definedName>
    <definedName name="Abrechnungstermin" localSheetId="59">#REF!</definedName>
    <definedName name="Abrechnungstermin" localSheetId="66">#REF!</definedName>
    <definedName name="Abrechnungstermin" localSheetId="5">#REF!</definedName>
    <definedName name="Abrechnungstermin" localSheetId="72">#REF!</definedName>
    <definedName name="Abrechnungstermin" localSheetId="75">#REF!</definedName>
    <definedName name="Abrechnungstermin" localSheetId="84">#REF!</definedName>
    <definedName name="Abrechnungstermin" localSheetId="82">#REF!</definedName>
    <definedName name="Abrechnungstermin" localSheetId="86">#REF!</definedName>
    <definedName name="Abrechnungstermin" localSheetId="89">#REF!</definedName>
    <definedName name="Abrechnungstermin" localSheetId="91">#REF!</definedName>
    <definedName name="Abrechnungstermin">#REF!</definedName>
    <definedName name="AM">'[5]Mittel und Streuung'!$N$12</definedName>
    <definedName name="anfang">#REF!</definedName>
    <definedName name="Anzahl_Zinstage" localSheetId="7">#REF!</definedName>
    <definedName name="Anzahl_Zinstage" localSheetId="8">#REF!</definedName>
    <definedName name="Anzahl_Zinstage" localSheetId="9">#REF!</definedName>
    <definedName name="Anzahl_Zinstage" localSheetId="15">#REF!</definedName>
    <definedName name="Anzahl_Zinstage" localSheetId="16">#REF!</definedName>
    <definedName name="Anzahl_Zinstage" localSheetId="18">#REF!</definedName>
    <definedName name="Anzahl_Zinstage" localSheetId="2">#REF!</definedName>
    <definedName name="Anzahl_Zinstage" localSheetId="24">#REF!</definedName>
    <definedName name="Anzahl_Zinstage" localSheetId="26">#REF!</definedName>
    <definedName name="Anzahl_Zinstage" localSheetId="27">#REF!</definedName>
    <definedName name="Anzahl_Zinstage" localSheetId="28">#REF!</definedName>
    <definedName name="Anzahl_Zinstage" localSheetId="29">#REF!</definedName>
    <definedName name="Anzahl_Zinstage" localSheetId="31">#REF!</definedName>
    <definedName name="Anzahl_Zinstage" localSheetId="33">#REF!</definedName>
    <definedName name="Anzahl_Zinstage" localSheetId="34">#REF!</definedName>
    <definedName name="Anzahl_Zinstage" localSheetId="42">#REF!</definedName>
    <definedName name="Anzahl_Zinstage" localSheetId="43">#REF!</definedName>
    <definedName name="Anzahl_Zinstage" localSheetId="44">#REF!</definedName>
    <definedName name="Anzahl_Zinstage" localSheetId="47">#REF!</definedName>
    <definedName name="Anzahl_Zinstage" localSheetId="48">#REF!</definedName>
    <definedName name="Anzahl_Zinstage" localSheetId="52">#REF!</definedName>
    <definedName name="Anzahl_Zinstage" localSheetId="59">#REF!</definedName>
    <definedName name="Anzahl_Zinstage" localSheetId="66">#REF!</definedName>
    <definedName name="Anzahl_Zinstage" localSheetId="5">#REF!</definedName>
    <definedName name="Anzahl_Zinstage" localSheetId="72">#REF!</definedName>
    <definedName name="Anzahl_Zinstage" localSheetId="75">#REF!</definedName>
    <definedName name="Anzahl_Zinstage" localSheetId="84">#REF!</definedName>
    <definedName name="Anzahl_Zinstage" localSheetId="82">#REF!</definedName>
    <definedName name="Anzahl_Zinstage" localSheetId="86">#REF!</definedName>
    <definedName name="Anzahl_Zinstage" localSheetId="89">#REF!</definedName>
    <definedName name="Anzahl_Zinstage" localSheetId="91">#REF!</definedName>
    <definedName name="Anzahl_Zinstage">#REF!</definedName>
    <definedName name="Aufgelaufene_Zinsen" localSheetId="7">#REF!</definedName>
    <definedName name="Aufgelaufene_Zinsen" localSheetId="8">#REF!</definedName>
    <definedName name="Aufgelaufene_Zinsen" localSheetId="9">#REF!</definedName>
    <definedName name="Aufgelaufene_Zinsen" localSheetId="15">#REF!</definedName>
    <definedName name="Aufgelaufene_Zinsen" localSheetId="16">#REF!</definedName>
    <definedName name="Aufgelaufene_Zinsen" localSheetId="18">#REF!</definedName>
    <definedName name="Aufgelaufene_Zinsen" localSheetId="2">#REF!</definedName>
    <definedName name="Aufgelaufene_Zinsen" localSheetId="24">#REF!</definedName>
    <definedName name="Aufgelaufene_Zinsen" localSheetId="26">#REF!</definedName>
    <definedName name="Aufgelaufene_Zinsen" localSheetId="27">#REF!</definedName>
    <definedName name="Aufgelaufene_Zinsen" localSheetId="28">#REF!</definedName>
    <definedName name="Aufgelaufene_Zinsen" localSheetId="29">#REF!</definedName>
    <definedName name="Aufgelaufene_Zinsen" localSheetId="31">#REF!</definedName>
    <definedName name="Aufgelaufene_Zinsen" localSheetId="33">#REF!</definedName>
    <definedName name="Aufgelaufene_Zinsen" localSheetId="34">#REF!</definedName>
    <definedName name="Aufgelaufene_Zinsen" localSheetId="42">#REF!</definedName>
    <definedName name="Aufgelaufene_Zinsen" localSheetId="43">#REF!</definedName>
    <definedName name="Aufgelaufene_Zinsen" localSheetId="44">#REF!</definedName>
    <definedName name="Aufgelaufene_Zinsen" localSheetId="47">#REF!</definedName>
    <definedName name="Aufgelaufene_Zinsen" localSheetId="48">#REF!</definedName>
    <definedName name="Aufgelaufene_Zinsen" localSheetId="52">#REF!</definedName>
    <definedName name="Aufgelaufene_Zinsen" localSheetId="59">#REF!</definedName>
    <definedName name="Aufgelaufene_Zinsen" localSheetId="66">#REF!</definedName>
    <definedName name="Aufgelaufene_Zinsen" localSheetId="5">#REF!</definedName>
    <definedName name="Aufgelaufene_Zinsen" localSheetId="72">#REF!</definedName>
    <definedName name="Aufgelaufene_Zinsen" localSheetId="75">#REF!</definedName>
    <definedName name="Aufgelaufene_Zinsen" localSheetId="84">#REF!</definedName>
    <definedName name="Aufgelaufene_Zinsen" localSheetId="82">#REF!</definedName>
    <definedName name="Aufgelaufene_Zinsen" localSheetId="86">#REF!</definedName>
    <definedName name="Aufgelaufene_Zinsen" localSheetId="89">#REF!</definedName>
    <definedName name="Aufgelaufene_Zinsen" localSheetId="91">#REF!</definedName>
    <definedName name="Aufgelaufene_Zinsen">#REF!</definedName>
    <definedName name="Basis_für_Berechnung_der_Zinstage" localSheetId="7">#REF!</definedName>
    <definedName name="Basis_für_Berechnung_der_Zinstage" localSheetId="8">#REF!</definedName>
    <definedName name="Basis_für_Berechnung_der_Zinstage" localSheetId="9">#REF!</definedName>
    <definedName name="Basis_für_Berechnung_der_Zinstage" localSheetId="15">#REF!</definedName>
    <definedName name="Basis_für_Berechnung_der_Zinstage" localSheetId="16">#REF!</definedName>
    <definedName name="Basis_für_Berechnung_der_Zinstage" localSheetId="18">#REF!</definedName>
    <definedName name="Basis_für_Berechnung_der_Zinstage" localSheetId="2">#REF!</definedName>
    <definedName name="Basis_für_Berechnung_der_Zinstage" localSheetId="24">#REF!</definedName>
    <definedName name="Basis_für_Berechnung_der_Zinstage" localSheetId="26">#REF!</definedName>
    <definedName name="Basis_für_Berechnung_der_Zinstage" localSheetId="27">#REF!</definedName>
    <definedName name="Basis_für_Berechnung_der_Zinstage" localSheetId="28">#REF!</definedName>
    <definedName name="Basis_für_Berechnung_der_Zinstage" localSheetId="29">#REF!</definedName>
    <definedName name="Basis_für_Berechnung_der_Zinstage" localSheetId="31">#REF!</definedName>
    <definedName name="Basis_für_Berechnung_der_Zinstage" localSheetId="33">#REF!</definedName>
    <definedName name="Basis_für_Berechnung_der_Zinstage" localSheetId="34">#REF!</definedName>
    <definedName name="Basis_für_Berechnung_der_Zinstage" localSheetId="42">#REF!</definedName>
    <definedName name="Basis_für_Berechnung_der_Zinstage" localSheetId="43">#REF!</definedName>
    <definedName name="Basis_für_Berechnung_der_Zinstage" localSheetId="44">#REF!</definedName>
    <definedName name="Basis_für_Berechnung_der_Zinstage" localSheetId="47">#REF!</definedName>
    <definedName name="Basis_für_Berechnung_der_Zinstage" localSheetId="48">#REF!</definedName>
    <definedName name="Basis_für_Berechnung_der_Zinstage" localSheetId="52">#REF!</definedName>
    <definedName name="Basis_für_Berechnung_der_Zinstage" localSheetId="59">#REF!</definedName>
    <definedName name="Basis_für_Berechnung_der_Zinstage" localSheetId="66">#REF!</definedName>
    <definedName name="Basis_für_Berechnung_der_Zinstage" localSheetId="5">#REF!</definedName>
    <definedName name="Basis_für_Berechnung_der_Zinstage" localSheetId="72">#REF!</definedName>
    <definedName name="Basis_für_Berechnung_der_Zinstage" localSheetId="75">#REF!</definedName>
    <definedName name="Basis_für_Berechnung_der_Zinstage" localSheetId="84">#REF!</definedName>
    <definedName name="Basis_für_Berechnung_der_Zinstage" localSheetId="82">#REF!</definedName>
    <definedName name="Basis_für_Berechnung_der_Zinstage" localSheetId="86">#REF!</definedName>
    <definedName name="Basis_für_Berechnung_der_Zinstage" localSheetId="89">#REF!</definedName>
    <definedName name="Basis_für_Berechnung_der_Zinstage" localSheetId="91">#REF!</definedName>
    <definedName name="Basis_für_Berechnung_der_Zinstage">#REF!</definedName>
    <definedName name="Betrag__Haben" localSheetId="7">#REF!</definedName>
    <definedName name="Betrag__Haben" localSheetId="8">#REF!</definedName>
    <definedName name="Betrag__Haben" localSheetId="9">#REF!</definedName>
    <definedName name="Betrag__Haben" localSheetId="15">#REF!</definedName>
    <definedName name="Betrag__Haben" localSheetId="16">#REF!</definedName>
    <definedName name="Betrag__Haben" localSheetId="18">#REF!</definedName>
    <definedName name="Betrag__Haben" localSheetId="2">#REF!</definedName>
    <definedName name="Betrag__Haben" localSheetId="24">#REF!</definedName>
    <definedName name="Betrag__Haben" localSheetId="26">#REF!</definedName>
    <definedName name="Betrag__Haben" localSheetId="27">#REF!</definedName>
    <definedName name="Betrag__Haben" localSheetId="28">#REF!</definedName>
    <definedName name="Betrag__Haben" localSheetId="29">#REF!</definedName>
    <definedName name="Betrag__Haben" localSheetId="31">#REF!</definedName>
    <definedName name="Betrag__Haben" localSheetId="33">#REF!</definedName>
    <definedName name="Betrag__Haben" localSheetId="34">#REF!</definedName>
    <definedName name="Betrag__Haben" localSheetId="42">#REF!</definedName>
    <definedName name="Betrag__Haben" localSheetId="43">#REF!</definedName>
    <definedName name="Betrag__Haben" localSheetId="44">#REF!</definedName>
    <definedName name="Betrag__Haben" localSheetId="47">#REF!</definedName>
    <definedName name="Betrag__Haben" localSheetId="48">#REF!</definedName>
    <definedName name="Betrag__Haben" localSheetId="52">#REF!</definedName>
    <definedName name="Betrag__Haben" localSheetId="59">#REF!</definedName>
    <definedName name="Betrag__Haben" localSheetId="66">#REF!</definedName>
    <definedName name="Betrag__Haben" localSheetId="5">#REF!</definedName>
    <definedName name="Betrag__Haben" localSheetId="72">#REF!</definedName>
    <definedName name="Betrag__Haben" localSheetId="75">#REF!</definedName>
    <definedName name="Betrag__Haben" localSheetId="84">#REF!</definedName>
    <definedName name="Betrag__Haben" localSheetId="82">#REF!</definedName>
    <definedName name="Betrag__Haben" localSheetId="86">#REF!</definedName>
    <definedName name="Betrag__Haben" localSheetId="89">#REF!</definedName>
    <definedName name="Betrag__Haben" localSheetId="91">#REF!</definedName>
    <definedName name="Betrag__Haben">#REF!</definedName>
    <definedName name="cursource" hidden="1">#N/A</definedName>
    <definedName name="effzins" localSheetId="8">[6]!effzins</definedName>
    <definedName name="effzins" localSheetId="9">[6]!effzins</definedName>
    <definedName name="effzins" localSheetId="15">[6]!effzins</definedName>
    <definedName name="effzins" localSheetId="16">[6]!effzins</definedName>
    <definedName name="effzins" localSheetId="18">[6]!effzins</definedName>
    <definedName name="effzins" localSheetId="2">[6]!effzins</definedName>
    <definedName name="effzins" localSheetId="24">[6]!effzins</definedName>
    <definedName name="effzins" localSheetId="26">[6]!effzins</definedName>
    <definedName name="effzins" localSheetId="27">[6]!effzins</definedName>
    <definedName name="effzins" localSheetId="42">[6]!effzins</definedName>
    <definedName name="effzins" localSheetId="43">[6]!effzins</definedName>
    <definedName name="effzins" localSheetId="44">[6]!effzins</definedName>
    <definedName name="effzins" localSheetId="59">[6]!effzins</definedName>
    <definedName name="effzins" localSheetId="5">[6]!effzins</definedName>
    <definedName name="effzins" localSheetId="72">[6]!effzins</definedName>
    <definedName name="effzins" localSheetId="75">[6]!effzins</definedName>
    <definedName name="effzins" localSheetId="84">[6]!effzins</definedName>
    <definedName name="effzins" localSheetId="82">[6]!effzins</definedName>
    <definedName name="effzins" localSheetId="86">[6]!effzins</definedName>
    <definedName name="effzins" localSheetId="89">[6]!effzins</definedName>
    <definedName name="effzins">[6]!effzins</definedName>
    <definedName name="Emission" localSheetId="7">#REF!</definedName>
    <definedName name="Emission" localSheetId="8">#REF!</definedName>
    <definedName name="Emission" localSheetId="9">#REF!</definedName>
    <definedName name="Emission" localSheetId="15">#REF!</definedName>
    <definedName name="Emission" localSheetId="16">#REF!</definedName>
    <definedName name="Emission" localSheetId="18">#REF!</definedName>
    <definedName name="Emission" localSheetId="2">#REF!</definedName>
    <definedName name="Emission" localSheetId="24">#REF!</definedName>
    <definedName name="Emission" localSheetId="26">#REF!</definedName>
    <definedName name="Emission" localSheetId="27">#REF!</definedName>
    <definedName name="Emission" localSheetId="28">#REF!</definedName>
    <definedName name="Emission" localSheetId="29">#REF!</definedName>
    <definedName name="Emission" localSheetId="31">#REF!</definedName>
    <definedName name="Emission" localSheetId="33">#REF!</definedName>
    <definedName name="Emission" localSheetId="34">#REF!</definedName>
    <definedName name="Emission" localSheetId="42">#REF!</definedName>
    <definedName name="Emission" localSheetId="43">#REF!</definedName>
    <definedName name="Emission" localSheetId="44">#REF!</definedName>
    <definedName name="Emission" localSheetId="47">#REF!</definedName>
    <definedName name="Emission" localSheetId="48">#REF!</definedName>
    <definedName name="Emission" localSheetId="52">#REF!</definedName>
    <definedName name="Emission" localSheetId="59">#REF!</definedName>
    <definedName name="Emission" localSheetId="66">#REF!</definedName>
    <definedName name="Emission" localSheetId="5">#REF!</definedName>
    <definedName name="Emission" localSheetId="72">#REF!</definedName>
    <definedName name="Emission" localSheetId="75">#REF!</definedName>
    <definedName name="Emission" localSheetId="84">#REF!</definedName>
    <definedName name="Emission" localSheetId="82">#REF!</definedName>
    <definedName name="Emission" localSheetId="86">#REF!</definedName>
    <definedName name="Emission" localSheetId="89">#REF!</definedName>
    <definedName name="Emission" localSheetId="91">#REF!</definedName>
    <definedName name="Emission">#REF!</definedName>
    <definedName name="Erster_Zinstermin" localSheetId="7">#REF!</definedName>
    <definedName name="Erster_Zinstermin" localSheetId="8">#REF!</definedName>
    <definedName name="Erster_Zinstermin" localSheetId="9">#REF!</definedName>
    <definedName name="Erster_Zinstermin" localSheetId="15">#REF!</definedName>
    <definedName name="Erster_Zinstermin" localSheetId="16">#REF!</definedName>
    <definedName name="Erster_Zinstermin" localSheetId="18">#REF!</definedName>
    <definedName name="Erster_Zinstermin" localSheetId="2">#REF!</definedName>
    <definedName name="Erster_Zinstermin" localSheetId="24">#REF!</definedName>
    <definedName name="Erster_Zinstermin" localSheetId="26">#REF!</definedName>
    <definedName name="Erster_Zinstermin" localSheetId="27">#REF!</definedName>
    <definedName name="Erster_Zinstermin" localSheetId="28">#REF!</definedName>
    <definedName name="Erster_Zinstermin" localSheetId="29">#REF!</definedName>
    <definedName name="Erster_Zinstermin" localSheetId="31">#REF!</definedName>
    <definedName name="Erster_Zinstermin" localSheetId="33">#REF!</definedName>
    <definedName name="Erster_Zinstermin" localSheetId="34">#REF!</definedName>
    <definedName name="Erster_Zinstermin" localSheetId="42">#REF!</definedName>
    <definedName name="Erster_Zinstermin" localSheetId="43">#REF!</definedName>
    <definedName name="Erster_Zinstermin" localSheetId="44">#REF!</definedName>
    <definedName name="Erster_Zinstermin" localSheetId="47">#REF!</definedName>
    <definedName name="Erster_Zinstermin" localSheetId="48">#REF!</definedName>
    <definedName name="Erster_Zinstermin" localSheetId="52">#REF!</definedName>
    <definedName name="Erster_Zinstermin" localSheetId="59">#REF!</definedName>
    <definedName name="Erster_Zinstermin" localSheetId="66">#REF!</definedName>
    <definedName name="Erster_Zinstermin" localSheetId="5">#REF!</definedName>
    <definedName name="Erster_Zinstermin" localSheetId="72">#REF!</definedName>
    <definedName name="Erster_Zinstermin" localSheetId="75">#REF!</definedName>
    <definedName name="Erster_Zinstermin" localSheetId="84">#REF!</definedName>
    <definedName name="Erster_Zinstermin" localSheetId="82">#REF!</definedName>
    <definedName name="Erster_Zinstermin" localSheetId="86">#REF!</definedName>
    <definedName name="Erster_Zinstermin" localSheetId="89">#REF!</definedName>
    <definedName name="Erster_Zinstermin" localSheetId="91">#REF!</definedName>
    <definedName name="Erster_Zinstermin">#REF!</definedName>
    <definedName name="fa" localSheetId="7">#REF!</definedName>
    <definedName name="fa" localSheetId="8">#REF!</definedName>
    <definedName name="fa" localSheetId="9">#REF!</definedName>
    <definedName name="fa" localSheetId="15">#REF!</definedName>
    <definedName name="fa" localSheetId="16">#REF!</definedName>
    <definedName name="fa" localSheetId="18">#REF!</definedName>
    <definedName name="fa" localSheetId="2">#REF!</definedName>
    <definedName name="fa" localSheetId="24">#REF!</definedName>
    <definedName name="fa" localSheetId="26">#REF!</definedName>
    <definedName name="fa" localSheetId="27">#REF!</definedName>
    <definedName name="fa" localSheetId="28">#REF!</definedName>
    <definedName name="fa" localSheetId="29">#REF!</definedName>
    <definedName name="fa" localSheetId="31">#REF!</definedName>
    <definedName name="fa" localSheetId="33">#REF!</definedName>
    <definedName name="fa" localSheetId="34">#REF!</definedName>
    <definedName name="fa" localSheetId="42">#REF!</definedName>
    <definedName name="fa" localSheetId="43">#REF!</definedName>
    <definedName name="fa" localSheetId="44">#REF!</definedName>
    <definedName name="fa" localSheetId="47">#REF!</definedName>
    <definedName name="fa" localSheetId="48">#REF!</definedName>
    <definedName name="fa" localSheetId="52">#REF!</definedName>
    <definedName name="fa" localSheetId="59">#REF!</definedName>
    <definedName name="fa" localSheetId="66">#REF!</definedName>
    <definedName name="fa" localSheetId="5">#REF!</definedName>
    <definedName name="fa" localSheetId="72">#REF!</definedName>
    <definedName name="fa" localSheetId="75">#REF!</definedName>
    <definedName name="fa" localSheetId="84">#REF!</definedName>
    <definedName name="fa" localSheetId="82">#REF!</definedName>
    <definedName name="fa" localSheetId="86">#REF!</definedName>
    <definedName name="fa" localSheetId="89">#REF!</definedName>
    <definedName name="fa">#REF!</definedName>
    <definedName name="Fälligkeit" localSheetId="7">#REF!</definedName>
    <definedName name="Fälligkeit" localSheetId="8">#REF!</definedName>
    <definedName name="Fälligkeit" localSheetId="9">#REF!</definedName>
    <definedName name="Fälligkeit" localSheetId="15">#REF!</definedName>
    <definedName name="Fälligkeit" localSheetId="16">#REF!</definedName>
    <definedName name="Fälligkeit" localSheetId="18">#REF!</definedName>
    <definedName name="Fälligkeit" localSheetId="2">#REF!</definedName>
    <definedName name="Fälligkeit" localSheetId="24">#REF!</definedName>
    <definedName name="Fälligkeit" localSheetId="26">#REF!</definedName>
    <definedName name="Fälligkeit" localSheetId="27">#REF!</definedName>
    <definedName name="Fälligkeit" localSheetId="28">#REF!</definedName>
    <definedName name="Fälligkeit" localSheetId="29">#REF!</definedName>
    <definedName name="Fälligkeit" localSheetId="31">#REF!</definedName>
    <definedName name="Fälligkeit" localSheetId="33">#REF!</definedName>
    <definedName name="Fälligkeit" localSheetId="34">#REF!</definedName>
    <definedName name="Fälligkeit" localSheetId="42">#REF!</definedName>
    <definedName name="Fälligkeit" localSheetId="43">#REF!</definedName>
    <definedName name="Fälligkeit" localSheetId="44">#REF!</definedName>
    <definedName name="Fälligkeit" localSheetId="47">#REF!</definedName>
    <definedName name="Fälligkeit" localSheetId="48">#REF!</definedName>
    <definedName name="Fälligkeit" localSheetId="52">#REF!</definedName>
    <definedName name="Fälligkeit" localSheetId="59">#REF!</definedName>
    <definedName name="Fälligkeit" localSheetId="66">#REF!</definedName>
    <definedName name="Fälligkeit" localSheetId="5">#REF!</definedName>
    <definedName name="Fälligkeit" localSheetId="72">#REF!</definedName>
    <definedName name="Fälligkeit" localSheetId="75">#REF!</definedName>
    <definedName name="Fälligkeit" localSheetId="84">#REF!</definedName>
    <definedName name="Fälligkeit" localSheetId="82">#REF!</definedName>
    <definedName name="Fälligkeit" localSheetId="86">#REF!</definedName>
    <definedName name="Fälligkeit" localSheetId="89">#REF!</definedName>
    <definedName name="Fälligkeit" localSheetId="91">#REF!</definedName>
    <definedName name="Fälligkeit">#REF!</definedName>
    <definedName name="Farbe">'[7]Weinlager (2)'!$D$9:$D$18</definedName>
    <definedName name="fb" localSheetId="7">#REF!</definedName>
    <definedName name="fb" localSheetId="8">#REF!</definedName>
    <definedName name="fb" localSheetId="9">#REF!</definedName>
    <definedName name="fb" localSheetId="15">#REF!</definedName>
    <definedName name="fb" localSheetId="16">#REF!</definedName>
    <definedName name="fb" localSheetId="18">#REF!</definedName>
    <definedName name="fb" localSheetId="2">#REF!</definedName>
    <definedName name="fb" localSheetId="24">#REF!</definedName>
    <definedName name="fb" localSheetId="26">#REF!</definedName>
    <definedName name="fb" localSheetId="27">#REF!</definedName>
    <definedName name="fb" localSheetId="28">#REF!</definedName>
    <definedName name="fb" localSheetId="29">#REF!</definedName>
    <definedName name="fb" localSheetId="31">#REF!</definedName>
    <definedName name="fb" localSheetId="33">#REF!</definedName>
    <definedName name="fb" localSheetId="34">#REF!</definedName>
    <definedName name="fb" localSheetId="42">#REF!</definedName>
    <definedName name="fb" localSheetId="43">#REF!</definedName>
    <definedName name="fb" localSheetId="44">#REF!</definedName>
    <definedName name="fb" localSheetId="47">#REF!</definedName>
    <definedName name="fb" localSheetId="48">#REF!</definedName>
    <definedName name="fb" localSheetId="52">#REF!</definedName>
    <definedName name="fb" localSheetId="59">#REF!</definedName>
    <definedName name="fb" localSheetId="66">#REF!</definedName>
    <definedName name="fb" localSheetId="5">#REF!</definedName>
    <definedName name="fb" localSheetId="72">#REF!</definedName>
    <definedName name="fb" localSheetId="75">#REF!</definedName>
    <definedName name="fb" localSheetId="84">#REF!</definedName>
    <definedName name="fb" localSheetId="82">#REF!</definedName>
    <definedName name="fb" localSheetId="86">#REF!</definedName>
    <definedName name="fb" localSheetId="89">#REF!</definedName>
    <definedName name="fb">#REF!</definedName>
    <definedName name="fc" localSheetId="7">#REF!</definedName>
    <definedName name="fc" localSheetId="8">#REF!</definedName>
    <definedName name="fc" localSheetId="9">#REF!</definedName>
    <definedName name="fc" localSheetId="15">#REF!</definedName>
    <definedName name="fc" localSheetId="16">#REF!</definedName>
    <definedName name="fc" localSheetId="18">#REF!</definedName>
    <definedName name="fc" localSheetId="2">#REF!</definedName>
    <definedName name="fc" localSheetId="24">#REF!</definedName>
    <definedName name="fc" localSheetId="26">#REF!</definedName>
    <definedName name="fc" localSheetId="27">#REF!</definedName>
    <definedName name="fc" localSheetId="28">#REF!</definedName>
    <definedName name="fc" localSheetId="29">#REF!</definedName>
    <definedName name="fc" localSheetId="31">#REF!</definedName>
    <definedName name="fc" localSheetId="33">#REF!</definedName>
    <definedName name="fc" localSheetId="34">#REF!</definedName>
    <definedName name="fc" localSheetId="42">#REF!</definedName>
    <definedName name="fc" localSheetId="43">#REF!</definedName>
    <definedName name="fc" localSheetId="44">#REF!</definedName>
    <definedName name="fc" localSheetId="47">#REF!</definedName>
    <definedName name="fc" localSheetId="48">#REF!</definedName>
    <definedName name="fc" localSheetId="52">#REF!</definedName>
    <definedName name="fc" localSheetId="59">#REF!</definedName>
    <definedName name="fc" localSheetId="66">#REF!</definedName>
    <definedName name="fc" localSheetId="5">#REF!</definedName>
    <definedName name="fc" localSheetId="72">#REF!</definedName>
    <definedName name="fc" localSheetId="75">#REF!</definedName>
    <definedName name="fc" localSheetId="84">#REF!</definedName>
    <definedName name="fc" localSheetId="82">#REF!</definedName>
    <definedName name="fc" localSheetId="86">#REF!</definedName>
    <definedName name="fc" localSheetId="89">#REF!</definedName>
    <definedName name="fc">#REF!</definedName>
    <definedName name="fd" localSheetId="7">#REF!</definedName>
    <definedName name="fd" localSheetId="8">#REF!</definedName>
    <definedName name="fd" localSheetId="9">#REF!</definedName>
    <definedName name="fd" localSheetId="15">#REF!</definedName>
    <definedName name="fd" localSheetId="16">#REF!</definedName>
    <definedName name="fd" localSheetId="18">#REF!</definedName>
    <definedName name="fd" localSheetId="2">#REF!</definedName>
    <definedName name="fd" localSheetId="24">#REF!</definedName>
    <definedName name="fd" localSheetId="26">#REF!</definedName>
    <definedName name="fd" localSheetId="27">#REF!</definedName>
    <definedName name="fd" localSheetId="28">#REF!</definedName>
    <definedName name="fd" localSheetId="29">#REF!</definedName>
    <definedName name="fd" localSheetId="31">#REF!</definedName>
    <definedName name="fd" localSheetId="33">#REF!</definedName>
    <definedName name="fd" localSheetId="34">#REF!</definedName>
    <definedName name="fd" localSheetId="42">#REF!</definedName>
    <definedName name="fd" localSheetId="43">#REF!</definedName>
    <definedName name="fd" localSheetId="44">#REF!</definedName>
    <definedName name="fd" localSheetId="47">#REF!</definedName>
    <definedName name="fd" localSheetId="48">#REF!</definedName>
    <definedName name="fd" localSheetId="52">#REF!</definedName>
    <definedName name="fd" localSheetId="59">#REF!</definedName>
    <definedName name="fd" localSheetId="66">#REF!</definedName>
    <definedName name="fd" localSheetId="5">#REF!</definedName>
    <definedName name="fd" localSheetId="72">#REF!</definedName>
    <definedName name="fd" localSheetId="75">#REF!</definedName>
    <definedName name="fd" localSheetId="84">#REF!</definedName>
    <definedName name="fd" localSheetId="82">#REF!</definedName>
    <definedName name="fd" localSheetId="86">#REF!</definedName>
    <definedName name="fd" localSheetId="89">#REF!</definedName>
    <definedName name="fd">#REF!</definedName>
    <definedName name="fe" localSheetId="7">#REF!</definedName>
    <definedName name="fe" localSheetId="8">#REF!</definedName>
    <definedName name="fe" localSheetId="9">#REF!</definedName>
    <definedName name="fe" localSheetId="15">#REF!</definedName>
    <definedName name="fe" localSheetId="16">#REF!</definedName>
    <definedName name="fe" localSheetId="18">#REF!</definedName>
    <definedName name="fe" localSheetId="2">#REF!</definedName>
    <definedName name="fe" localSheetId="24">#REF!</definedName>
    <definedName name="fe" localSheetId="26">#REF!</definedName>
    <definedName name="fe" localSheetId="27">#REF!</definedName>
    <definedName name="fe" localSheetId="28">#REF!</definedName>
    <definedName name="fe" localSheetId="29">#REF!</definedName>
    <definedName name="fe" localSheetId="31">#REF!</definedName>
    <definedName name="fe" localSheetId="33">#REF!</definedName>
    <definedName name="fe" localSheetId="34">#REF!</definedName>
    <definedName name="fe" localSheetId="42">#REF!</definedName>
    <definedName name="fe" localSheetId="43">#REF!</definedName>
    <definedName name="fe" localSheetId="44">#REF!</definedName>
    <definedName name="fe" localSheetId="47">#REF!</definedName>
    <definedName name="fe" localSheetId="48">#REF!</definedName>
    <definedName name="fe" localSheetId="52">#REF!</definedName>
    <definedName name="fe" localSheetId="59">#REF!</definedName>
    <definedName name="fe" localSheetId="66">#REF!</definedName>
    <definedName name="fe" localSheetId="5">#REF!</definedName>
    <definedName name="fe" localSheetId="72">#REF!</definedName>
    <definedName name="fe" localSheetId="75">#REF!</definedName>
    <definedName name="fe" localSheetId="84">#REF!</definedName>
    <definedName name="fe" localSheetId="82">#REF!</definedName>
    <definedName name="fe" localSheetId="86">#REF!</definedName>
    <definedName name="fe" localSheetId="89">#REF!</definedName>
    <definedName name="fe">#REF!</definedName>
    <definedName name="ff" localSheetId="7">#REF!</definedName>
    <definedName name="ff" localSheetId="8">#REF!</definedName>
    <definedName name="ff" localSheetId="9">#REF!</definedName>
    <definedName name="ff" localSheetId="15">#REF!</definedName>
    <definedName name="ff" localSheetId="16">#REF!</definedName>
    <definedName name="ff" localSheetId="18">#REF!</definedName>
    <definedName name="ff" localSheetId="2">#REF!</definedName>
    <definedName name="ff" localSheetId="24">#REF!</definedName>
    <definedName name="ff" localSheetId="26">#REF!</definedName>
    <definedName name="ff" localSheetId="27">#REF!</definedName>
    <definedName name="ff" localSheetId="28">#REF!</definedName>
    <definedName name="ff" localSheetId="29">#REF!</definedName>
    <definedName name="ff" localSheetId="31">#REF!</definedName>
    <definedName name="ff" localSheetId="33">#REF!</definedName>
    <definedName name="ff" localSheetId="34">#REF!</definedName>
    <definedName name="ff" localSheetId="42">#REF!</definedName>
    <definedName name="ff" localSheetId="43">#REF!</definedName>
    <definedName name="ff" localSheetId="44">#REF!</definedName>
    <definedName name="ff" localSheetId="47">#REF!</definedName>
    <definedName name="ff" localSheetId="48">#REF!</definedName>
    <definedName name="ff" localSheetId="52">#REF!</definedName>
    <definedName name="ff" localSheetId="59">#REF!</definedName>
    <definedName name="ff" localSheetId="66">#REF!</definedName>
    <definedName name="ff" localSheetId="5">#REF!</definedName>
    <definedName name="ff" localSheetId="72">#REF!</definedName>
    <definedName name="ff" localSheetId="75">#REF!</definedName>
    <definedName name="ff" localSheetId="84">#REF!</definedName>
    <definedName name="ff" localSheetId="82">#REF!</definedName>
    <definedName name="ff" localSheetId="86">#REF!</definedName>
    <definedName name="ff" localSheetId="89">#REF!</definedName>
    <definedName name="ff">#REF!</definedName>
    <definedName name="fg" localSheetId="7">#REF!</definedName>
    <definedName name="fg" localSheetId="8">#REF!</definedName>
    <definedName name="fg" localSheetId="9">#REF!</definedName>
    <definedName name="fg" localSheetId="15">#REF!</definedName>
    <definedName name="fg" localSheetId="16">#REF!</definedName>
    <definedName name="fg" localSheetId="18">#REF!</definedName>
    <definedName name="fg" localSheetId="2">#REF!</definedName>
    <definedName name="fg" localSheetId="24">#REF!</definedName>
    <definedName name="fg" localSheetId="26">#REF!</definedName>
    <definedName name="fg" localSheetId="27">#REF!</definedName>
    <definedName name="fg" localSheetId="28">#REF!</definedName>
    <definedName name="fg" localSheetId="29">#REF!</definedName>
    <definedName name="fg" localSheetId="31">#REF!</definedName>
    <definedName name="fg" localSheetId="33">#REF!</definedName>
    <definedName name="fg" localSheetId="34">#REF!</definedName>
    <definedName name="fg" localSheetId="42">#REF!</definedName>
    <definedName name="fg" localSheetId="43">#REF!</definedName>
    <definedName name="fg" localSheetId="44">#REF!</definedName>
    <definedName name="fg" localSheetId="47">#REF!</definedName>
    <definedName name="fg" localSheetId="48">#REF!</definedName>
    <definedName name="fg" localSheetId="52">#REF!</definedName>
    <definedName name="fg" localSheetId="59">#REF!</definedName>
    <definedName name="fg" localSheetId="66">#REF!</definedName>
    <definedName name="fg" localSheetId="5">#REF!</definedName>
    <definedName name="fg" localSheetId="72">#REF!</definedName>
    <definedName name="fg" localSheetId="75">#REF!</definedName>
    <definedName name="fg" localSheetId="84">#REF!</definedName>
    <definedName name="fg" localSheetId="82">#REF!</definedName>
    <definedName name="fg" localSheetId="86">#REF!</definedName>
    <definedName name="fg" localSheetId="89">#REF!</definedName>
    <definedName name="fg">#REF!</definedName>
    <definedName name="fh" localSheetId="7">#REF!</definedName>
    <definedName name="fh" localSheetId="8">#REF!</definedName>
    <definedName name="fh" localSheetId="9">#REF!</definedName>
    <definedName name="fh" localSheetId="15">#REF!</definedName>
    <definedName name="fh" localSheetId="16">#REF!</definedName>
    <definedName name="fh" localSheetId="18">#REF!</definedName>
    <definedName name="fh" localSheetId="2">#REF!</definedName>
    <definedName name="fh" localSheetId="24">#REF!</definedName>
    <definedName name="fh" localSheetId="26">#REF!</definedName>
    <definedName name="fh" localSheetId="27">#REF!</definedName>
    <definedName name="fh" localSheetId="28">#REF!</definedName>
    <definedName name="fh" localSheetId="29">#REF!</definedName>
    <definedName name="fh" localSheetId="31">#REF!</definedName>
    <definedName name="fh" localSheetId="33">#REF!</definedName>
    <definedName name="fh" localSheetId="34">#REF!</definedName>
    <definedName name="fh" localSheetId="42">#REF!</definedName>
    <definedName name="fh" localSheetId="43">#REF!</definedName>
    <definedName name="fh" localSheetId="44">#REF!</definedName>
    <definedName name="fh" localSheetId="47">#REF!</definedName>
    <definedName name="fh" localSheetId="48">#REF!</definedName>
    <definedName name="fh" localSheetId="52">#REF!</definedName>
    <definedName name="fh" localSheetId="59">#REF!</definedName>
    <definedName name="fh" localSheetId="66">#REF!</definedName>
    <definedName name="fh" localSheetId="5">#REF!</definedName>
    <definedName name="fh" localSheetId="72">#REF!</definedName>
    <definedName name="fh" localSheetId="75">#REF!</definedName>
    <definedName name="fh" localSheetId="84">#REF!</definedName>
    <definedName name="fh" localSheetId="82">#REF!</definedName>
    <definedName name="fh" localSheetId="86">#REF!</definedName>
    <definedName name="fh" localSheetId="89">#REF!</definedName>
    <definedName name="fh">#REF!</definedName>
    <definedName name="fi" localSheetId="7">#REF!</definedName>
    <definedName name="fi" localSheetId="8">#REF!</definedName>
    <definedName name="fi" localSheetId="9">#REF!</definedName>
    <definedName name="fi" localSheetId="15">#REF!</definedName>
    <definedName name="fi" localSheetId="16">#REF!</definedName>
    <definedName name="fi" localSheetId="18">#REF!</definedName>
    <definedName name="fi" localSheetId="2">#REF!</definedName>
    <definedName name="fi" localSheetId="24">#REF!</definedName>
    <definedName name="fi" localSheetId="26">#REF!</definedName>
    <definedName name="fi" localSheetId="27">#REF!</definedName>
    <definedName name="fi" localSheetId="28">#REF!</definedName>
    <definedName name="fi" localSheetId="29">#REF!</definedName>
    <definedName name="fi" localSheetId="31">#REF!</definedName>
    <definedName name="fi" localSheetId="33">#REF!</definedName>
    <definedName name="fi" localSheetId="34">#REF!</definedName>
    <definedName name="fi" localSheetId="42">#REF!</definedName>
    <definedName name="fi" localSheetId="43">#REF!</definedName>
    <definedName name="fi" localSheetId="44">#REF!</definedName>
    <definedName name="fi" localSheetId="47">#REF!</definedName>
    <definedName name="fi" localSheetId="48">#REF!</definedName>
    <definedName name="fi" localSheetId="52">#REF!</definedName>
    <definedName name="fi" localSheetId="59">#REF!</definedName>
    <definedName name="fi" localSheetId="66">#REF!</definedName>
    <definedName name="fi" localSheetId="5">#REF!</definedName>
    <definedName name="fi" localSheetId="72">#REF!</definedName>
    <definedName name="fi" localSheetId="75">#REF!</definedName>
    <definedName name="fi" localSheetId="84">#REF!</definedName>
    <definedName name="fi" localSheetId="82">#REF!</definedName>
    <definedName name="fi" localSheetId="86">#REF!</definedName>
    <definedName name="fi" localSheetId="89">#REF!</definedName>
    <definedName name="fi">#REF!</definedName>
    <definedName name="fj" localSheetId="7">#REF!</definedName>
    <definedName name="fj" localSheetId="8">#REF!</definedName>
    <definedName name="fj" localSheetId="9">#REF!</definedName>
    <definedName name="fj" localSheetId="15">#REF!</definedName>
    <definedName name="fj" localSheetId="16">#REF!</definedName>
    <definedName name="fj" localSheetId="18">#REF!</definedName>
    <definedName name="fj" localSheetId="2">#REF!</definedName>
    <definedName name="fj" localSheetId="24">#REF!</definedName>
    <definedName name="fj" localSheetId="26">#REF!</definedName>
    <definedName name="fj" localSheetId="27">#REF!</definedName>
    <definedName name="fj" localSheetId="28">#REF!</definedName>
    <definedName name="fj" localSheetId="29">#REF!</definedName>
    <definedName name="fj" localSheetId="31">#REF!</definedName>
    <definedName name="fj" localSheetId="33">#REF!</definedName>
    <definedName name="fj" localSheetId="34">#REF!</definedName>
    <definedName name="fj" localSheetId="42">#REF!</definedName>
    <definedName name="fj" localSheetId="43">#REF!</definedName>
    <definedName name="fj" localSheetId="44">#REF!</definedName>
    <definedName name="fj" localSheetId="47">#REF!</definedName>
    <definedName name="fj" localSheetId="48">#REF!</definedName>
    <definedName name="fj" localSheetId="52">#REF!</definedName>
    <definedName name="fj" localSheetId="59">#REF!</definedName>
    <definedName name="fj" localSheetId="66">#REF!</definedName>
    <definedName name="fj" localSheetId="5">#REF!</definedName>
    <definedName name="fj" localSheetId="72">#REF!</definedName>
    <definedName name="fj" localSheetId="75">#REF!</definedName>
    <definedName name="fj" localSheetId="84">#REF!</definedName>
    <definedName name="fj" localSheetId="82">#REF!</definedName>
    <definedName name="fj" localSheetId="86">#REF!</definedName>
    <definedName name="fj" localSheetId="89">#REF!</definedName>
    <definedName name="fj">#REF!</definedName>
    <definedName name="fk" localSheetId="7">#REF!</definedName>
    <definedName name="fk" localSheetId="8">#REF!</definedName>
    <definedName name="fk" localSheetId="9">#REF!</definedName>
    <definedName name="fk" localSheetId="15">#REF!</definedName>
    <definedName name="fk" localSheetId="16">#REF!</definedName>
    <definedName name="fk" localSheetId="18">#REF!</definedName>
    <definedName name="fk" localSheetId="2">#REF!</definedName>
    <definedName name="fk" localSheetId="24">#REF!</definedName>
    <definedName name="fk" localSheetId="26">#REF!</definedName>
    <definedName name="fk" localSheetId="27">#REF!</definedName>
    <definedName name="fk" localSheetId="28">#REF!</definedName>
    <definedName name="fk" localSheetId="29">#REF!</definedName>
    <definedName name="fk" localSheetId="31">#REF!</definedName>
    <definedName name="fk" localSheetId="33">#REF!</definedName>
    <definedName name="fk" localSheetId="34">#REF!</definedName>
    <definedName name="fk" localSheetId="42">#REF!</definedName>
    <definedName name="fk" localSheetId="43">#REF!</definedName>
    <definedName name="fk" localSheetId="44">#REF!</definedName>
    <definedName name="fk" localSheetId="47">#REF!</definedName>
    <definedName name="fk" localSheetId="48">#REF!</definedName>
    <definedName name="fk" localSheetId="52">#REF!</definedName>
    <definedName name="fk" localSheetId="59">#REF!</definedName>
    <definedName name="fk" localSheetId="66">#REF!</definedName>
    <definedName name="fk" localSheetId="5">#REF!</definedName>
    <definedName name="fk" localSheetId="72">#REF!</definedName>
    <definedName name="fk" localSheetId="75">#REF!</definedName>
    <definedName name="fk" localSheetId="84">#REF!</definedName>
    <definedName name="fk" localSheetId="82">#REF!</definedName>
    <definedName name="fk" localSheetId="86">#REF!</definedName>
    <definedName name="fk" localSheetId="89">#REF!</definedName>
    <definedName name="fk">#REF!</definedName>
    <definedName name="fl" localSheetId="7">#REF!</definedName>
    <definedName name="fl" localSheetId="8">#REF!</definedName>
    <definedName name="fl" localSheetId="9">#REF!</definedName>
    <definedName name="fl" localSheetId="15">#REF!</definedName>
    <definedName name="fl" localSheetId="16">#REF!</definedName>
    <definedName name="fl" localSheetId="18">#REF!</definedName>
    <definedName name="fl" localSheetId="2">#REF!</definedName>
    <definedName name="fl" localSheetId="24">#REF!</definedName>
    <definedName name="fl" localSheetId="26">#REF!</definedName>
    <definedName name="fl" localSheetId="27">#REF!</definedName>
    <definedName name="fl" localSheetId="28">#REF!</definedName>
    <definedName name="fl" localSheetId="29">#REF!</definedName>
    <definedName name="fl" localSheetId="31">#REF!</definedName>
    <definedName name="fl" localSheetId="33">#REF!</definedName>
    <definedName name="fl" localSheetId="34">#REF!</definedName>
    <definedName name="fl" localSheetId="42">#REF!</definedName>
    <definedName name="fl" localSheetId="43">#REF!</definedName>
    <definedName name="fl" localSheetId="44">#REF!</definedName>
    <definedName name="fl" localSheetId="47">#REF!</definedName>
    <definedName name="fl" localSheetId="48">#REF!</definedName>
    <definedName name="fl" localSheetId="52">#REF!</definedName>
    <definedName name="fl" localSheetId="59">#REF!</definedName>
    <definedName name="fl" localSheetId="66">#REF!</definedName>
    <definedName name="fl" localSheetId="5">#REF!</definedName>
    <definedName name="fl" localSheetId="72">#REF!</definedName>
    <definedName name="fl" localSheetId="75">#REF!</definedName>
    <definedName name="fl" localSheetId="84">#REF!</definedName>
    <definedName name="fl" localSheetId="82">#REF!</definedName>
    <definedName name="fl" localSheetId="86">#REF!</definedName>
    <definedName name="fl" localSheetId="89">#REF!</definedName>
    <definedName name="fl">#REF!</definedName>
    <definedName name="fm" localSheetId="7">#REF!</definedName>
    <definedName name="fm" localSheetId="8">#REF!</definedName>
    <definedName name="fm" localSheetId="9">#REF!</definedName>
    <definedName name="fm" localSheetId="15">#REF!</definedName>
    <definedName name="fm" localSheetId="16">#REF!</definedName>
    <definedName name="fm" localSheetId="18">#REF!</definedName>
    <definedName name="fm" localSheetId="2">#REF!</definedName>
    <definedName name="fm" localSheetId="24">#REF!</definedName>
    <definedName name="fm" localSheetId="26">#REF!</definedName>
    <definedName name="fm" localSheetId="27">#REF!</definedName>
    <definedName name="fm" localSheetId="28">#REF!</definedName>
    <definedName name="fm" localSheetId="29">#REF!</definedName>
    <definedName name="fm" localSheetId="31">#REF!</definedName>
    <definedName name="fm" localSheetId="33">#REF!</definedName>
    <definedName name="fm" localSheetId="34">#REF!</definedName>
    <definedName name="fm" localSheetId="42">#REF!</definedName>
    <definedName name="fm" localSheetId="43">#REF!</definedName>
    <definedName name="fm" localSheetId="44">#REF!</definedName>
    <definedName name="fm" localSheetId="47">#REF!</definedName>
    <definedName name="fm" localSheetId="48">#REF!</definedName>
    <definedName name="fm" localSheetId="52">#REF!</definedName>
    <definedName name="fm" localSheetId="59">#REF!</definedName>
    <definedName name="fm" localSheetId="66">#REF!</definedName>
    <definedName name="fm" localSheetId="5">#REF!</definedName>
    <definedName name="fm" localSheetId="72">#REF!</definedName>
    <definedName name="fm" localSheetId="75">#REF!</definedName>
    <definedName name="fm" localSheetId="84">#REF!</definedName>
    <definedName name="fm" localSheetId="82">#REF!</definedName>
    <definedName name="fm" localSheetId="86">#REF!</definedName>
    <definedName name="fm" localSheetId="89">#REF!</definedName>
    <definedName name="fm">#REF!</definedName>
    <definedName name="fn" localSheetId="7">#REF!</definedName>
    <definedName name="fn" localSheetId="8">#REF!</definedName>
    <definedName name="fn" localSheetId="9">#REF!</definedName>
    <definedName name="fn" localSheetId="15">#REF!</definedName>
    <definedName name="fn" localSheetId="16">#REF!</definedName>
    <definedName name="fn" localSheetId="18">#REF!</definedName>
    <definedName name="fn" localSheetId="2">#REF!</definedName>
    <definedName name="fn" localSheetId="24">#REF!</definedName>
    <definedName name="fn" localSheetId="26">#REF!</definedName>
    <definedName name="fn" localSheetId="27">#REF!</definedName>
    <definedName name="fn" localSheetId="28">#REF!</definedName>
    <definedName name="fn" localSheetId="29">#REF!</definedName>
    <definedName name="fn" localSheetId="31">#REF!</definedName>
    <definedName name="fn" localSheetId="33">#REF!</definedName>
    <definedName name="fn" localSheetId="34">#REF!</definedName>
    <definedName name="fn" localSheetId="42">#REF!</definedName>
    <definedName name="fn" localSheetId="43">#REF!</definedName>
    <definedName name="fn" localSheetId="44">#REF!</definedName>
    <definedName name="fn" localSheetId="47">#REF!</definedName>
    <definedName name="fn" localSheetId="48">#REF!</definedName>
    <definedName name="fn" localSheetId="52">#REF!</definedName>
    <definedName name="fn" localSheetId="59">#REF!</definedName>
    <definedName name="fn" localSheetId="66">#REF!</definedName>
    <definedName name="fn" localSheetId="5">#REF!</definedName>
    <definedName name="fn" localSheetId="72">#REF!</definedName>
    <definedName name="fn" localSheetId="75">#REF!</definedName>
    <definedName name="fn" localSheetId="84">#REF!</definedName>
    <definedName name="fn" localSheetId="82">#REF!</definedName>
    <definedName name="fn" localSheetId="86">#REF!</definedName>
    <definedName name="fn" localSheetId="89">#REF!</definedName>
    <definedName name="fn">#REF!</definedName>
    <definedName name="freq_bin" localSheetId="7">[8]Fourier!#REF!</definedName>
    <definedName name="freq_bin" localSheetId="8">[8]Fourier!#REF!</definedName>
    <definedName name="freq_bin" localSheetId="9">[8]Fourier!#REF!</definedName>
    <definedName name="freq_bin" localSheetId="46">[9]Fourier!#REF!</definedName>
    <definedName name="freq_bin" localSheetId="15">[8]Fourier!#REF!</definedName>
    <definedName name="freq_bin" localSheetId="16">[8]Fourier!#REF!</definedName>
    <definedName name="freq_bin" localSheetId="18">[8]Fourier!#REF!</definedName>
    <definedName name="freq_bin" localSheetId="2">[8]Fourier!#REF!</definedName>
    <definedName name="freq_bin" localSheetId="24">[8]Fourier!#REF!</definedName>
    <definedName name="freq_bin" localSheetId="26">[8]Fourier!#REF!</definedName>
    <definedName name="freq_bin" localSheetId="27">[8]Fourier!#REF!</definedName>
    <definedName name="freq_bin" localSheetId="28">[8]Fourier!#REF!</definedName>
    <definedName name="freq_bin" localSheetId="29">[8]Fourier!#REF!</definedName>
    <definedName name="freq_bin" localSheetId="31">[8]Fourier!#REF!</definedName>
    <definedName name="freq_bin" localSheetId="33">[8]Fourier!#REF!</definedName>
    <definedName name="freq_bin" localSheetId="34">[8]Fourier!#REF!</definedName>
    <definedName name="freq_bin" localSheetId="42">[9]Fourier!#REF!</definedName>
    <definedName name="freq_bin" localSheetId="43">[8]Fourier!#REF!</definedName>
    <definedName name="freq_bin" localSheetId="44">[9]Fourier!#REF!</definedName>
    <definedName name="freq_bin" localSheetId="47">[8]Fourier!#REF!</definedName>
    <definedName name="freq_bin" localSheetId="48">[8]Fourier!#REF!</definedName>
    <definedName name="freq_bin" localSheetId="52">[8]Fourier!#REF!</definedName>
    <definedName name="freq_bin" localSheetId="59">[8]Fourier!#REF!</definedName>
    <definedName name="freq_bin" localSheetId="63">[9]Fourier!#REF!</definedName>
    <definedName name="freq_bin" localSheetId="66">[8]Fourier!#REF!</definedName>
    <definedName name="freq_bin" localSheetId="5">[8]Fourier!#REF!</definedName>
    <definedName name="freq_bin" localSheetId="72">[8]Fourier!#REF!</definedName>
    <definedName name="freq_bin" localSheetId="75">[8]Fourier!#REF!</definedName>
    <definedName name="freq_bin" localSheetId="84">[8]Fourier!#REF!</definedName>
    <definedName name="freq_bin" localSheetId="82">[8]Fourier!#REF!</definedName>
    <definedName name="freq_bin" localSheetId="86">[8]Fourier!#REF!</definedName>
    <definedName name="freq_bin" localSheetId="89">[8]Fourier!#REF!</definedName>
    <definedName name="freq_bin">[8]Fourier!#REF!</definedName>
    <definedName name="Häuf">'[5]Mittel und Streuung'!$L$5:$L$9</definedName>
    <definedName name="Häuf_K_mitte">'[5]Mittel und Streuung'!$N$5:$N$9</definedName>
    <definedName name="int_ext_sel" hidden="1">1</definedName>
    <definedName name="Jahrgang">'[7]Weinlager (2)'!$E$9:$E$18</definedName>
    <definedName name="K_mitte">'[5]Mittel und Streuung'!$M$5:$M$9</definedName>
    <definedName name="Kaffeelager">[10]DBFunktionen!$A$4:$E$24</definedName>
    <definedName name="Kriterium">'[7]Weinlager (2)'!$B$3:$C$4</definedName>
    <definedName name="Kurs" localSheetId="7">#REF!</definedName>
    <definedName name="Kurs" localSheetId="8">#REF!</definedName>
    <definedName name="Kurs" localSheetId="9">#REF!</definedName>
    <definedName name="Kurs" localSheetId="15">#REF!</definedName>
    <definedName name="Kurs" localSheetId="16">#REF!</definedName>
    <definedName name="Kurs" localSheetId="18">#REF!</definedName>
    <definedName name="Kurs" localSheetId="2">#REF!</definedName>
    <definedName name="Kurs" localSheetId="24">#REF!</definedName>
    <definedName name="Kurs" localSheetId="26">#REF!</definedName>
    <definedName name="Kurs" localSheetId="27">#REF!</definedName>
    <definedName name="Kurs" localSheetId="28">#REF!</definedName>
    <definedName name="Kurs" localSheetId="29">#REF!</definedName>
    <definedName name="Kurs" localSheetId="31">#REF!</definedName>
    <definedName name="Kurs" localSheetId="33">#REF!</definedName>
    <definedName name="Kurs" localSheetId="34">#REF!</definedName>
    <definedName name="Kurs" localSheetId="42">#REF!</definedName>
    <definedName name="Kurs" localSheetId="43">#REF!</definedName>
    <definedName name="Kurs" localSheetId="44">#REF!</definedName>
    <definedName name="Kurs" localSheetId="47">#REF!</definedName>
    <definedName name="Kurs" localSheetId="48">#REF!</definedName>
    <definedName name="Kurs" localSheetId="52">#REF!</definedName>
    <definedName name="Kurs" localSheetId="59">#REF!</definedName>
    <definedName name="Kurs" localSheetId="66">#REF!</definedName>
    <definedName name="Kurs" localSheetId="5">#REF!</definedName>
    <definedName name="Kurs" localSheetId="72">#REF!</definedName>
    <definedName name="Kurs" localSheetId="75">#REF!</definedName>
    <definedName name="Kurs" localSheetId="84">#REF!</definedName>
    <definedName name="Kurs" localSheetId="82">#REF!</definedName>
    <definedName name="Kurs" localSheetId="86">#REF!</definedName>
    <definedName name="Kurs" localSheetId="89">#REF!</definedName>
    <definedName name="Kurs" localSheetId="91">#REF!</definedName>
    <definedName name="Kurs">#REF!</definedName>
    <definedName name="Kurswert" localSheetId="7">#REF!</definedName>
    <definedName name="Kurswert" localSheetId="8">#REF!</definedName>
    <definedName name="Kurswert" localSheetId="9">#REF!</definedName>
    <definedName name="Kurswert" localSheetId="15">#REF!</definedName>
    <definedName name="Kurswert" localSheetId="16">#REF!</definedName>
    <definedName name="Kurswert" localSheetId="18">#REF!</definedName>
    <definedName name="Kurswert" localSheetId="2">#REF!</definedName>
    <definedName name="Kurswert" localSheetId="24">#REF!</definedName>
    <definedName name="Kurswert" localSheetId="26">#REF!</definedName>
    <definedName name="Kurswert" localSheetId="27">#REF!</definedName>
    <definedName name="Kurswert" localSheetId="28">#REF!</definedName>
    <definedName name="Kurswert" localSheetId="29">#REF!</definedName>
    <definedName name="Kurswert" localSheetId="31">#REF!</definedName>
    <definedName name="Kurswert" localSheetId="33">#REF!</definedName>
    <definedName name="Kurswert" localSheetId="34">#REF!</definedName>
    <definedName name="Kurswert" localSheetId="42">#REF!</definedName>
    <definedName name="Kurswert" localSheetId="43">#REF!</definedName>
    <definedName name="Kurswert" localSheetId="44">#REF!</definedName>
    <definedName name="Kurswert" localSheetId="47">#REF!</definedName>
    <definedName name="Kurswert" localSheetId="48">#REF!</definedName>
    <definedName name="Kurswert" localSheetId="52">#REF!</definedName>
    <definedName name="Kurswert" localSheetId="59">#REF!</definedName>
    <definedName name="Kurswert" localSheetId="66">#REF!</definedName>
    <definedName name="Kurswert" localSheetId="5">#REF!</definedName>
    <definedName name="Kurswert" localSheetId="72">#REF!</definedName>
    <definedName name="Kurswert" localSheetId="75">#REF!</definedName>
    <definedName name="Kurswert" localSheetId="84">#REF!</definedName>
    <definedName name="Kurswert" localSheetId="82">#REF!</definedName>
    <definedName name="Kurswert" localSheetId="86">#REF!</definedName>
    <definedName name="Kurswert" localSheetId="89">#REF!</definedName>
    <definedName name="Kurswert" localSheetId="91">#REF!</definedName>
    <definedName name="Kurswert">#REF!</definedName>
    <definedName name="Land">'[7]Weinlager (2)'!$B$9:$B$18</definedName>
    <definedName name="Maklergebühr" localSheetId="7">#REF!</definedName>
    <definedName name="Maklergebühr" localSheetId="8">#REF!</definedName>
    <definedName name="Maklergebühr" localSheetId="9">#REF!</definedName>
    <definedName name="Maklergebühr" localSheetId="15">#REF!</definedName>
    <definedName name="Maklergebühr" localSheetId="16">#REF!</definedName>
    <definedName name="Maklergebühr" localSheetId="18">#REF!</definedName>
    <definedName name="Maklergebühr" localSheetId="2">#REF!</definedName>
    <definedName name="Maklergebühr" localSheetId="24">#REF!</definedName>
    <definedName name="Maklergebühr" localSheetId="26">#REF!</definedName>
    <definedName name="Maklergebühr" localSheetId="27">#REF!</definedName>
    <definedName name="Maklergebühr" localSheetId="28">#REF!</definedName>
    <definedName name="Maklergebühr" localSheetId="29">#REF!</definedName>
    <definedName name="Maklergebühr" localSheetId="31">#REF!</definedName>
    <definedName name="Maklergebühr" localSheetId="33">#REF!</definedName>
    <definedName name="Maklergebühr" localSheetId="34">#REF!</definedName>
    <definedName name="Maklergebühr" localSheetId="42">#REF!</definedName>
    <definedName name="Maklergebühr" localSheetId="43">#REF!</definedName>
    <definedName name="Maklergebühr" localSheetId="44">#REF!</definedName>
    <definedName name="Maklergebühr" localSheetId="47">#REF!</definedName>
    <definedName name="Maklergebühr" localSheetId="48">#REF!</definedName>
    <definedName name="Maklergebühr" localSheetId="52">#REF!</definedName>
    <definedName name="Maklergebühr" localSheetId="59">#REF!</definedName>
    <definedName name="Maklergebühr" localSheetId="66">#REF!</definedName>
    <definedName name="Maklergebühr" localSheetId="5">#REF!</definedName>
    <definedName name="Maklergebühr" localSheetId="72">#REF!</definedName>
    <definedName name="Maklergebühr" localSheetId="75">#REF!</definedName>
    <definedName name="Maklergebühr" localSheetId="84">#REF!</definedName>
    <definedName name="Maklergebühr" localSheetId="82">#REF!</definedName>
    <definedName name="Maklergebühr" localSheetId="86">#REF!</definedName>
    <definedName name="Maklergebühr" localSheetId="89">#REF!</definedName>
    <definedName name="Maklergebühr" localSheetId="91">#REF!</definedName>
    <definedName name="Maklergebühr">#REF!</definedName>
    <definedName name="n" localSheetId="46">[4]TVERT2S!$C$6</definedName>
    <definedName name="n" localSheetId="42">[4]TVERT2S!$C$6</definedName>
    <definedName name="n" localSheetId="44">[4]TVERT2S!$C$6</definedName>
    <definedName name="n" localSheetId="63">[4]TVERT2S!$C$6</definedName>
    <definedName name="n">TVERT2S!$C$6</definedName>
    <definedName name="n_1" localSheetId="46">[4]F.VERT!$B$4</definedName>
    <definedName name="n_1" localSheetId="42">[4]F.VERT!$B$4</definedName>
    <definedName name="n_1" localSheetId="44">[4]F.VERT!$B$4</definedName>
    <definedName name="n_1" localSheetId="63">[4]F.VERT!$B$4</definedName>
    <definedName name="n_1">F.VERT!$B$4</definedName>
    <definedName name="n_2" localSheetId="46">[4]F.VERT!$B$5</definedName>
    <definedName name="n_2" localSheetId="42">[4]F.VERT!$B$5</definedName>
    <definedName name="n_2" localSheetId="44">[4]F.VERT!$B$5</definedName>
    <definedName name="n_2" localSheetId="63">[4]F.VERT!$B$5</definedName>
    <definedName name="n_2">F.VERT!$B$5</definedName>
    <definedName name="nam" localSheetId="7" hidden="1">#REF!</definedName>
    <definedName name="nam" localSheetId="8" hidden="1">#REF!</definedName>
    <definedName name="nam" localSheetId="9" hidden="1">#REF!</definedName>
    <definedName name="nam" localSheetId="13" hidden="1">#REF!</definedName>
    <definedName name="nam" localSheetId="15" hidden="1">#REF!</definedName>
    <definedName name="nam" localSheetId="16" hidden="1">#REF!</definedName>
    <definedName name="nam" localSheetId="17" hidden="1">#REF!</definedName>
    <definedName name="nam" localSheetId="18" hidden="1">#REF!</definedName>
    <definedName name="nam" localSheetId="2" hidden="1">#REF!</definedName>
    <definedName name="nam" localSheetId="21" hidden="1">#REF!</definedName>
    <definedName name="nam" localSheetId="24" hidden="1">#REF!</definedName>
    <definedName name="nam" localSheetId="26" hidden="1">#REF!</definedName>
    <definedName name="nam" localSheetId="27" hidden="1">#REF!</definedName>
    <definedName name="nam" localSheetId="28" hidden="1">#REF!</definedName>
    <definedName name="nam" localSheetId="29" hidden="1">#REF!</definedName>
    <definedName name="nam" localSheetId="31" hidden="1">#REF!</definedName>
    <definedName name="nam" localSheetId="33" hidden="1">#REF!</definedName>
    <definedName name="nam" localSheetId="34" hidden="1">#REF!</definedName>
    <definedName name="nam" localSheetId="35" hidden="1">#REF!</definedName>
    <definedName name="nam" localSheetId="36" hidden="1">#REF!</definedName>
    <definedName name="nam" localSheetId="38" hidden="1">#REF!</definedName>
    <definedName name="nam" localSheetId="39" hidden="1">#REF!</definedName>
    <definedName name="nam" localSheetId="40" hidden="1">#REF!</definedName>
    <definedName name="nam" localSheetId="41" hidden="1">#REF!</definedName>
    <definedName name="nam" localSheetId="42" hidden="1">#REF!</definedName>
    <definedName name="nam" localSheetId="43" hidden="1">#REF!</definedName>
    <definedName name="nam" localSheetId="44" hidden="1">#REF!</definedName>
    <definedName name="nam" localSheetId="47" hidden="1">#REF!</definedName>
    <definedName name="nam" localSheetId="48" hidden="1">#REF!</definedName>
    <definedName name="nam" localSheetId="51" hidden="1">#REF!</definedName>
    <definedName name="nam" localSheetId="52" hidden="1">#REF!</definedName>
    <definedName name="nam" localSheetId="53" hidden="1">#REF!</definedName>
    <definedName name="nam" localSheetId="54" hidden="1">#REF!</definedName>
    <definedName name="nam" localSheetId="55" hidden="1">#REF!</definedName>
    <definedName name="nam" localSheetId="56" hidden="1">#REF!</definedName>
    <definedName name="nam" localSheetId="57" hidden="1">#REF!</definedName>
    <definedName name="nam" localSheetId="59" hidden="1">#REF!</definedName>
    <definedName name="nam" localSheetId="60" hidden="1">#REF!</definedName>
    <definedName name="nam" localSheetId="66" hidden="1">#REF!</definedName>
    <definedName name="nam" localSheetId="5" hidden="1">#REF!</definedName>
    <definedName name="nam" localSheetId="71" hidden="1">#REF!</definedName>
    <definedName name="nam" localSheetId="72" hidden="1">#REF!</definedName>
    <definedName name="nam" localSheetId="75" hidden="1">#REF!</definedName>
    <definedName name="nam" localSheetId="79" hidden="1">#REF!</definedName>
    <definedName name="nam" localSheetId="80" hidden="1">#REF!</definedName>
    <definedName name="nam" localSheetId="81" hidden="1">#REF!</definedName>
    <definedName name="nam" localSheetId="84" hidden="1">#REF!</definedName>
    <definedName name="nam" localSheetId="82" hidden="1">#REF!</definedName>
    <definedName name="nam" localSheetId="86" hidden="1">#REF!</definedName>
    <definedName name="nam" localSheetId="89" hidden="1">#REF!</definedName>
    <definedName name="nam" localSheetId="91" hidden="1">#REF!</definedName>
    <definedName name="nam" hidden="1">#REF!</definedName>
    <definedName name="nam_2" localSheetId="7" hidden="1">#REF!</definedName>
    <definedName name="nam_2" localSheetId="8" hidden="1">#REF!</definedName>
    <definedName name="nam_2" localSheetId="9" hidden="1">#REF!</definedName>
    <definedName name="nam_2" localSheetId="13" hidden="1">#REF!</definedName>
    <definedName name="nam_2" localSheetId="15" hidden="1">#REF!</definedName>
    <definedName name="nam_2" localSheetId="16" hidden="1">#REF!</definedName>
    <definedName name="nam_2" localSheetId="17" hidden="1">#REF!</definedName>
    <definedName name="nam_2" localSheetId="18" hidden="1">#REF!</definedName>
    <definedName name="nam_2" localSheetId="2" hidden="1">#REF!</definedName>
    <definedName name="nam_2" localSheetId="21" hidden="1">#REF!</definedName>
    <definedName name="nam_2" localSheetId="24" hidden="1">#REF!</definedName>
    <definedName name="nam_2" localSheetId="26" hidden="1">#REF!</definedName>
    <definedName name="nam_2" localSheetId="27" hidden="1">#REF!</definedName>
    <definedName name="nam_2" localSheetId="28" hidden="1">#REF!</definedName>
    <definedName name="nam_2" localSheetId="29" hidden="1">#REF!</definedName>
    <definedName name="nam_2" localSheetId="31" hidden="1">#REF!</definedName>
    <definedName name="nam_2" localSheetId="33" hidden="1">#REF!</definedName>
    <definedName name="nam_2" localSheetId="34" hidden="1">#REF!</definedName>
    <definedName name="nam_2" localSheetId="35" hidden="1">#REF!</definedName>
    <definedName name="nam_2" localSheetId="36" hidden="1">#REF!</definedName>
    <definedName name="nam_2" localSheetId="38" hidden="1">#REF!</definedName>
    <definedName name="nam_2" localSheetId="39" hidden="1">#REF!</definedName>
    <definedName name="nam_2" localSheetId="40" hidden="1">#REF!</definedName>
    <definedName name="nam_2" localSheetId="41" hidden="1">#REF!</definedName>
    <definedName name="nam_2" localSheetId="42" hidden="1">#REF!</definedName>
    <definedName name="nam_2" localSheetId="43" hidden="1">#REF!</definedName>
    <definedName name="nam_2" localSheetId="44" hidden="1">#REF!</definedName>
    <definedName name="nam_2" localSheetId="47" hidden="1">#REF!</definedName>
    <definedName name="nam_2" localSheetId="48" hidden="1">#REF!</definedName>
    <definedName name="nam_2" localSheetId="51" hidden="1">#REF!</definedName>
    <definedName name="nam_2" localSheetId="52" hidden="1">#REF!</definedName>
    <definedName name="nam_2" localSheetId="53" hidden="1">#REF!</definedName>
    <definedName name="nam_2" localSheetId="54" hidden="1">#REF!</definedName>
    <definedName name="nam_2" localSheetId="55" hidden="1">#REF!</definedName>
    <definedName name="nam_2" localSheetId="56" hidden="1">#REF!</definedName>
    <definedName name="nam_2" localSheetId="57" hidden="1">#REF!</definedName>
    <definedName name="nam_2" localSheetId="59" hidden="1">#REF!</definedName>
    <definedName name="nam_2" localSheetId="60" hidden="1">#REF!</definedName>
    <definedName name="nam_2" localSheetId="66" hidden="1">#REF!</definedName>
    <definedName name="nam_2" localSheetId="5" hidden="1">#REF!</definedName>
    <definedName name="nam_2" localSheetId="71" hidden="1">#REF!</definedName>
    <definedName name="nam_2" localSheetId="72" hidden="1">#REF!</definedName>
    <definedName name="nam_2" localSheetId="75" hidden="1">#REF!</definedName>
    <definedName name="nam_2" localSheetId="79" hidden="1">#REF!</definedName>
    <definedName name="nam_2" localSheetId="80" hidden="1">#REF!</definedName>
    <definedName name="nam_2" localSheetId="81" hidden="1">#REF!</definedName>
    <definedName name="nam_2" localSheetId="84" hidden="1">#REF!</definedName>
    <definedName name="nam_2" localSheetId="82" hidden="1">#REF!</definedName>
    <definedName name="nam_2" localSheetId="86" hidden="1">#REF!</definedName>
    <definedName name="nam_2" localSheetId="89" hidden="1">#REF!</definedName>
    <definedName name="nam_2" localSheetId="91" hidden="1">#REF!</definedName>
    <definedName name="nam_2" hidden="1">#REF!</definedName>
    <definedName name="nam_3" localSheetId="7" hidden="1">#REF!</definedName>
    <definedName name="nam_3" localSheetId="8" hidden="1">#REF!</definedName>
    <definedName name="nam_3" localSheetId="9" hidden="1">#REF!</definedName>
    <definedName name="nam_3" localSheetId="13" hidden="1">#REF!</definedName>
    <definedName name="nam_3" localSheetId="15" hidden="1">#REF!</definedName>
    <definedName name="nam_3" localSheetId="16" hidden="1">#REF!</definedName>
    <definedName name="nam_3" localSheetId="17" hidden="1">#REF!</definedName>
    <definedName name="nam_3" localSheetId="18" hidden="1">#REF!</definedName>
    <definedName name="nam_3" localSheetId="2" hidden="1">#REF!</definedName>
    <definedName name="nam_3" localSheetId="21" hidden="1">#REF!</definedName>
    <definedName name="nam_3" localSheetId="24" hidden="1">#REF!</definedName>
    <definedName name="nam_3" localSheetId="26" hidden="1">#REF!</definedName>
    <definedName name="nam_3" localSheetId="27" hidden="1">#REF!</definedName>
    <definedName name="nam_3" localSheetId="28" hidden="1">#REF!</definedName>
    <definedName name="nam_3" localSheetId="29" hidden="1">#REF!</definedName>
    <definedName name="nam_3" localSheetId="31" hidden="1">#REF!</definedName>
    <definedName name="nam_3" localSheetId="33" hidden="1">#REF!</definedName>
    <definedName name="nam_3" localSheetId="34" hidden="1">#REF!</definedName>
    <definedName name="nam_3" localSheetId="35" hidden="1">#REF!</definedName>
    <definedName name="nam_3" localSheetId="36" hidden="1">#REF!</definedName>
    <definedName name="nam_3" localSheetId="38" hidden="1">#REF!</definedName>
    <definedName name="nam_3" localSheetId="39" hidden="1">#REF!</definedName>
    <definedName name="nam_3" localSheetId="40" hidden="1">#REF!</definedName>
    <definedName name="nam_3" localSheetId="41" hidden="1">#REF!</definedName>
    <definedName name="nam_3" localSheetId="42" hidden="1">#REF!</definedName>
    <definedName name="nam_3" localSheetId="43" hidden="1">#REF!</definedName>
    <definedName name="nam_3" localSheetId="44" hidden="1">#REF!</definedName>
    <definedName name="nam_3" localSheetId="47" hidden="1">#REF!</definedName>
    <definedName name="nam_3" localSheetId="48" hidden="1">#REF!</definedName>
    <definedName name="nam_3" localSheetId="51" hidden="1">#REF!</definedName>
    <definedName name="nam_3" localSheetId="52" hidden="1">#REF!</definedName>
    <definedName name="nam_3" localSheetId="53" hidden="1">#REF!</definedName>
    <definedName name="nam_3" localSheetId="54" hidden="1">#REF!</definedName>
    <definedName name="nam_3" localSheetId="55" hidden="1">#REF!</definedName>
    <definedName name="nam_3" localSheetId="56" hidden="1">#REF!</definedName>
    <definedName name="nam_3" localSheetId="57" hidden="1">#REF!</definedName>
    <definedName name="nam_3" localSheetId="59" hidden="1">#REF!</definedName>
    <definedName name="nam_3" localSheetId="60" hidden="1">#REF!</definedName>
    <definedName name="nam_3" localSheetId="66" hidden="1">#REF!</definedName>
    <definedName name="nam_3" localSheetId="5" hidden="1">#REF!</definedName>
    <definedName name="nam_3" localSheetId="71" hidden="1">#REF!</definedName>
    <definedName name="nam_3" localSheetId="72" hidden="1">#REF!</definedName>
    <definedName name="nam_3" localSheetId="75" hidden="1">#REF!</definedName>
    <definedName name="nam_3" localSheetId="79" hidden="1">#REF!</definedName>
    <definedName name="nam_3" localSheetId="80" hidden="1">#REF!</definedName>
    <definedName name="nam_3" localSheetId="81" hidden="1">#REF!</definedName>
    <definedName name="nam_3" localSheetId="84" hidden="1">#REF!</definedName>
    <definedName name="nam_3" localSheetId="82" hidden="1">#REF!</definedName>
    <definedName name="nam_3" localSheetId="86" hidden="1">#REF!</definedName>
    <definedName name="nam_3" localSheetId="89" hidden="1">#REF!</definedName>
    <definedName name="nam_3" localSheetId="91" hidden="1">#REF!</definedName>
    <definedName name="nam_3" hidden="1">#REF!</definedName>
    <definedName name="nam_4" localSheetId="7" hidden="1">#REF!</definedName>
    <definedName name="nam_4" localSheetId="8" hidden="1">#REF!</definedName>
    <definedName name="nam_4" localSheetId="9" hidden="1">#REF!</definedName>
    <definedName name="nam_4" localSheetId="13" hidden="1">#REF!</definedName>
    <definedName name="nam_4" localSheetId="15" hidden="1">#REF!</definedName>
    <definedName name="nam_4" localSheetId="16" hidden="1">#REF!</definedName>
    <definedName name="nam_4" localSheetId="17" hidden="1">#REF!</definedName>
    <definedName name="nam_4" localSheetId="18" hidden="1">#REF!</definedName>
    <definedName name="nam_4" localSheetId="2" hidden="1">#REF!</definedName>
    <definedName name="nam_4" localSheetId="21" hidden="1">#REF!</definedName>
    <definedName name="nam_4" localSheetId="24" hidden="1">#REF!</definedName>
    <definedName name="nam_4" localSheetId="26" hidden="1">#REF!</definedName>
    <definedName name="nam_4" localSheetId="27" hidden="1">#REF!</definedName>
    <definedName name="nam_4" localSheetId="28" hidden="1">#REF!</definedName>
    <definedName name="nam_4" localSheetId="29" hidden="1">#REF!</definedName>
    <definedName name="nam_4" localSheetId="31" hidden="1">#REF!</definedName>
    <definedName name="nam_4" localSheetId="33" hidden="1">#REF!</definedName>
    <definedName name="nam_4" localSheetId="34" hidden="1">#REF!</definedName>
    <definedName name="nam_4" localSheetId="35" hidden="1">#REF!</definedName>
    <definedName name="nam_4" localSheetId="36" hidden="1">#REF!</definedName>
    <definedName name="nam_4" localSheetId="38" hidden="1">#REF!</definedName>
    <definedName name="nam_4" localSheetId="39" hidden="1">#REF!</definedName>
    <definedName name="nam_4" localSheetId="40" hidden="1">#REF!</definedName>
    <definedName name="nam_4" localSheetId="41" hidden="1">#REF!</definedName>
    <definedName name="nam_4" localSheetId="42" hidden="1">#REF!</definedName>
    <definedName name="nam_4" localSheetId="43" hidden="1">#REF!</definedName>
    <definedName name="nam_4" localSheetId="44" hidden="1">#REF!</definedName>
    <definedName name="nam_4" localSheetId="47" hidden="1">#REF!</definedName>
    <definedName name="nam_4" localSheetId="48" hidden="1">#REF!</definedName>
    <definedName name="nam_4" localSheetId="51" hidden="1">#REF!</definedName>
    <definedName name="nam_4" localSheetId="52" hidden="1">#REF!</definedName>
    <definedName name="nam_4" localSheetId="53" hidden="1">#REF!</definedName>
    <definedName name="nam_4" localSheetId="54" hidden="1">#REF!</definedName>
    <definedName name="nam_4" localSheetId="55" hidden="1">#REF!</definedName>
    <definedName name="nam_4" localSheetId="56" hidden="1">#REF!</definedName>
    <definedName name="nam_4" localSheetId="57" hidden="1">#REF!</definedName>
    <definedName name="nam_4" localSheetId="59" hidden="1">#REF!</definedName>
    <definedName name="nam_4" localSheetId="60" hidden="1">#REF!</definedName>
    <definedName name="nam_4" localSheetId="66" hidden="1">#REF!</definedName>
    <definedName name="nam_4" localSheetId="5" hidden="1">#REF!</definedName>
    <definedName name="nam_4" localSheetId="71" hidden="1">#REF!</definedName>
    <definedName name="nam_4" localSheetId="72" hidden="1">#REF!</definedName>
    <definedName name="nam_4" localSheetId="75" hidden="1">#REF!</definedName>
    <definedName name="nam_4" localSheetId="79" hidden="1">#REF!</definedName>
    <definedName name="nam_4" localSheetId="80" hidden="1">#REF!</definedName>
    <definedName name="nam_4" localSheetId="81" hidden="1">#REF!</definedName>
    <definedName name="nam_4" localSheetId="84" hidden="1">#REF!</definedName>
    <definedName name="nam_4" localSheetId="82" hidden="1">#REF!</definedName>
    <definedName name="nam_4" localSheetId="86" hidden="1">#REF!</definedName>
    <definedName name="nam_4" localSheetId="89" hidden="1">#REF!</definedName>
    <definedName name="nam_4" localSheetId="91" hidden="1">#REF!</definedName>
    <definedName name="nam_4" hidden="1">#REF!</definedName>
    <definedName name="nam_5" localSheetId="7" hidden="1">[1]Abschreibungsmethoden!#REF!</definedName>
    <definedName name="nam_5" localSheetId="8" hidden="1">[1]Abschreibungsmethoden!#REF!</definedName>
    <definedName name="nam_5" localSheetId="9" hidden="1">[1]Abschreibungsmethoden!#REF!</definedName>
    <definedName name="nam_5" localSheetId="46" hidden="1">[11]Abschreibungsmethoden!#REF!</definedName>
    <definedName name="nam_5" localSheetId="13" hidden="1">[1]Abschreibungsmethoden!#REF!</definedName>
    <definedName name="nam_5" localSheetId="15" hidden="1">[1]Abschreibungsmethoden!#REF!</definedName>
    <definedName name="nam_5" localSheetId="16" hidden="1">[1]Abschreibungsmethoden!#REF!</definedName>
    <definedName name="nam_5" localSheetId="17" hidden="1">[1]Abschreibungsmethoden!#REF!</definedName>
    <definedName name="nam_5" localSheetId="18" hidden="1">[1]Abschreibungsmethoden!#REF!</definedName>
    <definedName name="nam_5" localSheetId="2" hidden="1">[1]Abschreibungsmethoden!#REF!</definedName>
    <definedName name="nam_5" localSheetId="21" hidden="1">[1]Abschreibungsmethoden!#REF!</definedName>
    <definedName name="nam_5" localSheetId="23" hidden="1">[11]Abschreibungsmethoden!#REF!</definedName>
    <definedName name="nam_5" localSheetId="24" hidden="1">[1]Abschreibungsmethoden!#REF!</definedName>
    <definedName name="nam_5" localSheetId="26" hidden="1">[1]Abschreibungsmethoden!#REF!</definedName>
    <definedName name="nam_5" localSheetId="27" hidden="1">[1]Abschreibungsmethoden!#REF!</definedName>
    <definedName name="nam_5" localSheetId="28" hidden="1">[1]Abschreibungsmethoden!#REF!</definedName>
    <definedName name="nam_5" localSheetId="29" hidden="1">[1]Abschreibungsmethoden!#REF!</definedName>
    <definedName name="nam_5" localSheetId="31" hidden="1">[1]Abschreibungsmethoden!#REF!</definedName>
    <definedName name="nam_5" localSheetId="33" hidden="1">[1]Abschreibungsmethoden!#REF!</definedName>
    <definedName name="nam_5" localSheetId="34" hidden="1">[1]Abschreibungsmethoden!#REF!</definedName>
    <definedName name="nam_5" localSheetId="35" hidden="1">[1]Abschreibungsmethoden!#REF!</definedName>
    <definedName name="nam_5" localSheetId="36" hidden="1">[1]Abschreibungsmethoden!#REF!</definedName>
    <definedName name="nam_5" localSheetId="38" hidden="1">[1]Abschreibungsmethoden!#REF!</definedName>
    <definedName name="nam_5" localSheetId="39" hidden="1">[1]Abschreibungsmethoden!#REF!</definedName>
    <definedName name="nam_5" localSheetId="40" hidden="1">[1]Abschreibungsmethoden!#REF!</definedName>
    <definedName name="nam_5" localSheetId="41" hidden="1">[1]Abschreibungsmethoden!#REF!</definedName>
    <definedName name="nam_5" localSheetId="42" hidden="1">[11]Abschreibungsmethoden!#REF!</definedName>
    <definedName name="nam_5" localSheetId="43" hidden="1">[1]Abschreibungsmethoden!#REF!</definedName>
    <definedName name="nam_5" localSheetId="44" hidden="1">[11]Abschreibungsmethoden!#REF!</definedName>
    <definedName name="nam_5" localSheetId="47" hidden="1">[1]Abschreibungsmethoden!#REF!</definedName>
    <definedName name="nam_5" localSheetId="48" hidden="1">[1]Abschreibungsmethoden!#REF!</definedName>
    <definedName name="nam_5" localSheetId="51" hidden="1">[1]Abschreibungsmethoden!#REF!</definedName>
    <definedName name="nam_5" localSheetId="52" hidden="1">[1]Abschreibungsmethoden!#REF!</definedName>
    <definedName name="nam_5" localSheetId="53" hidden="1">[1]Abschreibungsmethoden!#REF!</definedName>
    <definedName name="nam_5" localSheetId="54" hidden="1">[1]Abschreibungsmethoden!#REF!</definedName>
    <definedName name="nam_5" localSheetId="55" hidden="1">[1]Abschreibungsmethoden!#REF!</definedName>
    <definedName name="nam_5" localSheetId="56" hidden="1">[1]Abschreibungsmethoden!#REF!</definedName>
    <definedName name="nam_5" localSheetId="57" hidden="1">[1]Abschreibungsmethoden!#REF!</definedName>
    <definedName name="nam_5" localSheetId="59" hidden="1">[1]Abschreibungsmethoden!#REF!</definedName>
    <definedName name="nam_5" localSheetId="60" hidden="1">[1]Abschreibungsmethoden!#REF!</definedName>
    <definedName name="nam_5" localSheetId="63" hidden="1">[3]Abschreibungsmethoden!#REF!</definedName>
    <definedName name="nam_5" localSheetId="66" hidden="1">[1]Abschreibungsmethoden!#REF!</definedName>
    <definedName name="nam_5" localSheetId="5" hidden="1">[1]Abschreibungsmethoden!#REF!</definedName>
    <definedName name="nam_5" localSheetId="71" hidden="1">[1]Abschreibungsmethoden!#REF!</definedName>
    <definedName name="nam_5" localSheetId="72" hidden="1">[1]Abschreibungsmethoden!#REF!</definedName>
    <definedName name="nam_5" localSheetId="75" hidden="1">[1]Abschreibungsmethoden!#REF!</definedName>
    <definedName name="nam_5" localSheetId="79" hidden="1">[1]Abschreibungsmethoden!#REF!</definedName>
    <definedName name="nam_5" localSheetId="80" hidden="1">[1]Abschreibungsmethoden!#REF!</definedName>
    <definedName name="nam_5" localSheetId="81" hidden="1">[1]Abschreibungsmethoden!#REF!</definedName>
    <definedName name="nam_5" localSheetId="84" hidden="1">[1]Abschreibungsmethoden!#REF!</definedName>
    <definedName name="nam_5" localSheetId="82" hidden="1">[1]Abschreibungsmethoden!#REF!</definedName>
    <definedName name="nam_5" localSheetId="86" hidden="1">[1]Abschreibungsmethoden!#REF!</definedName>
    <definedName name="nam_5" localSheetId="89" hidden="1">[1]Abschreibungsmethoden!#REF!</definedName>
    <definedName name="nam_5" localSheetId="91" hidden="1">[1]Abschreibungsmethoden!#REF!</definedName>
    <definedName name="nam_5" hidden="1">[1]Abschreibungsmethoden!#REF!</definedName>
    <definedName name="nam_6" localSheetId="7" hidden="1">#REF!</definedName>
    <definedName name="nam_6" localSheetId="8" hidden="1">#REF!</definedName>
    <definedName name="nam_6" localSheetId="9" hidden="1">#REF!</definedName>
    <definedName name="nam_6" localSheetId="13" hidden="1">#REF!</definedName>
    <definedName name="nam_6" localSheetId="15" hidden="1">#REF!</definedName>
    <definedName name="nam_6" localSheetId="16" hidden="1">#REF!</definedName>
    <definedName name="nam_6" localSheetId="17" hidden="1">#REF!</definedName>
    <definedName name="nam_6" localSheetId="18" hidden="1">#REF!</definedName>
    <definedName name="nam_6" localSheetId="2" hidden="1">#REF!</definedName>
    <definedName name="nam_6" localSheetId="21" hidden="1">#REF!</definedName>
    <definedName name="nam_6" localSheetId="24" hidden="1">#REF!</definedName>
    <definedName name="nam_6" localSheetId="26" hidden="1">#REF!</definedName>
    <definedName name="nam_6" localSheetId="27" hidden="1">#REF!</definedName>
    <definedName name="nam_6" localSheetId="28" hidden="1">#REF!</definedName>
    <definedName name="nam_6" localSheetId="29" hidden="1">#REF!</definedName>
    <definedName name="nam_6" localSheetId="31" hidden="1">#REF!</definedName>
    <definedName name="nam_6" localSheetId="33" hidden="1">#REF!</definedName>
    <definedName name="nam_6" localSheetId="34" hidden="1">#REF!</definedName>
    <definedName name="nam_6" localSheetId="35" hidden="1">#REF!</definedName>
    <definedName name="nam_6" localSheetId="36" hidden="1">#REF!</definedName>
    <definedName name="nam_6" localSheetId="38" hidden="1">#REF!</definedName>
    <definedName name="nam_6" localSheetId="39" hidden="1">#REF!</definedName>
    <definedName name="nam_6" localSheetId="40" hidden="1">#REF!</definedName>
    <definedName name="nam_6" localSheetId="41" hidden="1">#REF!</definedName>
    <definedName name="nam_6" localSheetId="42" hidden="1">#REF!</definedName>
    <definedName name="nam_6" localSheetId="43" hidden="1">#REF!</definedName>
    <definedName name="nam_6" localSheetId="44" hidden="1">#REF!</definedName>
    <definedName name="nam_6" localSheetId="47" hidden="1">#REF!</definedName>
    <definedName name="nam_6" localSheetId="48" hidden="1">#REF!</definedName>
    <definedName name="nam_6" localSheetId="51" hidden="1">#REF!</definedName>
    <definedName name="nam_6" localSheetId="52" hidden="1">#REF!</definedName>
    <definedName name="nam_6" localSheetId="53" hidden="1">#REF!</definedName>
    <definedName name="nam_6" localSheetId="54" hidden="1">#REF!</definedName>
    <definedName name="nam_6" localSheetId="55" hidden="1">#REF!</definedName>
    <definedName name="nam_6" localSheetId="56" hidden="1">#REF!</definedName>
    <definedName name="nam_6" localSheetId="57" hidden="1">#REF!</definedName>
    <definedName name="nam_6" localSheetId="59" hidden="1">#REF!</definedName>
    <definedName name="nam_6" localSheetId="60" hidden="1">#REF!</definedName>
    <definedName name="nam_6" localSheetId="66" hidden="1">#REF!</definedName>
    <definedName name="nam_6" localSheetId="5" hidden="1">#REF!</definedName>
    <definedName name="nam_6" localSheetId="71" hidden="1">#REF!</definedName>
    <definedName name="nam_6" localSheetId="72" hidden="1">#REF!</definedName>
    <definedName name="nam_6" localSheetId="75" hidden="1">#REF!</definedName>
    <definedName name="nam_6" localSheetId="79" hidden="1">#REF!</definedName>
    <definedName name="nam_6" localSheetId="80" hidden="1">#REF!</definedName>
    <definedName name="nam_6" localSheetId="81" hidden="1">#REF!</definedName>
    <definedName name="nam_6" localSheetId="84" hidden="1">#REF!</definedName>
    <definedName name="nam_6" localSheetId="82" hidden="1">#REF!</definedName>
    <definedName name="nam_6" localSheetId="86" hidden="1">#REF!</definedName>
    <definedName name="nam_6" localSheetId="89" hidden="1">#REF!</definedName>
    <definedName name="nam_6" localSheetId="91" hidden="1">#REF!</definedName>
    <definedName name="nam_6" hidden="1">#REF!</definedName>
    <definedName name="nam_7" localSheetId="7" hidden="1">#REF!</definedName>
    <definedName name="nam_7" localSheetId="8" hidden="1">#REF!</definedName>
    <definedName name="nam_7" localSheetId="9" hidden="1">#REF!</definedName>
    <definedName name="nam_7" localSheetId="13" hidden="1">#REF!</definedName>
    <definedName name="nam_7" localSheetId="15" hidden="1">#REF!</definedName>
    <definedName name="nam_7" localSheetId="16" hidden="1">#REF!</definedName>
    <definedName name="nam_7" localSheetId="17" hidden="1">#REF!</definedName>
    <definedName name="nam_7" localSheetId="18" hidden="1">#REF!</definedName>
    <definedName name="nam_7" localSheetId="2" hidden="1">#REF!</definedName>
    <definedName name="nam_7" localSheetId="21" hidden="1">#REF!</definedName>
    <definedName name="nam_7" localSheetId="24" hidden="1">#REF!</definedName>
    <definedName name="nam_7" localSheetId="26" hidden="1">#REF!</definedName>
    <definedName name="nam_7" localSheetId="27" hidden="1">#REF!</definedName>
    <definedName name="nam_7" localSheetId="28" hidden="1">#REF!</definedName>
    <definedName name="nam_7" localSheetId="29" hidden="1">#REF!</definedName>
    <definedName name="nam_7" localSheetId="31" hidden="1">#REF!</definedName>
    <definedName name="nam_7" localSheetId="33" hidden="1">#REF!</definedName>
    <definedName name="nam_7" localSheetId="34" hidden="1">#REF!</definedName>
    <definedName name="nam_7" localSheetId="35" hidden="1">#REF!</definedName>
    <definedName name="nam_7" localSheetId="36" hidden="1">#REF!</definedName>
    <definedName name="nam_7" localSheetId="38" hidden="1">#REF!</definedName>
    <definedName name="nam_7" localSheetId="39" hidden="1">#REF!</definedName>
    <definedName name="nam_7" localSheetId="40" hidden="1">#REF!</definedName>
    <definedName name="nam_7" localSheetId="41" hidden="1">#REF!</definedName>
    <definedName name="nam_7" localSheetId="42" hidden="1">#REF!</definedName>
    <definedName name="nam_7" localSheetId="43" hidden="1">#REF!</definedName>
    <definedName name="nam_7" localSheetId="44" hidden="1">#REF!</definedName>
    <definedName name="nam_7" localSheetId="47" hidden="1">#REF!</definedName>
    <definedName name="nam_7" localSheetId="48" hidden="1">#REF!</definedName>
    <definedName name="nam_7" localSheetId="51" hidden="1">#REF!</definedName>
    <definedName name="nam_7" localSheetId="52" hidden="1">#REF!</definedName>
    <definedName name="nam_7" localSheetId="53" hidden="1">#REF!</definedName>
    <definedName name="nam_7" localSheetId="54" hidden="1">#REF!</definedName>
    <definedName name="nam_7" localSheetId="55" hidden="1">#REF!</definedName>
    <definedName name="nam_7" localSheetId="56" hidden="1">#REF!</definedName>
    <definedName name="nam_7" localSheetId="57" hidden="1">#REF!</definedName>
    <definedName name="nam_7" localSheetId="59" hidden="1">#REF!</definedName>
    <definedName name="nam_7" localSheetId="60" hidden="1">#REF!</definedName>
    <definedName name="nam_7" localSheetId="66" hidden="1">#REF!</definedName>
    <definedName name="nam_7" localSheetId="5" hidden="1">#REF!</definedName>
    <definedName name="nam_7" localSheetId="71" hidden="1">#REF!</definedName>
    <definedName name="nam_7" localSheetId="72" hidden="1">#REF!</definedName>
    <definedName name="nam_7" localSheetId="75" hidden="1">#REF!</definedName>
    <definedName name="nam_7" localSheetId="79" hidden="1">#REF!</definedName>
    <definedName name="nam_7" localSheetId="80" hidden="1">#REF!</definedName>
    <definedName name="nam_7" localSheetId="81" hidden="1">#REF!</definedName>
    <definedName name="nam_7" localSheetId="84" hidden="1">#REF!</definedName>
    <definedName name="nam_7" localSheetId="82" hidden="1">#REF!</definedName>
    <definedName name="nam_7" localSheetId="86" hidden="1">#REF!</definedName>
    <definedName name="nam_7" localSheetId="89" hidden="1">#REF!</definedName>
    <definedName name="nam_7" localSheetId="91" hidden="1">#REF!</definedName>
    <definedName name="nam_7" hidden="1">#REF!</definedName>
    <definedName name="Name">'[7]Weinlager (2)'!$A$9:$A$18</definedName>
    <definedName name="Nennwert" localSheetId="7">#REF!</definedName>
    <definedName name="Nennwert" localSheetId="8">#REF!</definedName>
    <definedName name="Nennwert" localSheetId="9">#REF!</definedName>
    <definedName name="Nennwert" localSheetId="15">#REF!</definedName>
    <definedName name="Nennwert" localSheetId="16">#REF!</definedName>
    <definedName name="Nennwert" localSheetId="18">#REF!</definedName>
    <definedName name="Nennwert" localSheetId="2">#REF!</definedName>
    <definedName name="Nennwert" localSheetId="24">#REF!</definedName>
    <definedName name="Nennwert" localSheetId="26">#REF!</definedName>
    <definedName name="Nennwert" localSheetId="27">#REF!</definedName>
    <definedName name="Nennwert" localSheetId="28">#REF!</definedName>
    <definedName name="Nennwert" localSheetId="29">#REF!</definedName>
    <definedName name="Nennwert" localSheetId="31">#REF!</definedName>
    <definedName name="Nennwert" localSheetId="33">#REF!</definedName>
    <definedName name="Nennwert" localSheetId="34">#REF!</definedName>
    <definedName name="Nennwert" localSheetId="42">#REF!</definedName>
    <definedName name="Nennwert" localSheetId="43">#REF!</definedName>
    <definedName name="Nennwert" localSheetId="44">#REF!</definedName>
    <definedName name="Nennwert" localSheetId="47">#REF!</definedName>
    <definedName name="Nennwert" localSheetId="48">#REF!</definedName>
    <definedName name="Nennwert" localSheetId="52">#REF!</definedName>
    <definedName name="Nennwert" localSheetId="59">#REF!</definedName>
    <definedName name="Nennwert" localSheetId="66">#REF!</definedName>
    <definedName name="Nennwert" localSheetId="5">#REF!</definedName>
    <definedName name="Nennwert" localSheetId="72">#REF!</definedName>
    <definedName name="Nennwert" localSheetId="75">#REF!</definedName>
    <definedName name="Nennwert" localSheetId="84">#REF!</definedName>
    <definedName name="Nennwert" localSheetId="82">#REF!</definedName>
    <definedName name="Nennwert" localSheetId="86">#REF!</definedName>
    <definedName name="Nennwert" localSheetId="89">#REF!</definedName>
    <definedName name="Nennwert" localSheetId="91">#REF!</definedName>
    <definedName name="Nennwert">#REF!</definedName>
    <definedName name="Nominalzins" localSheetId="7">#REF!</definedName>
    <definedName name="Nominalzins" localSheetId="8">#REF!</definedName>
    <definedName name="Nominalzins" localSheetId="9">#REF!</definedName>
    <definedName name="Nominalzins" localSheetId="15">#REF!</definedName>
    <definedName name="Nominalzins" localSheetId="16">#REF!</definedName>
    <definedName name="Nominalzins" localSheetId="18">#REF!</definedName>
    <definedName name="Nominalzins" localSheetId="2">#REF!</definedName>
    <definedName name="Nominalzins" localSheetId="24">#REF!</definedName>
    <definedName name="Nominalzins" localSheetId="26">#REF!</definedName>
    <definedName name="Nominalzins" localSheetId="27">#REF!</definedName>
    <definedName name="Nominalzins" localSheetId="28">#REF!</definedName>
    <definedName name="Nominalzins" localSheetId="29">#REF!</definedName>
    <definedName name="Nominalzins" localSheetId="31">#REF!</definedName>
    <definedName name="Nominalzins" localSheetId="33">#REF!</definedName>
    <definedName name="Nominalzins" localSheetId="34">#REF!</definedName>
    <definedName name="Nominalzins" localSheetId="42">#REF!</definedName>
    <definedName name="Nominalzins" localSheetId="43">#REF!</definedName>
    <definedName name="Nominalzins" localSheetId="44">#REF!</definedName>
    <definedName name="Nominalzins" localSheetId="47">#REF!</definedName>
    <definedName name="Nominalzins" localSheetId="48">#REF!</definedName>
    <definedName name="Nominalzins" localSheetId="52">#REF!</definedName>
    <definedName name="Nominalzins" localSheetId="59">#REF!</definedName>
    <definedName name="Nominalzins" localSheetId="66">#REF!</definedName>
    <definedName name="Nominalzins" localSheetId="5">#REF!</definedName>
    <definedName name="Nominalzins" localSheetId="72">#REF!</definedName>
    <definedName name="Nominalzins" localSheetId="75">#REF!</definedName>
    <definedName name="Nominalzins" localSheetId="84">#REF!</definedName>
    <definedName name="Nominalzins" localSheetId="82">#REF!</definedName>
    <definedName name="Nominalzins" localSheetId="86">#REF!</definedName>
    <definedName name="Nominalzins" localSheetId="89">#REF!</definedName>
    <definedName name="Nominalzins" localSheetId="91">#REF!</definedName>
    <definedName name="Nominalzins">#REF!</definedName>
    <definedName name="nomzins" localSheetId="8">[6]!nomzins</definedName>
    <definedName name="nomzins" localSheetId="9">[6]!nomzins</definedName>
    <definedName name="nomzins" localSheetId="15">[6]!nomzins</definedName>
    <definedName name="nomzins" localSheetId="16">[6]!nomzins</definedName>
    <definedName name="nomzins" localSheetId="18">[6]!nomzins</definedName>
    <definedName name="nomzins" localSheetId="2">[6]!nomzins</definedName>
    <definedName name="nomzins" localSheetId="24">[6]!nomzins</definedName>
    <definedName name="nomzins" localSheetId="26">[6]!nomzins</definedName>
    <definedName name="nomzins" localSheetId="27">[6]!nomzins</definedName>
    <definedName name="nomzins" localSheetId="42">[6]!nomzins</definedName>
    <definedName name="nomzins" localSheetId="43">[6]!nomzins</definedName>
    <definedName name="nomzins" localSheetId="44">[6]!nomzins</definedName>
    <definedName name="nomzins" localSheetId="59">[6]!nomzins</definedName>
    <definedName name="nomzins" localSheetId="5">[6]!nomzins</definedName>
    <definedName name="nomzins" localSheetId="72">[6]!nomzins</definedName>
    <definedName name="nomzins" localSheetId="75">[6]!nomzins</definedName>
    <definedName name="nomzins" localSheetId="84">[6]!nomzins</definedName>
    <definedName name="nomzins" localSheetId="82">[6]!nomzins</definedName>
    <definedName name="nomzins" localSheetId="86">[6]!nomzins</definedName>
    <definedName name="nomzins" localSheetId="89">[6]!nomzins</definedName>
    <definedName name="nomzins">[6]!nomzins</definedName>
    <definedName name="p" localSheetId="46">[4]TVERT2S!$C$4</definedName>
    <definedName name="p" localSheetId="42">[4]TVERT2S!$C$4</definedName>
    <definedName name="p" localSheetId="44">[4]TVERT2S!$C$4</definedName>
    <definedName name="p" localSheetId="63">[4]TVERT2S!$C$4</definedName>
    <definedName name="p">TVERT2S!$C$4</definedName>
    <definedName name="Provision" localSheetId="7">#REF!</definedName>
    <definedName name="Provision" localSheetId="8">#REF!</definedName>
    <definedName name="Provision" localSheetId="9">#REF!</definedName>
    <definedName name="Provision" localSheetId="15">#REF!</definedName>
    <definedName name="Provision" localSheetId="16">#REF!</definedName>
    <definedName name="Provision" localSheetId="18">#REF!</definedName>
    <definedName name="Provision" localSheetId="2">#REF!</definedName>
    <definedName name="Provision" localSheetId="24">#REF!</definedName>
    <definedName name="Provision" localSheetId="26">#REF!</definedName>
    <definedName name="Provision" localSheetId="27">#REF!</definedName>
    <definedName name="Provision" localSheetId="28">#REF!</definedName>
    <definedName name="Provision" localSheetId="29">#REF!</definedName>
    <definedName name="Provision" localSheetId="31">#REF!</definedName>
    <definedName name="Provision" localSheetId="33">#REF!</definedName>
    <definedName name="Provision" localSheetId="34">#REF!</definedName>
    <definedName name="Provision" localSheetId="42">#REF!</definedName>
    <definedName name="Provision" localSheetId="43">#REF!</definedName>
    <definedName name="Provision" localSheetId="44">#REF!</definedName>
    <definedName name="Provision" localSheetId="47">#REF!</definedName>
    <definedName name="Provision" localSheetId="48">#REF!</definedName>
    <definedName name="Provision" localSheetId="52">#REF!</definedName>
    <definedName name="Provision" localSheetId="59">#REF!</definedName>
    <definedName name="Provision" localSheetId="66">#REF!</definedName>
    <definedName name="Provision" localSheetId="5">#REF!</definedName>
    <definedName name="Provision" localSheetId="72">#REF!</definedName>
    <definedName name="Provision" localSheetId="75">#REF!</definedName>
    <definedName name="Provision" localSheetId="84">#REF!</definedName>
    <definedName name="Provision" localSheetId="82">#REF!</definedName>
    <definedName name="Provision" localSheetId="86">#REF!</definedName>
    <definedName name="Provision" localSheetId="89">#REF!</definedName>
    <definedName name="Provision" localSheetId="91">#REF!</definedName>
    <definedName name="Provision">#REF!</definedName>
    <definedName name="richtig" localSheetId="7">#REF!</definedName>
    <definedName name="richtig" localSheetId="8">#REF!</definedName>
    <definedName name="richtig" localSheetId="9">#REF!</definedName>
    <definedName name="richtig" localSheetId="15">#REF!</definedName>
    <definedName name="richtig" localSheetId="16">#REF!</definedName>
    <definedName name="richtig" localSheetId="18">#REF!</definedName>
    <definedName name="richtig" localSheetId="2">#REF!</definedName>
    <definedName name="richtig" localSheetId="24">#REF!</definedName>
    <definedName name="richtig" localSheetId="26">#REF!</definedName>
    <definedName name="richtig" localSheetId="27">#REF!</definedName>
    <definedName name="richtig" localSheetId="28">#REF!</definedName>
    <definedName name="richtig" localSheetId="29">#REF!</definedName>
    <definedName name="richtig" localSheetId="31">#REF!</definedName>
    <definedName name="richtig" localSheetId="33">#REF!</definedName>
    <definedName name="richtig" localSheetId="34">#REF!</definedName>
    <definedName name="richtig" localSheetId="42">#REF!</definedName>
    <definedName name="richtig" localSheetId="43">#REF!</definedName>
    <definedName name="richtig" localSheetId="44">#REF!</definedName>
    <definedName name="richtig" localSheetId="47">#REF!</definedName>
    <definedName name="richtig" localSheetId="48">#REF!</definedName>
    <definedName name="richtig" localSheetId="52">#REF!</definedName>
    <definedName name="richtig" localSheetId="59">#REF!</definedName>
    <definedName name="richtig" localSheetId="66">#REF!</definedName>
    <definedName name="richtig" localSheetId="5">#REF!</definedName>
    <definedName name="richtig" localSheetId="72">#REF!</definedName>
    <definedName name="richtig" localSheetId="75">#REF!</definedName>
    <definedName name="richtig" localSheetId="84">#REF!</definedName>
    <definedName name="richtig" localSheetId="82">#REF!</definedName>
    <definedName name="richtig" localSheetId="86">#REF!</definedName>
    <definedName name="richtig" localSheetId="89">#REF!</definedName>
    <definedName name="richtig">#REF!</definedName>
    <definedName name="s_" localSheetId="7">#REF!</definedName>
    <definedName name="s_" localSheetId="8">#REF!</definedName>
    <definedName name="s_" localSheetId="9">#REF!</definedName>
    <definedName name="s_" localSheetId="15">#REF!</definedName>
    <definedName name="s_" localSheetId="16">#REF!</definedName>
    <definedName name="s_" localSheetId="18">#REF!</definedName>
    <definedName name="s_" localSheetId="2">#REF!</definedName>
    <definedName name="s_" localSheetId="24">#REF!</definedName>
    <definedName name="s_" localSheetId="26">#REF!</definedName>
    <definedName name="s_" localSheetId="27">#REF!</definedName>
    <definedName name="s_" localSheetId="28">#REF!</definedName>
    <definedName name="s_" localSheetId="29">#REF!</definedName>
    <definedName name="s_" localSheetId="31">#REF!</definedName>
    <definedName name="s_" localSheetId="33">#REF!</definedName>
    <definedName name="s_" localSheetId="34">#REF!</definedName>
    <definedName name="s_" localSheetId="42">#REF!</definedName>
    <definedName name="s_" localSheetId="43">#REF!</definedName>
    <definedName name="s_" localSheetId="44">#REF!</definedName>
    <definedName name="s_" localSheetId="47">#REF!</definedName>
    <definedName name="s_" localSheetId="48">#REF!</definedName>
    <definedName name="s_" localSheetId="52">#REF!</definedName>
    <definedName name="s_" localSheetId="59">#REF!</definedName>
    <definedName name="s_" localSheetId="66">#REF!</definedName>
    <definedName name="s_" localSheetId="5">#REF!</definedName>
    <definedName name="s_" localSheetId="72">#REF!</definedName>
    <definedName name="s_" localSheetId="75">#REF!</definedName>
    <definedName name="s_" localSheetId="84">#REF!</definedName>
    <definedName name="s_" localSheetId="82">#REF!</definedName>
    <definedName name="s_" localSheetId="86">#REF!</definedName>
    <definedName name="s_" localSheetId="89">#REF!</definedName>
    <definedName name="s_">#REF!</definedName>
    <definedName name="Spesen" localSheetId="7">#REF!</definedName>
    <definedName name="Spesen" localSheetId="8">#REF!</definedName>
    <definedName name="Spesen" localSheetId="9">#REF!</definedName>
    <definedName name="Spesen" localSheetId="15">#REF!</definedName>
    <definedName name="Spesen" localSheetId="16">#REF!</definedName>
    <definedName name="Spesen" localSheetId="18">#REF!</definedName>
    <definedName name="Spesen" localSheetId="2">#REF!</definedName>
    <definedName name="Spesen" localSheetId="24">#REF!</definedName>
    <definedName name="Spesen" localSheetId="26">#REF!</definedName>
    <definedName name="Spesen" localSheetId="27">#REF!</definedName>
    <definedName name="Spesen" localSheetId="28">#REF!</definedName>
    <definedName name="Spesen" localSheetId="29">#REF!</definedName>
    <definedName name="Spesen" localSheetId="31">#REF!</definedName>
    <definedName name="Spesen" localSheetId="33">#REF!</definedName>
    <definedName name="Spesen" localSheetId="34">#REF!</definedName>
    <definedName name="Spesen" localSheetId="42">#REF!</definedName>
    <definedName name="Spesen" localSheetId="43">#REF!</definedName>
    <definedName name="Spesen" localSheetId="44">#REF!</definedName>
    <definedName name="Spesen" localSheetId="47">#REF!</definedName>
    <definedName name="Spesen" localSheetId="48">#REF!</definedName>
    <definedName name="Spesen" localSheetId="52">#REF!</definedName>
    <definedName name="Spesen" localSheetId="59">#REF!</definedName>
    <definedName name="Spesen" localSheetId="66">#REF!</definedName>
    <definedName name="Spesen" localSheetId="5">#REF!</definedName>
    <definedName name="Spesen" localSheetId="72">#REF!</definedName>
    <definedName name="Spesen" localSheetId="75">#REF!</definedName>
    <definedName name="Spesen" localSheetId="84">#REF!</definedName>
    <definedName name="Spesen" localSheetId="82">#REF!</definedName>
    <definedName name="Spesen" localSheetId="86">#REF!</definedName>
    <definedName name="Spesen" localSheetId="89">#REF!</definedName>
    <definedName name="Spesen" localSheetId="91">#REF!</definedName>
    <definedName name="Spesen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46">[10]DBFunktionen!$A$1:$B$2</definedName>
    <definedName name="_xlnm.Criteria" localSheetId="15">#REF!</definedName>
    <definedName name="_xlnm.Criteria" localSheetId="16">#REF!</definedName>
    <definedName name="_xlnm.Criteria" localSheetId="18">#REF!</definedName>
    <definedName name="_xlnm.Criteria" localSheetId="2">#REF!</definedName>
    <definedName name="_xlnm.Criteria" localSheetId="24">#REF!</definedName>
    <definedName name="_xlnm.Criteria" localSheetId="26">#REF!</definedName>
    <definedName name="_xlnm.Criteria" localSheetId="27">#REF!</definedName>
    <definedName name="_xlnm.Criteria" localSheetId="28">#REF!</definedName>
    <definedName name="_xlnm.Criteria" localSheetId="29">#REF!</definedName>
    <definedName name="_xlnm.Criteria" localSheetId="31">#REF!</definedName>
    <definedName name="_xlnm.Criteria" localSheetId="33">#REF!</definedName>
    <definedName name="_xlnm.Criteria" localSheetId="34">#REF!</definedName>
    <definedName name="_xlnm.Criteria" localSheetId="42">[10]DBFunktionen!$A$1:$B$2</definedName>
    <definedName name="_xlnm.Criteria" localSheetId="43">#REF!</definedName>
    <definedName name="_xlnm.Criteria" localSheetId="44">[10]DBFunktionen!$A$1:$B$2</definedName>
    <definedName name="_xlnm.Criteria" localSheetId="47">#REF!</definedName>
    <definedName name="_xlnm.Criteria" localSheetId="48">#REF!</definedName>
    <definedName name="_xlnm.Criteria" localSheetId="52">#REF!</definedName>
    <definedName name="_xlnm.Criteria" localSheetId="59">#REF!</definedName>
    <definedName name="_xlnm.Criteria" localSheetId="63">[10]DBFunktionen!$A$1:$B$2</definedName>
    <definedName name="_xlnm.Criteria" localSheetId="66">#REF!</definedName>
    <definedName name="_xlnm.Criteria" localSheetId="5">#REF!</definedName>
    <definedName name="_xlnm.Criteria" localSheetId="72">#REF!</definedName>
    <definedName name="_xlnm.Criteria" localSheetId="75">#REF!</definedName>
    <definedName name="_xlnm.Criteria" localSheetId="84">#REF!</definedName>
    <definedName name="_xlnm.Criteria" localSheetId="82">#REF!</definedName>
    <definedName name="_xlnm.Criteria" localSheetId="86">#REF!</definedName>
    <definedName name="_xlnm.Criteria" localSheetId="89">#REF!</definedName>
    <definedName name="_xlnm.Criteria">#REF!</definedName>
    <definedName name="t" localSheetId="7">#REF!</definedName>
    <definedName name="t" localSheetId="8">#REF!</definedName>
    <definedName name="t" localSheetId="9">#REF!</definedName>
    <definedName name="t" localSheetId="15">#REF!</definedName>
    <definedName name="t" localSheetId="16">#REF!</definedName>
    <definedName name="t" localSheetId="18">#REF!</definedName>
    <definedName name="t" localSheetId="2">#REF!</definedName>
    <definedName name="t" localSheetId="24">#REF!</definedName>
    <definedName name="t" localSheetId="26">#REF!</definedName>
    <definedName name="t" localSheetId="27">#REF!</definedName>
    <definedName name="t" localSheetId="28">#REF!</definedName>
    <definedName name="t" localSheetId="29">#REF!</definedName>
    <definedName name="t" localSheetId="31">#REF!</definedName>
    <definedName name="t" localSheetId="33">#REF!</definedName>
    <definedName name="t" localSheetId="34">#REF!</definedName>
    <definedName name="t" localSheetId="42">#REF!</definedName>
    <definedName name="t" localSheetId="43">#REF!</definedName>
    <definedName name="t" localSheetId="44">#REF!</definedName>
    <definedName name="t" localSheetId="47">#REF!</definedName>
    <definedName name="t" localSheetId="48">#REF!</definedName>
    <definedName name="t" localSheetId="52">#REF!</definedName>
    <definedName name="t" localSheetId="59">#REF!</definedName>
    <definedName name="t" localSheetId="66">#REF!</definedName>
    <definedName name="t" localSheetId="5">#REF!</definedName>
    <definedName name="t" localSheetId="72">#REF!</definedName>
    <definedName name="t" localSheetId="75">#REF!</definedName>
    <definedName name="t" localSheetId="84">#REF!</definedName>
    <definedName name="t" localSheetId="82">#REF!</definedName>
    <definedName name="t" localSheetId="86">#REF!</definedName>
    <definedName name="t" localSheetId="89">#REF!</definedName>
    <definedName name="t">#REF!</definedName>
    <definedName name="u" localSheetId="7">#REF!</definedName>
    <definedName name="u" localSheetId="8">#REF!</definedName>
    <definedName name="u" localSheetId="9">#REF!</definedName>
    <definedName name="u" localSheetId="15">#REF!</definedName>
    <definedName name="u" localSheetId="16">#REF!</definedName>
    <definedName name="u" localSheetId="18">#REF!</definedName>
    <definedName name="u" localSheetId="2">#REF!</definedName>
    <definedName name="u" localSheetId="24">#REF!</definedName>
    <definedName name="u" localSheetId="26">#REF!</definedName>
    <definedName name="u" localSheetId="27">#REF!</definedName>
    <definedName name="u" localSheetId="28">#REF!</definedName>
    <definedName name="u" localSheetId="29">#REF!</definedName>
    <definedName name="u" localSheetId="31">#REF!</definedName>
    <definedName name="u" localSheetId="33">#REF!</definedName>
    <definedName name="u" localSheetId="34">#REF!</definedName>
    <definedName name="u" localSheetId="42">#REF!</definedName>
    <definedName name="u" localSheetId="43">#REF!</definedName>
    <definedName name="u" localSheetId="44">#REF!</definedName>
    <definedName name="u" localSheetId="47">#REF!</definedName>
    <definedName name="u" localSheetId="48">#REF!</definedName>
    <definedName name="u" localSheetId="52">#REF!</definedName>
    <definedName name="u" localSheetId="59">#REF!</definedName>
    <definedName name="u" localSheetId="66">#REF!</definedName>
    <definedName name="u" localSheetId="5">#REF!</definedName>
    <definedName name="u" localSheetId="72">#REF!</definedName>
    <definedName name="u" localSheetId="75">#REF!</definedName>
    <definedName name="u" localSheetId="84">#REF!</definedName>
    <definedName name="u" localSheetId="82">#REF!</definedName>
    <definedName name="u" localSheetId="86">#REF!</definedName>
    <definedName name="u" localSheetId="89">#REF!</definedName>
    <definedName name="u">#REF!</definedName>
    <definedName name="v" localSheetId="7">#REF!</definedName>
    <definedName name="v" localSheetId="8">#REF!</definedName>
    <definedName name="v" localSheetId="9">#REF!</definedName>
    <definedName name="v" localSheetId="15">#REF!</definedName>
    <definedName name="v" localSheetId="16">#REF!</definedName>
    <definedName name="v" localSheetId="18">#REF!</definedName>
    <definedName name="v" localSheetId="2">#REF!</definedName>
    <definedName name="v" localSheetId="24">#REF!</definedName>
    <definedName name="v" localSheetId="26">#REF!</definedName>
    <definedName name="v" localSheetId="27">#REF!</definedName>
    <definedName name="v" localSheetId="28">#REF!</definedName>
    <definedName name="v" localSheetId="29">#REF!</definedName>
    <definedName name="v" localSheetId="31">#REF!</definedName>
    <definedName name="v" localSheetId="33">#REF!</definedName>
    <definedName name="v" localSheetId="34">#REF!</definedName>
    <definedName name="v" localSheetId="42">#REF!</definedName>
    <definedName name="v" localSheetId="43">#REF!</definedName>
    <definedName name="v" localSheetId="44">#REF!</definedName>
    <definedName name="v" localSheetId="47">#REF!</definedName>
    <definedName name="v" localSheetId="48">#REF!</definedName>
    <definedName name="v" localSheetId="52">#REF!</definedName>
    <definedName name="v" localSheetId="59">#REF!</definedName>
    <definedName name="v" localSheetId="66">#REF!</definedName>
    <definedName name="v" localSheetId="5">#REF!</definedName>
    <definedName name="v" localSheetId="72">#REF!</definedName>
    <definedName name="v" localSheetId="75">#REF!</definedName>
    <definedName name="v" localSheetId="84">#REF!</definedName>
    <definedName name="v" localSheetId="82">#REF!</definedName>
    <definedName name="v" localSheetId="86">#REF!</definedName>
    <definedName name="v" localSheetId="89">#REF!</definedName>
    <definedName name="v">#REF!</definedName>
    <definedName name="W" localSheetId="7">#REF!</definedName>
    <definedName name="W" localSheetId="8">#REF!</definedName>
    <definedName name="W" localSheetId="9">#REF!</definedName>
    <definedName name="W" localSheetId="15">#REF!</definedName>
    <definedName name="W" localSheetId="16">#REF!</definedName>
    <definedName name="W" localSheetId="18">#REF!</definedName>
    <definedName name="W" localSheetId="2">#REF!</definedName>
    <definedName name="W" localSheetId="24">#REF!</definedName>
    <definedName name="W" localSheetId="26">#REF!</definedName>
    <definedName name="W" localSheetId="27">#REF!</definedName>
    <definedName name="W" localSheetId="28">#REF!</definedName>
    <definedName name="W" localSheetId="29">#REF!</definedName>
    <definedName name="W" localSheetId="31">#REF!</definedName>
    <definedName name="W" localSheetId="33">#REF!</definedName>
    <definedName name="W" localSheetId="34">#REF!</definedName>
    <definedName name="W" localSheetId="42">#REF!</definedName>
    <definedName name="W" localSheetId="43">#REF!</definedName>
    <definedName name="W" localSheetId="44">#REF!</definedName>
    <definedName name="W" localSheetId="47">#REF!</definedName>
    <definedName name="W" localSheetId="48">#REF!</definedName>
    <definedName name="W" localSheetId="52">#REF!</definedName>
    <definedName name="W" localSheetId="59">#REF!</definedName>
    <definedName name="W" localSheetId="66">#REF!</definedName>
    <definedName name="W" localSheetId="5">#REF!</definedName>
    <definedName name="W" localSheetId="72">#REF!</definedName>
    <definedName name="W" localSheetId="75">#REF!</definedName>
    <definedName name="W" localSheetId="84">#REF!</definedName>
    <definedName name="W" localSheetId="82">#REF!</definedName>
    <definedName name="W" localSheetId="86">#REF!</definedName>
    <definedName name="W" localSheetId="89">#REF!</definedName>
    <definedName name="W">#REF!</definedName>
    <definedName name="Wert">'[7]Weinlager (2)'!$I$9:$I$18</definedName>
    <definedName name="Werte" localSheetId="63">[12]QUANTIL!$A$5:$A$15</definedName>
    <definedName name="Werte">[12]QUANTIL!$A$5:$A$15</definedName>
    <definedName name="x" localSheetId="7">#REF!</definedName>
    <definedName name="x" localSheetId="8">#REF!</definedName>
    <definedName name="x" localSheetId="9">#REF!</definedName>
    <definedName name="x" localSheetId="15">#REF!</definedName>
    <definedName name="x" localSheetId="16">#REF!</definedName>
    <definedName name="x" localSheetId="18">#REF!</definedName>
    <definedName name="x" localSheetId="2">#REF!</definedName>
    <definedName name="x" localSheetId="24">#REF!</definedName>
    <definedName name="x" localSheetId="26">#REF!</definedName>
    <definedName name="x" localSheetId="27">#REF!</definedName>
    <definedName name="x" localSheetId="28">#REF!</definedName>
    <definedName name="x" localSheetId="29">#REF!</definedName>
    <definedName name="x" localSheetId="31">#REF!</definedName>
    <definedName name="x" localSheetId="33">#REF!</definedName>
    <definedName name="x" localSheetId="34">#REF!</definedName>
    <definedName name="x" localSheetId="42">#REF!</definedName>
    <definedName name="x" localSheetId="43">#REF!</definedName>
    <definedName name="x" localSheetId="44">#REF!</definedName>
    <definedName name="x" localSheetId="47">#REF!</definedName>
    <definedName name="x" localSheetId="48">#REF!</definedName>
    <definedName name="x" localSheetId="52">#REF!</definedName>
    <definedName name="x" localSheetId="59">#REF!</definedName>
    <definedName name="x" localSheetId="66">#REF!</definedName>
    <definedName name="x" localSheetId="5">#REF!</definedName>
    <definedName name="x" localSheetId="72">#REF!</definedName>
    <definedName name="x" localSheetId="75">#REF!</definedName>
    <definedName name="x" localSheetId="84">#REF!</definedName>
    <definedName name="x" localSheetId="82">#REF!</definedName>
    <definedName name="x" localSheetId="86">#REF!</definedName>
    <definedName name="x" localSheetId="89">#REF!</definedName>
    <definedName name="x">#REF!</definedName>
    <definedName name="x_1" localSheetId="46">[4]F.VERT!$A$18</definedName>
    <definedName name="x_1" localSheetId="42">[4]F.VERT!$A$18</definedName>
    <definedName name="x_1" localSheetId="44">[4]F.VERT!$A$18</definedName>
    <definedName name="x_1" localSheetId="63">[4]F.VERT!$A$18</definedName>
    <definedName name="x_1">F.VERT!$A$18</definedName>
    <definedName name="xa" localSheetId="7">#REF!</definedName>
    <definedName name="xa" localSheetId="8">#REF!</definedName>
    <definedName name="xa" localSheetId="9">#REF!</definedName>
    <definedName name="xa" localSheetId="15">#REF!</definedName>
    <definedName name="xa" localSheetId="16">#REF!</definedName>
    <definedName name="xa" localSheetId="18">#REF!</definedName>
    <definedName name="xa" localSheetId="2">#REF!</definedName>
    <definedName name="xa" localSheetId="24">#REF!</definedName>
    <definedName name="xa" localSheetId="26">#REF!</definedName>
    <definedName name="xa" localSheetId="27">#REF!</definedName>
    <definedName name="xa" localSheetId="28">#REF!</definedName>
    <definedName name="xa" localSheetId="29">#REF!</definedName>
    <definedName name="xa" localSheetId="31">#REF!</definedName>
    <definedName name="xa" localSheetId="33">#REF!</definedName>
    <definedName name="xa" localSheetId="34">#REF!</definedName>
    <definedName name="xa" localSheetId="42">#REF!</definedName>
    <definedName name="xa" localSheetId="43">#REF!</definedName>
    <definedName name="xa" localSheetId="44">#REF!</definedName>
    <definedName name="xa" localSheetId="47">#REF!</definedName>
    <definedName name="xa" localSheetId="48">#REF!</definedName>
    <definedName name="xa" localSheetId="52">#REF!</definedName>
    <definedName name="xa" localSheetId="59">#REF!</definedName>
    <definedName name="xa" localSheetId="66">#REF!</definedName>
    <definedName name="xa" localSheetId="5">#REF!</definedName>
    <definedName name="xa" localSheetId="72">#REF!</definedName>
    <definedName name="xa" localSheetId="75">#REF!</definedName>
    <definedName name="xa" localSheetId="84">#REF!</definedName>
    <definedName name="xa" localSheetId="82">#REF!</definedName>
    <definedName name="xa" localSheetId="86">#REF!</definedName>
    <definedName name="xa" localSheetId="89">#REF!</definedName>
    <definedName name="xa">#REF!</definedName>
    <definedName name="xb" localSheetId="7">#REF!</definedName>
    <definedName name="xb" localSheetId="8">#REF!</definedName>
    <definedName name="xb" localSheetId="9">#REF!</definedName>
    <definedName name="xb" localSheetId="15">#REF!</definedName>
    <definedName name="xb" localSheetId="16">#REF!</definedName>
    <definedName name="xb" localSheetId="18">#REF!</definedName>
    <definedName name="xb" localSheetId="2">#REF!</definedName>
    <definedName name="xb" localSheetId="24">#REF!</definedName>
    <definedName name="xb" localSheetId="26">#REF!</definedName>
    <definedName name="xb" localSheetId="27">#REF!</definedName>
    <definedName name="xb" localSheetId="28">#REF!</definedName>
    <definedName name="xb" localSheetId="29">#REF!</definedName>
    <definedName name="xb" localSheetId="31">#REF!</definedName>
    <definedName name="xb" localSheetId="33">#REF!</definedName>
    <definedName name="xb" localSheetId="34">#REF!</definedName>
    <definedName name="xb" localSheetId="42">#REF!</definedName>
    <definedName name="xb" localSheetId="43">#REF!</definedName>
    <definedName name="xb" localSheetId="44">#REF!</definedName>
    <definedName name="xb" localSheetId="47">#REF!</definedName>
    <definedName name="xb" localSheetId="48">#REF!</definedName>
    <definedName name="xb" localSheetId="52">#REF!</definedName>
    <definedName name="xb" localSheetId="59">#REF!</definedName>
    <definedName name="xb" localSheetId="66">#REF!</definedName>
    <definedName name="xb" localSheetId="5">#REF!</definedName>
    <definedName name="xb" localSheetId="72">#REF!</definedName>
    <definedName name="xb" localSheetId="75">#REF!</definedName>
    <definedName name="xb" localSheetId="84">#REF!</definedName>
    <definedName name="xb" localSheetId="82">#REF!</definedName>
    <definedName name="xb" localSheetId="86">#REF!</definedName>
    <definedName name="xb" localSheetId="89">#REF!</definedName>
    <definedName name="xb">#REF!</definedName>
    <definedName name="xc" localSheetId="7">#REF!</definedName>
    <definedName name="xc" localSheetId="8">#REF!</definedName>
    <definedName name="xc" localSheetId="9">#REF!</definedName>
    <definedName name="xc" localSheetId="15">#REF!</definedName>
    <definedName name="xc" localSheetId="16">#REF!</definedName>
    <definedName name="xc" localSheetId="18">#REF!</definedName>
    <definedName name="xc" localSheetId="2">#REF!</definedName>
    <definedName name="xc" localSheetId="24">#REF!</definedName>
    <definedName name="xc" localSheetId="26">#REF!</definedName>
    <definedName name="xc" localSheetId="27">#REF!</definedName>
    <definedName name="xc" localSheetId="28">#REF!</definedName>
    <definedName name="xc" localSheetId="29">#REF!</definedName>
    <definedName name="xc" localSheetId="31">#REF!</definedName>
    <definedName name="xc" localSheetId="33">#REF!</definedName>
    <definedName name="xc" localSheetId="34">#REF!</definedName>
    <definedName name="xc" localSheetId="42">#REF!</definedName>
    <definedName name="xc" localSheetId="43">#REF!</definedName>
    <definedName name="xc" localSheetId="44">#REF!</definedName>
    <definedName name="xc" localSheetId="47">#REF!</definedName>
    <definedName name="xc" localSheetId="48">#REF!</definedName>
    <definedName name="xc" localSheetId="52">#REF!</definedName>
    <definedName name="xc" localSheetId="59">#REF!</definedName>
    <definedName name="xc" localSheetId="66">#REF!</definedName>
    <definedName name="xc" localSheetId="5">#REF!</definedName>
    <definedName name="xc" localSheetId="72">#REF!</definedName>
    <definedName name="xc" localSheetId="75">#REF!</definedName>
    <definedName name="xc" localSheetId="84">#REF!</definedName>
    <definedName name="xc" localSheetId="82">#REF!</definedName>
    <definedName name="xc" localSheetId="86">#REF!</definedName>
    <definedName name="xc" localSheetId="89">#REF!</definedName>
    <definedName name="xc">#REF!</definedName>
    <definedName name="xd" localSheetId="7">#REF!</definedName>
    <definedName name="xd" localSheetId="8">#REF!</definedName>
    <definedName name="xd" localSheetId="9">#REF!</definedName>
    <definedName name="xd" localSheetId="15">#REF!</definedName>
    <definedName name="xd" localSheetId="16">#REF!</definedName>
    <definedName name="xd" localSheetId="18">#REF!</definedName>
    <definedName name="xd" localSheetId="2">#REF!</definedName>
    <definedName name="xd" localSheetId="24">#REF!</definedName>
    <definedName name="xd" localSheetId="26">#REF!</definedName>
    <definedName name="xd" localSheetId="27">#REF!</definedName>
    <definedName name="xd" localSheetId="28">#REF!</definedName>
    <definedName name="xd" localSheetId="29">#REF!</definedName>
    <definedName name="xd" localSheetId="31">#REF!</definedName>
    <definedName name="xd" localSheetId="33">#REF!</definedName>
    <definedName name="xd" localSheetId="34">#REF!</definedName>
    <definedName name="xd" localSheetId="42">#REF!</definedName>
    <definedName name="xd" localSheetId="43">#REF!</definedName>
    <definedName name="xd" localSheetId="44">#REF!</definedName>
    <definedName name="xd" localSheetId="47">#REF!</definedName>
    <definedName name="xd" localSheetId="48">#REF!</definedName>
    <definedName name="xd" localSheetId="52">#REF!</definedName>
    <definedName name="xd" localSheetId="59">#REF!</definedName>
    <definedName name="xd" localSheetId="66">#REF!</definedName>
    <definedName name="xd" localSheetId="5">#REF!</definedName>
    <definedName name="xd" localSheetId="72">#REF!</definedName>
    <definedName name="xd" localSheetId="75">#REF!</definedName>
    <definedName name="xd" localSheetId="84">#REF!</definedName>
    <definedName name="xd" localSheetId="82">#REF!</definedName>
    <definedName name="xd" localSheetId="86">#REF!</definedName>
    <definedName name="xd" localSheetId="89">#REF!</definedName>
    <definedName name="xd">#REF!</definedName>
    <definedName name="xe" localSheetId="7">#REF!</definedName>
    <definedName name="xe" localSheetId="8">#REF!</definedName>
    <definedName name="xe" localSheetId="9">#REF!</definedName>
    <definedName name="xe" localSheetId="15">#REF!</definedName>
    <definedName name="xe" localSheetId="16">#REF!</definedName>
    <definedName name="xe" localSheetId="18">#REF!</definedName>
    <definedName name="xe" localSheetId="2">#REF!</definedName>
    <definedName name="xe" localSheetId="24">#REF!</definedName>
    <definedName name="xe" localSheetId="26">#REF!</definedName>
    <definedName name="xe" localSheetId="27">#REF!</definedName>
    <definedName name="xe" localSheetId="28">#REF!</definedName>
    <definedName name="xe" localSheetId="29">#REF!</definedName>
    <definedName name="xe" localSheetId="31">#REF!</definedName>
    <definedName name="xe" localSheetId="33">#REF!</definedName>
    <definedName name="xe" localSheetId="34">#REF!</definedName>
    <definedName name="xe" localSheetId="42">#REF!</definedName>
    <definedName name="xe" localSheetId="43">#REF!</definedName>
    <definedName name="xe" localSheetId="44">#REF!</definedName>
    <definedName name="xe" localSheetId="47">#REF!</definedName>
    <definedName name="xe" localSheetId="48">#REF!</definedName>
    <definedName name="xe" localSheetId="52">#REF!</definedName>
    <definedName name="xe" localSheetId="59">#REF!</definedName>
    <definedName name="xe" localSheetId="66">#REF!</definedName>
    <definedName name="xe" localSheetId="5">#REF!</definedName>
    <definedName name="xe" localSheetId="72">#REF!</definedName>
    <definedName name="xe" localSheetId="75">#REF!</definedName>
    <definedName name="xe" localSheetId="84">#REF!</definedName>
    <definedName name="xe" localSheetId="82">#REF!</definedName>
    <definedName name="xe" localSheetId="86">#REF!</definedName>
    <definedName name="xe" localSheetId="89">#REF!</definedName>
    <definedName name="xe">#REF!</definedName>
    <definedName name="xf" localSheetId="7">#REF!</definedName>
    <definedName name="xf" localSheetId="8">#REF!</definedName>
    <definedName name="xf" localSheetId="9">#REF!</definedName>
    <definedName name="xf" localSheetId="15">#REF!</definedName>
    <definedName name="xf" localSheetId="16">#REF!</definedName>
    <definedName name="xf" localSheetId="18">#REF!</definedName>
    <definedName name="xf" localSheetId="2">#REF!</definedName>
    <definedName name="xf" localSheetId="24">#REF!</definedName>
    <definedName name="xf" localSheetId="26">#REF!</definedName>
    <definedName name="xf" localSheetId="27">#REF!</definedName>
    <definedName name="xf" localSheetId="28">#REF!</definedName>
    <definedName name="xf" localSheetId="29">#REF!</definedName>
    <definedName name="xf" localSheetId="31">#REF!</definedName>
    <definedName name="xf" localSheetId="33">#REF!</definedName>
    <definedName name="xf" localSheetId="34">#REF!</definedName>
    <definedName name="xf" localSheetId="42">#REF!</definedName>
    <definedName name="xf" localSheetId="43">#REF!</definedName>
    <definedName name="xf" localSheetId="44">#REF!</definedName>
    <definedName name="xf" localSheetId="47">#REF!</definedName>
    <definedName name="xf" localSheetId="48">#REF!</definedName>
    <definedName name="xf" localSheetId="52">#REF!</definedName>
    <definedName name="xf" localSheetId="59">#REF!</definedName>
    <definedName name="xf" localSheetId="66">#REF!</definedName>
    <definedName name="xf" localSheetId="5">#REF!</definedName>
    <definedName name="xf" localSheetId="72">#REF!</definedName>
    <definedName name="xf" localSheetId="75">#REF!</definedName>
    <definedName name="xf" localSheetId="84">#REF!</definedName>
    <definedName name="xf" localSheetId="82">#REF!</definedName>
    <definedName name="xf" localSheetId="86">#REF!</definedName>
    <definedName name="xf" localSheetId="89">#REF!</definedName>
    <definedName name="xf">#REF!</definedName>
    <definedName name="xk" localSheetId="7">#REF!</definedName>
    <definedName name="xk" localSheetId="8">#REF!</definedName>
    <definedName name="xk" localSheetId="9">#REF!</definedName>
    <definedName name="xk" localSheetId="15">#REF!</definedName>
    <definedName name="xk" localSheetId="16">#REF!</definedName>
    <definedName name="xk" localSheetId="18">#REF!</definedName>
    <definedName name="xk" localSheetId="2">#REF!</definedName>
    <definedName name="xk" localSheetId="24">#REF!</definedName>
    <definedName name="xk" localSheetId="26">#REF!</definedName>
    <definedName name="xk" localSheetId="27">#REF!</definedName>
    <definedName name="xk" localSheetId="28">#REF!</definedName>
    <definedName name="xk" localSheetId="29">#REF!</definedName>
    <definedName name="xk" localSheetId="31">#REF!</definedName>
    <definedName name="xk" localSheetId="33">#REF!</definedName>
    <definedName name="xk" localSheetId="34">#REF!</definedName>
    <definedName name="xk" localSheetId="42">#REF!</definedName>
    <definedName name="xk" localSheetId="43">#REF!</definedName>
    <definedName name="xk" localSheetId="44">#REF!</definedName>
    <definedName name="xk" localSheetId="47">#REF!</definedName>
    <definedName name="xk" localSheetId="48">#REF!</definedName>
    <definedName name="xk" localSheetId="52">#REF!</definedName>
    <definedName name="xk" localSheetId="59">#REF!</definedName>
    <definedName name="xk" localSheetId="66">#REF!</definedName>
    <definedName name="xk" localSheetId="5">#REF!</definedName>
    <definedName name="xk" localSheetId="72">#REF!</definedName>
    <definedName name="xk" localSheetId="75">#REF!</definedName>
    <definedName name="xk" localSheetId="84">#REF!</definedName>
    <definedName name="xk" localSheetId="82">#REF!</definedName>
    <definedName name="xk" localSheetId="86">#REF!</definedName>
    <definedName name="xk" localSheetId="89">#REF!</definedName>
    <definedName name="xk">#REF!</definedName>
    <definedName name="y" localSheetId="7">#REF!</definedName>
    <definedName name="y" localSheetId="8">#REF!</definedName>
    <definedName name="y" localSheetId="9">#REF!</definedName>
    <definedName name="y" localSheetId="15">#REF!</definedName>
    <definedName name="y" localSheetId="16">#REF!</definedName>
    <definedName name="y" localSheetId="18">#REF!</definedName>
    <definedName name="y" localSheetId="2">#REF!</definedName>
    <definedName name="y" localSheetId="24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1">#REF!</definedName>
    <definedName name="y" localSheetId="33">#REF!</definedName>
    <definedName name="y" localSheetId="34">#REF!</definedName>
    <definedName name="y" localSheetId="42">#REF!</definedName>
    <definedName name="y" localSheetId="43">#REF!</definedName>
    <definedName name="y" localSheetId="44">#REF!</definedName>
    <definedName name="y" localSheetId="47">#REF!</definedName>
    <definedName name="y" localSheetId="48">#REF!</definedName>
    <definedName name="y" localSheetId="52">#REF!</definedName>
    <definedName name="y" localSheetId="59">#REF!</definedName>
    <definedName name="y" localSheetId="66">#REF!</definedName>
    <definedName name="y" localSheetId="5">#REF!</definedName>
    <definedName name="y" localSheetId="72">#REF!</definedName>
    <definedName name="y" localSheetId="75">#REF!</definedName>
    <definedName name="y" localSheetId="84">#REF!</definedName>
    <definedName name="y" localSheetId="82">#REF!</definedName>
    <definedName name="y" localSheetId="86">#REF!</definedName>
    <definedName name="y" localSheetId="89">#REF!</definedName>
    <definedName name="y">#REF!</definedName>
    <definedName name="ya" localSheetId="7">#REF!</definedName>
    <definedName name="ya" localSheetId="8">#REF!</definedName>
    <definedName name="ya" localSheetId="9">#REF!</definedName>
    <definedName name="ya" localSheetId="15">#REF!</definedName>
    <definedName name="ya" localSheetId="16">#REF!</definedName>
    <definedName name="ya" localSheetId="18">#REF!</definedName>
    <definedName name="ya" localSheetId="2">#REF!</definedName>
    <definedName name="ya" localSheetId="24">#REF!</definedName>
    <definedName name="ya" localSheetId="26">#REF!</definedName>
    <definedName name="ya" localSheetId="27">#REF!</definedName>
    <definedName name="ya" localSheetId="28">#REF!</definedName>
    <definedName name="ya" localSheetId="29">#REF!</definedName>
    <definedName name="ya" localSheetId="31">#REF!</definedName>
    <definedName name="ya" localSheetId="33">#REF!</definedName>
    <definedName name="ya" localSheetId="34">#REF!</definedName>
    <definedName name="ya" localSheetId="42">#REF!</definedName>
    <definedName name="ya" localSheetId="43">#REF!</definedName>
    <definedName name="ya" localSheetId="44">#REF!</definedName>
    <definedName name="ya" localSheetId="47">#REF!</definedName>
    <definedName name="ya" localSheetId="48">#REF!</definedName>
    <definedName name="ya" localSheetId="52">#REF!</definedName>
    <definedName name="ya" localSheetId="59">#REF!</definedName>
    <definedName name="ya" localSheetId="66">#REF!</definedName>
    <definedName name="ya" localSheetId="5">#REF!</definedName>
    <definedName name="ya" localSheetId="72">#REF!</definedName>
    <definedName name="ya" localSheetId="75">#REF!</definedName>
    <definedName name="ya" localSheetId="84">#REF!</definedName>
    <definedName name="ya" localSheetId="82">#REF!</definedName>
    <definedName name="ya" localSheetId="86">#REF!</definedName>
    <definedName name="ya" localSheetId="89">#REF!</definedName>
    <definedName name="ya">#REF!</definedName>
    <definedName name="yb" localSheetId="7">#REF!</definedName>
    <definedName name="yb" localSheetId="8">#REF!</definedName>
    <definedName name="yb" localSheetId="9">#REF!</definedName>
    <definedName name="yb" localSheetId="15">#REF!</definedName>
    <definedName name="yb" localSheetId="16">#REF!</definedName>
    <definedName name="yb" localSheetId="18">#REF!</definedName>
    <definedName name="yb" localSheetId="2">#REF!</definedName>
    <definedName name="yb" localSheetId="24">#REF!</definedName>
    <definedName name="yb" localSheetId="26">#REF!</definedName>
    <definedName name="yb" localSheetId="27">#REF!</definedName>
    <definedName name="yb" localSheetId="28">#REF!</definedName>
    <definedName name="yb" localSheetId="29">#REF!</definedName>
    <definedName name="yb" localSheetId="31">#REF!</definedName>
    <definedName name="yb" localSheetId="33">#REF!</definedName>
    <definedName name="yb" localSheetId="34">#REF!</definedName>
    <definedName name="yb" localSheetId="42">#REF!</definedName>
    <definedName name="yb" localSheetId="43">#REF!</definedName>
    <definedName name="yb" localSheetId="44">#REF!</definedName>
    <definedName name="yb" localSheetId="47">#REF!</definedName>
    <definedName name="yb" localSheetId="48">#REF!</definedName>
    <definedName name="yb" localSheetId="52">#REF!</definedName>
    <definedName name="yb" localSheetId="59">#REF!</definedName>
    <definedName name="yb" localSheetId="66">#REF!</definedName>
    <definedName name="yb" localSheetId="5">#REF!</definedName>
    <definedName name="yb" localSheetId="72">#REF!</definedName>
    <definedName name="yb" localSheetId="75">#REF!</definedName>
    <definedName name="yb" localSheetId="84">#REF!</definedName>
    <definedName name="yb" localSheetId="82">#REF!</definedName>
    <definedName name="yb" localSheetId="86">#REF!</definedName>
    <definedName name="yb" localSheetId="89">#REF!</definedName>
    <definedName name="yb">#REF!</definedName>
    <definedName name="yc" localSheetId="7">#REF!</definedName>
    <definedName name="yc" localSheetId="8">#REF!</definedName>
    <definedName name="yc" localSheetId="9">#REF!</definedName>
    <definedName name="yc" localSheetId="15">#REF!</definedName>
    <definedName name="yc" localSheetId="16">#REF!</definedName>
    <definedName name="yc" localSheetId="18">#REF!</definedName>
    <definedName name="yc" localSheetId="2">#REF!</definedName>
    <definedName name="yc" localSheetId="24">#REF!</definedName>
    <definedName name="yc" localSheetId="26">#REF!</definedName>
    <definedName name="yc" localSheetId="27">#REF!</definedName>
    <definedName name="yc" localSheetId="28">#REF!</definedName>
    <definedName name="yc" localSheetId="29">#REF!</definedName>
    <definedName name="yc" localSheetId="31">#REF!</definedName>
    <definedName name="yc" localSheetId="33">#REF!</definedName>
    <definedName name="yc" localSheetId="34">#REF!</definedName>
    <definedName name="yc" localSheetId="42">#REF!</definedName>
    <definedName name="yc" localSheetId="43">#REF!</definedName>
    <definedName name="yc" localSheetId="44">#REF!</definedName>
    <definedName name="yc" localSheetId="47">#REF!</definedName>
    <definedName name="yc" localSheetId="48">#REF!</definedName>
    <definedName name="yc" localSheetId="52">#REF!</definedName>
    <definedName name="yc" localSheetId="59">#REF!</definedName>
    <definedName name="yc" localSheetId="66">#REF!</definedName>
    <definedName name="yc" localSheetId="5">#REF!</definedName>
    <definedName name="yc" localSheetId="72">#REF!</definedName>
    <definedName name="yc" localSheetId="75">#REF!</definedName>
    <definedName name="yc" localSheetId="84">#REF!</definedName>
    <definedName name="yc" localSheetId="82">#REF!</definedName>
    <definedName name="yc" localSheetId="86">#REF!</definedName>
    <definedName name="yc" localSheetId="89">#REF!</definedName>
    <definedName name="yc">#REF!</definedName>
    <definedName name="yd" localSheetId="7">#REF!</definedName>
    <definedName name="yd" localSheetId="8">#REF!</definedName>
    <definedName name="yd" localSheetId="9">#REF!</definedName>
    <definedName name="yd" localSheetId="15">#REF!</definedName>
    <definedName name="yd" localSheetId="16">#REF!</definedName>
    <definedName name="yd" localSheetId="18">#REF!</definedName>
    <definedName name="yd" localSheetId="2">#REF!</definedName>
    <definedName name="yd" localSheetId="24">#REF!</definedName>
    <definedName name="yd" localSheetId="26">#REF!</definedName>
    <definedName name="yd" localSheetId="27">#REF!</definedName>
    <definedName name="yd" localSheetId="28">#REF!</definedName>
    <definedName name="yd" localSheetId="29">#REF!</definedName>
    <definedName name="yd" localSheetId="31">#REF!</definedName>
    <definedName name="yd" localSheetId="33">#REF!</definedName>
    <definedName name="yd" localSheetId="34">#REF!</definedName>
    <definedName name="yd" localSheetId="42">#REF!</definedName>
    <definedName name="yd" localSheetId="43">#REF!</definedName>
    <definedName name="yd" localSheetId="44">#REF!</definedName>
    <definedName name="yd" localSheetId="47">#REF!</definedName>
    <definedName name="yd" localSheetId="48">#REF!</definedName>
    <definedName name="yd" localSheetId="52">#REF!</definedName>
    <definedName name="yd" localSheetId="59">#REF!</definedName>
    <definedName name="yd" localSheetId="66">#REF!</definedName>
    <definedName name="yd" localSheetId="5">#REF!</definedName>
    <definedName name="yd" localSheetId="72">#REF!</definedName>
    <definedName name="yd" localSheetId="75">#REF!</definedName>
    <definedName name="yd" localSheetId="84">#REF!</definedName>
    <definedName name="yd" localSheetId="82">#REF!</definedName>
    <definedName name="yd" localSheetId="86">#REF!</definedName>
    <definedName name="yd" localSheetId="89">#REF!</definedName>
    <definedName name="yd">#REF!</definedName>
    <definedName name="ye" localSheetId="7">#REF!</definedName>
    <definedName name="ye" localSheetId="8">#REF!</definedName>
    <definedName name="ye" localSheetId="9">#REF!</definedName>
    <definedName name="ye" localSheetId="15">#REF!</definedName>
    <definedName name="ye" localSheetId="16">#REF!</definedName>
    <definedName name="ye" localSheetId="18">#REF!</definedName>
    <definedName name="ye" localSheetId="2">#REF!</definedName>
    <definedName name="ye" localSheetId="24">#REF!</definedName>
    <definedName name="ye" localSheetId="26">#REF!</definedName>
    <definedName name="ye" localSheetId="27">#REF!</definedName>
    <definedName name="ye" localSheetId="28">#REF!</definedName>
    <definedName name="ye" localSheetId="29">#REF!</definedName>
    <definedName name="ye" localSheetId="31">#REF!</definedName>
    <definedName name="ye" localSheetId="33">#REF!</definedName>
    <definedName name="ye" localSheetId="34">#REF!</definedName>
    <definedName name="ye" localSheetId="42">#REF!</definedName>
    <definedName name="ye" localSheetId="43">#REF!</definedName>
    <definedName name="ye" localSheetId="44">#REF!</definedName>
    <definedName name="ye" localSheetId="47">#REF!</definedName>
    <definedName name="ye" localSheetId="48">#REF!</definedName>
    <definedName name="ye" localSheetId="52">#REF!</definedName>
    <definedName name="ye" localSheetId="59">#REF!</definedName>
    <definedName name="ye" localSheetId="66">#REF!</definedName>
    <definedName name="ye" localSheetId="5">#REF!</definedName>
    <definedName name="ye" localSheetId="72">#REF!</definedName>
    <definedName name="ye" localSheetId="75">#REF!</definedName>
    <definedName name="ye" localSheetId="84">#REF!</definedName>
    <definedName name="ye" localSheetId="82">#REF!</definedName>
    <definedName name="ye" localSheetId="86">#REF!</definedName>
    <definedName name="ye" localSheetId="89">#REF!</definedName>
    <definedName name="ye">#REF!</definedName>
    <definedName name="yf" localSheetId="7">#REF!</definedName>
    <definedName name="yf" localSheetId="8">#REF!</definedName>
    <definedName name="yf" localSheetId="9">#REF!</definedName>
    <definedName name="yf" localSheetId="15">#REF!</definedName>
    <definedName name="yf" localSheetId="16">#REF!</definedName>
    <definedName name="yf" localSheetId="18">#REF!</definedName>
    <definedName name="yf" localSheetId="2">#REF!</definedName>
    <definedName name="yf" localSheetId="24">#REF!</definedName>
    <definedName name="yf" localSheetId="26">#REF!</definedName>
    <definedName name="yf" localSheetId="27">#REF!</definedName>
    <definedName name="yf" localSheetId="28">#REF!</definedName>
    <definedName name="yf" localSheetId="29">#REF!</definedName>
    <definedName name="yf" localSheetId="31">#REF!</definedName>
    <definedName name="yf" localSheetId="33">#REF!</definedName>
    <definedName name="yf" localSheetId="34">#REF!</definedName>
    <definedName name="yf" localSheetId="42">#REF!</definedName>
    <definedName name="yf" localSheetId="43">#REF!</definedName>
    <definedName name="yf" localSheetId="44">#REF!</definedName>
    <definedName name="yf" localSheetId="47">#REF!</definedName>
    <definedName name="yf" localSheetId="48">#REF!</definedName>
    <definedName name="yf" localSheetId="52">#REF!</definedName>
    <definedName name="yf" localSheetId="59">#REF!</definedName>
    <definedName name="yf" localSheetId="66">#REF!</definedName>
    <definedName name="yf" localSheetId="5">#REF!</definedName>
    <definedName name="yf" localSheetId="72">#REF!</definedName>
    <definedName name="yf" localSheetId="75">#REF!</definedName>
    <definedName name="yf" localSheetId="84">#REF!</definedName>
    <definedName name="yf" localSheetId="82">#REF!</definedName>
    <definedName name="yf" localSheetId="86">#REF!</definedName>
    <definedName name="yf" localSheetId="89">#REF!</definedName>
    <definedName name="yf">#REF!</definedName>
    <definedName name="yk" localSheetId="7">#REF!</definedName>
    <definedName name="yk" localSheetId="8">#REF!</definedName>
    <definedName name="yk" localSheetId="9">#REF!</definedName>
    <definedName name="yk" localSheetId="15">#REF!</definedName>
    <definedName name="yk" localSheetId="16">#REF!</definedName>
    <definedName name="yk" localSheetId="18">#REF!</definedName>
    <definedName name="yk" localSheetId="2">#REF!</definedName>
    <definedName name="yk" localSheetId="24">#REF!</definedName>
    <definedName name="yk" localSheetId="26">#REF!</definedName>
    <definedName name="yk" localSheetId="27">#REF!</definedName>
    <definedName name="yk" localSheetId="28">#REF!</definedName>
    <definedName name="yk" localSheetId="29">#REF!</definedName>
    <definedName name="yk" localSheetId="31">#REF!</definedName>
    <definedName name="yk" localSheetId="33">#REF!</definedName>
    <definedName name="yk" localSheetId="34">#REF!</definedName>
    <definedName name="yk" localSheetId="42">#REF!</definedName>
    <definedName name="yk" localSheetId="43">#REF!</definedName>
    <definedName name="yk" localSheetId="44">#REF!</definedName>
    <definedName name="yk" localSheetId="47">#REF!</definedName>
    <definedName name="yk" localSheetId="48">#REF!</definedName>
    <definedName name="yk" localSheetId="52">#REF!</definedName>
    <definedName name="yk" localSheetId="59">#REF!</definedName>
    <definedName name="yk" localSheetId="66">#REF!</definedName>
    <definedName name="yk" localSheetId="5">#REF!</definedName>
    <definedName name="yk" localSheetId="72">#REF!</definedName>
    <definedName name="yk" localSheetId="75">#REF!</definedName>
    <definedName name="yk" localSheetId="84">#REF!</definedName>
    <definedName name="yk" localSheetId="82">#REF!</definedName>
    <definedName name="yk" localSheetId="86">#REF!</definedName>
    <definedName name="yk" localSheetId="89">#REF!</definedName>
    <definedName name="yk">#REF!</definedName>
    <definedName name="z_" localSheetId="7">#REF!</definedName>
    <definedName name="z_" localSheetId="8">#REF!</definedName>
    <definedName name="z_" localSheetId="9">#REF!</definedName>
    <definedName name="z_" localSheetId="15">#REF!</definedName>
    <definedName name="z_" localSheetId="16">#REF!</definedName>
    <definedName name="z_" localSheetId="18">#REF!</definedName>
    <definedName name="z_" localSheetId="2">#REF!</definedName>
    <definedName name="z_" localSheetId="24">#REF!</definedName>
    <definedName name="z_" localSheetId="26">#REF!</definedName>
    <definedName name="z_" localSheetId="27">#REF!</definedName>
    <definedName name="z_" localSheetId="28">#REF!</definedName>
    <definedName name="z_" localSheetId="29">#REF!</definedName>
    <definedName name="z_" localSheetId="31">#REF!</definedName>
    <definedName name="z_" localSheetId="33">#REF!</definedName>
    <definedName name="z_" localSheetId="34">#REF!</definedName>
    <definedName name="z_" localSheetId="42">#REF!</definedName>
    <definedName name="z_" localSheetId="43">#REF!</definedName>
    <definedName name="z_" localSheetId="44">#REF!</definedName>
    <definedName name="z_" localSheetId="47">#REF!</definedName>
    <definedName name="z_" localSheetId="48">#REF!</definedName>
    <definedName name="z_" localSheetId="52">#REF!</definedName>
    <definedName name="z_" localSheetId="59">#REF!</definedName>
    <definedName name="z_" localSheetId="66">#REF!</definedName>
    <definedName name="z_" localSheetId="5">#REF!</definedName>
    <definedName name="z_" localSheetId="72">#REF!</definedName>
    <definedName name="z_" localSheetId="75">#REF!</definedName>
    <definedName name="z_" localSheetId="84">#REF!</definedName>
    <definedName name="z_" localSheetId="82">#REF!</definedName>
    <definedName name="z_" localSheetId="86">#REF!</definedName>
    <definedName name="z_" localSheetId="89">#REF!</definedName>
    <definedName name="z_">#REF!</definedName>
    <definedName name="Zinstermine_pro_Jahr" localSheetId="7">#REF!</definedName>
    <definedName name="Zinstermine_pro_Jahr" localSheetId="8">#REF!</definedName>
    <definedName name="Zinstermine_pro_Jahr" localSheetId="9">#REF!</definedName>
    <definedName name="Zinstermine_pro_Jahr" localSheetId="15">#REF!</definedName>
    <definedName name="Zinstermine_pro_Jahr" localSheetId="16">#REF!</definedName>
    <definedName name="Zinstermine_pro_Jahr" localSheetId="18">#REF!</definedName>
    <definedName name="Zinstermine_pro_Jahr" localSheetId="2">#REF!</definedName>
    <definedName name="Zinstermine_pro_Jahr" localSheetId="24">#REF!</definedName>
    <definedName name="Zinstermine_pro_Jahr" localSheetId="26">#REF!</definedName>
    <definedName name="Zinstermine_pro_Jahr" localSheetId="27">#REF!</definedName>
    <definedName name="Zinstermine_pro_Jahr" localSheetId="28">#REF!</definedName>
    <definedName name="Zinstermine_pro_Jahr" localSheetId="29">#REF!</definedName>
    <definedName name="Zinstermine_pro_Jahr" localSheetId="31">#REF!</definedName>
    <definedName name="Zinstermine_pro_Jahr" localSheetId="33">#REF!</definedName>
    <definedName name="Zinstermine_pro_Jahr" localSheetId="34">#REF!</definedName>
    <definedName name="Zinstermine_pro_Jahr" localSheetId="42">#REF!</definedName>
    <definedName name="Zinstermine_pro_Jahr" localSheetId="43">#REF!</definedName>
    <definedName name="Zinstermine_pro_Jahr" localSheetId="44">#REF!</definedName>
    <definedName name="Zinstermine_pro_Jahr" localSheetId="47">#REF!</definedName>
    <definedName name="Zinstermine_pro_Jahr" localSheetId="48">#REF!</definedName>
    <definedName name="Zinstermine_pro_Jahr" localSheetId="52">#REF!</definedName>
    <definedName name="Zinstermine_pro_Jahr" localSheetId="59">#REF!</definedName>
    <definedName name="Zinstermine_pro_Jahr" localSheetId="66">#REF!</definedName>
    <definedName name="Zinstermine_pro_Jahr" localSheetId="5">#REF!</definedName>
    <definedName name="Zinstermine_pro_Jahr" localSheetId="72">#REF!</definedName>
    <definedName name="Zinstermine_pro_Jahr" localSheetId="75">#REF!</definedName>
    <definedName name="Zinstermine_pro_Jahr" localSheetId="84">#REF!</definedName>
    <definedName name="Zinstermine_pro_Jahr" localSheetId="82">#REF!</definedName>
    <definedName name="Zinstermine_pro_Jahr" localSheetId="86">#REF!</definedName>
    <definedName name="Zinstermine_pro_Jahr" localSheetId="89">#REF!</definedName>
    <definedName name="Zinstermine_pro_Jahr" localSheetId="91">#REF!</definedName>
    <definedName name="Zinstermine_pro_Jahr">#REF!</definedName>
  </definedNames>
  <calcPr calcId="179021"/>
  <webPublishing codePage="1252"/>
</workbook>
</file>

<file path=xl/calcChain.xml><?xml version="1.0" encoding="utf-8"?>
<calcChain xmlns="http://schemas.openxmlformats.org/spreadsheetml/2006/main">
  <c r="C6" i="85" l="1"/>
  <c r="B28" i="180" l="1"/>
  <c r="B27" i="180"/>
  <c r="B26" i="180"/>
  <c r="B25" i="180"/>
  <c r="B24" i="180"/>
  <c r="B23" i="180"/>
  <c r="B22" i="180"/>
  <c r="D23" i="179" l="1"/>
  <c r="G12" i="179"/>
  <c r="C23" i="179"/>
  <c r="C27" i="179"/>
  <c r="C31" i="179"/>
  <c r="C35" i="179"/>
  <c r="C39" i="179"/>
  <c r="C43" i="179"/>
  <c r="C47" i="179"/>
  <c r="C51" i="179"/>
  <c r="C55" i="179"/>
  <c r="H4" i="179"/>
  <c r="H8" i="179"/>
  <c r="C25" i="179"/>
  <c r="C33" i="179"/>
  <c r="C37" i="179"/>
  <c r="C41" i="179"/>
  <c r="C45" i="179"/>
  <c r="C53" i="179"/>
  <c r="H2" i="179"/>
  <c r="C26" i="179"/>
  <c r="C34" i="179"/>
  <c r="C38" i="179"/>
  <c r="C42" i="179"/>
  <c r="C50" i="179"/>
  <c r="H3" i="179"/>
  <c r="C24" i="179"/>
  <c r="C28" i="179"/>
  <c r="C32" i="179"/>
  <c r="C36" i="179"/>
  <c r="C40" i="179"/>
  <c r="C44" i="179"/>
  <c r="C48" i="179"/>
  <c r="C52" i="179"/>
  <c r="C56" i="179"/>
  <c r="H5" i="179"/>
  <c r="C29" i="179"/>
  <c r="C49" i="179"/>
  <c r="H6" i="179"/>
  <c r="C30" i="179"/>
  <c r="C46" i="179"/>
  <c r="C54" i="179"/>
  <c r="H7" i="179"/>
  <c r="B23" i="175"/>
  <c r="G10" i="179"/>
  <c r="C12" i="171" l="1"/>
  <c r="D54" i="179"/>
  <c r="D30" i="179"/>
  <c r="D29" i="179"/>
  <c r="E52" i="179"/>
  <c r="E44" i="179"/>
  <c r="D36" i="179"/>
  <c r="D28" i="179"/>
  <c r="E50" i="179"/>
  <c r="E38" i="179"/>
  <c r="E26" i="179"/>
  <c r="D45" i="179"/>
  <c r="D37" i="179"/>
  <c r="D25" i="179"/>
  <c r="E51" i="179"/>
  <c r="E43" i="179"/>
  <c r="E35" i="179"/>
  <c r="E27" i="179"/>
  <c r="E29" i="179"/>
  <c r="E36" i="179"/>
  <c r="D50" i="179"/>
  <c r="D26" i="179"/>
  <c r="E37" i="179"/>
  <c r="D51" i="179"/>
  <c r="D43" i="179"/>
  <c r="D27" i="179"/>
  <c r="D49" i="179"/>
  <c r="D48" i="179"/>
  <c r="E32" i="179"/>
  <c r="D42" i="179"/>
  <c r="D53" i="179"/>
  <c r="D33" i="179"/>
  <c r="E47" i="179"/>
  <c r="E31" i="179"/>
  <c r="D46" i="179"/>
  <c r="D56" i="179"/>
  <c r="E40" i="179"/>
  <c r="E24" i="179"/>
  <c r="D34" i="179"/>
  <c r="E41" i="179"/>
  <c r="D55" i="179"/>
  <c r="D39" i="179"/>
  <c r="E54" i="179"/>
  <c r="E30" i="179"/>
  <c r="D52" i="179"/>
  <c r="D44" i="179"/>
  <c r="E28" i="179"/>
  <c r="D38" i="179"/>
  <c r="E45" i="179"/>
  <c r="E25" i="179"/>
  <c r="D35" i="179"/>
  <c r="E46" i="179"/>
  <c r="E56" i="179"/>
  <c r="D40" i="179"/>
  <c r="D24" i="179"/>
  <c r="E34" i="179"/>
  <c r="D41" i="179"/>
  <c r="E55" i="179"/>
  <c r="E39" i="179"/>
  <c r="E23" i="179"/>
  <c r="E49" i="179"/>
  <c r="E48" i="179"/>
  <c r="D32" i="179"/>
  <c r="E42" i="179"/>
  <c r="E53" i="179"/>
  <c r="E33" i="179"/>
  <c r="D47" i="179"/>
  <c r="D31" i="179"/>
  <c r="B17" i="148" l="1"/>
  <c r="C12" i="172" l="1"/>
  <c r="C13" i="170"/>
  <c r="C12" i="170"/>
  <c r="A12" i="170"/>
  <c r="A13" i="172"/>
  <c r="A13" i="171"/>
  <c r="A13" i="170"/>
  <c r="L5" i="144" l="1"/>
  <c r="L6" i="144"/>
  <c r="L7" i="144"/>
  <c r="L8" i="144"/>
  <c r="L9" i="144"/>
  <c r="L10" i="144"/>
  <c r="L11" i="144"/>
  <c r="B15" i="144" a="1"/>
  <c r="B15" i="144" s="1"/>
  <c r="D25" i="144"/>
  <c r="B22" i="144" l="1"/>
  <c r="B18" i="144"/>
  <c r="B16" i="144"/>
  <c r="B25" i="144" s="1"/>
  <c r="B21" i="144"/>
  <c r="B17" i="144"/>
  <c r="B24" i="144"/>
  <c r="B20" i="144"/>
  <c r="B23" i="144"/>
  <c r="B19" i="144"/>
  <c r="D17" i="149"/>
  <c r="D18" i="149"/>
  <c r="B4" i="139"/>
  <c r="C15" i="144" l="1"/>
  <c r="C17" i="144"/>
  <c r="C19" i="144"/>
  <c r="C21" i="144"/>
  <c r="C23" i="144"/>
  <c r="C25" i="144"/>
  <c r="C20" i="144"/>
  <c r="C18" i="144"/>
  <c r="C24" i="144"/>
  <c r="C22" i="144"/>
  <c r="C16" i="144"/>
  <c r="C9" i="168"/>
  <c r="C8" i="168"/>
  <c r="C10" i="168" s="1"/>
  <c r="D9" i="168"/>
  <c r="D8" i="168"/>
  <c r="D10" i="168"/>
  <c r="B6" i="125" l="1"/>
  <c r="B29" i="125" l="1"/>
  <c r="B30" i="125"/>
  <c r="L15" i="123" l="1"/>
  <c r="E17" i="7"/>
  <c r="E4" i="7"/>
  <c r="L16" i="123"/>
  <c r="D5" i="7"/>
  <c r="D7" i="7"/>
  <c r="D6" i="7"/>
  <c r="D4" i="7"/>
  <c r="I8" i="135" l="1"/>
  <c r="D7" i="133"/>
  <c r="D5" i="133" s="1"/>
  <c r="I9" i="135"/>
  <c r="D6" i="167" l="1"/>
  <c r="D7" i="167"/>
  <c r="D8" i="167"/>
  <c r="D9" i="167"/>
  <c r="D10" i="167"/>
  <c r="D11" i="167"/>
  <c r="D12" i="167"/>
  <c r="D13" i="167"/>
  <c r="D14" i="167"/>
  <c r="D15" i="167"/>
  <c r="D16" i="167"/>
  <c r="D17" i="167"/>
  <c r="D18" i="167"/>
  <c r="D19" i="167"/>
  <c r="D5" i="167"/>
  <c r="C6" i="167"/>
  <c r="C7" i="167"/>
  <c r="C8" i="167"/>
  <c r="C9" i="167"/>
  <c r="C10" i="167"/>
  <c r="C11" i="167"/>
  <c r="C12" i="167"/>
  <c r="C13" i="167"/>
  <c r="C14" i="167"/>
  <c r="C15" i="167"/>
  <c r="C16" i="167"/>
  <c r="C17" i="167"/>
  <c r="C18" i="167"/>
  <c r="C19" i="167"/>
  <c r="C5" i="167"/>
  <c r="B19" i="167"/>
  <c r="B18" i="167"/>
  <c r="B17" i="167"/>
  <c r="B16" i="167"/>
  <c r="B15" i="167"/>
  <c r="B14" i="167"/>
  <c r="B13" i="167"/>
  <c r="B12" i="167"/>
  <c r="B11" i="167"/>
  <c r="B10" i="167"/>
  <c r="B9" i="167"/>
  <c r="B8" i="167"/>
  <c r="B7" i="167"/>
  <c r="B6" i="167"/>
  <c r="B5" i="167"/>
  <c r="G4" i="9" l="1"/>
  <c r="G5" i="9"/>
  <c r="E14" i="166" l="1"/>
  <c r="E13" i="166"/>
  <c r="C11" i="166"/>
  <c r="B11" i="166"/>
  <c r="E10" i="166"/>
  <c r="D10" i="166"/>
  <c r="E9" i="166"/>
  <c r="D9" i="166"/>
  <c r="E8" i="166"/>
  <c r="D8" i="166"/>
  <c r="E7" i="166"/>
  <c r="D7" i="166"/>
  <c r="E6" i="166"/>
  <c r="D6" i="166"/>
  <c r="E5" i="166"/>
  <c r="D5" i="166"/>
  <c r="A14" i="166"/>
  <c r="A15" i="166"/>
  <c r="A13" i="166"/>
  <c r="E11" i="166" l="1"/>
  <c r="E15" i="166" s="1"/>
  <c r="D11" i="166"/>
  <c r="D8" i="165"/>
  <c r="D9" i="165"/>
  <c r="D10" i="165"/>
  <c r="D11" i="165"/>
  <c r="D12" i="165"/>
  <c r="D13" i="165"/>
  <c r="D14" i="165"/>
  <c r="D15" i="165"/>
  <c r="D16" i="165"/>
  <c r="D17" i="165"/>
  <c r="D18" i="165"/>
  <c r="D19" i="165"/>
  <c r="D20" i="165"/>
  <c r="D21" i="165"/>
  <c r="D22" i="165"/>
  <c r="D23" i="165"/>
  <c r="D24" i="165"/>
  <c r="D25" i="165"/>
  <c r="D26" i="165"/>
  <c r="D27" i="165"/>
  <c r="D28" i="165"/>
  <c r="D29" i="165"/>
  <c r="D30" i="165"/>
  <c r="D31" i="165"/>
  <c r="D32" i="165"/>
  <c r="D33" i="165"/>
  <c r="D34" i="165"/>
  <c r="D35" i="165"/>
  <c r="D36" i="165"/>
  <c r="D37" i="165"/>
  <c r="D38" i="165"/>
  <c r="D39" i="165"/>
  <c r="D40" i="165"/>
  <c r="D41" i="165"/>
  <c r="D42" i="165"/>
  <c r="D43" i="165"/>
  <c r="D44" i="165"/>
  <c r="D45" i="165"/>
  <c r="D46" i="165"/>
  <c r="D47" i="165"/>
  <c r="C8" i="165"/>
  <c r="C9" i="165"/>
  <c r="C10" i="165"/>
  <c r="C11" i="165"/>
  <c r="C12" i="165"/>
  <c r="C13" i="165"/>
  <c r="C14" i="165"/>
  <c r="C15" i="165"/>
  <c r="C16" i="165"/>
  <c r="C17" i="165"/>
  <c r="C18" i="165"/>
  <c r="C19" i="165"/>
  <c r="C20" i="165"/>
  <c r="C21" i="165"/>
  <c r="C22" i="165"/>
  <c r="C23" i="165"/>
  <c r="C24" i="165"/>
  <c r="C25" i="165"/>
  <c r="C26" i="165"/>
  <c r="C27" i="165"/>
  <c r="C28" i="165"/>
  <c r="C29" i="165"/>
  <c r="C30" i="165"/>
  <c r="C31" i="165"/>
  <c r="C32" i="165"/>
  <c r="C33" i="165"/>
  <c r="C34" i="165"/>
  <c r="C35" i="165"/>
  <c r="C36" i="165"/>
  <c r="C37" i="165"/>
  <c r="C38" i="165"/>
  <c r="C39" i="165"/>
  <c r="C40" i="165"/>
  <c r="C41" i="165"/>
  <c r="C42" i="165"/>
  <c r="C43" i="165"/>
  <c r="C44" i="165"/>
  <c r="C45" i="165"/>
  <c r="C46" i="165"/>
  <c r="C47" i="165"/>
  <c r="B8" i="165"/>
  <c r="B9" i="165"/>
  <c r="B10" i="165"/>
  <c r="B11" i="165"/>
  <c r="B12" i="165"/>
  <c r="B13" i="165"/>
  <c r="B14" i="165"/>
  <c r="B15" i="165"/>
  <c r="B16" i="165"/>
  <c r="B17" i="165"/>
  <c r="B18" i="165"/>
  <c r="B19" i="165"/>
  <c r="B20" i="165"/>
  <c r="B21" i="165"/>
  <c r="B22" i="165"/>
  <c r="B23" i="165"/>
  <c r="B24" i="165"/>
  <c r="B25" i="165"/>
  <c r="B26" i="165"/>
  <c r="B27" i="165"/>
  <c r="B28" i="165"/>
  <c r="B29" i="165"/>
  <c r="B30" i="165"/>
  <c r="B31" i="165"/>
  <c r="B32" i="165"/>
  <c r="B33" i="165"/>
  <c r="B34" i="165"/>
  <c r="B35" i="165"/>
  <c r="B36" i="165"/>
  <c r="B37" i="165"/>
  <c r="B38" i="165"/>
  <c r="B39" i="165"/>
  <c r="B40" i="165"/>
  <c r="B41" i="165"/>
  <c r="B42" i="165"/>
  <c r="B43" i="165"/>
  <c r="B44" i="165"/>
  <c r="B45" i="165"/>
  <c r="B46" i="165"/>
  <c r="B47" i="165"/>
  <c r="C7" i="165"/>
  <c r="D7" i="165"/>
  <c r="B7" i="165"/>
  <c r="C35" i="164" l="1"/>
  <c r="B4" i="164"/>
  <c r="B10" i="164" s="1"/>
  <c r="D15" i="162" a="1"/>
  <c r="D15" i="162" s="1"/>
  <c r="B14" i="20" a="1"/>
  <c r="B15" i="20" s="1"/>
  <c r="B28" i="164" l="1"/>
  <c r="B24" i="164"/>
  <c r="B20" i="164"/>
  <c r="B16" i="164"/>
  <c r="B12" i="164"/>
  <c r="B26" i="164"/>
  <c r="B22" i="164"/>
  <c r="B18" i="164"/>
  <c r="B14" i="164"/>
  <c r="B27" i="164"/>
  <c r="B23" i="164"/>
  <c r="B19" i="164"/>
  <c r="B15" i="164"/>
  <c r="B11" i="164"/>
  <c r="C27" i="164"/>
  <c r="B8" i="164"/>
  <c r="B25" i="164"/>
  <c r="B21" i="164"/>
  <c r="B17" i="164"/>
  <c r="B13" i="164"/>
  <c r="B9" i="164"/>
  <c r="C28" i="164"/>
  <c r="C8" i="164"/>
  <c r="C9" i="164"/>
  <c r="C10" i="164"/>
  <c r="C11" i="164"/>
  <c r="C12" i="164"/>
  <c r="C13" i="164"/>
  <c r="C14" i="164"/>
  <c r="C15" i="164"/>
  <c r="C16" i="164"/>
  <c r="C17" i="164"/>
  <c r="C18" i="164"/>
  <c r="C19" i="164"/>
  <c r="C20" i="164"/>
  <c r="C21" i="164"/>
  <c r="C22" i="164"/>
  <c r="C23" i="164"/>
  <c r="C24" i="164"/>
  <c r="C25" i="164"/>
  <c r="C26" i="164"/>
  <c r="D18" i="162"/>
  <c r="D17" i="162"/>
  <c r="D16" i="162"/>
  <c r="D19" i="162"/>
  <c r="B14" i="20"/>
  <c r="B17" i="20"/>
  <c r="B18" i="20"/>
  <c r="B16" i="20"/>
  <c r="L4" i="122"/>
  <c r="H4" i="122"/>
  <c r="I3" i="17" a="1"/>
  <c r="I3" i="17" s="1"/>
  <c r="D12" i="17" l="1"/>
  <c r="D8" i="17"/>
  <c r="D9" i="17"/>
  <c r="D15" i="17"/>
  <c r="D14" i="17"/>
  <c r="D10" i="17"/>
  <c r="J5" i="17"/>
  <c r="J3" i="17"/>
  <c r="D6" i="17" s="1"/>
  <c r="E6" i="17" s="1"/>
  <c r="J6" i="17"/>
  <c r="J4" i="17"/>
  <c r="J7" i="17"/>
  <c r="I6" i="17"/>
  <c r="I4" i="17"/>
  <c r="I7" i="17"/>
  <c r="I5" i="17"/>
  <c r="D16" i="17" l="1"/>
  <c r="D7" i="17"/>
  <c r="D13" i="17"/>
  <c r="E13" i="17" s="1"/>
  <c r="D11" i="17"/>
  <c r="E11" i="17" s="1"/>
  <c r="D5" i="17"/>
  <c r="E5" i="17"/>
  <c r="E16" i="17"/>
  <c r="E8" i="17"/>
  <c r="E15" i="17"/>
  <c r="E7" i="17"/>
  <c r="E9" i="17"/>
  <c r="E12" i="17"/>
  <c r="E14" i="17"/>
  <c r="E10" i="17"/>
  <c r="C29" i="69"/>
  <c r="D5" i="69"/>
  <c r="C5" i="26"/>
  <c r="E5" i="160" a="1"/>
  <c r="E5" i="160" s="1"/>
  <c r="D6" i="160"/>
  <c r="D7" i="160"/>
  <c r="D8" i="160"/>
  <c r="D9" i="160"/>
  <c r="D10" i="160"/>
  <c r="D11" i="160"/>
  <c r="D12" i="160"/>
  <c r="D13" i="160"/>
  <c r="D14" i="160"/>
  <c r="D15" i="160"/>
  <c r="D16" i="160"/>
  <c r="D17" i="160"/>
  <c r="D18" i="160"/>
  <c r="D19" i="160"/>
  <c r="D20" i="160"/>
  <c r="D21" i="160"/>
  <c r="D22" i="160"/>
  <c r="D5" i="160"/>
  <c r="D17" i="17" l="1"/>
  <c r="E18" i="17"/>
  <c r="E18" i="160"/>
  <c r="E14" i="160"/>
  <c r="E10" i="160"/>
  <c r="E6" i="160"/>
  <c r="E20" i="160"/>
  <c r="E16" i="160"/>
  <c r="E12" i="160"/>
  <c r="E8" i="160"/>
  <c r="E22" i="160"/>
  <c r="E19" i="160"/>
  <c r="E15" i="160"/>
  <c r="E11" i="160"/>
  <c r="E7" i="160"/>
  <c r="E21" i="160"/>
  <c r="E17" i="160"/>
  <c r="E13" i="160"/>
  <c r="E9" i="160"/>
  <c r="L6" i="128"/>
  <c r="L5" i="128"/>
  <c r="L6" i="131"/>
  <c r="L5" i="131"/>
  <c r="M7" i="128"/>
  <c r="M9" i="128"/>
  <c r="M11" i="128"/>
  <c r="M6" i="128"/>
  <c r="M10" i="128"/>
  <c r="M8" i="128"/>
  <c r="M5" i="128"/>
  <c r="F25" i="160" l="1" a="1"/>
  <c r="F26" i="160" s="1"/>
  <c r="A26" i="160"/>
  <c r="A25" i="160"/>
  <c r="B9" i="2"/>
  <c r="C26" i="159"/>
  <c r="B26" i="159"/>
  <c r="C25" i="159"/>
  <c r="B25" i="159"/>
  <c r="C27" i="159"/>
  <c r="B27" i="159"/>
  <c r="M11" i="131"/>
  <c r="M7" i="131"/>
  <c r="M10" i="131"/>
  <c r="M8" i="131"/>
  <c r="M5" i="131"/>
  <c r="M6" i="131"/>
  <c r="B25" i="160"/>
  <c r="M9" i="131"/>
  <c r="B26" i="160"/>
  <c r="G29" i="160" l="1"/>
  <c r="G27" i="160"/>
  <c r="G25" i="160"/>
  <c r="F29" i="160"/>
  <c r="F27" i="160"/>
  <c r="F25" i="160"/>
  <c r="G28" i="160"/>
  <c r="G26" i="160"/>
  <c r="F28" i="160"/>
  <c r="E9" i="158"/>
  <c r="D9" i="158"/>
  <c r="E8" i="158"/>
  <c r="D8" i="158"/>
  <c r="C8" i="158"/>
  <c r="E7" i="158"/>
  <c r="D7" i="158"/>
  <c r="C7" i="158"/>
  <c r="E6" i="158"/>
  <c r="D6" i="158"/>
  <c r="C6" i="158"/>
  <c r="E5" i="158"/>
  <c r="D5" i="158"/>
  <c r="C26" i="157" a="1"/>
  <c r="C29" i="157" s="1"/>
  <c r="C25" i="157"/>
  <c r="B19" i="156"/>
  <c r="B18" i="156"/>
  <c r="B17" i="156"/>
  <c r="B16" i="156"/>
  <c r="B15" i="156"/>
  <c r="D27" i="155"/>
  <c r="C27" i="155"/>
  <c r="D26" i="155"/>
  <c r="C26" i="155"/>
  <c r="D25" i="155"/>
  <c r="C25" i="155"/>
  <c r="E24" i="155" s="1"/>
  <c r="F24" i="155"/>
  <c r="F23" i="155"/>
  <c r="E23" i="155"/>
  <c r="F22" i="155"/>
  <c r="F21" i="155"/>
  <c r="E21" i="155"/>
  <c r="F20" i="155"/>
  <c r="F19" i="155"/>
  <c r="E19" i="155"/>
  <c r="F18" i="155"/>
  <c r="F17" i="155"/>
  <c r="E17" i="155"/>
  <c r="F16" i="155"/>
  <c r="F15" i="155"/>
  <c r="E15" i="155"/>
  <c r="F14" i="155"/>
  <c r="F13" i="155"/>
  <c r="E13" i="155"/>
  <c r="F12" i="155"/>
  <c r="F11" i="155"/>
  <c r="E11" i="155"/>
  <c r="F10" i="155"/>
  <c r="F9" i="155"/>
  <c r="E9" i="155"/>
  <c r="F8" i="155"/>
  <c r="F7" i="155"/>
  <c r="E7" i="155"/>
  <c r="F6" i="155"/>
  <c r="F25" i="155" s="1"/>
  <c r="F5" i="155"/>
  <c r="E5" i="155"/>
  <c r="C28" i="154"/>
  <c r="C27" i="154"/>
  <c r="C26" i="154"/>
  <c r="C25" i="154"/>
  <c r="D7" i="153"/>
  <c r="D6" i="153"/>
  <c r="D5" i="153"/>
  <c r="D7" i="152"/>
  <c r="D6" i="152"/>
  <c r="D5" i="152"/>
  <c r="B9" i="151"/>
  <c r="A8" i="151"/>
  <c r="E5" i="151"/>
  <c r="D5" i="151"/>
  <c r="C5" i="151"/>
  <c r="C9" i="151" s="1"/>
  <c r="C7" i="150"/>
  <c r="C5" i="150"/>
  <c r="C14" i="149"/>
  <c r="C13" i="149"/>
  <c r="C12" i="149"/>
  <c r="C11" i="149"/>
  <c r="C10" i="149"/>
  <c r="C9" i="149"/>
  <c r="C8" i="149"/>
  <c r="C7" i="149"/>
  <c r="C6" i="149"/>
  <c r="C24" i="147"/>
  <c r="B24" i="147"/>
  <c r="C23" i="147"/>
  <c r="B23" i="147"/>
  <c r="C22" i="147"/>
  <c r="B22" i="147"/>
  <c r="G1" i="147"/>
  <c r="E9" i="151" l="1"/>
  <c r="C15" i="149"/>
  <c r="C17" i="149" s="1"/>
  <c r="E6" i="155"/>
  <c r="E8" i="155"/>
  <c r="E10" i="155"/>
  <c r="E12" i="155"/>
  <c r="E14" i="155"/>
  <c r="E16" i="155"/>
  <c r="E18" i="155"/>
  <c r="E20" i="155"/>
  <c r="E22" i="155"/>
  <c r="C27" i="157"/>
  <c r="C26" i="157"/>
  <c r="C28" i="157"/>
  <c r="D9" i="151"/>
  <c r="C16" i="149"/>
  <c r="C18" i="149" s="1"/>
  <c r="C6" i="145"/>
  <c r="C7" i="145"/>
  <c r="C8" i="145"/>
  <c r="C9" i="145"/>
  <c r="C10" i="145"/>
  <c r="C11" i="145"/>
  <c r="C12" i="145"/>
  <c r="C13" i="145"/>
  <c r="C14" i="145"/>
  <c r="C15" i="145"/>
  <c r="C16" i="145"/>
  <c r="C17" i="145"/>
  <c r="C5" i="145"/>
  <c r="C6" i="143"/>
  <c r="C7" i="143"/>
  <c r="C8" i="143"/>
  <c r="C9" i="143"/>
  <c r="C10" i="143"/>
  <c r="C11" i="143"/>
  <c r="C12" i="143"/>
  <c r="C13" i="143"/>
  <c r="C14" i="143"/>
  <c r="C15" i="143"/>
  <c r="C16" i="143"/>
  <c r="C17" i="143"/>
  <c r="C18" i="143"/>
  <c r="C19" i="143"/>
  <c r="C20" i="143"/>
  <c r="C21" i="143"/>
  <c r="C22" i="143"/>
  <c r="C23" i="143"/>
  <c r="C24" i="143"/>
  <c r="C25" i="143"/>
  <c r="C26" i="143"/>
  <c r="C27" i="143"/>
  <c r="C28" i="143"/>
  <c r="C29" i="143"/>
  <c r="C30" i="143"/>
  <c r="C31" i="143"/>
  <c r="C32" i="143"/>
  <c r="C5" i="143"/>
  <c r="B6" i="143"/>
  <c r="B7" i="143"/>
  <c r="B8" i="143"/>
  <c r="B9" i="143"/>
  <c r="B10" i="143"/>
  <c r="B11" i="143"/>
  <c r="B12" i="143"/>
  <c r="B13" i="143"/>
  <c r="B14" i="143"/>
  <c r="B15" i="143"/>
  <c r="B16" i="143"/>
  <c r="B17" i="143"/>
  <c r="B18" i="143"/>
  <c r="B19" i="143"/>
  <c r="B20" i="143"/>
  <c r="B21" i="143"/>
  <c r="B22" i="143"/>
  <c r="B23" i="143"/>
  <c r="B24" i="143"/>
  <c r="B25" i="143"/>
  <c r="B26" i="143"/>
  <c r="B27" i="143"/>
  <c r="B28" i="143"/>
  <c r="B29" i="143"/>
  <c r="B30" i="143"/>
  <c r="B31" i="143"/>
  <c r="B32" i="143"/>
  <c r="B5" i="143"/>
  <c r="C6" i="142"/>
  <c r="C7" i="142"/>
  <c r="C8" i="142"/>
  <c r="C9" i="142"/>
  <c r="C10" i="142"/>
  <c r="C11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5" i="142"/>
  <c r="B6" i="142"/>
  <c r="B7" i="142"/>
  <c r="B8" i="142"/>
  <c r="B9" i="142"/>
  <c r="B10" i="142"/>
  <c r="B11" i="142"/>
  <c r="B12" i="142"/>
  <c r="B13" i="142"/>
  <c r="B14" i="142"/>
  <c r="B15" i="142"/>
  <c r="B16" i="142"/>
  <c r="B17" i="142"/>
  <c r="B18" i="142"/>
  <c r="B19" i="142"/>
  <c r="B20" i="142"/>
  <c r="B21" i="142"/>
  <c r="B22" i="142"/>
  <c r="B23" i="142"/>
  <c r="B24" i="142"/>
  <c r="B25" i="142"/>
  <c r="B26" i="142"/>
  <c r="B27" i="142"/>
  <c r="B28" i="142"/>
  <c r="B29" i="142"/>
  <c r="B30" i="142"/>
  <c r="B31" i="142"/>
  <c r="B32" i="142"/>
  <c r="B5" i="142"/>
  <c r="K4" i="141"/>
  <c r="K5" i="141"/>
  <c r="K6" i="141"/>
  <c r="K7" i="141"/>
  <c r="K8" i="141"/>
  <c r="K9" i="141"/>
  <c r="K10" i="141"/>
  <c r="K11" i="141"/>
  <c r="K12" i="141"/>
  <c r="K3" i="141"/>
  <c r="J4" i="141"/>
  <c r="J5" i="141"/>
  <c r="J6" i="141"/>
  <c r="J7" i="141"/>
  <c r="J8" i="141"/>
  <c r="J9" i="141"/>
  <c r="J10" i="141"/>
  <c r="J11" i="141"/>
  <c r="J12" i="141"/>
  <c r="J3" i="141"/>
  <c r="B16" i="141"/>
  <c r="B17" i="141"/>
  <c r="B18" i="141"/>
  <c r="B19" i="141"/>
  <c r="B21" i="141"/>
  <c r="B22" i="141"/>
  <c r="B23" i="141"/>
  <c r="B24" i="141"/>
  <c r="B26" i="141"/>
  <c r="B27" i="141"/>
  <c r="B28" i="141"/>
  <c r="B29" i="141"/>
  <c r="B30" i="141"/>
  <c r="B31" i="141"/>
  <c r="B32" i="141"/>
  <c r="B33" i="141"/>
  <c r="B34" i="141"/>
  <c r="B35" i="141"/>
  <c r="B36" i="141"/>
  <c r="B37" i="141"/>
  <c r="B38" i="141"/>
  <c r="B39" i="141"/>
  <c r="B40" i="141"/>
  <c r="B41" i="141"/>
  <c r="B42" i="141"/>
  <c r="B43" i="141"/>
  <c r="B44" i="141"/>
  <c r="B45" i="141"/>
  <c r="B6" i="141"/>
  <c r="B7" i="141"/>
  <c r="B8" i="141"/>
  <c r="B9" i="141"/>
  <c r="B11" i="141"/>
  <c r="B12" i="141"/>
  <c r="B13" i="141"/>
  <c r="B14" i="141"/>
  <c r="E5" i="140"/>
  <c r="E6" i="140"/>
  <c r="E7" i="140"/>
  <c r="E8" i="140"/>
  <c r="E25" i="155" l="1"/>
  <c r="D6" i="85"/>
  <c r="D5" i="85"/>
  <c r="B9" i="139" l="1"/>
  <c r="B5" i="139"/>
  <c r="B6" i="139"/>
  <c r="B7" i="139"/>
  <c r="B8" i="139"/>
  <c r="C33" i="137"/>
  <c r="B33" i="137"/>
  <c r="C32" i="137"/>
  <c r="B32" i="137"/>
  <c r="C31" i="137"/>
  <c r="B31" i="137"/>
  <c r="C30" i="137"/>
  <c r="B30" i="137"/>
  <c r="C29" i="137"/>
  <c r="B29" i="137"/>
  <c r="C28" i="137"/>
  <c r="B28" i="137"/>
  <c r="C27" i="137"/>
  <c r="B27" i="137"/>
  <c r="C26" i="137"/>
  <c r="B26" i="137"/>
  <c r="C25" i="137"/>
  <c r="B25" i="137"/>
  <c r="C24" i="137"/>
  <c r="B24" i="137"/>
  <c r="C23" i="137"/>
  <c r="B23" i="137"/>
  <c r="C22" i="137"/>
  <c r="B22" i="137"/>
  <c r="C21" i="137"/>
  <c r="B21" i="137"/>
  <c r="C20" i="137"/>
  <c r="B20" i="137"/>
  <c r="C19" i="137"/>
  <c r="B19" i="137"/>
  <c r="C18" i="137"/>
  <c r="B18" i="137"/>
  <c r="C17" i="137"/>
  <c r="B17" i="137"/>
  <c r="C16" i="137"/>
  <c r="B16" i="137"/>
  <c r="C15" i="137"/>
  <c r="B15" i="137"/>
  <c r="C14" i="137"/>
  <c r="B14" i="137"/>
  <c r="C13" i="137"/>
  <c r="B13" i="137"/>
  <c r="C12" i="137"/>
  <c r="B12" i="137"/>
  <c r="C11" i="137"/>
  <c r="B11" i="137"/>
  <c r="C10" i="137"/>
  <c r="B10" i="137"/>
  <c r="C9" i="137"/>
  <c r="B9" i="137"/>
  <c r="C8" i="137"/>
  <c r="B8" i="137"/>
  <c r="C7" i="137"/>
  <c r="B7" i="137"/>
  <c r="C6" i="137"/>
  <c r="B6" i="137"/>
  <c r="D41" i="6"/>
  <c r="D42" i="6"/>
  <c r="B10" i="139" l="1"/>
  <c r="B11" i="139"/>
  <c r="F9" i="135"/>
  <c r="F10" i="135"/>
  <c r="F11" i="135"/>
  <c r="F12" i="135"/>
  <c r="F13" i="135"/>
  <c r="F14" i="135"/>
  <c r="F15" i="135"/>
  <c r="F16" i="135"/>
  <c r="F17" i="135"/>
  <c r="F8" i="135"/>
  <c r="C9" i="135"/>
  <c r="C10" i="135"/>
  <c r="C11" i="135"/>
  <c r="C12" i="135"/>
  <c r="C13" i="135"/>
  <c r="C14" i="135"/>
  <c r="C15" i="135"/>
  <c r="C16" i="135"/>
  <c r="C17" i="135"/>
  <c r="C8" i="135"/>
  <c r="G9" i="135" l="1"/>
  <c r="G10" i="135"/>
  <c r="G11" i="135"/>
  <c r="G12" i="135"/>
  <c r="G13" i="135"/>
  <c r="G14" i="135"/>
  <c r="G15" i="135"/>
  <c r="G16" i="135"/>
  <c r="G17" i="135"/>
  <c r="G8" i="135"/>
  <c r="E9" i="135"/>
  <c r="E10" i="135"/>
  <c r="E11" i="135"/>
  <c r="E12" i="135"/>
  <c r="E13" i="135"/>
  <c r="E14" i="135"/>
  <c r="E15" i="135"/>
  <c r="E16" i="135"/>
  <c r="E17" i="135"/>
  <c r="E8" i="135"/>
  <c r="D9" i="135"/>
  <c r="D10" i="135"/>
  <c r="D11" i="135"/>
  <c r="D12" i="135"/>
  <c r="D13" i="135"/>
  <c r="D14" i="135"/>
  <c r="D15" i="135"/>
  <c r="D16" i="135"/>
  <c r="D17" i="135"/>
  <c r="D8" i="135"/>
  <c r="B9" i="135"/>
  <c r="B10" i="135"/>
  <c r="B11" i="135"/>
  <c r="B12" i="135"/>
  <c r="B13" i="135"/>
  <c r="B14" i="135"/>
  <c r="B15" i="135"/>
  <c r="B16" i="135"/>
  <c r="B17" i="135"/>
  <c r="B8" i="135"/>
  <c r="E15" i="126" l="1"/>
  <c r="B17" i="126"/>
  <c r="B16" i="124"/>
  <c r="E14" i="124"/>
  <c r="B24" i="126"/>
  <c r="E14" i="126"/>
  <c r="B16" i="126"/>
  <c r="D6" i="133" l="1"/>
  <c r="D25" i="91" l="1"/>
  <c r="D26" i="91"/>
  <c r="D29" i="52" l="1"/>
  <c r="C29" i="52"/>
  <c r="D7" i="118"/>
  <c r="D8" i="118"/>
  <c r="D9" i="118"/>
  <c r="D25" i="131"/>
  <c r="B15" i="131" a="1"/>
  <c r="B24" i="131" s="1"/>
  <c r="L11" i="131"/>
  <c r="L10" i="131"/>
  <c r="L9" i="131"/>
  <c r="L8" i="131"/>
  <c r="L7" i="131"/>
  <c r="D25" i="128"/>
  <c r="B15" i="128" a="1"/>
  <c r="B17" i="128" s="1"/>
  <c r="L11" i="128"/>
  <c r="B24" i="128" l="1"/>
  <c r="B20" i="128"/>
  <c r="B16" i="128"/>
  <c r="B23" i="128"/>
  <c r="B19" i="128"/>
  <c r="B15" i="128"/>
  <c r="B22" i="128"/>
  <c r="B18" i="128"/>
  <c r="B21" i="128"/>
  <c r="B15" i="131"/>
  <c r="B16" i="131"/>
  <c r="B17" i="131"/>
  <c r="B18" i="131"/>
  <c r="B19" i="131"/>
  <c r="B20" i="131"/>
  <c r="B21" i="131"/>
  <c r="B22" i="131"/>
  <c r="B23" i="131"/>
  <c r="L10" i="128"/>
  <c r="L9" i="128"/>
  <c r="L8" i="128"/>
  <c r="L7" i="128"/>
  <c r="L7" i="122"/>
  <c r="H7" i="122"/>
  <c r="B25" i="128" l="1"/>
  <c r="C25" i="128" s="1"/>
  <c r="B25" i="131"/>
  <c r="C15" i="131" s="1"/>
  <c r="C17" i="128" l="1"/>
  <c r="C22" i="128"/>
  <c r="C21" i="128"/>
  <c r="C24" i="128"/>
  <c r="C20" i="128"/>
  <c r="C16" i="128"/>
  <c r="C23" i="128"/>
  <c r="C19" i="128"/>
  <c r="C15" i="128"/>
  <c r="C18" i="128"/>
  <c r="C25" i="131"/>
  <c r="C24" i="131"/>
  <c r="C16" i="131"/>
  <c r="C17" i="131"/>
  <c r="C18" i="131"/>
  <c r="C19" i="131"/>
  <c r="C20" i="131"/>
  <c r="C21" i="131"/>
  <c r="C22" i="131"/>
  <c r="C23" i="131"/>
  <c r="B19" i="127" l="1" a="1"/>
  <c r="B19" i="127" s="1"/>
  <c r="B24" i="127"/>
  <c r="C24" i="127" s="1"/>
  <c r="D24" i="127" s="1"/>
  <c r="B26" i="127"/>
  <c r="C26" i="127" s="1"/>
  <c r="D26" i="127" s="1"/>
  <c r="B22" i="126"/>
  <c r="B18" i="126"/>
  <c r="E16" i="126"/>
  <c r="B15" i="126"/>
  <c r="E13" i="126"/>
  <c r="E7" i="125"/>
  <c r="E8" i="125"/>
  <c r="E9" i="125"/>
  <c r="E10" i="125"/>
  <c r="E11" i="125"/>
  <c r="E12" i="125"/>
  <c r="E13" i="125"/>
  <c r="E14" i="125"/>
  <c r="E15" i="125"/>
  <c r="E16" i="125"/>
  <c r="E17" i="125"/>
  <c r="E18" i="125"/>
  <c r="E19" i="125"/>
  <c r="E20" i="125"/>
  <c r="E21" i="125"/>
  <c r="E22" i="125"/>
  <c r="E23" i="125"/>
  <c r="E24" i="125"/>
  <c r="E25" i="125"/>
  <c r="E26" i="125"/>
  <c r="E6" i="125"/>
  <c r="C6" i="125"/>
  <c r="D6" i="125"/>
  <c r="C7" i="125"/>
  <c r="D7" i="125"/>
  <c r="C8" i="125"/>
  <c r="D8" i="125"/>
  <c r="C9" i="125"/>
  <c r="D9" i="125"/>
  <c r="C10" i="125"/>
  <c r="D10" i="125"/>
  <c r="C11" i="125"/>
  <c r="D11" i="125"/>
  <c r="C12" i="125"/>
  <c r="D12" i="125"/>
  <c r="C13" i="125"/>
  <c r="D13" i="125"/>
  <c r="C14" i="125"/>
  <c r="D14" i="125"/>
  <c r="C15" i="125"/>
  <c r="D15" i="125"/>
  <c r="C16" i="125"/>
  <c r="D16" i="125"/>
  <c r="C17" i="125"/>
  <c r="D17" i="125"/>
  <c r="C18" i="125"/>
  <c r="D18" i="125"/>
  <c r="C19" i="125"/>
  <c r="D19" i="125"/>
  <c r="C20" i="125"/>
  <c r="D20" i="125"/>
  <c r="C21" i="125"/>
  <c r="D21" i="125"/>
  <c r="C22" i="125"/>
  <c r="D22" i="125"/>
  <c r="C23" i="125"/>
  <c r="D23" i="125"/>
  <c r="C24" i="125"/>
  <c r="D24" i="125"/>
  <c r="C25" i="125"/>
  <c r="D25" i="125"/>
  <c r="C26" i="125"/>
  <c r="D26" i="125"/>
  <c r="B7" i="125"/>
  <c r="B8" i="125"/>
  <c r="B9" i="125"/>
  <c r="B10" i="125"/>
  <c r="B11" i="125"/>
  <c r="B12" i="125"/>
  <c r="B13" i="125"/>
  <c r="B14" i="125"/>
  <c r="B15" i="125"/>
  <c r="B16" i="125"/>
  <c r="B17" i="125"/>
  <c r="B18" i="125"/>
  <c r="B19" i="125"/>
  <c r="B20" i="125"/>
  <c r="B21" i="125"/>
  <c r="B22" i="125"/>
  <c r="B23" i="125"/>
  <c r="B24" i="125"/>
  <c r="B25" i="125"/>
  <c r="B26" i="125"/>
  <c r="E17" i="124"/>
  <c r="B17" i="124"/>
  <c r="E15" i="124"/>
  <c r="B15" i="124"/>
  <c r="E13" i="124"/>
  <c r="B22" i="127" l="1"/>
  <c r="C22" i="127" s="1"/>
  <c r="D22" i="127" s="1"/>
  <c r="B28" i="127"/>
  <c r="C28" i="127" s="1"/>
  <c r="D28" i="127" s="1"/>
  <c r="B20" i="127"/>
  <c r="C20" i="127" s="1"/>
  <c r="D20" i="127" s="1"/>
  <c r="C19" i="127"/>
  <c r="B25" i="127"/>
  <c r="C25" i="127" s="1"/>
  <c r="D25" i="127" s="1"/>
  <c r="B21" i="127"/>
  <c r="C21" i="127" s="1"/>
  <c r="D21" i="127" s="1"/>
  <c r="B27" i="127"/>
  <c r="C27" i="127" s="1"/>
  <c r="D27" i="127" s="1"/>
  <c r="B23" i="127"/>
  <c r="C23" i="127" s="1"/>
  <c r="D23" i="127" s="1"/>
  <c r="B20" i="126"/>
  <c r="C8" i="123"/>
  <c r="D8" i="123"/>
  <c r="C9" i="123"/>
  <c r="D9" i="123"/>
  <c r="C10" i="123"/>
  <c r="D10" i="123"/>
  <c r="C11" i="123"/>
  <c r="D11" i="123"/>
  <c r="C12" i="123"/>
  <c r="D12" i="123"/>
  <c r="C13" i="123"/>
  <c r="D13" i="123"/>
  <c r="C14" i="123"/>
  <c r="D14" i="123"/>
  <c r="C15" i="123"/>
  <c r="D15" i="123"/>
  <c r="C16" i="123"/>
  <c r="D16" i="123"/>
  <c r="C17" i="123"/>
  <c r="D17" i="123"/>
  <c r="C18" i="123"/>
  <c r="D18" i="123"/>
  <c r="C19" i="123"/>
  <c r="D19" i="123"/>
  <c r="C20" i="123"/>
  <c r="D20" i="123"/>
  <c r="C21" i="123"/>
  <c r="D21" i="123"/>
  <c r="C22" i="123"/>
  <c r="D22" i="123"/>
  <c r="C23" i="123"/>
  <c r="D23" i="123"/>
  <c r="C24" i="123"/>
  <c r="D24" i="123"/>
  <c r="C25" i="123"/>
  <c r="D25" i="123"/>
  <c r="C26" i="123"/>
  <c r="D26" i="123"/>
  <c r="C27" i="123"/>
  <c r="D27" i="123"/>
  <c r="C28" i="123"/>
  <c r="D28" i="123"/>
  <c r="C29" i="123"/>
  <c r="D29" i="123"/>
  <c r="C30" i="123"/>
  <c r="D30" i="123"/>
  <c r="C31" i="123"/>
  <c r="D31" i="123"/>
  <c r="C32" i="123"/>
  <c r="D32" i="123"/>
  <c r="C33" i="123"/>
  <c r="D33" i="123"/>
  <c r="C34" i="123"/>
  <c r="D34" i="123"/>
  <c r="C35" i="123"/>
  <c r="D35" i="123"/>
  <c r="C36" i="123"/>
  <c r="D36" i="123"/>
  <c r="C37" i="123"/>
  <c r="D37" i="123"/>
  <c r="C38" i="123"/>
  <c r="D38" i="123"/>
  <c r="B9" i="123"/>
  <c r="B10" i="123"/>
  <c r="B11" i="123"/>
  <c r="B12" i="123"/>
  <c r="B13" i="123"/>
  <c r="B14" i="123"/>
  <c r="B15" i="123"/>
  <c r="B16" i="123"/>
  <c r="B17" i="123"/>
  <c r="B18" i="123"/>
  <c r="B19" i="123"/>
  <c r="B20" i="123"/>
  <c r="B21" i="123"/>
  <c r="B22" i="123"/>
  <c r="B23" i="123"/>
  <c r="B24" i="123"/>
  <c r="B25" i="123"/>
  <c r="B26" i="123"/>
  <c r="B27" i="123"/>
  <c r="B28" i="123"/>
  <c r="B29" i="123"/>
  <c r="B30" i="123"/>
  <c r="B31" i="123"/>
  <c r="B32" i="123"/>
  <c r="B33" i="123"/>
  <c r="B34" i="123"/>
  <c r="B35" i="123"/>
  <c r="B36" i="123"/>
  <c r="B37" i="123"/>
  <c r="B38" i="123"/>
  <c r="B8" i="123"/>
  <c r="E6" i="7"/>
  <c r="E5" i="7"/>
  <c r="B14" i="7"/>
  <c r="A14" i="7"/>
  <c r="L6" i="122"/>
  <c r="L5" i="122"/>
  <c r="H6" i="122"/>
  <c r="H5" i="122"/>
  <c r="C7" i="121"/>
  <c r="C10" i="121" s="1"/>
  <c r="C4" i="121"/>
  <c r="C7" i="119"/>
  <c r="C10" i="119" s="1"/>
  <c r="C4" i="119"/>
  <c r="B25" i="126" l="1"/>
  <c r="B23" i="126"/>
  <c r="B29" i="127"/>
  <c r="D19" i="127"/>
  <c r="D29" i="127" s="1"/>
  <c r="C29" i="127"/>
  <c r="C12" i="121"/>
  <c r="C11" i="121"/>
  <c r="E8" i="117"/>
  <c r="E9" i="117"/>
  <c r="E10" i="117"/>
  <c r="E11" i="117"/>
  <c r="E12" i="117"/>
  <c r="E13" i="117"/>
  <c r="E14" i="117"/>
  <c r="E15" i="117"/>
  <c r="E16" i="117"/>
  <c r="E17" i="117"/>
  <c r="E18" i="117"/>
  <c r="E19" i="117"/>
  <c r="E20" i="117"/>
  <c r="E21" i="117"/>
  <c r="D9" i="117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8" i="117"/>
  <c r="B9" i="117"/>
  <c r="C9" i="117"/>
  <c r="B10" i="117"/>
  <c r="C10" i="117"/>
  <c r="B11" i="117"/>
  <c r="C11" i="117"/>
  <c r="B12" i="117"/>
  <c r="C12" i="117"/>
  <c r="B13" i="117"/>
  <c r="C13" i="117"/>
  <c r="B14" i="117"/>
  <c r="C14" i="117"/>
  <c r="B15" i="117"/>
  <c r="C15" i="117"/>
  <c r="B16" i="117"/>
  <c r="C16" i="117"/>
  <c r="B17" i="117"/>
  <c r="C17" i="117"/>
  <c r="B18" i="117"/>
  <c r="C18" i="117"/>
  <c r="B19" i="117"/>
  <c r="C19" i="117"/>
  <c r="B20" i="117"/>
  <c r="C20" i="117"/>
  <c r="B21" i="117"/>
  <c r="C21" i="117"/>
  <c r="C8" i="117"/>
  <c r="B8" i="117"/>
  <c r="D6" i="118"/>
  <c r="D5" i="118"/>
  <c r="C7" i="116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6" i="116"/>
  <c r="B7" i="116"/>
  <c r="B8" i="116"/>
  <c r="B9" i="116"/>
  <c r="B10" i="116"/>
  <c r="B11" i="116"/>
  <c r="B12" i="116"/>
  <c r="B13" i="116"/>
  <c r="B14" i="116"/>
  <c r="B15" i="116"/>
  <c r="B16" i="116"/>
  <c r="B17" i="116"/>
  <c r="B18" i="116"/>
  <c r="B19" i="116"/>
  <c r="B20" i="116"/>
  <c r="B21" i="116"/>
  <c r="B22" i="116"/>
  <c r="B23" i="116"/>
  <c r="B24" i="116"/>
  <c r="B25" i="116"/>
  <c r="B26" i="116"/>
  <c r="B27" i="116"/>
  <c r="B28" i="116"/>
  <c r="B29" i="116"/>
  <c r="B30" i="116"/>
  <c r="B31" i="116"/>
  <c r="B32" i="116"/>
  <c r="B33" i="116"/>
  <c r="B6" i="116"/>
  <c r="B8" i="115"/>
  <c r="B9" i="115"/>
  <c r="B10" i="115"/>
  <c r="B11" i="115"/>
  <c r="B12" i="115"/>
  <c r="B13" i="115"/>
  <c r="B14" i="115"/>
  <c r="B15" i="115"/>
  <c r="B16" i="115"/>
  <c r="B17" i="115"/>
  <c r="B18" i="115"/>
  <c r="B19" i="115"/>
  <c r="B20" i="115"/>
  <c r="B21" i="115"/>
  <c r="B22" i="115"/>
  <c r="B23" i="115"/>
  <c r="B6" i="115"/>
  <c r="B7" i="115"/>
  <c r="B5" i="115"/>
  <c r="E35" i="113"/>
  <c r="B5" i="113"/>
  <c r="C4" i="113"/>
  <c r="E9" i="113" s="1"/>
  <c r="B4" i="113"/>
  <c r="D9" i="113" s="1"/>
  <c r="D6" i="114"/>
  <c r="D7" i="114"/>
  <c r="D5" i="114"/>
  <c r="B8" i="113" l="1"/>
  <c r="B28" i="113"/>
  <c r="B27" i="113"/>
  <c r="B26" i="113"/>
  <c r="B25" i="113"/>
  <c r="B24" i="113"/>
  <c r="B23" i="113"/>
  <c r="B22" i="113"/>
  <c r="B21" i="113"/>
  <c r="B20" i="113"/>
  <c r="B19" i="113"/>
  <c r="B18" i="113"/>
  <c r="B17" i="113"/>
  <c r="B16" i="113"/>
  <c r="B15" i="113"/>
  <c r="B14" i="113"/>
  <c r="B13" i="113"/>
  <c r="B12" i="113"/>
  <c r="B11" i="113"/>
  <c r="B10" i="113"/>
  <c r="B9" i="113"/>
  <c r="C8" i="113"/>
  <c r="C28" i="113"/>
  <c r="C27" i="113"/>
  <c r="C26" i="113"/>
  <c r="C25" i="113"/>
  <c r="C24" i="113"/>
  <c r="C23" i="113"/>
  <c r="C22" i="113"/>
  <c r="C21" i="113"/>
  <c r="C20" i="113"/>
  <c r="C19" i="113"/>
  <c r="C18" i="113"/>
  <c r="C17" i="113"/>
  <c r="C16" i="113"/>
  <c r="C15" i="113"/>
  <c r="C14" i="113"/>
  <c r="C13" i="113"/>
  <c r="C12" i="113"/>
  <c r="C11" i="113"/>
  <c r="C10" i="113"/>
  <c r="C9" i="113"/>
  <c r="D8" i="113"/>
  <c r="D28" i="113"/>
  <c r="D27" i="113"/>
  <c r="D26" i="113"/>
  <c r="D25" i="113"/>
  <c r="D24" i="113"/>
  <c r="D23" i="113"/>
  <c r="D22" i="113"/>
  <c r="D21" i="113"/>
  <c r="D20" i="113"/>
  <c r="D19" i="113"/>
  <c r="D18" i="113"/>
  <c r="D17" i="113"/>
  <c r="D16" i="113"/>
  <c r="D15" i="113"/>
  <c r="D14" i="113"/>
  <c r="D13" i="113"/>
  <c r="D12" i="113"/>
  <c r="D11" i="113"/>
  <c r="D10" i="113"/>
  <c r="E8" i="113"/>
  <c r="E28" i="113"/>
  <c r="E27" i="113"/>
  <c r="E26" i="113"/>
  <c r="E25" i="113"/>
  <c r="E24" i="113"/>
  <c r="E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C12" i="119"/>
  <c r="C11" i="119"/>
  <c r="B18" i="108" l="1"/>
  <c r="C18" i="108"/>
  <c r="D18" i="108"/>
  <c r="E18" i="108"/>
  <c r="F18" i="108"/>
  <c r="G18" i="108"/>
  <c r="B19" i="108"/>
  <c r="C19" i="108"/>
  <c r="D19" i="108"/>
  <c r="E19" i="108"/>
  <c r="F19" i="108"/>
  <c r="G19" i="108"/>
  <c r="B20" i="108"/>
  <c r="C20" i="108"/>
  <c r="D20" i="108"/>
  <c r="E20" i="108"/>
  <c r="F20" i="108"/>
  <c r="G20" i="108"/>
  <c r="B21" i="108"/>
  <c r="C21" i="108"/>
  <c r="D21" i="108"/>
  <c r="E21" i="108"/>
  <c r="F21" i="108"/>
  <c r="G21" i="108"/>
  <c r="B22" i="108"/>
  <c r="C22" i="108"/>
  <c r="D22" i="108"/>
  <c r="E22" i="108"/>
  <c r="F22" i="108"/>
  <c r="G22" i="108"/>
  <c r="B23" i="108"/>
  <c r="C23" i="108"/>
  <c r="D23" i="108"/>
  <c r="E23" i="108"/>
  <c r="F23" i="108"/>
  <c r="G23" i="108"/>
  <c r="B24" i="108"/>
  <c r="C24" i="108"/>
  <c r="D24" i="108"/>
  <c r="E24" i="108"/>
  <c r="F24" i="108"/>
  <c r="G24" i="108"/>
  <c r="B25" i="108"/>
  <c r="C25" i="108"/>
  <c r="D25" i="108"/>
  <c r="E25" i="108"/>
  <c r="F25" i="108"/>
  <c r="G25" i="108"/>
  <c r="B26" i="108"/>
  <c r="C26" i="108"/>
  <c r="D26" i="108"/>
  <c r="E26" i="108"/>
  <c r="F26" i="108"/>
  <c r="G26" i="108"/>
  <c r="B27" i="108"/>
  <c r="C27" i="108"/>
  <c r="D27" i="108"/>
  <c r="E27" i="108"/>
  <c r="F27" i="108"/>
  <c r="G27" i="108"/>
  <c r="B28" i="108"/>
  <c r="C28" i="108"/>
  <c r="D28" i="108"/>
  <c r="E28" i="108"/>
  <c r="F28" i="108"/>
  <c r="G28" i="108"/>
  <c r="B29" i="108"/>
  <c r="C29" i="108"/>
  <c r="D29" i="108"/>
  <c r="E29" i="108"/>
  <c r="F29" i="108"/>
  <c r="G29" i="108"/>
  <c r="B30" i="108"/>
  <c r="C30" i="108"/>
  <c r="D30" i="108"/>
  <c r="E30" i="108"/>
  <c r="F30" i="108"/>
  <c r="G30" i="108"/>
  <c r="B31" i="108"/>
  <c r="C31" i="108"/>
  <c r="D31" i="108"/>
  <c r="E31" i="108"/>
  <c r="F31" i="108"/>
  <c r="G31" i="108"/>
  <c r="B32" i="108"/>
  <c r="C32" i="108"/>
  <c r="D32" i="108"/>
  <c r="E32" i="108"/>
  <c r="F32" i="108"/>
  <c r="G32" i="108"/>
  <c r="B33" i="108"/>
  <c r="C33" i="108"/>
  <c r="D33" i="108"/>
  <c r="E33" i="108"/>
  <c r="F33" i="108"/>
  <c r="G33" i="108"/>
  <c r="B34" i="108"/>
  <c r="C34" i="108"/>
  <c r="D34" i="108"/>
  <c r="E34" i="108"/>
  <c r="F34" i="108"/>
  <c r="G34" i="108"/>
  <c r="B35" i="108"/>
  <c r="C35" i="108"/>
  <c r="D35" i="108"/>
  <c r="E35" i="108"/>
  <c r="F35" i="108"/>
  <c r="G35" i="108"/>
  <c r="B36" i="108"/>
  <c r="C36" i="108"/>
  <c r="D36" i="108"/>
  <c r="E36" i="108"/>
  <c r="F36" i="108"/>
  <c r="G36" i="108"/>
  <c r="B37" i="108"/>
  <c r="C37" i="108"/>
  <c r="D37" i="108"/>
  <c r="E37" i="108"/>
  <c r="F37" i="108"/>
  <c r="G37" i="108"/>
  <c r="B38" i="108"/>
  <c r="C38" i="108"/>
  <c r="D38" i="108"/>
  <c r="E38" i="108"/>
  <c r="F38" i="108"/>
  <c r="G38" i="108"/>
  <c r="B39" i="108"/>
  <c r="C39" i="108"/>
  <c r="D39" i="108"/>
  <c r="E39" i="108"/>
  <c r="F39" i="108"/>
  <c r="G39" i="108"/>
  <c r="B40" i="108"/>
  <c r="C40" i="108"/>
  <c r="D40" i="108"/>
  <c r="E40" i="108"/>
  <c r="F40" i="108"/>
  <c r="G40" i="108"/>
  <c r="B41" i="108"/>
  <c r="C41" i="108"/>
  <c r="D41" i="108"/>
  <c r="E41" i="108"/>
  <c r="F41" i="108"/>
  <c r="G41" i="108"/>
  <c r="B42" i="108"/>
  <c r="C42" i="108"/>
  <c r="D42" i="108"/>
  <c r="E42" i="108"/>
  <c r="F42" i="108"/>
  <c r="G42" i="108"/>
  <c r="B43" i="108"/>
  <c r="C43" i="108"/>
  <c r="D43" i="108"/>
  <c r="E43" i="108"/>
  <c r="F43" i="108"/>
  <c r="G43" i="108"/>
  <c r="B44" i="108"/>
  <c r="C44" i="108"/>
  <c r="D44" i="108"/>
  <c r="E44" i="108"/>
  <c r="F44" i="108"/>
  <c r="G44" i="108"/>
  <c r="B45" i="108"/>
  <c r="C45" i="108"/>
  <c r="D45" i="108"/>
  <c r="E45" i="108"/>
  <c r="F45" i="108"/>
  <c r="G45" i="108"/>
  <c r="B46" i="108"/>
  <c r="C46" i="108"/>
  <c r="D46" i="108"/>
  <c r="E46" i="108"/>
  <c r="F46" i="108"/>
  <c r="G46" i="108"/>
  <c r="B47" i="108"/>
  <c r="C47" i="108"/>
  <c r="D47" i="108"/>
  <c r="E47" i="108"/>
  <c r="F47" i="108"/>
  <c r="G47" i="108"/>
  <c r="F7" i="108"/>
  <c r="G7" i="108"/>
  <c r="F8" i="108"/>
  <c r="G8" i="108"/>
  <c r="F9" i="108"/>
  <c r="G9" i="108"/>
  <c r="F10" i="108"/>
  <c r="G10" i="108"/>
  <c r="F11" i="108"/>
  <c r="G11" i="108"/>
  <c r="F12" i="108"/>
  <c r="G12" i="108"/>
  <c r="F13" i="108"/>
  <c r="G13" i="108"/>
  <c r="F14" i="108"/>
  <c r="G14" i="108"/>
  <c r="F15" i="108"/>
  <c r="G15" i="108"/>
  <c r="F16" i="108"/>
  <c r="G16" i="108"/>
  <c r="F17" i="108"/>
  <c r="G17" i="108"/>
  <c r="E8" i="108"/>
  <c r="E9" i="108"/>
  <c r="E10" i="108"/>
  <c r="E11" i="108"/>
  <c r="E12" i="108"/>
  <c r="E13" i="108"/>
  <c r="E14" i="108"/>
  <c r="E15" i="108"/>
  <c r="E16" i="108"/>
  <c r="E17" i="108"/>
  <c r="E7" i="108"/>
  <c r="C7" i="108"/>
  <c r="D7" i="108"/>
  <c r="C8" i="108"/>
  <c r="D8" i="108"/>
  <c r="C9" i="108"/>
  <c r="D9" i="108"/>
  <c r="C10" i="108"/>
  <c r="D10" i="108"/>
  <c r="C11" i="108"/>
  <c r="D11" i="108"/>
  <c r="C12" i="108"/>
  <c r="D12" i="108"/>
  <c r="C13" i="108"/>
  <c r="D13" i="108"/>
  <c r="C14" i="108"/>
  <c r="D14" i="108"/>
  <c r="C15" i="108"/>
  <c r="D15" i="108"/>
  <c r="C16" i="108"/>
  <c r="D16" i="108"/>
  <c r="C17" i="108"/>
  <c r="D17" i="108"/>
  <c r="B8" i="108"/>
  <c r="B9" i="108"/>
  <c r="B10" i="108"/>
  <c r="B11" i="108"/>
  <c r="B12" i="108"/>
  <c r="B13" i="108"/>
  <c r="B14" i="108"/>
  <c r="B15" i="108"/>
  <c r="B16" i="108"/>
  <c r="B17" i="108"/>
  <c r="B7" i="108"/>
  <c r="B7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  <c r="G11" i="5"/>
  <c r="F11" i="5"/>
  <c r="E11" i="5"/>
  <c r="D11" i="5"/>
  <c r="C11" i="5"/>
  <c r="B11" i="5"/>
  <c r="G10" i="5"/>
  <c r="F10" i="5"/>
  <c r="E10" i="5"/>
  <c r="D10" i="5"/>
  <c r="C10" i="5"/>
  <c r="B10" i="5"/>
  <c r="G9" i="5"/>
  <c r="F9" i="5"/>
  <c r="E9" i="5"/>
  <c r="D9" i="5"/>
  <c r="C9" i="5"/>
  <c r="B9" i="5"/>
  <c r="G8" i="5"/>
  <c r="F8" i="5"/>
  <c r="E8" i="5"/>
  <c r="D8" i="5"/>
  <c r="C8" i="5"/>
  <c r="B8" i="5"/>
  <c r="G7" i="5"/>
  <c r="F7" i="5"/>
  <c r="E7" i="5"/>
  <c r="D7" i="5"/>
  <c r="C7" i="5"/>
  <c r="D37" i="5"/>
  <c r="C6" i="105" l="1"/>
  <c r="C7" i="105"/>
  <c r="C8" i="105"/>
  <c r="C9" i="105"/>
  <c r="C10" i="105"/>
  <c r="C11" i="105"/>
  <c r="C12" i="105"/>
  <c r="C13" i="105"/>
  <c r="C14" i="105"/>
  <c r="C15" i="105"/>
  <c r="B6" i="105"/>
  <c r="B7" i="105"/>
  <c r="B8" i="105"/>
  <c r="B9" i="105"/>
  <c r="B10" i="105"/>
  <c r="B11" i="105"/>
  <c r="B12" i="105"/>
  <c r="B13" i="105"/>
  <c r="B14" i="105"/>
  <c r="B15" i="105"/>
  <c r="C5" i="105"/>
  <c r="B5" i="105"/>
  <c r="D7" i="105"/>
  <c r="D6" i="104"/>
  <c r="D7" i="104"/>
  <c r="D8" i="104"/>
  <c r="D9" i="104"/>
  <c r="D5" i="104"/>
  <c r="F6" i="40"/>
  <c r="F7" i="40"/>
  <c r="F8" i="40"/>
  <c r="F9" i="40"/>
  <c r="F10" i="40"/>
  <c r="F11" i="40"/>
  <c r="F5" i="40"/>
  <c r="E7" i="29"/>
  <c r="D6" i="103" l="1"/>
  <c r="D7" i="103"/>
  <c r="D5" i="103"/>
  <c r="E6" i="29"/>
  <c r="E5" i="29"/>
  <c r="C15" i="29"/>
  <c r="C16" i="29"/>
  <c r="C17" i="29"/>
  <c r="C18" i="29"/>
  <c r="C19" i="29"/>
  <c r="C20" i="29"/>
  <c r="C21" i="29"/>
  <c r="C22" i="29"/>
  <c r="C23" i="29"/>
  <c r="C24" i="29"/>
  <c r="B15" i="29"/>
  <c r="B16" i="29"/>
  <c r="B17" i="29"/>
  <c r="B18" i="29"/>
  <c r="B19" i="29"/>
  <c r="B20" i="29"/>
  <c r="B21" i="29"/>
  <c r="B22" i="29"/>
  <c r="B23" i="29"/>
  <c r="B24" i="29"/>
  <c r="C14" i="29"/>
  <c r="B14" i="29"/>
  <c r="B12" i="27"/>
  <c r="C12" i="27" s="1"/>
  <c r="D9" i="3" l="1"/>
  <c r="D10" i="3"/>
  <c r="D11" i="3"/>
  <c r="D12" i="3"/>
  <c r="D13" i="3"/>
  <c r="D14" i="3"/>
  <c r="D15" i="3"/>
  <c r="D16" i="3"/>
  <c r="D17" i="3"/>
  <c r="D18" i="3"/>
  <c r="D8" i="3"/>
  <c r="C9" i="3"/>
  <c r="C10" i="3"/>
  <c r="C11" i="3"/>
  <c r="C12" i="3"/>
  <c r="C13" i="3"/>
  <c r="C14" i="3"/>
  <c r="C15" i="3"/>
  <c r="C16" i="3"/>
  <c r="C17" i="3"/>
  <c r="C18" i="3"/>
  <c r="C8" i="3"/>
  <c r="B10" i="3"/>
  <c r="B11" i="3"/>
  <c r="B12" i="3"/>
  <c r="B13" i="3"/>
  <c r="B14" i="3"/>
  <c r="B15" i="3"/>
  <c r="B16" i="3"/>
  <c r="B17" i="3"/>
  <c r="B18" i="3"/>
  <c r="B9" i="3"/>
  <c r="B8" i="3"/>
  <c r="B13" i="27"/>
  <c r="C13" i="27" s="1"/>
  <c r="B14" i="27"/>
  <c r="C14" i="27" s="1"/>
  <c r="B15" i="27"/>
  <c r="C15" i="27" s="1"/>
  <c r="B16" i="27"/>
  <c r="C16" i="27" s="1"/>
  <c r="B17" i="27"/>
  <c r="C17" i="27" s="1"/>
  <c r="B18" i="27"/>
  <c r="C18" i="27" s="1"/>
  <c r="B19" i="27"/>
  <c r="C19" i="27" s="1"/>
  <c r="B20" i="27"/>
  <c r="C20" i="27" s="1"/>
  <c r="B21" i="27"/>
  <c r="C21" i="27" s="1"/>
  <c r="B22" i="27"/>
  <c r="C22" i="27" s="1"/>
  <c r="D14" i="27"/>
  <c r="D15" i="27"/>
  <c r="D16" i="27"/>
  <c r="D17" i="27"/>
  <c r="D18" i="27"/>
  <c r="D19" i="27"/>
  <c r="D20" i="27"/>
  <c r="D21" i="27"/>
  <c r="D13" i="27"/>
  <c r="F6" i="27"/>
  <c r="F5" i="27"/>
  <c r="C27" i="74" l="1"/>
  <c r="B27" i="74"/>
  <c r="C25" i="74"/>
  <c r="B25" i="74"/>
  <c r="F7" i="84" l="1"/>
  <c r="F5" i="84"/>
  <c r="C18" i="82" l="1"/>
  <c r="C17" i="82"/>
  <c r="C16" i="82"/>
  <c r="C15" i="82"/>
  <c r="D20" i="64"/>
  <c r="C20" i="64"/>
  <c r="D19" i="64"/>
  <c r="C19" i="64"/>
  <c r="D16" i="64"/>
  <c r="C16" i="64"/>
  <c r="D15" i="64"/>
  <c r="C15" i="64"/>
  <c r="D6" i="60"/>
  <c r="D7" i="60"/>
  <c r="D8" i="60"/>
  <c r="D9" i="60"/>
  <c r="D10" i="60"/>
  <c r="D11" i="60"/>
  <c r="D12" i="60"/>
  <c r="D13" i="60"/>
  <c r="D14" i="60"/>
  <c r="D5" i="60"/>
  <c r="C6" i="60"/>
  <c r="C7" i="60"/>
  <c r="C8" i="60"/>
  <c r="C9" i="60"/>
  <c r="C10" i="60"/>
  <c r="C11" i="60"/>
  <c r="C12" i="60"/>
  <c r="C13" i="60"/>
  <c r="C14" i="60"/>
  <c r="C5" i="60"/>
  <c r="D6" i="58" l="1"/>
  <c r="D7" i="58"/>
  <c r="D8" i="58"/>
  <c r="D9" i="58"/>
  <c r="D10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5" i="58"/>
  <c r="C6" i="58"/>
  <c r="C7" i="58"/>
  <c r="C8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5" i="58"/>
  <c r="E6" i="58"/>
  <c r="E7" i="58"/>
  <c r="E8" i="58"/>
  <c r="E9" i="58"/>
  <c r="E10" i="58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5" i="58"/>
  <c r="E6" i="15"/>
  <c r="E7" i="15"/>
  <c r="E8" i="15"/>
  <c r="E9" i="15"/>
  <c r="E10" i="15"/>
  <c r="E11" i="15"/>
  <c r="E12" i="15"/>
  <c r="E13" i="15"/>
  <c r="E14" i="15"/>
  <c r="E15" i="15"/>
  <c r="E5" i="15"/>
  <c r="D6" i="15"/>
  <c r="D7" i="15"/>
  <c r="D8" i="15"/>
  <c r="D9" i="15"/>
  <c r="D10" i="15"/>
  <c r="D11" i="15"/>
  <c r="D12" i="15"/>
  <c r="D13" i="15"/>
  <c r="D14" i="15"/>
  <c r="C25" i="91"/>
  <c r="C26" i="91"/>
  <c r="E5" i="11" l="1" a="1"/>
  <c r="E5" i="11" s="1"/>
  <c r="E8" i="11" l="1"/>
  <c r="E7" i="11"/>
  <c r="E6" i="11"/>
  <c r="E9" i="11"/>
  <c r="D25" i="89"/>
  <c r="C25" i="89"/>
  <c r="D25" i="88"/>
  <c r="C25" i="88"/>
  <c r="F39" i="6"/>
  <c r="F40" i="6" s="1"/>
  <c r="C39" i="6"/>
  <c r="B30" i="9"/>
  <c r="C30" i="9"/>
  <c r="D30" i="9"/>
  <c r="G30" i="9" s="1"/>
  <c r="E30" i="9"/>
  <c r="B31" i="9"/>
  <c r="C31" i="9"/>
  <c r="D31" i="9"/>
  <c r="G31" i="9" s="1"/>
  <c r="E31" i="9"/>
  <c r="B32" i="9"/>
  <c r="C32" i="9"/>
  <c r="D32" i="9"/>
  <c r="G32" i="9" s="1"/>
  <c r="E32" i="9"/>
  <c r="B33" i="9"/>
  <c r="C33" i="9"/>
  <c r="D33" i="9"/>
  <c r="G33" i="9" s="1"/>
  <c r="E33" i="9"/>
  <c r="B34" i="9"/>
  <c r="C34" i="9"/>
  <c r="D34" i="9"/>
  <c r="G34" i="9" s="1"/>
  <c r="E34" i="9"/>
  <c r="B35" i="9"/>
  <c r="C35" i="9"/>
  <c r="D35" i="9"/>
  <c r="G35" i="9" s="1"/>
  <c r="E35" i="9"/>
  <c r="B36" i="9"/>
  <c r="C36" i="9"/>
  <c r="D36" i="9"/>
  <c r="G36" i="9" s="1"/>
  <c r="E36" i="9"/>
  <c r="B37" i="9"/>
  <c r="C37" i="9"/>
  <c r="D37" i="9"/>
  <c r="G37" i="9" s="1"/>
  <c r="E37" i="9"/>
  <c r="B38" i="9"/>
  <c r="C38" i="9"/>
  <c r="D38" i="9"/>
  <c r="G38" i="9" s="1"/>
  <c r="E38" i="9"/>
  <c r="B39" i="9"/>
  <c r="C39" i="9"/>
  <c r="D39" i="9"/>
  <c r="G39" i="9" s="1"/>
  <c r="E39" i="9"/>
  <c r="B40" i="9"/>
  <c r="C40" i="9"/>
  <c r="D40" i="9"/>
  <c r="G40" i="9" s="1"/>
  <c r="E40" i="9"/>
  <c r="B41" i="9"/>
  <c r="C41" i="9"/>
  <c r="D41" i="9"/>
  <c r="G41" i="9" s="1"/>
  <c r="E41" i="9"/>
  <c r="B42" i="9"/>
  <c r="C42" i="9"/>
  <c r="D42" i="9"/>
  <c r="G42" i="9" s="1"/>
  <c r="E42" i="9"/>
  <c r="B43" i="9"/>
  <c r="C43" i="9"/>
  <c r="D43" i="9"/>
  <c r="G43" i="9" s="1"/>
  <c r="E43" i="9"/>
  <c r="B44" i="9"/>
  <c r="C44" i="9"/>
  <c r="D44" i="9"/>
  <c r="G44" i="9" s="1"/>
  <c r="E44" i="9"/>
  <c r="B45" i="9"/>
  <c r="C45" i="9"/>
  <c r="D45" i="9"/>
  <c r="G45" i="9" s="1"/>
  <c r="E45" i="9"/>
  <c r="B46" i="9"/>
  <c r="C46" i="9"/>
  <c r="D46" i="9"/>
  <c r="G46" i="9" s="1"/>
  <c r="E46" i="9"/>
  <c r="B47" i="9"/>
  <c r="C47" i="9"/>
  <c r="D47" i="9"/>
  <c r="G47" i="9" s="1"/>
  <c r="E47" i="9"/>
  <c r="B48" i="9"/>
  <c r="C48" i="9"/>
  <c r="D48" i="9"/>
  <c r="G48" i="9" s="1"/>
  <c r="E48" i="9"/>
  <c r="B49" i="9"/>
  <c r="C49" i="9"/>
  <c r="D49" i="9"/>
  <c r="G49" i="9" s="1"/>
  <c r="E49" i="9"/>
  <c r="B50" i="9"/>
  <c r="C50" i="9"/>
  <c r="D50" i="9"/>
  <c r="G50" i="9" s="1"/>
  <c r="E50" i="9"/>
  <c r="B51" i="9"/>
  <c r="C51" i="9"/>
  <c r="D51" i="9"/>
  <c r="G51" i="9" s="1"/>
  <c r="E51" i="9"/>
  <c r="B52" i="9"/>
  <c r="C52" i="9"/>
  <c r="D52" i="9"/>
  <c r="G52" i="9" s="1"/>
  <c r="E52" i="9"/>
  <c r="B53" i="9"/>
  <c r="C53" i="9"/>
  <c r="D53" i="9"/>
  <c r="G53" i="9" s="1"/>
  <c r="E53" i="9"/>
  <c r="B54" i="9"/>
  <c r="C54" i="9"/>
  <c r="D54" i="9"/>
  <c r="G54" i="9" s="1"/>
  <c r="E54" i="9"/>
  <c r="B55" i="9"/>
  <c r="C55" i="9"/>
  <c r="D55" i="9"/>
  <c r="G55" i="9" s="1"/>
  <c r="E55" i="9"/>
  <c r="B56" i="9"/>
  <c r="C56" i="9"/>
  <c r="D56" i="9"/>
  <c r="G56" i="9" s="1"/>
  <c r="E56" i="9"/>
  <c r="B57" i="9"/>
  <c r="C57" i="9"/>
  <c r="D57" i="9"/>
  <c r="G57" i="9" s="1"/>
  <c r="E57" i="9"/>
  <c r="B58" i="9"/>
  <c r="C58" i="9"/>
  <c r="D58" i="9"/>
  <c r="G58" i="9" s="1"/>
  <c r="E58" i="9"/>
  <c r="B59" i="9"/>
  <c r="C59" i="9"/>
  <c r="D59" i="9"/>
  <c r="G59" i="9" s="1"/>
  <c r="E59" i="9"/>
  <c r="B60" i="9"/>
  <c r="C60" i="9"/>
  <c r="D60" i="9"/>
  <c r="G60" i="9" s="1"/>
  <c r="E60" i="9"/>
  <c r="B61" i="9"/>
  <c r="C61" i="9"/>
  <c r="D61" i="9"/>
  <c r="G61" i="9" s="1"/>
  <c r="E61" i="9"/>
  <c r="B62" i="9"/>
  <c r="C62" i="9"/>
  <c r="D62" i="9"/>
  <c r="G62" i="9" s="1"/>
  <c r="E62" i="9"/>
  <c r="B63" i="9"/>
  <c r="C63" i="9"/>
  <c r="D63" i="9"/>
  <c r="G63" i="9" s="1"/>
  <c r="E63" i="9"/>
  <c r="B64" i="9"/>
  <c r="C64" i="9"/>
  <c r="D64" i="9"/>
  <c r="G64" i="9" s="1"/>
  <c r="E64" i="9"/>
  <c r="B65" i="9"/>
  <c r="C65" i="9"/>
  <c r="D65" i="9"/>
  <c r="G65" i="9" s="1"/>
  <c r="E65" i="9"/>
  <c r="B66" i="9"/>
  <c r="C66" i="9"/>
  <c r="D66" i="9"/>
  <c r="G66" i="9" s="1"/>
  <c r="E66" i="9"/>
  <c r="B67" i="9"/>
  <c r="C67" i="9"/>
  <c r="D67" i="9"/>
  <c r="G67" i="9" s="1"/>
  <c r="E67" i="9"/>
  <c r="B68" i="9"/>
  <c r="C68" i="9"/>
  <c r="D68" i="9"/>
  <c r="G68" i="9" s="1"/>
  <c r="E68" i="9"/>
  <c r="B69" i="9"/>
  <c r="C69" i="9"/>
  <c r="D69" i="9"/>
  <c r="G69" i="9" s="1"/>
  <c r="E69" i="9"/>
  <c r="B70" i="9"/>
  <c r="C70" i="9"/>
  <c r="D70" i="9"/>
  <c r="G70" i="9" s="1"/>
  <c r="E70" i="9"/>
  <c r="B71" i="9"/>
  <c r="C71" i="9"/>
  <c r="D71" i="9"/>
  <c r="G71" i="9" s="1"/>
  <c r="E71" i="9"/>
  <c r="B72" i="9"/>
  <c r="C72" i="9"/>
  <c r="D72" i="9"/>
  <c r="G72" i="9" s="1"/>
  <c r="E72" i="9"/>
  <c r="B73" i="9"/>
  <c r="C73" i="9"/>
  <c r="D73" i="9"/>
  <c r="G73" i="9" s="1"/>
  <c r="E73" i="9"/>
  <c r="B74" i="9"/>
  <c r="C74" i="9"/>
  <c r="D74" i="9"/>
  <c r="G74" i="9" s="1"/>
  <c r="E74" i="9"/>
  <c r="B75" i="9"/>
  <c r="C75" i="9"/>
  <c r="D75" i="9"/>
  <c r="G75" i="9" s="1"/>
  <c r="E75" i="9"/>
  <c r="B76" i="9"/>
  <c r="C76" i="9"/>
  <c r="D76" i="9"/>
  <c r="G76" i="9" s="1"/>
  <c r="E76" i="9"/>
  <c r="B77" i="9"/>
  <c r="C77" i="9"/>
  <c r="D77" i="9"/>
  <c r="G77" i="9" s="1"/>
  <c r="E77" i="9"/>
  <c r="B78" i="9"/>
  <c r="C78" i="9"/>
  <c r="D78" i="9"/>
  <c r="G78" i="9" s="1"/>
  <c r="E78" i="9"/>
  <c r="B79" i="9"/>
  <c r="C79" i="9"/>
  <c r="D79" i="9"/>
  <c r="G79" i="9" s="1"/>
  <c r="E79" i="9"/>
  <c r="B80" i="9"/>
  <c r="C80" i="9"/>
  <c r="D80" i="9"/>
  <c r="G80" i="9" s="1"/>
  <c r="E80" i="9"/>
  <c r="B81" i="9"/>
  <c r="C81" i="9"/>
  <c r="D81" i="9"/>
  <c r="G81" i="9" s="1"/>
  <c r="E81" i="9"/>
  <c r="B82" i="9"/>
  <c r="C82" i="9"/>
  <c r="D82" i="9"/>
  <c r="G82" i="9" s="1"/>
  <c r="E82" i="9"/>
  <c r="B83" i="9"/>
  <c r="C83" i="9"/>
  <c r="D83" i="9"/>
  <c r="G83" i="9" s="1"/>
  <c r="E83" i="9"/>
  <c r="B84" i="9"/>
  <c r="C84" i="9"/>
  <c r="D84" i="9"/>
  <c r="G84" i="9" s="1"/>
  <c r="E84" i="9"/>
  <c r="B85" i="9"/>
  <c r="C85" i="9"/>
  <c r="D85" i="9"/>
  <c r="G85" i="9" s="1"/>
  <c r="E85" i="9"/>
  <c r="B86" i="9"/>
  <c r="C86" i="9"/>
  <c r="D86" i="9"/>
  <c r="G86" i="9" s="1"/>
  <c r="E86" i="9"/>
  <c r="B87" i="9"/>
  <c r="C87" i="9"/>
  <c r="D87" i="9"/>
  <c r="G87" i="9" s="1"/>
  <c r="E87" i="9"/>
  <c r="B88" i="9"/>
  <c r="C88" i="9"/>
  <c r="D88" i="9"/>
  <c r="G88" i="9" s="1"/>
  <c r="E88" i="9"/>
  <c r="B89" i="9"/>
  <c r="C89" i="9"/>
  <c r="D89" i="9"/>
  <c r="G89" i="9" s="1"/>
  <c r="E89" i="9"/>
  <c r="B90" i="9"/>
  <c r="C90" i="9"/>
  <c r="D90" i="9"/>
  <c r="G90" i="9" s="1"/>
  <c r="E90" i="9"/>
  <c r="B91" i="9"/>
  <c r="C91" i="9"/>
  <c r="D91" i="9"/>
  <c r="G91" i="9" s="1"/>
  <c r="E91" i="9"/>
  <c r="B92" i="9"/>
  <c r="C92" i="9"/>
  <c r="D92" i="9"/>
  <c r="G92" i="9" s="1"/>
  <c r="E92" i="9"/>
  <c r="B93" i="9"/>
  <c r="C93" i="9"/>
  <c r="D93" i="9"/>
  <c r="G93" i="9" s="1"/>
  <c r="E93" i="9"/>
  <c r="B94" i="9"/>
  <c r="C94" i="9"/>
  <c r="D94" i="9"/>
  <c r="G94" i="9" s="1"/>
  <c r="E94" i="9"/>
  <c r="B95" i="9"/>
  <c r="C95" i="9"/>
  <c r="D95" i="9"/>
  <c r="G95" i="9" s="1"/>
  <c r="E95" i="9"/>
  <c r="B96" i="9"/>
  <c r="C96" i="9"/>
  <c r="D96" i="9"/>
  <c r="G96" i="9" s="1"/>
  <c r="E96" i="9"/>
  <c r="B97" i="9"/>
  <c r="C97" i="9"/>
  <c r="D97" i="9"/>
  <c r="G97" i="9" s="1"/>
  <c r="E97" i="9"/>
  <c r="B98" i="9"/>
  <c r="C98" i="9"/>
  <c r="D98" i="9"/>
  <c r="G98" i="9" s="1"/>
  <c r="E98" i="9"/>
  <c r="B99" i="9"/>
  <c r="C99" i="9"/>
  <c r="D99" i="9"/>
  <c r="G99" i="9" s="1"/>
  <c r="E99" i="9"/>
  <c r="B100" i="9"/>
  <c r="C100" i="9"/>
  <c r="D100" i="9"/>
  <c r="G100" i="9" s="1"/>
  <c r="E100" i="9"/>
  <c r="B101" i="9"/>
  <c r="C101" i="9"/>
  <c r="D101" i="9"/>
  <c r="G101" i="9" s="1"/>
  <c r="E101" i="9"/>
  <c r="B102" i="9"/>
  <c r="C102" i="9"/>
  <c r="D102" i="9"/>
  <c r="G102" i="9" s="1"/>
  <c r="E102" i="9"/>
  <c r="B103" i="9"/>
  <c r="C103" i="9"/>
  <c r="D103" i="9"/>
  <c r="G103" i="9" s="1"/>
  <c r="E103" i="9"/>
  <c r="B104" i="9"/>
  <c r="C104" i="9"/>
  <c r="D104" i="9"/>
  <c r="G104" i="9" s="1"/>
  <c r="E104" i="9"/>
  <c r="B105" i="9"/>
  <c r="C105" i="9"/>
  <c r="D105" i="9"/>
  <c r="G105" i="9" s="1"/>
  <c r="E105" i="9"/>
  <c r="B106" i="9"/>
  <c r="C106" i="9"/>
  <c r="D106" i="9"/>
  <c r="G106" i="9" s="1"/>
  <c r="E106" i="9"/>
  <c r="B107" i="9"/>
  <c r="C107" i="9"/>
  <c r="D107" i="9"/>
  <c r="G107" i="9" s="1"/>
  <c r="E107" i="9"/>
  <c r="B108" i="9"/>
  <c r="C108" i="9"/>
  <c r="D108" i="9"/>
  <c r="G108" i="9" s="1"/>
  <c r="E108" i="9"/>
  <c r="B109" i="9"/>
  <c r="C109" i="9"/>
  <c r="D109" i="9"/>
  <c r="G109" i="9" s="1"/>
  <c r="E109" i="9"/>
  <c r="B110" i="9"/>
  <c r="C110" i="9"/>
  <c r="D110" i="9"/>
  <c r="G110" i="9" s="1"/>
  <c r="E110" i="9"/>
  <c r="B111" i="9"/>
  <c r="C111" i="9"/>
  <c r="D111" i="9"/>
  <c r="G111" i="9" s="1"/>
  <c r="E111" i="9"/>
  <c r="B112" i="9"/>
  <c r="C112" i="9"/>
  <c r="D112" i="9"/>
  <c r="G112" i="9" s="1"/>
  <c r="E112" i="9"/>
  <c r="B113" i="9"/>
  <c r="C113" i="9"/>
  <c r="D113" i="9"/>
  <c r="G113" i="9" s="1"/>
  <c r="E113" i="9"/>
  <c r="B114" i="9"/>
  <c r="C114" i="9"/>
  <c r="D114" i="9"/>
  <c r="G114" i="9" s="1"/>
  <c r="E114" i="9"/>
  <c r="B115" i="9"/>
  <c r="C115" i="9"/>
  <c r="D115" i="9"/>
  <c r="G115" i="9" s="1"/>
  <c r="E115" i="9"/>
  <c r="B116" i="9"/>
  <c r="C116" i="9"/>
  <c r="D116" i="9"/>
  <c r="G116" i="9" s="1"/>
  <c r="E116" i="9"/>
  <c r="B117" i="9"/>
  <c r="C117" i="9"/>
  <c r="D117" i="9"/>
  <c r="G117" i="9" s="1"/>
  <c r="E117" i="9"/>
  <c r="B118" i="9"/>
  <c r="C118" i="9"/>
  <c r="D118" i="9"/>
  <c r="G118" i="9" s="1"/>
  <c r="E118" i="9"/>
  <c r="B119" i="9"/>
  <c r="C119" i="9"/>
  <c r="D119" i="9"/>
  <c r="G119" i="9" s="1"/>
  <c r="E119" i="9"/>
  <c r="B120" i="9"/>
  <c r="C120" i="9"/>
  <c r="D120" i="9"/>
  <c r="G120" i="9" s="1"/>
  <c r="E120" i="9"/>
  <c r="B121" i="9"/>
  <c r="C121" i="9"/>
  <c r="D121" i="9"/>
  <c r="G121" i="9" s="1"/>
  <c r="E121" i="9"/>
  <c r="B122" i="9"/>
  <c r="C122" i="9"/>
  <c r="D122" i="9"/>
  <c r="G122" i="9" s="1"/>
  <c r="E122" i="9"/>
  <c r="B123" i="9"/>
  <c r="C123" i="9"/>
  <c r="D123" i="9"/>
  <c r="G123" i="9" s="1"/>
  <c r="E123" i="9"/>
  <c r="B124" i="9"/>
  <c r="C124" i="9"/>
  <c r="D124" i="9"/>
  <c r="G124" i="9" s="1"/>
  <c r="E124" i="9"/>
  <c r="B125" i="9"/>
  <c r="C125" i="9"/>
  <c r="D125" i="9"/>
  <c r="G125" i="9" s="1"/>
  <c r="E125" i="9"/>
  <c r="B126" i="9"/>
  <c r="C126" i="9"/>
  <c r="D126" i="9"/>
  <c r="G126" i="9" s="1"/>
  <c r="E126" i="9"/>
  <c r="B127" i="9"/>
  <c r="C127" i="9"/>
  <c r="D127" i="9"/>
  <c r="G127" i="9" s="1"/>
  <c r="E127" i="9"/>
  <c r="B128" i="9"/>
  <c r="C128" i="9"/>
  <c r="D128" i="9"/>
  <c r="G128" i="9" s="1"/>
  <c r="E128" i="9"/>
  <c r="B129" i="9"/>
  <c r="C129" i="9"/>
  <c r="D129" i="9"/>
  <c r="G129" i="9" s="1"/>
  <c r="E129" i="9"/>
  <c r="B130" i="9"/>
  <c r="C130" i="9"/>
  <c r="D130" i="9"/>
  <c r="G130" i="9" s="1"/>
  <c r="E130" i="9"/>
  <c r="B131" i="9"/>
  <c r="C131" i="9"/>
  <c r="D131" i="9"/>
  <c r="G131" i="9" s="1"/>
  <c r="E131" i="9"/>
  <c r="B132" i="9"/>
  <c r="C132" i="9"/>
  <c r="D132" i="9"/>
  <c r="G132" i="9" s="1"/>
  <c r="E132" i="9"/>
  <c r="B133" i="9"/>
  <c r="C133" i="9"/>
  <c r="D133" i="9"/>
  <c r="G133" i="9" s="1"/>
  <c r="E133" i="9"/>
  <c r="B134" i="9"/>
  <c r="C134" i="9"/>
  <c r="D134" i="9"/>
  <c r="G134" i="9" s="1"/>
  <c r="E134" i="9"/>
  <c r="B135" i="9"/>
  <c r="C135" i="9"/>
  <c r="D135" i="9"/>
  <c r="G135" i="9" s="1"/>
  <c r="E135" i="9"/>
  <c r="B136" i="9"/>
  <c r="C136" i="9"/>
  <c r="D136" i="9"/>
  <c r="G136" i="9" s="1"/>
  <c r="E136" i="9"/>
  <c r="B137" i="9"/>
  <c r="C137" i="9"/>
  <c r="D137" i="9"/>
  <c r="G137" i="9" s="1"/>
  <c r="E137" i="9"/>
  <c r="B138" i="9"/>
  <c r="C138" i="9"/>
  <c r="D138" i="9"/>
  <c r="G138" i="9" s="1"/>
  <c r="E138" i="9"/>
  <c r="B139" i="9"/>
  <c r="C139" i="9"/>
  <c r="D139" i="9"/>
  <c r="G139" i="9" s="1"/>
  <c r="E139" i="9"/>
  <c r="B140" i="9"/>
  <c r="C140" i="9"/>
  <c r="D140" i="9"/>
  <c r="G140" i="9" s="1"/>
  <c r="E140" i="9"/>
  <c r="B141" i="9"/>
  <c r="C141" i="9"/>
  <c r="D141" i="9"/>
  <c r="G141" i="9" s="1"/>
  <c r="E141" i="9"/>
  <c r="B142" i="9"/>
  <c r="C142" i="9"/>
  <c r="D142" i="9"/>
  <c r="G142" i="9" s="1"/>
  <c r="E142" i="9"/>
  <c r="B143" i="9"/>
  <c r="C143" i="9"/>
  <c r="D143" i="9"/>
  <c r="G143" i="9" s="1"/>
  <c r="E143" i="9"/>
  <c r="B144" i="9"/>
  <c r="C144" i="9"/>
  <c r="D144" i="9"/>
  <c r="G144" i="9" s="1"/>
  <c r="E144" i="9"/>
  <c r="B145" i="9"/>
  <c r="C145" i="9"/>
  <c r="D145" i="9"/>
  <c r="G145" i="9" s="1"/>
  <c r="E145" i="9"/>
  <c r="B146" i="9"/>
  <c r="C146" i="9"/>
  <c r="D146" i="9"/>
  <c r="G146" i="9" s="1"/>
  <c r="E146" i="9"/>
  <c r="B147" i="9"/>
  <c r="C147" i="9"/>
  <c r="D147" i="9"/>
  <c r="G147" i="9" s="1"/>
  <c r="E147" i="9"/>
  <c r="B148" i="9"/>
  <c r="C148" i="9"/>
  <c r="D148" i="9"/>
  <c r="G148" i="9" s="1"/>
  <c r="E148" i="9"/>
  <c r="B149" i="9"/>
  <c r="C149" i="9"/>
  <c r="D149" i="9"/>
  <c r="G149" i="9" s="1"/>
  <c r="E149" i="9"/>
  <c r="B150" i="9"/>
  <c r="C150" i="9"/>
  <c r="D150" i="9"/>
  <c r="G150" i="9" s="1"/>
  <c r="E150" i="9"/>
  <c r="B151" i="9"/>
  <c r="C151" i="9"/>
  <c r="D151" i="9"/>
  <c r="G151" i="9" s="1"/>
  <c r="E151" i="9"/>
  <c r="B152" i="9"/>
  <c r="C152" i="9"/>
  <c r="D152" i="9"/>
  <c r="G152" i="9" s="1"/>
  <c r="E152" i="9"/>
  <c r="B153" i="9"/>
  <c r="C153" i="9"/>
  <c r="D153" i="9"/>
  <c r="G153" i="9" s="1"/>
  <c r="E153" i="9"/>
  <c r="B154" i="9"/>
  <c r="C154" i="9"/>
  <c r="D154" i="9"/>
  <c r="G154" i="9" s="1"/>
  <c r="E154" i="9"/>
  <c r="B155" i="9"/>
  <c r="C155" i="9"/>
  <c r="D155" i="9"/>
  <c r="G155" i="9" s="1"/>
  <c r="E155" i="9"/>
  <c r="B156" i="9"/>
  <c r="C156" i="9"/>
  <c r="D156" i="9"/>
  <c r="G156" i="9" s="1"/>
  <c r="E156" i="9"/>
  <c r="B157" i="9"/>
  <c r="C157" i="9"/>
  <c r="D157" i="9"/>
  <c r="G157" i="9" s="1"/>
  <c r="E157" i="9"/>
  <c r="B158" i="9"/>
  <c r="C158" i="9"/>
  <c r="D158" i="9"/>
  <c r="G158" i="9" s="1"/>
  <c r="E158" i="9"/>
  <c r="B159" i="9"/>
  <c r="C159" i="9"/>
  <c r="D159" i="9"/>
  <c r="G159" i="9" s="1"/>
  <c r="E159" i="9"/>
  <c r="B20" i="9"/>
  <c r="C20" i="9"/>
  <c r="D20" i="9"/>
  <c r="G20" i="9" s="1"/>
  <c r="E20" i="9"/>
  <c r="B21" i="9"/>
  <c r="C21" i="9"/>
  <c r="D21" i="9"/>
  <c r="G21" i="9" s="1"/>
  <c r="E21" i="9"/>
  <c r="B22" i="9"/>
  <c r="C22" i="9"/>
  <c r="D22" i="9"/>
  <c r="G22" i="9" s="1"/>
  <c r="E22" i="9"/>
  <c r="B23" i="9"/>
  <c r="C23" i="9"/>
  <c r="D23" i="9"/>
  <c r="G23" i="9" s="1"/>
  <c r="E23" i="9"/>
  <c r="B24" i="9"/>
  <c r="C24" i="9"/>
  <c r="D24" i="9"/>
  <c r="G24" i="9" s="1"/>
  <c r="E24" i="9"/>
  <c r="B25" i="9"/>
  <c r="C25" i="9"/>
  <c r="D25" i="9"/>
  <c r="G25" i="9" s="1"/>
  <c r="E25" i="9"/>
  <c r="B26" i="9"/>
  <c r="C26" i="9"/>
  <c r="D26" i="9"/>
  <c r="G26" i="9" s="1"/>
  <c r="E26" i="9"/>
  <c r="B27" i="9"/>
  <c r="C27" i="9"/>
  <c r="D27" i="9"/>
  <c r="G27" i="9" s="1"/>
  <c r="E27" i="9"/>
  <c r="B28" i="9"/>
  <c r="C28" i="9"/>
  <c r="D28" i="9"/>
  <c r="G28" i="9" s="1"/>
  <c r="E28" i="9"/>
  <c r="B29" i="9"/>
  <c r="C29" i="9"/>
  <c r="D29" i="9"/>
  <c r="G29" i="9" s="1"/>
  <c r="E29" i="9"/>
  <c r="A17" i="86"/>
  <c r="A19" i="86"/>
  <c r="C5" i="85"/>
  <c r="C40" i="6" l="1"/>
  <c r="C41" i="6" s="1"/>
  <c r="C42" i="6" s="1"/>
  <c r="B18" i="84"/>
  <c r="B17" i="84"/>
  <c r="C16" i="84" s="1"/>
  <c r="D16" i="84" s="1"/>
  <c r="E16" i="84" s="1"/>
  <c r="C12" i="84"/>
  <c r="D12" i="84" s="1"/>
  <c r="E12" i="84" s="1"/>
  <c r="C11" i="84"/>
  <c r="D11" i="84" s="1"/>
  <c r="E11" i="84" s="1"/>
  <c r="C8" i="84"/>
  <c r="D8" i="84" s="1"/>
  <c r="E8" i="84" s="1"/>
  <c r="C7" i="84"/>
  <c r="D7" i="84" s="1"/>
  <c r="E7" i="84" s="1"/>
  <c r="C6" i="84"/>
  <c r="D6" i="84" s="1"/>
  <c r="E6" i="84" s="1"/>
  <c r="C5" i="84"/>
  <c r="D19" i="83"/>
  <c r="D18" i="83"/>
  <c r="D17" i="83"/>
  <c r="D16" i="83"/>
  <c r="D15" i="83"/>
  <c r="D14" i="83"/>
  <c r="D13" i="83"/>
  <c r="D12" i="83"/>
  <c r="D11" i="83"/>
  <c r="D10" i="83"/>
  <c r="D9" i="83"/>
  <c r="D8" i="83"/>
  <c r="D7" i="83"/>
  <c r="D6" i="83"/>
  <c r="D5" i="83"/>
  <c r="C10" i="84" l="1"/>
  <c r="D10" i="84" s="1"/>
  <c r="E10" i="84" s="1"/>
  <c r="C15" i="84"/>
  <c r="D15" i="84" s="1"/>
  <c r="E15" i="84" s="1"/>
  <c r="C9" i="84"/>
  <c r="D9" i="84" s="1"/>
  <c r="E9" i="84" s="1"/>
  <c r="C13" i="84"/>
  <c r="D13" i="84" s="1"/>
  <c r="E13" i="84" s="1"/>
  <c r="C14" i="84"/>
  <c r="D14" i="84" s="1"/>
  <c r="E14" i="84" s="1"/>
  <c r="C17" i="84"/>
  <c r="D5" i="84"/>
  <c r="D18" i="82"/>
  <c r="D17" i="82"/>
  <c r="D16" i="82"/>
  <c r="D15" i="82"/>
  <c r="F5" i="23"/>
  <c r="F6" i="23"/>
  <c r="F7" i="23"/>
  <c r="F8" i="23"/>
  <c r="F9" i="23"/>
  <c r="B16" i="68"/>
  <c r="B15" i="68"/>
  <c r="B14" i="68"/>
  <c r="B13" i="68"/>
  <c r="B12" i="68"/>
  <c r="B11" i="68"/>
  <c r="B10" i="68"/>
  <c r="B9" i="68"/>
  <c r="B8" i="68"/>
  <c r="C4" i="68" s="1"/>
  <c r="B7" i="68"/>
  <c r="C6" i="80"/>
  <c r="C7" i="80"/>
  <c r="C8" i="80"/>
  <c r="C9" i="80"/>
  <c r="C10" i="80"/>
  <c r="C11" i="80"/>
  <c r="C12" i="80"/>
  <c r="C13" i="80"/>
  <c r="C14" i="80"/>
  <c r="C15" i="80"/>
  <c r="C16" i="80"/>
  <c r="C17" i="80"/>
  <c r="C18" i="80"/>
  <c r="C5" i="80"/>
  <c r="C29" i="74"/>
  <c r="B29" i="74"/>
  <c r="C28" i="74"/>
  <c r="B28" i="74"/>
  <c r="B17" i="70"/>
  <c r="E6" i="70" s="1"/>
  <c r="F6" i="70" s="1"/>
  <c r="C5" i="70"/>
  <c r="D5" i="12"/>
  <c r="D5" i="56"/>
  <c r="E13" i="60"/>
  <c r="E9" i="60"/>
  <c r="E7" i="60"/>
  <c r="E5" i="60"/>
  <c r="E6" i="60"/>
  <c r="E12" i="60"/>
  <c r="E10" i="60"/>
  <c r="E14" i="60"/>
  <c r="E11" i="60"/>
  <c r="E8" i="60"/>
  <c r="F6" i="15"/>
  <c r="F7" i="15"/>
  <c r="F8" i="15"/>
  <c r="F9" i="15"/>
  <c r="F10" i="15"/>
  <c r="F11" i="15"/>
  <c r="F12" i="15"/>
  <c r="F13" i="15"/>
  <c r="F14" i="15"/>
  <c r="F15" i="15"/>
  <c r="F5" i="15"/>
  <c r="D22" i="64"/>
  <c r="C22" i="64"/>
  <c r="D18" i="64"/>
  <c r="C18" i="64"/>
  <c r="D21" i="64"/>
  <c r="C21" i="64"/>
  <c r="D17" i="64"/>
  <c r="C17" i="64"/>
  <c r="C26" i="74"/>
  <c r="B26" i="74"/>
  <c r="C28" i="52"/>
  <c r="C27" i="52"/>
  <c r="C26" i="52"/>
  <c r="C25" i="52"/>
  <c r="D28" i="52"/>
  <c r="D27" i="52"/>
  <c r="D25" i="52"/>
  <c r="D26" i="52"/>
  <c r="C8" i="29"/>
  <c r="E8" i="29" s="1"/>
  <c r="B14" i="22" a="1"/>
  <c r="B16" i="22" s="1"/>
  <c r="H5" i="18" a="1"/>
  <c r="H6" i="18" s="1"/>
  <c r="E9" i="9"/>
  <c r="E10" i="9"/>
  <c r="E11" i="9"/>
  <c r="E12" i="9"/>
  <c r="E13" i="9"/>
  <c r="E14" i="9"/>
  <c r="E15" i="9"/>
  <c r="E16" i="9"/>
  <c r="E17" i="9"/>
  <c r="E18" i="9"/>
  <c r="E19" i="9"/>
  <c r="D10" i="9"/>
  <c r="G10" i="9" s="1"/>
  <c r="D11" i="9"/>
  <c r="G11" i="9" s="1"/>
  <c r="D12" i="9"/>
  <c r="G12" i="9" s="1"/>
  <c r="D13" i="9"/>
  <c r="G13" i="9" s="1"/>
  <c r="D14" i="9"/>
  <c r="G14" i="9" s="1"/>
  <c r="D15" i="9"/>
  <c r="G15" i="9" s="1"/>
  <c r="D16" i="9"/>
  <c r="G16" i="9" s="1"/>
  <c r="D17" i="9"/>
  <c r="G17" i="9" s="1"/>
  <c r="D18" i="9"/>
  <c r="G18" i="9" s="1"/>
  <c r="D19" i="9"/>
  <c r="G19" i="9" s="1"/>
  <c r="D9" i="9"/>
  <c r="G9" i="9" s="1"/>
  <c r="C9" i="9"/>
  <c r="C10" i="9"/>
  <c r="C11" i="9"/>
  <c r="C12" i="9"/>
  <c r="C13" i="9"/>
  <c r="C14" i="9"/>
  <c r="C15" i="9"/>
  <c r="C16" i="9"/>
  <c r="C17" i="9"/>
  <c r="C18" i="9"/>
  <c r="C19" i="9"/>
  <c r="B10" i="9"/>
  <c r="B11" i="9"/>
  <c r="B12" i="9"/>
  <c r="B13" i="9"/>
  <c r="B14" i="9"/>
  <c r="B15" i="9"/>
  <c r="B16" i="9"/>
  <c r="B17" i="9"/>
  <c r="B18" i="9"/>
  <c r="B19" i="9"/>
  <c r="B9" i="9"/>
  <c r="B12" i="6"/>
  <c r="C12" i="6" s="1"/>
  <c r="B13" i="6"/>
  <c r="C13" i="6" s="1"/>
  <c r="B14" i="6"/>
  <c r="C14" i="6" s="1"/>
  <c r="B6" i="6"/>
  <c r="C6" i="6" s="1"/>
  <c r="B7" i="6"/>
  <c r="C7" i="6" s="1"/>
  <c r="B8" i="6"/>
  <c r="C8" i="6" s="1"/>
  <c r="B9" i="6"/>
  <c r="C9" i="6" s="1"/>
  <c r="B10" i="6"/>
  <c r="C10" i="6" s="1"/>
  <c r="B11" i="6"/>
  <c r="C11" i="6" s="1"/>
  <c r="B5" i="6"/>
  <c r="C5" i="6" s="1"/>
  <c r="B10" i="2"/>
  <c r="B11" i="2"/>
  <c r="B12" i="2"/>
  <c r="B13" i="2"/>
  <c r="B14" i="2"/>
  <c r="B15" i="2"/>
  <c r="B16" i="2"/>
  <c r="B17" i="2"/>
  <c r="B8" i="2"/>
  <c r="I8" i="18" l="1"/>
  <c r="I6" i="18"/>
  <c r="D4" i="2"/>
  <c r="B17" i="22"/>
  <c r="B15" i="22"/>
  <c r="I9" i="18"/>
  <c r="I7" i="18"/>
  <c r="I5" i="18"/>
  <c r="H9" i="18"/>
  <c r="H7" i="18"/>
  <c r="H5" i="18"/>
  <c r="B18" i="22"/>
  <c r="B14" i="22"/>
  <c r="D5" i="2"/>
  <c r="H8" i="18"/>
  <c r="E5" i="70"/>
  <c r="F5" i="70" s="1"/>
  <c r="E16" i="70"/>
  <c r="F16" i="70" s="1"/>
  <c r="E15" i="70"/>
  <c r="F15" i="70" s="1"/>
  <c r="E14" i="70"/>
  <c r="F14" i="70" s="1"/>
  <c r="E13" i="70"/>
  <c r="F13" i="70" s="1"/>
  <c r="E12" i="70"/>
  <c r="F12" i="70" s="1"/>
  <c r="E11" i="70"/>
  <c r="F11" i="70" s="1"/>
  <c r="E10" i="70"/>
  <c r="F10" i="70" s="1"/>
  <c r="E9" i="70"/>
  <c r="F9" i="70" s="1"/>
  <c r="E8" i="70"/>
  <c r="F8" i="70" s="1"/>
  <c r="E7" i="70"/>
  <c r="F7" i="70" s="1"/>
  <c r="E14" i="7"/>
  <c r="E7" i="7" s="1"/>
  <c r="D17" i="84"/>
  <c r="E5" i="84"/>
  <c r="E17" i="84" s="1"/>
  <c r="C7" i="18" l="1"/>
  <c r="D7" i="18" s="1"/>
  <c r="C11" i="18"/>
  <c r="D11" i="18" s="1"/>
  <c r="C15" i="18"/>
  <c r="D15" i="18" s="1"/>
  <c r="C8" i="18"/>
  <c r="D8" i="18" s="1"/>
  <c r="C12" i="18"/>
  <c r="D12" i="18" s="1"/>
  <c r="C16" i="18"/>
  <c r="D16" i="18" s="1"/>
  <c r="C9" i="18"/>
  <c r="D9" i="18" s="1"/>
  <c r="C13" i="18"/>
  <c r="D13" i="18" s="1"/>
  <c r="C17" i="18"/>
  <c r="D17" i="18" s="1"/>
  <c r="C6" i="18"/>
  <c r="D6" i="18" s="1"/>
  <c r="C10" i="18"/>
  <c r="D10" i="18" s="1"/>
  <c r="C14" i="18"/>
  <c r="D14" i="18" s="1"/>
  <c r="C5" i="18"/>
  <c r="F17" i="70"/>
  <c r="D5" i="18" l="1"/>
  <c r="D19" i="18" s="1"/>
  <c r="C18" i="18"/>
  <c r="F14" i="17"/>
  <c r="F10" i="17"/>
  <c r="F6" i="17"/>
  <c r="F13" i="17"/>
  <c r="F9" i="17"/>
  <c r="F5" i="17"/>
  <c r="F16" i="17"/>
  <c r="F12" i="17"/>
  <c r="F8" i="17"/>
  <c r="F15" i="17"/>
  <c r="F11" i="17"/>
  <c r="F7" i="17"/>
  <c r="E17" i="18" l="1"/>
  <c r="E7" i="18"/>
  <c r="E11" i="18"/>
  <c r="E16" i="18"/>
  <c r="E13" i="18"/>
  <c r="E5" i="18"/>
  <c r="E8" i="18"/>
  <c r="E12" i="18"/>
  <c r="E9" i="18"/>
  <c r="E6" i="18"/>
  <c r="E14" i="18"/>
  <c r="E15" i="18"/>
  <c r="E10" i="18"/>
  <c r="F18" i="17"/>
  <c r="E19" i="18" l="1"/>
</calcChain>
</file>

<file path=xl/sharedStrings.xml><?xml version="1.0" encoding="utf-8"?>
<sst xmlns="http://schemas.openxmlformats.org/spreadsheetml/2006/main" count="1161" uniqueCount="617">
  <si>
    <t>Summe</t>
  </si>
  <si>
    <t>x-Werte</t>
  </si>
  <si>
    <t>y-Werte</t>
  </si>
  <si>
    <t>STEIGUNG()</t>
  </si>
  <si>
    <t>ACHSENABSCHNITT(Y-Werte;X-Werte)</t>
  </si>
  <si>
    <t>Alpha--&gt;</t>
  </si>
  <si>
    <t>Beta--&gt;</t>
  </si>
  <si>
    <t>x</t>
  </si>
  <si>
    <t>Betaverteilung</t>
  </si>
  <si>
    <t>Wurf</t>
  </si>
  <si>
    <t>Beob</t>
  </si>
  <si>
    <t>Erw</t>
  </si>
  <si>
    <t>Beob-Erw</t>
  </si>
  <si>
    <t>(beob-erw)^2/erw</t>
  </si>
  <si>
    <t>Exponentialverteilte Zufallsvariable</t>
  </si>
  <si>
    <t>Kumuliert(Verteilung)</t>
  </si>
  <si>
    <t>Lambda-&gt;</t>
  </si>
  <si>
    <t>Fisher-Transformation</t>
  </si>
  <si>
    <t>FISHER(x)</t>
  </si>
  <si>
    <t>Varianz1</t>
  </si>
  <si>
    <t>Varianz2</t>
  </si>
  <si>
    <t>Alpha</t>
  </si>
  <si>
    <t>Beta</t>
  </si>
  <si>
    <t>Gauß-Test</t>
  </si>
  <si>
    <t>Häufigkeit</t>
  </si>
  <si>
    <t>Klassen</t>
  </si>
  <si>
    <t>Matrix1</t>
  </si>
  <si>
    <t>Matrix2</t>
  </si>
  <si>
    <t>Matrix3</t>
  </si>
  <si>
    <t>Kovarianz</t>
  </si>
  <si>
    <t>Matrix4</t>
  </si>
  <si>
    <t>Dichte</t>
  </si>
  <si>
    <t>Verteilung</t>
  </si>
  <si>
    <t>STABW()</t>
  </si>
  <si>
    <t>MITTELWERT()</t>
  </si>
  <si>
    <t>Lineare Regression</t>
  </si>
  <si>
    <t>x-Wert</t>
  </si>
  <si>
    <t>y-Wert</t>
  </si>
  <si>
    <t>(ys-y)^2</t>
  </si>
  <si>
    <t>(ys-ym)^2</t>
  </si>
  <si>
    <t>RGP-Werte</t>
  </si>
  <si>
    <t>Mittelwert</t>
  </si>
  <si>
    <t>Exponentielle Regression</t>
  </si>
  <si>
    <t>Linearer Trend</t>
  </si>
  <si>
    <t>m</t>
  </si>
  <si>
    <t>b</t>
  </si>
  <si>
    <t>se(m)</t>
  </si>
  <si>
    <t>se(b)</t>
  </si>
  <si>
    <t>r^2</t>
  </si>
  <si>
    <t>se(y)</t>
  </si>
  <si>
    <t>F</t>
  </si>
  <si>
    <t>df</t>
  </si>
  <si>
    <t>ss(reg)</t>
  </si>
  <si>
    <t>ss(res)</t>
  </si>
  <si>
    <t>Kennziffern der Funktion RGP()</t>
  </si>
  <si>
    <t>Ausgabe bei einer (oder keiner) x-Spalte</t>
  </si>
  <si>
    <t>m3</t>
  </si>
  <si>
    <t>se(m3)</t>
  </si>
  <si>
    <t>m2</t>
  </si>
  <si>
    <t>se(m2)</t>
  </si>
  <si>
    <t>m1</t>
  </si>
  <si>
    <t>se(m1)</t>
  </si>
  <si>
    <t>RKP-Werte</t>
  </si>
  <si>
    <t>Variation</t>
  </si>
  <si>
    <t>Wahrscheinlichkeitsbereich</t>
  </si>
  <si>
    <t>p(Wert)</t>
  </si>
  <si>
    <t>Weibull-Verteilung</t>
  </si>
  <si>
    <t>Dichtefunktion</t>
  </si>
  <si>
    <t>Verteilungsfunktion</t>
  </si>
  <si>
    <t>Die Anzahl vorhandener Werte berechnen</t>
  </si>
  <si>
    <t>ANZAHL()</t>
  </si>
  <si>
    <t>ANZAHL2()</t>
  </si>
  <si>
    <t>unbekannt</t>
  </si>
  <si>
    <t>ANZAHLLEEREZELLEN()</t>
  </si>
  <si>
    <t>Y_Werte</t>
  </si>
  <si>
    <t>X_Werte</t>
  </si>
  <si>
    <t>BESTIMMTHEITSMASS()</t>
  </si>
  <si>
    <t>Quadrat des Pearsonschen Korrelationskoeffizienten</t>
  </si>
  <si>
    <t>Wahrsch</t>
  </si>
  <si>
    <t>A</t>
  </si>
  <si>
    <t>B</t>
  </si>
  <si>
    <t>Versuche</t>
  </si>
  <si>
    <t>Erfolgswahrscheinlichkeit</t>
  </si>
  <si>
    <t xml:space="preserve">Kumuliert </t>
  </si>
  <si>
    <t>Geschlecht</t>
  </si>
  <si>
    <t>Alter</t>
  </si>
  <si>
    <t>Gewicht</t>
  </si>
  <si>
    <t>w</t>
  </si>
  <si>
    <t>Minimum, Maximum und Mittelwerte berechnen</t>
  </si>
  <si>
    <t>MIN()</t>
  </si>
  <si>
    <t>MAX()</t>
  </si>
  <si>
    <t>MEDIAN()</t>
  </si>
  <si>
    <t>MODALWERT()</t>
  </si>
  <si>
    <t>MITTELWERTA()</t>
  </si>
  <si>
    <t>f(x)</t>
  </si>
  <si>
    <t>MITTELABW()</t>
  </si>
  <si>
    <t>Abweichung 1</t>
  </si>
  <si>
    <t>Abweichung 2</t>
  </si>
  <si>
    <t>Berechnen der Varianz</t>
  </si>
  <si>
    <t>VARIANZ()</t>
  </si>
  <si>
    <t>STABWN()</t>
  </si>
  <si>
    <t>VARIANZEN()</t>
  </si>
  <si>
    <t>F(x)</t>
  </si>
  <si>
    <t>Quartile berechnen</t>
  </si>
  <si>
    <t>Kleinster Wert</t>
  </si>
  <si>
    <t>25%-Quartil</t>
  </si>
  <si>
    <t>50%-Quartil</t>
  </si>
  <si>
    <t>75%-Quartil</t>
  </si>
  <si>
    <t>Größter Wert</t>
  </si>
  <si>
    <t xml:space="preserve"> =MEDIAN()</t>
  </si>
  <si>
    <t xml:space="preserve"> =MIN()</t>
  </si>
  <si>
    <t xml:space="preserve"> =MAX()</t>
  </si>
  <si>
    <t>Quantile berechnen</t>
  </si>
  <si>
    <t>Zeit</t>
  </si>
  <si>
    <t>RANG()</t>
  </si>
  <si>
    <t>Teilnehmer</t>
  </si>
  <si>
    <t>disqual.</t>
  </si>
  <si>
    <t>Rang von Laufergebnissen berechnen</t>
  </si>
  <si>
    <t>Ordinatenabschnitt einer linearen Regressionsfunktion</t>
  </si>
  <si>
    <t>Wahrscheinlichkeit einer binomialverteilten Zufallsvariablen</t>
  </si>
  <si>
    <t>Geometrisches Mittel</t>
  </si>
  <si>
    <t>1. Jahr</t>
  </si>
  <si>
    <t>2. Jahr</t>
  </si>
  <si>
    <t>3. Jahr</t>
  </si>
  <si>
    <t>4. Jahr</t>
  </si>
  <si>
    <t>5. Jahr</t>
  </si>
  <si>
    <t>6. Jahr</t>
  </si>
  <si>
    <t>7. Jahr</t>
  </si>
  <si>
    <t>8. Jahr</t>
  </si>
  <si>
    <t>9. Jahr</t>
  </si>
  <si>
    <t>Jahr</t>
  </si>
  <si>
    <t>10. Jahr</t>
  </si>
  <si>
    <t>GEOMITTEL()</t>
  </si>
  <si>
    <t>Index</t>
  </si>
  <si>
    <t>Größe</t>
  </si>
  <si>
    <t>Konfidenzintervall für den Erwartungswert einer Zufallsvariablen</t>
  </si>
  <si>
    <t>Korrelationskoeffizient einer zweidimensionalen Zufallsgröße</t>
  </si>
  <si>
    <t>Berechnung der mittleren linearen Abweichung</t>
  </si>
  <si>
    <t>kumuliert</t>
  </si>
  <si>
    <t>Steigung einer linearen Regressionsfunktion</t>
  </si>
  <si>
    <t>Monat</t>
  </si>
  <si>
    <t>Berechnung des Korrelationskoeffizienten nach Pearson</t>
  </si>
  <si>
    <t>Werbeaufwand</t>
  </si>
  <si>
    <t>Umsatz</t>
  </si>
  <si>
    <t>PEARSON()</t>
  </si>
  <si>
    <t>KORREL()</t>
  </si>
  <si>
    <t xml:space="preserve">Berechnen der Häufigkeit </t>
  </si>
  <si>
    <t>SUMQUADABW()</t>
  </si>
  <si>
    <t>Summe der quadrierten Abweichungen</t>
  </si>
  <si>
    <t>SUMME()</t>
  </si>
  <si>
    <t>Geschwindigkeit</t>
  </si>
  <si>
    <t>HARMITTEL()</t>
  </si>
  <si>
    <t>km</t>
  </si>
  <si>
    <t>GESTUTZTMITTEL()</t>
  </si>
  <si>
    <t>Berechnen des k-größten Werts</t>
  </si>
  <si>
    <t>k</t>
  </si>
  <si>
    <t>KGRÖSSTE()</t>
  </si>
  <si>
    <t>Berechnen des k-kleinsten Werts</t>
  </si>
  <si>
    <t>KKLEINSTE()</t>
  </si>
  <si>
    <t>FISHERINV(y)</t>
  </si>
  <si>
    <t>GAMMALN()</t>
  </si>
  <si>
    <t>Erfolge_S</t>
  </si>
  <si>
    <t>Umfang_S</t>
  </si>
  <si>
    <t>Erfolge_G</t>
  </si>
  <si>
    <t>Umfang_G</t>
  </si>
  <si>
    <t>6 Richtige</t>
  </si>
  <si>
    <t>5 Richtige</t>
  </si>
  <si>
    <t>4 Richtige</t>
  </si>
  <si>
    <t>3 Richtige</t>
  </si>
  <si>
    <t>2 Richtige</t>
  </si>
  <si>
    <t>1 Richtige</t>
  </si>
  <si>
    <t>0 Richtige</t>
  </si>
  <si>
    <t>Mittelwert (SP)</t>
  </si>
  <si>
    <t>Standardabweichung (GG)</t>
  </si>
  <si>
    <t>Irrtumswahrscheinlichkeit Alpha</t>
  </si>
  <si>
    <t>Stichprobenumfang</t>
  </si>
  <si>
    <t>Erfolgswahrsch</t>
  </si>
  <si>
    <t>Umsatz Mio</t>
  </si>
  <si>
    <t>Exponentieller Trend</t>
  </si>
  <si>
    <t>Berechnung der Möglichkeiten, k Elemente aus einer Menge n zu ziehen</t>
  </si>
  <si>
    <t>Menge n</t>
  </si>
  <si>
    <t>Auswahl k</t>
  </si>
  <si>
    <t>VARIATIONEN()</t>
  </si>
  <si>
    <t>Vergleich der Mittelwerte zweier Stichproben</t>
  </si>
  <si>
    <r>
      <t>Knochendichte in mg/cm</t>
    </r>
    <r>
      <rPr>
        <vertAlign val="superscript"/>
        <sz val="12"/>
        <color theme="1"/>
        <rFont val="Calibri"/>
        <family val="2"/>
      </rPr>
      <t>3</t>
    </r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</si>
  <si>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</si>
  <si>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</si>
  <si>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</si>
  <si>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</si>
  <si>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</si>
  <si>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</si>
  <si>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</si>
  <si>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</si>
  <si>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</si>
  <si>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</si>
  <si>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Stichprobe 1</t>
  </si>
  <si>
    <t>Stichprobe 2</t>
  </si>
  <si>
    <t>Berechnen des kritischen Werts der t-Verteilung</t>
  </si>
  <si>
    <t>Freiheitsgrade</t>
  </si>
  <si>
    <t>Standabwn</t>
  </si>
  <si>
    <t>Standardabweichung</t>
  </si>
  <si>
    <t>Berechnen von Quantilen der Normalverteilung</t>
  </si>
  <si>
    <t>Zahl_Misserfolge</t>
  </si>
  <si>
    <t>Zahl_Erfolge</t>
  </si>
  <si>
    <t>STANDARDISIERUNG()</t>
  </si>
  <si>
    <t>Standardnormalverteilung</t>
  </si>
  <si>
    <t>Berechnen des Standardfehlers</t>
  </si>
  <si>
    <t>STFEHLERYX()</t>
  </si>
  <si>
    <t>STEIGUNG(Y-Werte;X-Werte)</t>
  </si>
  <si>
    <t>Besucher vormittags</t>
  </si>
  <si>
    <t>Besucher nachmittags</t>
  </si>
  <si>
    <t>Gestutzter Mittelwert</t>
  </si>
  <si>
    <t>bis incl.</t>
  </si>
  <si>
    <t>Person</t>
  </si>
  <si>
    <t>Normalverteilung</t>
  </si>
  <si>
    <t xml:space="preserve"> QUANTIL()</t>
  </si>
  <si>
    <t xml:space="preserve">QUANTILSRANG() </t>
  </si>
  <si>
    <t>Quantilsrang berechnen</t>
  </si>
  <si>
    <t>Berechnen von Standardabweichung und Varianz</t>
  </si>
  <si>
    <t>UGrenze</t>
  </si>
  <si>
    <t>OGrenze</t>
  </si>
  <si>
    <t>p(Bereich)</t>
  </si>
  <si>
    <t>Note</t>
  </si>
  <si>
    <t>Spende</t>
  </si>
  <si>
    <t>Spender</t>
  </si>
  <si>
    <t>Hansen</t>
  </si>
  <si>
    <t>Lauber</t>
  </si>
  <si>
    <t>Korn</t>
  </si>
  <si>
    <t>Bernstein</t>
  </si>
  <si>
    <t>Otto</t>
  </si>
  <si>
    <t>Klare</t>
  </si>
  <si>
    <t>Bonin</t>
  </si>
  <si>
    <t>Kerr</t>
  </si>
  <si>
    <t>Horst</t>
  </si>
  <si>
    <t>Emen</t>
  </si>
  <si>
    <t>angefragt</t>
  </si>
  <si>
    <t>abgelehnt</t>
  </si>
  <si>
    <t>Berechnen von Standardabweichung und Varianz (A)</t>
  </si>
  <si>
    <t>STABWA()</t>
  </si>
  <si>
    <t>STABWNA()</t>
  </si>
  <si>
    <t>VARIANZA()</t>
  </si>
  <si>
    <t>VARIANZENA()</t>
  </si>
  <si>
    <t>Angabe fehlt</t>
  </si>
  <si>
    <t>Abgabe fehlt</t>
  </si>
  <si>
    <t>Berechnen von Rückstand und Vorsprung</t>
  </si>
  <si>
    <t>Geplante Gesamtmenge:</t>
  </si>
  <si>
    <t>Erledigte Menge</t>
  </si>
  <si>
    <t>Rückstand/-Vorsprung</t>
  </si>
  <si>
    <t>Tag 1</t>
  </si>
  <si>
    <t>Tag 2</t>
  </si>
  <si>
    <t>Tag 3</t>
  </si>
  <si>
    <t>Tag 4</t>
  </si>
  <si>
    <t>Tag 5</t>
  </si>
  <si>
    <t>Tag 6</t>
  </si>
  <si>
    <t>Tag 7</t>
  </si>
  <si>
    <t>Tag 8</t>
  </si>
  <si>
    <t>Tag 9</t>
  </si>
  <si>
    <t>Tag 10</t>
  </si>
  <si>
    <t>Tag 11</t>
  </si>
  <si>
    <t>Tag 12</t>
  </si>
  <si>
    <t>Tag 13</t>
  </si>
  <si>
    <t>Tag 14</t>
  </si>
  <si>
    <t>Tag 15</t>
  </si>
  <si>
    <t>Berechnung der Standardabweichung und der Varianz bei Testergebnissen</t>
  </si>
  <si>
    <t>Test 1</t>
  </si>
  <si>
    <t>Punkte</t>
  </si>
  <si>
    <t>Abweichung vom Mittelwert</t>
  </si>
  <si>
    <t>Abweichung absolut</t>
  </si>
  <si>
    <t>Quadrate der Abweichung</t>
  </si>
  <si>
    <t>Testperson 1</t>
  </si>
  <si>
    <t>Testperson 2</t>
  </si>
  <si>
    <t>Testperson 3</t>
  </si>
  <si>
    <t>Testperson 4</t>
  </si>
  <si>
    <t>Testperson 5</t>
  </si>
  <si>
    <t>Testperson 6</t>
  </si>
  <si>
    <t>Testperson 7</t>
  </si>
  <si>
    <t>Varianzen</t>
  </si>
  <si>
    <t>Testperson 8</t>
  </si>
  <si>
    <t>Testperson 9</t>
  </si>
  <si>
    <t>Testperson 10</t>
  </si>
  <si>
    <t>Testperson 11</t>
  </si>
  <si>
    <t>Testperson 12</t>
  </si>
  <si>
    <t>Median</t>
  </si>
  <si>
    <t>Umsatz in Mill.</t>
  </si>
  <si>
    <t>F-Wert</t>
  </si>
  <si>
    <t>Bedingtes Zählen mit einem Kriterium</t>
  </si>
  <si>
    <t>Besucher</t>
  </si>
  <si>
    <t>ZÄHLENWENN()</t>
  </si>
  <si>
    <t>Bedingtes Zählen mit mehreren Kriterien</t>
  </si>
  <si>
    <t>Hans</t>
  </si>
  <si>
    <t>Werner</t>
  </si>
  <si>
    <t>Lotte</t>
  </si>
  <si>
    <t>Lisa</t>
  </si>
  <si>
    <t>Franz</t>
  </si>
  <si>
    <t>Rita</t>
  </si>
  <si>
    <t>Lieblingsfarbe</t>
  </si>
  <si>
    <t>rot</t>
  </si>
  <si>
    <t>blau</t>
  </si>
  <si>
    <t>gelb</t>
  </si>
  <si>
    <t>Lieblingssport</t>
  </si>
  <si>
    <t>Fußball</t>
  </si>
  <si>
    <t>Tennis</t>
  </si>
  <si>
    <t>Joggen</t>
  </si>
  <si>
    <t>Lieblingsmusik</t>
  </si>
  <si>
    <t>Rock</t>
  </si>
  <si>
    <t>Blues</t>
  </si>
  <si>
    <t>Pop</t>
  </si>
  <si>
    <t>Henning</t>
  </si>
  <si>
    <t>Wanda</t>
  </si>
  <si>
    <t>Lori</t>
  </si>
  <si>
    <t>Bella</t>
  </si>
  <si>
    <t>Arne</t>
  </si>
  <si>
    <t>Lukas</t>
  </si>
  <si>
    <t xml:space="preserve"> =ZÄHLENWENNS(B5:B16;"rot";C5:C16;"Tennis";D5:D16;"Pop")</t>
  </si>
  <si>
    <t>Name</t>
  </si>
  <si>
    <t>Turnen</t>
  </si>
  <si>
    <t xml:space="preserve"> =ZÄHLENWENNS(B5:B16;"rot";C5:C16;"T*";D5:D16;"Pop")</t>
  </si>
  <si>
    <t>z</t>
  </si>
  <si>
    <t>Quantile der Standardnormalverteilung</t>
  </si>
  <si>
    <t>Größenwahrscheinlichkeit</t>
  </si>
  <si>
    <t>Mittlere Größe eines Jahrgangs bei Männern</t>
  </si>
  <si>
    <t>Wahrscheinlichkeit einer Größe von 2 m und mehr?</t>
  </si>
  <si>
    <t>Betaverteilung für verschiedene Parameterwerte</t>
  </si>
  <si>
    <t>X</t>
  </si>
  <si>
    <t>Gammaverteilung mit verschiedenen Parametern</t>
  </si>
  <si>
    <t>Berechnen der Ausfallwahrscheinlichkeit</t>
  </si>
  <si>
    <t>Ausfallrate (Lambda)</t>
  </si>
  <si>
    <t>%-Satz der ausgefallenen Geräte</t>
  </si>
  <si>
    <t xml:space="preserve">Ausfall nach </t>
  </si>
  <si>
    <t>Tagen</t>
  </si>
  <si>
    <t>Ermitteln des mittleren Korrelationskoeffizienten</t>
  </si>
  <si>
    <t>Korrelationskoeffizient 1</t>
  </si>
  <si>
    <t>Korrelationskoeffizient 2</t>
  </si>
  <si>
    <t>transformierter Wert 2</t>
  </si>
  <si>
    <t>mittlerer transformierter Wert</t>
  </si>
  <si>
    <t>mittlerer Korrelationskoeffizient</t>
  </si>
  <si>
    <t>Wahrscheinlichkeit bei logarithmischer Normalverteilung</t>
  </si>
  <si>
    <t>Bedingter Mittelwert</t>
  </si>
  <si>
    <t>MITTELWERTWENN()</t>
  </si>
  <si>
    <t>Mehrfach bedingter Mittelwert</t>
  </si>
  <si>
    <t>MITTELWERTWENNS()</t>
  </si>
  <si>
    <t>Abweichung</t>
  </si>
  <si>
    <t>Rückstand_Vorsprung</t>
  </si>
  <si>
    <t>ACHSENABSCHNITT</t>
  </si>
  <si>
    <t>ANZAHL</t>
  </si>
  <si>
    <t>BESTIMMTHEITSMASS</t>
  </si>
  <si>
    <t>FISHER</t>
  </si>
  <si>
    <t>GEOMITTEL</t>
  </si>
  <si>
    <t>GESTUTZTMITTEL</t>
  </si>
  <si>
    <t>HARMITTEL</t>
  </si>
  <si>
    <t>HAEUFIGKEIT</t>
  </si>
  <si>
    <t>KGRÖSSTE</t>
  </si>
  <si>
    <t>KKLEINSTE</t>
  </si>
  <si>
    <t>KORREL</t>
  </si>
  <si>
    <t>KURT</t>
  </si>
  <si>
    <t>MITTELABW</t>
  </si>
  <si>
    <t>MITTELWERT</t>
  </si>
  <si>
    <t>MITTELWERTA</t>
  </si>
  <si>
    <t>MITTELWERTWENN</t>
  </si>
  <si>
    <t>MITTELWERTWENNS</t>
  </si>
  <si>
    <t>PEARSON</t>
  </si>
  <si>
    <t>QUANTIL</t>
  </si>
  <si>
    <t>QUANTILSRANG</t>
  </si>
  <si>
    <t>QUARTILE</t>
  </si>
  <si>
    <t>RANG</t>
  </si>
  <si>
    <t>RGP</t>
  </si>
  <si>
    <t>RKP</t>
  </si>
  <si>
    <t>RGPKENNZIFFERN</t>
  </si>
  <si>
    <t>SCHIEFE</t>
  </si>
  <si>
    <t>STABW</t>
  </si>
  <si>
    <t>STABWA</t>
  </si>
  <si>
    <t>STANDARDISIERUNG</t>
  </si>
  <si>
    <t>STEIGUNG</t>
  </si>
  <si>
    <t>STFEHLERYX</t>
  </si>
  <si>
    <t>SUMQUADABW</t>
  </si>
  <si>
    <t>TREND</t>
  </si>
  <si>
    <t>VARIANZ</t>
  </si>
  <si>
    <t>VARIATION</t>
  </si>
  <si>
    <t>VARIATIONEN</t>
  </si>
  <si>
    <t>WAHRSCHBEREICH</t>
  </si>
  <si>
    <t>ZAEHLENWENN</t>
  </si>
  <si>
    <t>ZAEHLENWENNS</t>
  </si>
  <si>
    <t>STABW.S()</t>
  </si>
  <si>
    <t>Gesamtdauer in Std</t>
  </si>
  <si>
    <t>km nach 7 Std</t>
  </si>
  <si>
    <t>&gt;190</t>
  </si>
  <si>
    <t>MODUS.EINF()</t>
  </si>
  <si>
    <t>MODUS.VIELF()</t>
  </si>
  <si>
    <t>QUANTIL.EXKL()</t>
  </si>
  <si>
    <t>QUANTIL.INKL()</t>
  </si>
  <si>
    <t>QUANTILSRANG.EXKL()</t>
  </si>
  <si>
    <t>QUANTILSRANG.INKL()</t>
  </si>
  <si>
    <t>QUARTILE.EXKL()</t>
  </si>
  <si>
    <t>QUARTILE.INKL()</t>
  </si>
  <si>
    <t>QUARTILE()</t>
  </si>
  <si>
    <t>RANG.GLEICH()</t>
  </si>
  <si>
    <t>RANG.MITTELW()</t>
  </si>
  <si>
    <t>VAR.S()</t>
  </si>
  <si>
    <t>VAR.P()</t>
  </si>
  <si>
    <t>Schiefe einer Verteilung</t>
  </si>
  <si>
    <t>Variation()</t>
  </si>
  <si>
    <r>
      <t>BETA.INV(</t>
    </r>
    <r>
      <rPr>
        <sz val="12"/>
        <color indexed="59"/>
        <rFont val="Calibri"/>
        <family val="2"/>
      </rPr>
      <t>)</t>
    </r>
  </si>
  <si>
    <t>BETA.INV()</t>
  </si>
  <si>
    <t>BETA.VERT(;;;WAHR)</t>
  </si>
  <si>
    <t>BETA.VERT(;;;FALSCH)</t>
  </si>
  <si>
    <t>BINOM.VERT()</t>
  </si>
  <si>
    <t>BINOM.INV()</t>
  </si>
  <si>
    <t xml:space="preserve">Wahrscheinlichkeit von x Frauen </t>
  </si>
  <si>
    <t>in einer Zufallsgruppe von 10 Personen</t>
  </si>
  <si>
    <t>HYPGEOM.VERT()</t>
  </si>
  <si>
    <t>NEGBINOM.VERT()</t>
  </si>
  <si>
    <t>POISSON.VERT()</t>
  </si>
  <si>
    <t>Poisson-Verteilung</t>
  </si>
  <si>
    <t xml:space="preserve">  &lt;--  kritischer Wert</t>
  </si>
  <si>
    <t>FG</t>
  </si>
  <si>
    <t>Überlebenswahrscheinlichkeit</t>
  </si>
  <si>
    <t>Zyklen</t>
  </si>
  <si>
    <t>GAMMA.VERT()</t>
  </si>
  <si>
    <t>GAMMA.INV()</t>
  </si>
  <si>
    <t>GAMMALN.GENAU()</t>
  </si>
  <si>
    <t>Mit Fisher() transformierter Wert 1</t>
  </si>
  <si>
    <t>NORM.INV()</t>
  </si>
  <si>
    <t>STABW.N()</t>
  </si>
  <si>
    <t xml:space="preserve"> =1-NORM.VERT(200;E33;E34;WAHR)</t>
  </si>
  <si>
    <t>NORM.S.VERT()</t>
  </si>
  <si>
    <t>NORM.S.INV()</t>
  </si>
  <si>
    <t>LOGNORM.VERT()</t>
  </si>
  <si>
    <t>LOGNORM.INV()</t>
  </si>
  <si>
    <t>KONFIDENZ.NORM()</t>
  </si>
  <si>
    <t>MITTELWERT()-KONFIDENZ.NORM()</t>
  </si>
  <si>
    <t>MITTELWERT()+KONFIDENZ.NORM()</t>
  </si>
  <si>
    <t>KONFIDENZ.T()</t>
  </si>
  <si>
    <t>MITTELWERT()-KONFIDENZ.T()</t>
  </si>
  <si>
    <t>MITTELWERT()+KONFIDENZ.T()</t>
  </si>
  <si>
    <t>Seitenaufrufe pro Tag</t>
  </si>
  <si>
    <t>Konfidenzintervall für den Erwartungswert einer t-verteilten Zufallsvariablen</t>
  </si>
  <si>
    <t>KOVARIANZ.P() 1-2</t>
  </si>
  <si>
    <t>KOVARIANZ.P() 2-3</t>
  </si>
  <si>
    <t>KOVARIANZ.P() 1-4</t>
  </si>
  <si>
    <t>KOVARIANZ.S() 1-2</t>
  </si>
  <si>
    <t>KOVARIANZ.S() 2-3</t>
  </si>
  <si>
    <t>KOVARIANZ.S() 1-4</t>
  </si>
  <si>
    <t>Varianz2/Varianz1</t>
  </si>
  <si>
    <t>Freiheitsgrade1</t>
  </si>
  <si>
    <t>Freiheitsgrade2</t>
  </si>
  <si>
    <t>F-Verteilung</t>
  </si>
  <si>
    <t>F.VERT()</t>
  </si>
  <si>
    <t>T.TEST()</t>
  </si>
  <si>
    <t>n (Freiheitsgrade)</t>
  </si>
  <si>
    <t>T.INV.2S()</t>
  </si>
  <si>
    <t>Beispiel für eine Urliste</t>
  </si>
  <si>
    <t>Körpergröße von Jugendlichen</t>
  </si>
  <si>
    <t>abs. Häufigkeit</t>
  </si>
  <si>
    <t>rel. Häufigkeit</t>
  </si>
  <si>
    <t>in %</t>
  </si>
  <si>
    <t>KOVARIANZ.P() 1-3</t>
  </si>
  <si>
    <t>KOVARIANZ.S() 1-3</t>
  </si>
  <si>
    <t>Wölbung einer Verteilung</t>
  </si>
  <si>
    <t>abs. Häufig-keit</t>
  </si>
  <si>
    <t>rel. Häufig-keit</t>
  </si>
  <si>
    <t>normal-verteilt</t>
  </si>
  <si>
    <t xml:space="preserve"> =VAR.P(A5:J11)</t>
  </si>
  <si>
    <t xml:space="preserve"> =STABW.N(A5:J11)</t>
  </si>
  <si>
    <t xml:space="preserve"> =KURT(A5:J11)</t>
  </si>
  <si>
    <t xml:space="preserve"> =MITTELWERT(A5:J11)</t>
  </si>
  <si>
    <t xml:space="preserve"> =MEDIAN(A5:J11)</t>
  </si>
  <si>
    <t xml:space="preserve"> =MODUS.EINF(A5:J11)</t>
  </si>
  <si>
    <t>Urliste mit Körpergrößen von 70 Schülern</t>
  </si>
  <si>
    <t>Quantile einer logarithmischen Normalverteilung</t>
  </si>
  <si>
    <r>
      <t>k(</t>
    </r>
    <r>
      <rPr>
        <sz val="12"/>
        <color theme="0" tint="-0.499984740745262"/>
        <rFont val="Calibri"/>
        <family val="2"/>
      </rPr>
      <t>Alpha</t>
    </r>
    <r>
      <rPr>
        <sz val="12"/>
        <color theme="1"/>
        <rFont val="Calibri"/>
        <family val="2"/>
      </rPr>
      <t>)</t>
    </r>
  </si>
  <si>
    <t>Trendwerte</t>
  </si>
  <si>
    <t>Stichprobe</t>
  </si>
  <si>
    <t>Einzelwert:</t>
  </si>
  <si>
    <t xml:space="preserve"> =G.TEST(A5:B20;D4)</t>
  </si>
  <si>
    <t>Mittelwert:</t>
  </si>
  <si>
    <t>Varianz</t>
  </si>
  <si>
    <t>Beobachtungen</t>
  </si>
  <si>
    <t>Hypothetische Differenz der Mittelwerte</t>
  </si>
  <si>
    <t>Freiheitsgrade (df)</t>
  </si>
  <si>
    <t>t-Statistik</t>
  </si>
  <si>
    <t>P(T&lt;=t) einseitig</t>
  </si>
  <si>
    <t>Kritischer t-Wert bei einseitigem t-Test</t>
  </si>
  <si>
    <t>P(T&lt;=t) zweiseitig</t>
  </si>
  <si>
    <t>Kritischer t-Wert bei zweiseitigem t-Test</t>
  </si>
  <si>
    <t xml:space="preserve">F-Test </t>
  </si>
  <si>
    <t>Variable 1</t>
  </si>
  <si>
    <t>Variable 2</t>
  </si>
  <si>
    <t>T.INV()</t>
  </si>
  <si>
    <t>Zweistichproben t-Test unter der Annahme unterschiedlicher Varianzen</t>
  </si>
  <si>
    <t>P-Wert zweiseitig</t>
  </si>
  <si>
    <t>P-Wert einseitig</t>
  </si>
  <si>
    <t xml:space="preserve"> STABW.S()</t>
  </si>
  <si>
    <t>Urliste</t>
  </si>
  <si>
    <t>BETA.INV</t>
  </si>
  <si>
    <t>BETA.VERT</t>
  </si>
  <si>
    <t>BINOM.INV</t>
  </si>
  <si>
    <t>BINOM.VERT</t>
  </si>
  <si>
    <t>CHIQU.TEST</t>
  </si>
  <si>
    <t>CHIQU.VERT</t>
  </si>
  <si>
    <t>EXPON.VERT</t>
  </si>
  <si>
    <t>F.TEST</t>
  </si>
  <si>
    <t>F.VERT</t>
  </si>
  <si>
    <t>GAMMA.VERT</t>
  </si>
  <si>
    <t>G.TEST</t>
  </si>
  <si>
    <t>HYPGEOM.VERT</t>
  </si>
  <si>
    <t>KONFIDENZ.NORM</t>
  </si>
  <si>
    <t>KONFIDENZ.T</t>
  </si>
  <si>
    <t>KOVARIANZ</t>
  </si>
  <si>
    <t>LOGNORM.INV</t>
  </si>
  <si>
    <t>LOGNORM.VERT</t>
  </si>
  <si>
    <t>MODUS.EINF</t>
  </si>
  <si>
    <t>MODUS.VIELF</t>
  </si>
  <si>
    <t>NEGBINOM.VERT</t>
  </si>
  <si>
    <t>NORM.INV</t>
  </si>
  <si>
    <t>NORM.S.INV</t>
  </si>
  <si>
    <t>NORM.S.VERT</t>
  </si>
  <si>
    <t>NORM.VERT</t>
  </si>
  <si>
    <t>POISSON.VERT</t>
  </si>
  <si>
    <t>T.INV</t>
  </si>
  <si>
    <t>T.TEST</t>
  </si>
  <si>
    <t>T.VERT</t>
  </si>
  <si>
    <t>WEIBULL.VERT</t>
  </si>
  <si>
    <t>Die Anzahl leerer Zellen berechnen</t>
  </si>
  <si>
    <t>BINOM.VERT.BEREICH()</t>
  </si>
  <si>
    <t>Erfolgswahrscheinlichkeit einer binomialverteilten Zufallsvariablen</t>
  </si>
  <si>
    <t>Zahl2_Erfolge</t>
  </si>
  <si>
    <t>Werte der GAMMA()-Funktion</t>
  </si>
  <si>
    <t>GAMMA()</t>
  </si>
  <si>
    <t>FAKULTÄT()</t>
  </si>
  <si>
    <t>Werte der GAUSS()-Funktion</t>
  </si>
  <si>
    <t>GAUSS()</t>
  </si>
  <si>
    <t>PHI()</t>
  </si>
  <si>
    <t xml:space="preserve"> =SCHIEFE.P(A5:J11)</t>
  </si>
  <si>
    <t>VARIATIONEN2()</t>
  </si>
  <si>
    <t>Berechnung der Möglichkeiten, k Elemente aus einer Menge n zu ziehen, wenn Wiederholungen erlaubt sind.</t>
  </si>
  <si>
    <t>Zählen der Elemente einer Liste</t>
  </si>
  <si>
    <t>Harmonisches Mittel einer Datenmenge</t>
  </si>
  <si>
    <t>Der Median im Vergleich zum Mittelwert</t>
  </si>
  <si>
    <t>Mittelwert aller Werte</t>
  </si>
  <si>
    <t>Berechnen der Varianz (A)</t>
  </si>
  <si>
    <t>keine Angabe</t>
  </si>
  <si>
    <t>Trend</t>
  </si>
  <si>
    <t>TREND()</t>
  </si>
  <si>
    <t>Ausgabe bei drei x-Spalten</t>
  </si>
  <si>
    <t>Linearer Trend mit zwei unabhängigen Variablen</t>
  </si>
  <si>
    <t>Printwerbung</t>
  </si>
  <si>
    <t>Ausgaben für</t>
  </si>
  <si>
    <t>DichteVerteilung</t>
  </si>
  <si>
    <t>Regressionsanalyse</t>
  </si>
  <si>
    <t>ANZAHL2</t>
  </si>
  <si>
    <t>ANZAHLLEEREZELLEN</t>
  </si>
  <si>
    <t>BINOM.VERT.BEREICH</t>
  </si>
  <si>
    <t>GAMMA</t>
  </si>
  <si>
    <t>GAUSS</t>
  </si>
  <si>
    <t>MEDIAN</t>
  </si>
  <si>
    <t>PHI</t>
  </si>
  <si>
    <t>TREND2</t>
  </si>
  <si>
    <t>VARIANZA</t>
  </si>
  <si>
    <t>VARIATIONEN2</t>
  </si>
  <si>
    <t>Zurückführung auf die Standardnormalverteilung</t>
  </si>
  <si>
    <t>Quantile der Betaverteilung</t>
  </si>
  <si>
    <t>Chi-Quadrat-Verteilung für verschiedene Freiheitsgrade</t>
  </si>
  <si>
    <r>
      <t xml:space="preserve"> &lt;-- </t>
    </r>
    <r>
      <rPr>
        <b/>
        <sz val="12"/>
        <color theme="1"/>
        <rFont val="Corbel"/>
        <family val="2"/>
      </rPr>
      <t>u</t>
    </r>
    <r>
      <rPr>
        <b/>
        <sz val="12"/>
        <color theme="1"/>
        <rFont val="Calibri"/>
        <family val="2"/>
      </rPr>
      <t xml:space="preserve"> = Summe der relativierten quadrierten Abweichungen</t>
    </r>
  </si>
  <si>
    <t>Wahrscheinlichkeit von negativbinomialverteilten Zufallsvariablen</t>
  </si>
  <si>
    <t>Logarithmus zu Werten der Gamma-Funktion</t>
  </si>
  <si>
    <t>Ausfallrate</t>
  </si>
  <si>
    <t>charakt. Lebensdauer</t>
  </si>
  <si>
    <t>p</t>
  </si>
  <si>
    <t>Wahrscheinlichkeit Grundgesamtheit</t>
  </si>
  <si>
    <t>Häufigkeit in Stichprobe</t>
  </si>
  <si>
    <t>Vergleich der Häufigkeit eines Merkmals</t>
  </si>
  <si>
    <t>Größe der Stichprobe</t>
  </si>
  <si>
    <t>n</t>
  </si>
  <si>
    <t>t-Wert</t>
  </si>
  <si>
    <t>T.VERT.2S(t)</t>
  </si>
  <si>
    <t>T.INV.2S(0,05)</t>
  </si>
  <si>
    <t>CHIQU.VERT.RE</t>
  </si>
  <si>
    <t>GAMMALN</t>
  </si>
  <si>
    <t>SCHIEFE.P</t>
  </si>
  <si>
    <t>TVERT2S</t>
  </si>
  <si>
    <t>Umsatz 10. Jahr mit GEOMITTEL:</t>
  </si>
  <si>
    <t>Umsatz 10. Jahr mit Mittelwert:</t>
  </si>
  <si>
    <t>Chi-Test Beispiel: Würfeleichung: 60-mal gewürfelt</t>
  </si>
  <si>
    <t>Nicht kumuliert(Dichte)</t>
  </si>
  <si>
    <t>Rechtsseitige Chi-Quadrat-Verteilung für verschiedene Freiheitsgrade</t>
  </si>
  <si>
    <t>Gewinnchance im Lotto 6 aus 49:</t>
  </si>
  <si>
    <t xml:space="preserve">Berechnung des 95%-Konfidenzintervalls </t>
  </si>
  <si>
    <t>Modalwerte berechnen</t>
  </si>
  <si>
    <t>Mehrfache Modalwerte berechnen</t>
  </si>
  <si>
    <t>t-Verteilung</t>
  </si>
  <si>
    <t>Onlinewerbung</t>
  </si>
  <si>
    <t>Gruppe</t>
  </si>
  <si>
    <t>Eingangswert</t>
  </si>
  <si>
    <t>Endwert</t>
  </si>
  <si>
    <t>MAXWENNS</t>
  </si>
  <si>
    <t>MINWENNS</t>
  </si>
  <si>
    <t>Bedingte_MInMax</t>
  </si>
  <si>
    <t xml:space="preserve"> </t>
  </si>
  <si>
    <t>Zeitachse</t>
  </si>
  <si>
    <t>Werte</t>
  </si>
  <si>
    <t>Schätzer</t>
  </si>
  <si>
    <t>Untere Konfidenzgrenze</t>
  </si>
  <si>
    <t>Obere Konfidenzgrenze</t>
  </si>
  <si>
    <t>Tag</t>
  </si>
  <si>
    <t>Statistik</t>
  </si>
  <si>
    <t>Wert</t>
  </si>
  <si>
    <t>Gamma</t>
  </si>
  <si>
    <t>MASE</t>
  </si>
  <si>
    <t>SMAPE</t>
  </si>
  <si>
    <t>MAE</t>
  </si>
  <si>
    <t>RMSE</t>
  </si>
  <si>
    <t>Lineare Prognose</t>
  </si>
  <si>
    <t>Quadrat der Abweichung</t>
  </si>
  <si>
    <t>PROGNOSE.ETS</t>
  </si>
  <si>
    <t>Prognoseblatt</t>
  </si>
  <si>
    <t>PROGNOSE.LINEAR</t>
  </si>
  <si>
    <t>Beispiele für Statistikfunktionen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</si>
</sst>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#,##0.00\ &quot;€&quot;;[Red]\-#,##0.0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0000"/>
    <numFmt numFmtId="165" formatCode="0.000000"/>
    <numFmt numFmtId="166" formatCode="0.00000"/>
    <numFmt numFmtId="167" formatCode="0.0000"/>
    <numFmt numFmtId="168" formatCode="0.000"/>
    <numFmt numFmtId="169" formatCode="0.0"/>
    <numFmt numFmtId="170" formatCode="General_)"/>
    <numFmt numFmtId="171" formatCode="_-* #,##0.00\ [$€]_-;\-* #,##0.00\ [$€]_-;_-* &quot;-&quot;??\ [$€]_-;_-@_-"/>
    <numFmt numFmtId="172" formatCode="[hh]:mm"/>
    <numFmt numFmtId="173" formatCode="0.0000000%"/>
    <numFmt numFmtId="174" formatCode="_-* #,##0\ _€_-;\-* #,##0\ _€_-;_-* &quot;-&quot;??\ _€_-;_-@_-"/>
    <numFmt numFmtId="175" formatCode="[$-407]mmm/\ yy;@"/>
    <numFmt numFmtId="176" formatCode="0.000000000"/>
    <numFmt numFmtId="177" formatCode="0.0%"/>
    <numFmt numFmtId="178" formatCode=".0000"/>
    <numFmt numFmtId="179" formatCode="_(* #,##0.00_);_(* \(#,##0.00\);_(* &quot;-&quot;??_);_(@_)"/>
    <numFmt numFmtId="180" formatCode="[$-F800]dddd\,\ mmmm\ dd\,\ yyyy"/>
    <numFmt numFmtId="181" formatCode="0.0000%"/>
    <numFmt numFmtId="182" formatCode="#,##0_ ;\-#,##0\ "/>
    <numFmt numFmtId="183" formatCode="0.000000000000"/>
    <numFmt numFmtId="184" formatCode="0.00000000000000"/>
    <numFmt numFmtId="185" formatCode="_-* #,##0.0000000000\ _€_-;\-* #,##0.0000000000\ _€_-;_-* &quot;-&quot;??\ _€_-;_-@_-"/>
    <numFmt numFmtId="186" formatCode="_-* #,##0.0000000000000\ _€_-;\-* #,##0.0000000000000\ _€_-;_-* &quot;-&quot;??\ _€_-;_-@_-"/>
    <numFmt numFmtId="187" formatCode="0.000000000000000"/>
    <numFmt numFmtId="188" formatCode="_-* #,##0.000000000\ _€_-;\-* #,##0.000000000\ _€_-;_-* &quot;-&quot;??\ _€_-;_-@_-"/>
    <numFmt numFmtId="189" formatCode="0.0000000000000000000000000"/>
    <numFmt numFmtId="190" formatCode="_-* #,##0\ _E_U_R_-;\-* #,##0\ _E_U_R_-;_-* &quot;-&quot;??\ _E_U_R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</font>
    <font>
      <sz val="12"/>
      <color indexed="59"/>
      <name val="Calibri"/>
      <family val="2"/>
    </font>
    <font>
      <sz val="12"/>
      <name val="Calibri"/>
      <family val="2"/>
    </font>
    <font>
      <vertAlign val="superscript"/>
      <sz val="12"/>
      <color theme="1"/>
      <name val="Calibri"/>
      <family val="2"/>
    </font>
    <font>
      <b/>
      <sz val="11"/>
      <color indexed="12"/>
      <name val="Arial"/>
      <family val="2"/>
    </font>
    <font>
      <sz val="12"/>
      <color rgb="FFFF0000"/>
      <name val="Calibri"/>
      <family val="2"/>
    </font>
    <font>
      <sz val="12"/>
      <name val="Arial"/>
      <family val="2"/>
    </font>
    <font>
      <sz val="12"/>
      <color theme="0" tint="-0.499984740745262"/>
      <name val="Calibri"/>
      <family val="2"/>
    </font>
    <font>
      <sz val="12"/>
      <color theme="0" tint="-0.499984740745262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orbe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8"/>
      <name val="Arial"/>
      <family val="2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3"/>
      <name val="Corbel"/>
      <family val="2"/>
    </font>
    <font>
      <b/>
      <sz val="11"/>
      <color theme="1"/>
      <name val="Corbel"/>
      <family val="2"/>
    </font>
    <font>
      <sz val="12"/>
      <color theme="1"/>
      <name val="Corbel"/>
      <family val="2"/>
    </font>
    <font>
      <b/>
      <sz val="14"/>
      <color theme="1"/>
      <name val="Corbel"/>
      <family val="2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2" borderId="0" applyNumberFormat="0" applyFont="0" applyBorder="0" applyAlignment="0" applyProtection="0"/>
    <xf numFmtId="0" fontId="16" fillId="0" borderId="0"/>
    <xf numFmtId="0" fontId="17" fillId="3" borderId="0"/>
    <xf numFmtId="0" fontId="18" fillId="4" borderId="2" applyNumberFormat="0" applyBorder="0" applyAlignment="0" applyProtection="0"/>
    <xf numFmtId="172" fontId="19" fillId="4" borderId="1" applyNumberFormat="0" applyFill="0" applyBorder="0" applyAlignment="0" applyProtection="0">
      <alignment horizontal="center"/>
    </xf>
    <xf numFmtId="170" fontId="20" fillId="2" borderId="0"/>
    <xf numFmtId="0" fontId="21" fillId="0" borderId="0"/>
    <xf numFmtId="171" fontId="13" fillId="0" borderId="0" applyFont="0" applyFill="0" applyBorder="0" applyAlignment="0" applyProtection="0"/>
    <xf numFmtId="172" fontId="13" fillId="5" borderId="14" applyFont="0" applyFill="0" applyBorder="0" applyAlignment="0" applyProtection="0"/>
    <xf numFmtId="172" fontId="19" fillId="4" borderId="1" applyNumberFormat="0" applyFill="0" applyBorder="0" applyAlignment="0" applyProtection="0">
      <alignment horizontal="center"/>
    </xf>
    <xf numFmtId="43" fontId="16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0" fontId="27" fillId="0" borderId="0">
      <alignment horizontal="left" vertical="center" indent="1"/>
    </xf>
    <xf numFmtId="44" fontId="12" fillId="0" borderId="0" applyFont="0" applyFill="0" applyBorder="0" applyAlignment="0" applyProtection="0"/>
    <xf numFmtId="172" fontId="19" fillId="4" borderId="1" applyNumberFormat="0" applyFill="0" applyBorder="0" applyAlignment="0" applyProtection="0">
      <alignment horizontal="center"/>
    </xf>
    <xf numFmtId="172" fontId="19" fillId="4" borderId="1" applyNumberFormat="0" applyFill="0" applyBorder="0" applyAlignment="0" applyProtection="0">
      <alignment horizontal="center"/>
    </xf>
    <xf numFmtId="172" fontId="19" fillId="4" borderId="1" applyNumberFormat="0" applyFill="0" applyBorder="0" applyAlignment="0" applyProtection="0">
      <alignment horizontal="center"/>
    </xf>
    <xf numFmtId="0" fontId="13" fillId="0" borderId="0"/>
    <xf numFmtId="179" fontId="13" fillId="0" borderId="0" applyFont="0" applyFill="0" applyBorder="0" applyAlignment="0" applyProtection="0"/>
    <xf numFmtId="0" fontId="29" fillId="0" borderId="0"/>
    <xf numFmtId="0" fontId="13" fillId="0" borderId="63"/>
    <xf numFmtId="0" fontId="39" fillId="2" borderId="0"/>
    <xf numFmtId="0" fontId="40" fillId="0" borderId="0">
      <alignment horizontal="center"/>
    </xf>
    <xf numFmtId="0" fontId="13" fillId="0" borderId="32"/>
    <xf numFmtId="0" fontId="41" fillId="0" borderId="0" applyNumberFormat="0" applyFill="0" applyBorder="0" applyAlignment="0" applyProtection="0"/>
    <xf numFmtId="0" fontId="43" fillId="0" borderId="69" applyNumberFormat="0" applyFill="0" applyAlignment="0" applyProtection="0"/>
  </cellStyleXfs>
  <cellXfs count="667">
    <xf numFmtId="0" fontId="0" fillId="0" borderId="0" xfId="0"/>
    <xf numFmtId="0" fontId="11" fillId="0" borderId="0" xfId="0" applyFont="1"/>
    <xf numFmtId="0" fontId="14" fillId="0" borderId="0" xfId="0" applyFont="1"/>
    <xf numFmtId="0" fontId="15" fillId="0" borderId="1" xfId="0" applyFont="1" applyBorder="1"/>
    <xf numFmtId="0" fontId="15" fillId="0" borderId="0" xfId="0" applyFont="1"/>
    <xf numFmtId="17" fontId="15" fillId="0" borderId="1" xfId="0" applyNumberFormat="1" applyFont="1" applyBorder="1" applyAlignment="1">
      <alignment horizontal="center"/>
    </xf>
    <xf numFmtId="0" fontId="23" fillId="0" borderId="0" xfId="0" applyFont="1"/>
    <xf numFmtId="0" fontId="15" fillId="0" borderId="0" xfId="0" applyNumberFormat="1" applyFont="1"/>
    <xf numFmtId="167" fontId="15" fillId="0" borderId="0" xfId="0" applyNumberFormat="1" applyFont="1"/>
    <xf numFmtId="0" fontId="15" fillId="0" borderId="5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/>
    <xf numFmtId="0" fontId="15" fillId="0" borderId="1" xfId="0" applyFont="1" applyBorder="1" applyAlignment="1">
      <alignment horizontal="right" indent="2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8" fillId="0" borderId="0" xfId="0" applyFont="1"/>
    <xf numFmtId="1" fontId="15" fillId="0" borderId="1" xfId="0" applyNumberFormat="1" applyFont="1" applyBorder="1" applyAlignment="1">
      <alignment horizontal="right" indent="1"/>
    </xf>
    <xf numFmtId="0" fontId="11" fillId="0" borderId="0" xfId="0" applyNumberFormat="1" applyFont="1"/>
    <xf numFmtId="2" fontId="11" fillId="0" borderId="0" xfId="0" applyNumberFormat="1" applyFont="1"/>
    <xf numFmtId="0" fontId="10" fillId="0" borderId="0" xfId="2" applyFont="1" applyFill="1" applyBorder="1"/>
    <xf numFmtId="0" fontId="25" fillId="0" borderId="0" xfId="2" applyFont="1"/>
    <xf numFmtId="0" fontId="25" fillId="0" borderId="0" xfId="2" applyFont="1" applyFill="1"/>
    <xf numFmtId="0" fontId="25" fillId="0" borderId="1" xfId="7" applyFont="1" applyFill="1" applyBorder="1" applyAlignment="1">
      <alignment horizontal="right" indent="1"/>
    </xf>
    <xf numFmtId="0" fontId="14" fillId="0" borderId="0" xfId="6" applyFont="1" applyFill="1" applyBorder="1"/>
    <xf numFmtId="0" fontId="23" fillId="0" borderId="0" xfId="6" applyFont="1" applyFill="1" applyBorder="1"/>
    <xf numFmtId="0" fontId="23" fillId="0" borderId="0" xfId="7" applyFont="1" applyFill="1" applyBorder="1"/>
    <xf numFmtId="169" fontId="15" fillId="0" borderId="0" xfId="0" applyNumberFormat="1" applyFont="1"/>
    <xf numFmtId="176" fontId="15" fillId="0" borderId="0" xfId="0" applyNumberFormat="1" applyFont="1"/>
    <xf numFmtId="0" fontId="7" fillId="0" borderId="0" xfId="0" applyFont="1"/>
    <xf numFmtId="0" fontId="23" fillId="0" borderId="1" xfId="0" applyFont="1" applyBorder="1" applyAlignment="1">
      <alignment horizontal="left" indent="1"/>
    </xf>
    <xf numFmtId="0" fontId="23" fillId="0" borderId="4" xfId="0" applyFont="1" applyBorder="1" applyAlignment="1">
      <alignment vertical="top" wrapText="1"/>
    </xf>
    <xf numFmtId="0" fontId="6" fillId="0" borderId="0" xfId="0" applyFont="1"/>
    <xf numFmtId="14" fontId="11" fillId="0" borderId="0" xfId="0" applyNumberFormat="1" applyFont="1"/>
    <xf numFmtId="0" fontId="4" fillId="0" borderId="0" xfId="0" quotePrefix="1" applyFont="1"/>
    <xf numFmtId="0" fontId="4" fillId="0" borderId="0" xfId="0" applyFont="1"/>
    <xf numFmtId="0" fontId="15" fillId="9" borderId="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49" fontId="4" fillId="0" borderId="0" xfId="0" applyNumberFormat="1" applyFont="1"/>
    <xf numFmtId="1" fontId="15" fillId="9" borderId="1" xfId="0" applyNumberFormat="1" applyFont="1" applyFill="1" applyBorder="1" applyAlignment="1">
      <alignment horizontal="center"/>
    </xf>
    <xf numFmtId="0" fontId="33" fillId="0" borderId="0" xfId="0" applyFont="1"/>
    <xf numFmtId="9" fontId="15" fillId="0" borderId="0" xfId="0" applyNumberFormat="1" applyFont="1"/>
    <xf numFmtId="0" fontId="6" fillId="0" borderId="1" xfId="0" applyFont="1" applyBorder="1" applyAlignment="1">
      <alignment horizontal="right" indent="1"/>
    </xf>
    <xf numFmtId="0" fontId="6" fillId="0" borderId="1" xfId="0" applyFont="1" applyBorder="1"/>
    <xf numFmtId="0" fontId="32" fillId="0" borderId="0" xfId="0" applyFont="1"/>
    <xf numFmtId="1" fontId="33" fillId="0" borderId="0" xfId="0" applyNumberFormat="1" applyFont="1"/>
    <xf numFmtId="0" fontId="14" fillId="0" borderId="0" xfId="0" applyFont="1" applyFill="1"/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4" fillId="0" borderId="0" xfId="0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0" fontId="37" fillId="0" borderId="0" xfId="0" applyFont="1"/>
    <xf numFmtId="0" fontId="35" fillId="0" borderId="3" xfId="0" applyFont="1" applyBorder="1" applyAlignment="1">
      <alignment horizontal="right" indent="1"/>
    </xf>
    <xf numFmtId="0" fontId="35" fillId="0" borderId="1" xfId="0" applyFont="1" applyBorder="1" applyAlignment="1">
      <alignment horizontal="right" indent="1"/>
    </xf>
    <xf numFmtId="166" fontId="6" fillId="0" borderId="1" xfId="0" applyNumberFormat="1" applyFont="1" applyBorder="1" applyAlignment="1">
      <alignment horizontal="center"/>
    </xf>
    <xf numFmtId="0" fontId="38" fillId="0" borderId="6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62" xfId="0" applyFill="1" applyBorder="1" applyAlignment="1"/>
    <xf numFmtId="0" fontId="15" fillId="0" borderId="12" xfId="0" applyFont="1" applyBorder="1" applyAlignment="1">
      <alignment horizontal="center"/>
    </xf>
    <xf numFmtId="0" fontId="15" fillId="0" borderId="9" xfId="0" applyFont="1" applyBorder="1" applyAlignment="1">
      <alignment horizontal="right" indent="1"/>
    </xf>
    <xf numFmtId="0" fontId="15" fillId="0" borderId="11" xfId="0" applyFont="1" applyBorder="1" applyAlignment="1">
      <alignment horizontal="right" indent="1"/>
    </xf>
    <xf numFmtId="17" fontId="15" fillId="0" borderId="1" xfId="0" applyNumberFormat="1" applyFont="1" applyBorder="1" applyAlignment="1">
      <alignment horizontal="right" indent="1"/>
    </xf>
    <xf numFmtId="0" fontId="4" fillId="0" borderId="42" xfId="0" applyFont="1" applyBorder="1" applyAlignment="1">
      <alignment horizontal="right" indent="1"/>
    </xf>
    <xf numFmtId="0" fontId="30" fillId="0" borderId="42" xfId="0" applyFont="1" applyBorder="1" applyAlignment="1">
      <alignment horizontal="right" indent="1"/>
    </xf>
    <xf numFmtId="0" fontId="25" fillId="0" borderId="42" xfId="0" applyFont="1" applyBorder="1" applyAlignment="1">
      <alignment horizontal="right" indent="1"/>
    </xf>
    <xf numFmtId="0" fontId="15" fillId="0" borderId="42" xfId="0" applyFont="1" applyBorder="1" applyAlignment="1">
      <alignment horizontal="right" indent="1"/>
    </xf>
    <xf numFmtId="174" fontId="15" fillId="0" borderId="1" xfId="16" applyNumberFormat="1" applyFont="1" applyBorder="1" applyAlignment="1">
      <alignment horizontal="right"/>
    </xf>
    <xf numFmtId="181" fontId="15" fillId="0" borderId="0" xfId="1" applyNumberFormat="1" applyFont="1"/>
    <xf numFmtId="165" fontId="15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right" inden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right" indent="1"/>
    </xf>
    <xf numFmtId="0" fontId="4" fillId="0" borderId="6" xfId="0" applyFont="1" applyBorder="1" applyAlignment="1">
      <alignment horizontal="right" indent="1"/>
    </xf>
    <xf numFmtId="14" fontId="4" fillId="0" borderId="1" xfId="0" applyNumberFormat="1" applyFont="1" applyBorder="1" applyAlignment="1">
      <alignment horizontal="right" indent="1"/>
    </xf>
    <xf numFmtId="20" fontId="0" fillId="0" borderId="0" xfId="0" applyNumberFormat="1"/>
    <xf numFmtId="0" fontId="4" fillId="0" borderId="5" xfId="0" applyFont="1" applyBorder="1" applyAlignment="1">
      <alignment horizontal="right" indent="1"/>
    </xf>
    <xf numFmtId="8" fontId="4" fillId="0" borderId="0" xfId="0" applyNumberFormat="1" applyFont="1"/>
    <xf numFmtId="0" fontId="4" fillId="6" borderId="1" xfId="0" applyFont="1" applyFill="1" applyBorder="1" applyAlignment="1">
      <alignment horizontal="right" indent="1"/>
    </xf>
    <xf numFmtId="0" fontId="4" fillId="0" borderId="0" xfId="0" applyFont="1" applyFill="1"/>
    <xf numFmtId="0" fontId="4" fillId="0" borderId="1" xfId="0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center"/>
    </xf>
    <xf numFmtId="0" fontId="4" fillId="0" borderId="25" xfId="0" applyFont="1" applyBorder="1" applyAlignment="1">
      <alignment horizontal="right" indent="1"/>
    </xf>
    <xf numFmtId="44" fontId="4" fillId="0" borderId="10" xfId="18" applyFont="1" applyBorder="1" applyAlignment="1">
      <alignment horizontal="right" vertical="center" indent="1"/>
    </xf>
    <xf numFmtId="44" fontId="4" fillId="0" borderId="13" xfId="18" applyFont="1" applyBorder="1" applyAlignment="1">
      <alignment horizontal="right" vertical="center" indent="1"/>
    </xf>
    <xf numFmtId="44" fontId="4" fillId="9" borderId="21" xfId="18" applyFont="1" applyFill="1" applyBorder="1" applyAlignment="1">
      <alignment horizontal="right" vertical="center" indent="1"/>
    </xf>
    <xf numFmtId="41" fontId="4" fillId="9" borderId="21" xfId="16" applyNumberFormat="1" applyFont="1" applyFill="1" applyBorder="1" applyAlignment="1">
      <alignment horizontal="right" vertical="center" indent="1"/>
    </xf>
    <xf numFmtId="44" fontId="4" fillId="13" borderId="13" xfId="18" applyFont="1" applyFill="1" applyBorder="1" applyAlignment="1">
      <alignment horizontal="right" vertical="center" indent="1"/>
    </xf>
    <xf numFmtId="0" fontId="4" fillId="0" borderId="29" xfId="0" applyFont="1" applyBorder="1" applyAlignment="1">
      <alignment horizontal="left" indent="1"/>
    </xf>
    <xf numFmtId="0" fontId="4" fillId="0" borderId="30" xfId="0" applyFont="1" applyBorder="1" applyAlignment="1">
      <alignment horizontal="left" vertical="center" indent="1"/>
    </xf>
    <xf numFmtId="0" fontId="4" fillId="0" borderId="30" xfId="0" applyFont="1" applyBorder="1" applyAlignment="1">
      <alignment horizontal="left" indent="1"/>
    </xf>
    <xf numFmtId="0" fontId="4" fillId="0" borderId="31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42" xfId="0" applyFont="1" applyBorder="1" applyAlignment="1">
      <alignment horizontal="right" indent="1"/>
    </xf>
    <xf numFmtId="0" fontId="32" fillId="0" borderId="13" xfId="0" applyFont="1" applyBorder="1" applyAlignment="1"/>
    <xf numFmtId="0" fontId="32" fillId="0" borderId="10" xfId="0" applyFont="1" applyBorder="1" applyAlignment="1"/>
    <xf numFmtId="169" fontId="15" fillId="6" borderId="33" xfId="0" applyNumberFormat="1" applyFont="1" applyFill="1" applyBorder="1" applyAlignment="1">
      <alignment horizontal="center"/>
    </xf>
    <xf numFmtId="169" fontId="15" fillId="9" borderId="33" xfId="0" applyNumberFormat="1" applyFont="1" applyFill="1" applyBorder="1" applyAlignment="1">
      <alignment horizontal="center"/>
    </xf>
    <xf numFmtId="182" fontId="15" fillId="0" borderId="1" xfId="16" applyNumberFormat="1" applyFont="1" applyBorder="1" applyAlignment="1">
      <alignment horizontal="right" indent="1"/>
    </xf>
    <xf numFmtId="0" fontId="33" fillId="0" borderId="8" xfId="0" applyFont="1" applyBorder="1" applyAlignment="1"/>
    <xf numFmtId="0" fontId="32" fillId="0" borderId="7" xfId="0" applyFont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0" fontId="32" fillId="0" borderId="12" xfId="0" applyFont="1" applyBorder="1" applyAlignment="1">
      <alignment horizontal="left" vertical="center" inden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15" fillId="0" borderId="42" xfId="0" applyFont="1" applyBorder="1"/>
    <xf numFmtId="0" fontId="15" fillId="0" borderId="43" xfId="0" applyFont="1" applyBorder="1"/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 indent="1"/>
    </xf>
    <xf numFmtId="0" fontId="23" fillId="0" borderId="17" xfId="0" applyFont="1" applyBorder="1" applyAlignment="1">
      <alignment horizontal="right" indent="1"/>
    </xf>
    <xf numFmtId="0" fontId="23" fillId="0" borderId="9" xfId="0" applyFont="1" applyBorder="1" applyAlignment="1">
      <alignment horizontal="right" indent="1"/>
    </xf>
    <xf numFmtId="0" fontId="23" fillId="0" borderId="11" xfId="0" applyFont="1" applyBorder="1" applyAlignment="1">
      <alignment horizontal="right" indent="1"/>
    </xf>
    <xf numFmtId="168" fontId="15" fillId="9" borderId="16" xfId="0" applyNumberFormat="1" applyFont="1" applyFill="1" applyBorder="1" applyAlignment="1">
      <alignment horizontal="right" indent="1"/>
    </xf>
    <xf numFmtId="168" fontId="15" fillId="9" borderId="1" xfId="0" applyNumberFormat="1" applyFont="1" applyFill="1" applyBorder="1" applyAlignment="1">
      <alignment horizontal="right" indent="1"/>
    </xf>
    <xf numFmtId="2" fontId="15" fillId="9" borderId="1" xfId="0" applyNumberFormat="1" applyFont="1" applyFill="1" applyBorder="1" applyAlignment="1">
      <alignment horizontal="right" indent="1"/>
    </xf>
    <xf numFmtId="168" fontId="15" fillId="9" borderId="12" xfId="0" applyNumberFormat="1" applyFont="1" applyFill="1" applyBorder="1" applyAlignment="1">
      <alignment horizontal="right" indent="1"/>
    </xf>
    <xf numFmtId="168" fontId="15" fillId="6" borderId="1" xfId="0" applyNumberFormat="1" applyFont="1" applyFill="1" applyBorder="1" applyAlignment="1">
      <alignment horizontal="right" indent="1"/>
    </xf>
    <xf numFmtId="0" fontId="15" fillId="6" borderId="1" xfId="0" applyFont="1" applyFill="1" applyBorder="1" applyAlignment="1">
      <alignment horizontal="right" indent="1"/>
    </xf>
    <xf numFmtId="165" fontId="15" fillId="9" borderId="16" xfId="0" applyNumberFormat="1" applyFont="1" applyFill="1" applyBorder="1" applyAlignment="1">
      <alignment horizontal="right" indent="1"/>
    </xf>
    <xf numFmtId="165" fontId="15" fillId="9" borderId="1" xfId="0" applyNumberFormat="1" applyFont="1" applyFill="1" applyBorder="1" applyAlignment="1">
      <alignment horizontal="right" indent="1"/>
    </xf>
    <xf numFmtId="165" fontId="15" fillId="9" borderId="12" xfId="0" applyNumberFormat="1" applyFont="1" applyFill="1" applyBorder="1" applyAlignment="1">
      <alignment horizontal="right" indent="1"/>
    </xf>
    <xf numFmtId="1" fontId="15" fillId="9" borderId="1" xfId="0" applyNumberFormat="1" applyFont="1" applyFill="1" applyBorder="1" applyAlignment="1">
      <alignment horizontal="right" indent="1"/>
    </xf>
    <xf numFmtId="1" fontId="15" fillId="6" borderId="1" xfId="0" applyNumberFormat="1" applyFont="1" applyFill="1" applyBorder="1" applyAlignment="1">
      <alignment horizontal="right" indent="1"/>
    </xf>
    <xf numFmtId="1" fontId="4" fillId="0" borderId="1" xfId="0" applyNumberFormat="1" applyFont="1" applyBorder="1" applyAlignment="1">
      <alignment horizontal="right" indent="1"/>
    </xf>
    <xf numFmtId="1" fontId="4" fillId="0" borderId="1" xfId="16" applyNumberFormat="1" applyFont="1" applyBorder="1" applyAlignment="1">
      <alignment horizontal="right" indent="1"/>
    </xf>
    <xf numFmtId="166" fontId="6" fillId="0" borderId="1" xfId="0" applyNumberFormat="1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25" fillId="0" borderId="1" xfId="2" applyFont="1" applyFill="1" applyBorder="1" applyAlignment="1">
      <alignment horizontal="right" indent="1"/>
    </xf>
    <xf numFmtId="0" fontId="25" fillId="9" borderId="1" xfId="2" applyFont="1" applyFill="1" applyBorder="1" applyAlignment="1">
      <alignment horizontal="right" indent="1"/>
    </xf>
    <xf numFmtId="168" fontId="25" fillId="0" borderId="1" xfId="2" applyNumberFormat="1" applyFont="1" applyFill="1" applyBorder="1" applyAlignment="1">
      <alignment horizontal="right" indent="1"/>
    </xf>
    <xf numFmtId="168" fontId="25" fillId="9" borderId="1" xfId="2" applyNumberFormat="1" applyFont="1" applyFill="1" applyBorder="1" applyAlignment="1">
      <alignment horizontal="right" indent="1"/>
    </xf>
    <xf numFmtId="0" fontId="25" fillId="0" borderId="1" xfId="2" applyFont="1" applyFill="1" applyBorder="1" applyAlignment="1" applyProtection="1">
      <alignment horizontal="right" indent="1"/>
    </xf>
    <xf numFmtId="0" fontId="15" fillId="0" borderId="1" xfId="0" applyFont="1" applyFill="1" applyBorder="1" applyAlignment="1">
      <alignment horizontal="right" indent="1"/>
    </xf>
    <xf numFmtId="12" fontId="15" fillId="0" borderId="1" xfId="0" applyNumberFormat="1" applyFont="1" applyFill="1" applyBorder="1" applyAlignment="1">
      <alignment horizontal="right" indent="1"/>
    </xf>
    <xf numFmtId="177" fontId="15" fillId="9" borderId="1" xfId="1" applyNumberFormat="1" applyFont="1" applyFill="1" applyBorder="1" applyAlignment="1">
      <alignment horizontal="right" indent="1"/>
    </xf>
    <xf numFmtId="0" fontId="25" fillId="0" borderId="1" xfId="5" applyFont="1" applyFill="1" applyBorder="1" applyAlignment="1">
      <alignment horizontal="right" indent="1"/>
    </xf>
    <xf numFmtId="177" fontId="15" fillId="0" borderId="1" xfId="1" applyNumberFormat="1" applyFont="1" applyBorder="1" applyAlignment="1">
      <alignment horizontal="right" indent="1"/>
    </xf>
    <xf numFmtId="0" fontId="15" fillId="9" borderId="1" xfId="0" applyFont="1" applyFill="1" applyBorder="1" applyAlignment="1">
      <alignment horizontal="right" indent="1"/>
    </xf>
    <xf numFmtId="0" fontId="23" fillId="0" borderId="0" xfId="0" applyFont="1" applyAlignment="1">
      <alignment horizontal="center" vertical="top" wrapText="1"/>
    </xf>
    <xf numFmtId="183" fontId="15" fillId="0" borderId="0" xfId="0" applyNumberFormat="1" applyFont="1"/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10" fontId="15" fillId="9" borderId="1" xfId="1" applyNumberFormat="1" applyFont="1" applyFill="1" applyBorder="1" applyAlignment="1">
      <alignment horizontal="right" indent="1"/>
    </xf>
    <xf numFmtId="0" fontId="4" fillId="0" borderId="0" xfId="0" applyFont="1" applyAlignment="1">
      <alignment horizontal="right" indent="1"/>
    </xf>
    <xf numFmtId="9" fontId="15" fillId="0" borderId="1" xfId="1" applyFont="1" applyBorder="1" applyAlignment="1">
      <alignment horizontal="right" indent="1"/>
    </xf>
    <xf numFmtId="0" fontId="6" fillId="9" borderId="1" xfId="0" applyFont="1" applyFill="1" applyBorder="1" applyAlignment="1">
      <alignment horizontal="right" indent="1"/>
    </xf>
    <xf numFmtId="2" fontId="6" fillId="9" borderId="1" xfId="0" applyNumberFormat="1" applyFont="1" applyFill="1" applyBorder="1" applyAlignment="1">
      <alignment horizontal="right" indent="1"/>
    </xf>
    <xf numFmtId="9" fontId="6" fillId="9" borderId="1" xfId="1" applyFont="1" applyFill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165" fontId="15" fillId="0" borderId="1" xfId="0" applyNumberFormat="1" applyFont="1" applyBorder="1" applyAlignment="1">
      <alignment horizontal="right" indent="1"/>
    </xf>
    <xf numFmtId="0" fontId="4" fillId="9" borderId="1" xfId="0" applyFont="1" applyFill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right" indent="1"/>
    </xf>
    <xf numFmtId="0" fontId="15" fillId="0" borderId="1" xfId="0" applyFont="1" applyBorder="1" applyAlignment="1">
      <alignment horizontal="right" indent="1"/>
    </xf>
    <xf numFmtId="184" fontId="15" fillId="0" borderId="1" xfId="0" applyNumberFormat="1" applyFont="1" applyBorder="1" applyAlignment="1">
      <alignment horizontal="right" indent="1"/>
    </xf>
    <xf numFmtId="184" fontId="15" fillId="9" borderId="1" xfId="0" applyNumberFormat="1" applyFont="1" applyFill="1" applyBorder="1" applyAlignment="1">
      <alignment horizontal="right" indent="1"/>
    </xf>
    <xf numFmtId="1" fontId="0" fillId="9" borderId="1" xfId="0" applyNumberFormat="1" applyFill="1" applyBorder="1" applyAlignment="1">
      <alignment horizontal="right" indent="1"/>
    </xf>
    <xf numFmtId="0" fontId="0" fillId="9" borderId="1" xfId="0" applyFill="1" applyBorder="1" applyAlignment="1">
      <alignment horizontal="right" indent="1"/>
    </xf>
    <xf numFmtId="167" fontId="0" fillId="9" borderId="1" xfId="0" applyNumberFormat="1" applyFill="1" applyBorder="1" applyAlignment="1">
      <alignment horizontal="right" indent="1"/>
    </xf>
    <xf numFmtId="167" fontId="33" fillId="0" borderId="0" xfId="0" applyNumberFormat="1" applyFont="1"/>
    <xf numFmtId="185" fontId="33" fillId="0" borderId="0" xfId="16" applyNumberFormat="1" applyFont="1"/>
    <xf numFmtId="186" fontId="33" fillId="0" borderId="0" xfId="16" applyNumberFormat="1" applyFont="1"/>
    <xf numFmtId="183" fontId="33" fillId="0" borderId="0" xfId="0" applyNumberFormat="1" applyFont="1"/>
    <xf numFmtId="187" fontId="33" fillId="0" borderId="0" xfId="0" applyNumberFormat="1" applyFont="1"/>
    <xf numFmtId="0" fontId="15" fillId="0" borderId="0" xfId="0" applyFont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23" fillId="0" borderId="0" xfId="0" applyFont="1" applyAlignment="1">
      <alignment horizontal="left" indent="1"/>
    </xf>
    <xf numFmtId="0" fontId="15" fillId="0" borderId="0" xfId="0" applyFont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0" fillId="0" borderId="16" xfId="0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11" fillId="0" borderId="0" xfId="0" applyFont="1" applyAlignment="1">
      <alignment horizontal="right"/>
    </xf>
    <xf numFmtId="167" fontId="15" fillId="9" borderId="1" xfId="0" applyNumberFormat="1" applyFont="1" applyFill="1" applyBorder="1" applyAlignment="1">
      <alignment horizontal="right" indent="1"/>
    </xf>
    <xf numFmtId="0" fontId="15" fillId="9" borderId="2" xfId="0" applyFont="1" applyFill="1" applyBorder="1" applyAlignment="1">
      <alignment horizontal="right" indent="1"/>
    </xf>
    <xf numFmtId="0" fontId="15" fillId="0" borderId="0" xfId="0" applyFont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4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19" xfId="0" applyFont="1" applyBorder="1" applyAlignment="1">
      <alignment horizontal="right" indent="1"/>
    </xf>
    <xf numFmtId="0" fontId="15" fillId="0" borderId="6" xfId="0" applyFont="1" applyBorder="1" applyAlignment="1">
      <alignment horizontal="right" indent="1"/>
    </xf>
    <xf numFmtId="0" fontId="15" fillId="0" borderId="7" xfId="0" applyFont="1" applyBorder="1" applyAlignment="1">
      <alignment horizontal="right" indent="1"/>
    </xf>
    <xf numFmtId="0" fontId="15" fillId="0" borderId="17" xfId="0" applyFont="1" applyBorder="1" applyAlignment="1">
      <alignment horizontal="right" indent="1"/>
    </xf>
    <xf numFmtId="0" fontId="15" fillId="0" borderId="16" xfId="0" applyFont="1" applyBorder="1" applyAlignment="1">
      <alignment horizontal="right" indent="1"/>
    </xf>
    <xf numFmtId="0" fontId="4" fillId="0" borderId="42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4" fillId="0" borderId="37" xfId="0" applyFont="1" applyBorder="1" applyAlignment="1">
      <alignment horizontal="right" indent="1"/>
    </xf>
    <xf numFmtId="0" fontId="4" fillId="0" borderId="34" xfId="0" applyFont="1" applyBorder="1" applyAlignment="1">
      <alignment horizontal="right" indent="1"/>
    </xf>
    <xf numFmtId="0" fontId="4" fillId="0" borderId="49" xfId="0" applyFont="1" applyBorder="1" applyAlignment="1">
      <alignment horizontal="right" indent="1"/>
    </xf>
    <xf numFmtId="0" fontId="15" fillId="0" borderId="12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15" fillId="0" borderId="6" xfId="0" applyFont="1" applyBorder="1" applyAlignment="1">
      <alignment horizontal="right" indent="1"/>
    </xf>
    <xf numFmtId="0" fontId="15" fillId="0" borderId="7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15" fillId="0" borderId="12" xfId="0" applyFont="1" applyBorder="1" applyAlignment="1">
      <alignment horizontal="right" indent="1"/>
    </xf>
    <xf numFmtId="0" fontId="41" fillId="0" borderId="0" xfId="29"/>
    <xf numFmtId="1" fontId="0" fillId="0" borderId="1" xfId="0" applyNumberFormat="1" applyBorder="1" applyAlignment="1">
      <alignment horizontal="right" indent="1"/>
    </xf>
    <xf numFmtId="0" fontId="32" fillId="0" borderId="1" xfId="0" applyFont="1" applyBorder="1" applyAlignment="1">
      <alignment horizontal="right" vertical="center" wrapText="1" indent="1"/>
    </xf>
    <xf numFmtId="0" fontId="33" fillId="0" borderId="16" xfId="0" applyFont="1" applyBorder="1" applyAlignment="1">
      <alignment horizontal="right" indent="1"/>
    </xf>
    <xf numFmtId="0" fontId="33" fillId="0" borderId="1" xfId="0" applyFont="1" applyBorder="1" applyAlignment="1">
      <alignment horizontal="right" indent="1"/>
    </xf>
    <xf numFmtId="9" fontId="33" fillId="0" borderId="1" xfId="1" applyFont="1" applyBorder="1" applyAlignment="1">
      <alignment horizontal="right" indent="1"/>
    </xf>
    <xf numFmtId="0" fontId="33" fillId="0" borderId="0" xfId="0" applyFont="1" applyAlignment="1">
      <alignment horizontal="right" indent="1"/>
    </xf>
    <xf numFmtId="0" fontId="6" fillId="0" borderId="1" xfId="0" applyFont="1" applyBorder="1" applyAlignment="1">
      <alignment horizontal="right" indent="2"/>
    </xf>
    <xf numFmtId="167" fontId="6" fillId="9" borderId="1" xfId="0" applyNumberFormat="1" applyFont="1" applyFill="1" applyBorder="1" applyAlignment="1">
      <alignment horizontal="right" indent="1"/>
    </xf>
    <xf numFmtId="167" fontId="6" fillId="6" borderId="1" xfId="0" applyNumberFormat="1" applyFont="1" applyFill="1" applyBorder="1" applyAlignment="1">
      <alignment horizontal="right" indent="1"/>
    </xf>
    <xf numFmtId="0" fontId="25" fillId="0" borderId="1" xfId="7" applyFont="1" applyFill="1" applyBorder="1" applyAlignment="1">
      <alignment horizontal="right" vertical="center" indent="1"/>
    </xf>
    <xf numFmtId="0" fontId="25" fillId="0" borderId="1" xfId="7" applyFont="1" applyFill="1" applyBorder="1" applyAlignment="1">
      <alignment horizontal="right" vertical="center" wrapText="1" indent="1"/>
    </xf>
    <xf numFmtId="1" fontId="25" fillId="9" borderId="1" xfId="20" applyNumberFormat="1" applyFont="1" applyFill="1" applyBorder="1" applyAlignment="1">
      <alignment horizontal="right" indent="1"/>
    </xf>
    <xf numFmtId="1" fontId="25" fillId="9" borderId="5" xfId="20" applyNumberFormat="1" applyFont="1" applyFill="1" applyBorder="1" applyAlignment="1">
      <alignment horizontal="right" indent="1"/>
    </xf>
    <xf numFmtId="0" fontId="25" fillId="0" borderId="5" xfId="2" applyFont="1" applyBorder="1" applyAlignment="1">
      <alignment horizontal="right" indent="1"/>
    </xf>
    <xf numFmtId="0" fontId="25" fillId="0" borderId="36" xfId="2" applyFont="1" applyFill="1" applyBorder="1" applyAlignment="1">
      <alignment horizontal="right" indent="1"/>
    </xf>
    <xf numFmtId="0" fontId="25" fillId="0" borderId="36" xfId="2" applyFont="1" applyBorder="1" applyAlignment="1">
      <alignment horizontal="right" indent="1"/>
    </xf>
    <xf numFmtId="0" fontId="25" fillId="0" borderId="16" xfId="2" applyFont="1" applyBorder="1" applyAlignment="1">
      <alignment horizontal="right" indent="1"/>
    </xf>
    <xf numFmtId="1" fontId="25" fillId="0" borderId="1" xfId="20" applyNumberFormat="1" applyFont="1" applyFill="1" applyBorder="1" applyAlignment="1">
      <alignment horizontal="right" indent="1"/>
    </xf>
    <xf numFmtId="1" fontId="25" fillId="0" borderId="2" xfId="20" applyNumberFormat="1" applyFont="1" applyFill="1" applyBorder="1" applyAlignment="1">
      <alignment horizontal="right" indent="1"/>
    </xf>
    <xf numFmtId="1" fontId="25" fillId="9" borderId="2" xfId="20" applyNumberFormat="1" applyFont="1" applyFill="1" applyBorder="1" applyAlignment="1">
      <alignment horizontal="right" indent="1"/>
    </xf>
    <xf numFmtId="0" fontId="25" fillId="0" borderId="1" xfId="20" applyNumberFormat="1" applyFont="1" applyFill="1" applyBorder="1" applyAlignment="1">
      <alignment horizontal="right" indent="1"/>
    </xf>
    <xf numFmtId="0" fontId="25" fillId="0" borderId="2" xfId="20" applyNumberFormat="1" applyFont="1" applyFill="1" applyBorder="1" applyAlignment="1">
      <alignment horizontal="right" indent="1"/>
    </xf>
    <xf numFmtId="0" fontId="10" fillId="0" borderId="1" xfId="19" applyNumberFormat="1" applyFont="1" applyFill="1" applyBorder="1" applyAlignment="1">
      <alignment horizontal="right" wrapText="1"/>
    </xf>
    <xf numFmtId="0" fontId="10" fillId="0" borderId="1" xfId="19" applyNumberFormat="1" applyFont="1" applyFill="1" applyBorder="1" applyAlignment="1">
      <alignment horizontal="right"/>
    </xf>
    <xf numFmtId="0" fontId="10" fillId="0" borderId="1" xfId="7" applyFont="1" applyFill="1" applyBorder="1" applyAlignment="1">
      <alignment horizontal="right" vertical="center" wrapText="1" indent="1"/>
    </xf>
    <xf numFmtId="0" fontId="10" fillId="0" borderId="1" xfId="19" applyNumberFormat="1" applyFont="1" applyFill="1" applyBorder="1" applyAlignment="1">
      <alignment horizontal="right" vertical="center" indent="1"/>
    </xf>
    <xf numFmtId="0" fontId="10" fillId="0" borderId="1" xfId="19" applyNumberFormat="1" applyFont="1" applyFill="1" applyBorder="1" applyAlignment="1">
      <alignment horizontal="right" indent="1"/>
    </xf>
    <xf numFmtId="16" fontId="10" fillId="0" borderId="1" xfId="19" applyNumberFormat="1" applyFont="1" applyFill="1" applyBorder="1" applyAlignment="1">
      <alignment horizontal="right" indent="1"/>
    </xf>
    <xf numFmtId="0" fontId="10" fillId="9" borderId="1" xfId="19" applyNumberFormat="1" applyFont="1" applyFill="1" applyBorder="1" applyAlignment="1">
      <alignment horizontal="right" wrapText="1" indent="1"/>
    </xf>
    <xf numFmtId="0" fontId="10" fillId="9" borderId="1" xfId="19" applyNumberFormat="1" applyFont="1" applyFill="1" applyBorder="1" applyAlignment="1">
      <alignment horizontal="right" indent="1"/>
    </xf>
    <xf numFmtId="0" fontId="4" fillId="0" borderId="1" xfId="0" applyFont="1" applyBorder="1" applyAlignment="1">
      <alignment horizontal="right" indent="2"/>
    </xf>
    <xf numFmtId="175" fontId="15" fillId="0" borderId="1" xfId="0" applyNumberFormat="1" applyFont="1" applyBorder="1" applyAlignment="1">
      <alignment horizontal="right" indent="1"/>
    </xf>
    <xf numFmtId="0" fontId="23" fillId="0" borderId="1" xfId="0" applyFont="1" applyBorder="1" applyAlignment="1">
      <alignment horizontal="right" indent="1"/>
    </xf>
    <xf numFmtId="0" fontId="23" fillId="0" borderId="0" xfId="0" applyFont="1" applyAlignment="1">
      <alignment horizontal="right" indent="1"/>
    </xf>
    <xf numFmtId="0" fontId="15" fillId="0" borderId="1" xfId="0" applyNumberFormat="1" applyFont="1" applyBorder="1" applyAlignment="1">
      <alignment horizontal="right" indent="1"/>
    </xf>
    <xf numFmtId="0" fontId="15" fillId="0" borderId="0" xfId="0" applyNumberFormat="1" applyFont="1" applyAlignment="1">
      <alignment horizontal="right" indent="1"/>
    </xf>
    <xf numFmtId="167" fontId="15" fillId="0" borderId="0" xfId="0" applyNumberFormat="1" applyFont="1" applyAlignment="1">
      <alignment horizontal="right" indent="1"/>
    </xf>
    <xf numFmtId="0" fontId="4" fillId="0" borderId="5" xfId="0" applyFont="1" applyBorder="1" applyAlignment="1">
      <alignment horizontal="right" wrapText="1" indent="1"/>
    </xf>
    <xf numFmtId="0" fontId="4" fillId="0" borderId="10" xfId="0" applyFont="1" applyBorder="1" applyAlignment="1">
      <alignment horizontal="right" indent="1"/>
    </xf>
    <xf numFmtId="0" fontId="4" fillId="11" borderId="10" xfId="0" applyFont="1" applyFill="1" applyBorder="1" applyAlignment="1">
      <alignment horizontal="right" indent="1"/>
    </xf>
    <xf numFmtId="49" fontId="4" fillId="14" borderId="1" xfId="0" quotePrefix="1" applyNumberFormat="1" applyFont="1" applyFill="1" applyBorder="1" applyAlignment="1">
      <alignment horizontal="right" indent="1"/>
    </xf>
    <xf numFmtId="0" fontId="4" fillId="14" borderId="10" xfId="0" applyFont="1" applyFill="1" applyBorder="1" applyAlignment="1">
      <alignment horizontal="right" indent="1"/>
    </xf>
    <xf numFmtId="49" fontId="4" fillId="14" borderId="1" xfId="0" applyNumberFormat="1" applyFont="1" applyFill="1" applyBorder="1" applyAlignment="1">
      <alignment horizontal="right" indent="1"/>
    </xf>
    <xf numFmtId="0" fontId="4" fillId="14" borderId="1" xfId="0" applyFont="1" applyFill="1" applyBorder="1" applyAlignment="1">
      <alignment horizontal="right" indent="1"/>
    </xf>
    <xf numFmtId="0" fontId="4" fillId="12" borderId="1" xfId="0" applyFont="1" applyFill="1" applyBorder="1" applyAlignment="1">
      <alignment horizontal="right" indent="1"/>
    </xf>
    <xf numFmtId="0" fontId="4" fillId="12" borderId="10" xfId="0" applyFont="1" applyFill="1" applyBorder="1" applyAlignment="1">
      <alignment horizontal="right" indent="1"/>
    </xf>
    <xf numFmtId="0" fontId="4" fillId="14" borderId="5" xfId="0" applyFont="1" applyFill="1" applyBorder="1" applyAlignment="1">
      <alignment horizontal="right" indent="1"/>
    </xf>
    <xf numFmtId="0" fontId="4" fillId="14" borderId="28" xfId="0" applyFont="1" applyFill="1" applyBorder="1" applyAlignment="1">
      <alignment horizontal="right" indent="1"/>
    </xf>
    <xf numFmtId="0" fontId="4" fillId="9" borderId="7" xfId="0" applyFont="1" applyFill="1" applyBorder="1" applyAlignment="1">
      <alignment horizontal="right" indent="1"/>
    </xf>
    <xf numFmtId="0" fontId="4" fillId="9" borderId="8" xfId="0" applyFont="1" applyFill="1" applyBorder="1" applyAlignment="1">
      <alignment horizontal="right" indent="1"/>
    </xf>
    <xf numFmtId="0" fontId="4" fillId="9" borderId="10" xfId="0" applyFont="1" applyFill="1" applyBorder="1" applyAlignment="1">
      <alignment horizontal="right" indent="1"/>
    </xf>
    <xf numFmtId="0" fontId="4" fillId="9" borderId="12" xfId="0" applyFont="1" applyFill="1" applyBorder="1" applyAlignment="1">
      <alignment horizontal="right" indent="1"/>
    </xf>
    <xf numFmtId="0" fontId="4" fillId="9" borderId="13" xfId="0" applyFont="1" applyFill="1" applyBorder="1" applyAlignment="1">
      <alignment horizontal="right" indent="1"/>
    </xf>
    <xf numFmtId="0" fontId="4" fillId="0" borderId="44" xfId="0" quotePrefix="1" applyNumberFormat="1" applyFont="1" applyBorder="1" applyAlignment="1">
      <alignment horizontal="right" indent="1"/>
    </xf>
    <xf numFmtId="180" fontId="15" fillId="0" borderId="17" xfId="0" applyNumberFormat="1" applyFont="1" applyBorder="1" applyAlignment="1">
      <alignment horizontal="right" indent="1"/>
    </xf>
    <xf numFmtId="0" fontId="4" fillId="0" borderId="45" xfId="0" quotePrefix="1" applyNumberFormat="1" applyFont="1" applyBorder="1" applyAlignment="1">
      <alignment horizontal="right" indent="1"/>
    </xf>
    <xf numFmtId="180" fontId="15" fillId="0" borderId="19" xfId="0" applyNumberFormat="1" applyFont="1" applyBorder="1" applyAlignment="1">
      <alignment horizontal="right" indent="1"/>
    </xf>
    <xf numFmtId="0" fontId="4" fillId="0" borderId="46" xfId="0" quotePrefix="1" applyNumberFormat="1" applyFont="1" applyBorder="1" applyAlignment="1">
      <alignment horizontal="right" indent="1"/>
    </xf>
    <xf numFmtId="0" fontId="15" fillId="0" borderId="24" xfId="0" applyFont="1" applyBorder="1" applyAlignment="1">
      <alignment horizontal="center"/>
    </xf>
    <xf numFmtId="0" fontId="23" fillId="0" borderId="25" xfId="0" applyFont="1" applyBorder="1" applyAlignment="1">
      <alignment horizontal="right" wrapText="1" indent="1"/>
    </xf>
    <xf numFmtId="0" fontId="15" fillId="6" borderId="18" xfId="0" applyFont="1" applyFill="1" applyBorder="1" applyAlignment="1">
      <alignment horizontal="right" indent="1"/>
    </xf>
    <xf numFmtId="0" fontId="15" fillId="9" borderId="13" xfId="0" applyFont="1" applyFill="1" applyBorder="1" applyAlignment="1">
      <alignment horizontal="right" indent="1"/>
    </xf>
    <xf numFmtId="9" fontId="15" fillId="9" borderId="3" xfId="1" applyFont="1" applyFill="1" applyBorder="1" applyAlignment="1">
      <alignment horizontal="right" indent="1"/>
    </xf>
    <xf numFmtId="0" fontId="25" fillId="0" borderId="0" xfId="2" applyFont="1" applyFill="1" applyBorder="1" applyAlignment="1">
      <alignment horizontal="right" indent="1"/>
    </xf>
    <xf numFmtId="0" fontId="5" fillId="0" borderId="1" xfId="0" applyFont="1" applyBorder="1" applyAlignment="1">
      <alignment horizontal="right" vertical="center" indent="1"/>
    </xf>
    <xf numFmtId="167" fontId="15" fillId="0" borderId="1" xfId="0" applyNumberFormat="1" applyFont="1" applyBorder="1" applyAlignment="1">
      <alignment horizontal="right" indent="1"/>
    </xf>
    <xf numFmtId="166" fontId="15" fillId="0" borderId="1" xfId="0" applyNumberFormat="1" applyFont="1" applyBorder="1" applyAlignment="1">
      <alignment horizontal="right" indent="1"/>
    </xf>
    <xf numFmtId="2" fontId="15" fillId="0" borderId="1" xfId="0" applyNumberFormat="1" applyFont="1" applyBorder="1" applyAlignment="1">
      <alignment horizontal="right" indent="1"/>
    </xf>
    <xf numFmtId="43" fontId="15" fillId="6" borderId="1" xfId="16" applyFont="1" applyFill="1" applyBorder="1" applyAlignment="1">
      <alignment horizontal="right" indent="1"/>
    </xf>
    <xf numFmtId="43" fontId="28" fillId="0" borderId="1" xfId="16" applyFont="1" applyBorder="1" applyAlignment="1">
      <alignment horizontal="right" indent="1"/>
    </xf>
    <xf numFmtId="0" fontId="5" fillId="0" borderId="1" xfId="0" applyFont="1" applyBorder="1" applyAlignment="1">
      <alignment horizontal="right" indent="2"/>
    </xf>
    <xf numFmtId="10" fontId="15" fillId="9" borderId="1" xfId="0" applyNumberFormat="1" applyFont="1" applyFill="1" applyBorder="1" applyAlignment="1">
      <alignment horizontal="right" indent="1"/>
    </xf>
    <xf numFmtId="2" fontId="4" fillId="9" borderId="1" xfId="0" applyNumberFormat="1" applyFont="1" applyFill="1" applyBorder="1" applyAlignment="1">
      <alignment horizontal="right" indent="1"/>
    </xf>
    <xf numFmtId="2" fontId="15" fillId="0" borderId="1" xfId="0" applyNumberFormat="1" applyFont="1" applyFill="1" applyBorder="1" applyAlignment="1">
      <alignment horizontal="right" indent="1"/>
    </xf>
    <xf numFmtId="2" fontId="8" fillId="0" borderId="1" xfId="0" applyNumberFormat="1" applyFont="1" applyBorder="1" applyAlignment="1">
      <alignment horizontal="right" indent="1"/>
    </xf>
    <xf numFmtId="0" fontId="0" fillId="0" borderId="0" xfId="0" applyAlignment="1">
      <alignment horizontal="right" indent="1"/>
    </xf>
    <xf numFmtId="0" fontId="0" fillId="0" borderId="1" xfId="0" applyFill="1" applyBorder="1" applyAlignment="1">
      <alignment horizontal="right" indent="1"/>
    </xf>
    <xf numFmtId="0" fontId="15" fillId="0" borderId="14" xfId="0" applyFont="1" applyBorder="1" applyAlignment="1">
      <alignment horizontal="center"/>
    </xf>
    <xf numFmtId="0" fontId="23" fillId="0" borderId="14" xfId="0" applyFont="1" applyBorder="1" applyAlignment="1">
      <alignment horizontal="left" indent="1"/>
    </xf>
    <xf numFmtId="0" fontId="15" fillId="10" borderId="1" xfId="0" applyFont="1" applyFill="1" applyBorder="1" applyAlignment="1">
      <alignment horizontal="right" indent="1"/>
    </xf>
    <xf numFmtId="167" fontId="4" fillId="0" borderId="1" xfId="0" applyNumberFormat="1" applyFont="1" applyBorder="1" applyAlignment="1">
      <alignment horizontal="right" indent="1"/>
    </xf>
    <xf numFmtId="1" fontId="4" fillId="0" borderId="1" xfId="0" applyNumberFormat="1" applyFont="1" applyFill="1" applyBorder="1" applyAlignment="1">
      <alignment horizontal="right" indent="1"/>
    </xf>
    <xf numFmtId="167" fontId="4" fillId="9" borderId="1" xfId="0" applyNumberFormat="1" applyFont="1" applyFill="1" applyBorder="1" applyAlignment="1">
      <alignment horizontal="right" indent="1"/>
    </xf>
    <xf numFmtId="167" fontId="4" fillId="13" borderId="1" xfId="0" applyNumberFormat="1" applyFont="1" applyFill="1" applyBorder="1" applyAlignment="1">
      <alignment horizontal="right" indent="1"/>
    </xf>
    <xf numFmtId="0" fontId="23" fillId="0" borderId="59" xfId="0" applyFont="1" applyBorder="1" applyAlignment="1">
      <alignment horizontal="left" indent="1"/>
    </xf>
    <xf numFmtId="0" fontId="23" fillId="0" borderId="2" xfId="0" applyFont="1" applyBorder="1" applyAlignment="1">
      <alignment horizontal="left" indent="1"/>
    </xf>
    <xf numFmtId="182" fontId="4" fillId="6" borderId="1" xfId="16" applyNumberFormat="1" applyFont="1" applyFill="1" applyBorder="1" applyAlignment="1">
      <alignment horizontal="right" indent="1"/>
    </xf>
    <xf numFmtId="182" fontId="4" fillId="9" borderId="1" xfId="16" applyNumberFormat="1" applyFont="1" applyFill="1" applyBorder="1" applyAlignment="1">
      <alignment horizontal="right" indent="1"/>
    </xf>
    <xf numFmtId="17" fontId="4" fillId="0" borderId="1" xfId="0" applyNumberFormat="1" applyFont="1" applyBorder="1" applyAlignment="1">
      <alignment horizontal="right" indent="1"/>
    </xf>
    <xf numFmtId="1" fontId="4" fillId="9" borderId="1" xfId="0" applyNumberFormat="1" applyFont="1" applyFill="1" applyBorder="1" applyAlignment="1">
      <alignment horizontal="right" indent="1"/>
    </xf>
    <xf numFmtId="1" fontId="4" fillId="14" borderId="1" xfId="0" applyNumberFormat="1" applyFont="1" applyFill="1" applyBorder="1" applyAlignment="1">
      <alignment horizontal="right" indent="1"/>
    </xf>
    <xf numFmtId="0" fontId="23" fillId="0" borderId="0" xfId="0" applyFont="1" applyBorder="1" applyAlignment="1">
      <alignment horizontal="right" indent="1"/>
    </xf>
    <xf numFmtId="0" fontId="23" fillId="0" borderId="15" xfId="0" applyFont="1" applyBorder="1" applyAlignment="1">
      <alignment horizontal="right" indent="1"/>
    </xf>
    <xf numFmtId="0" fontId="15" fillId="0" borderId="0" xfId="0" applyFont="1" applyFill="1" applyAlignment="1">
      <alignment horizontal="right" indent="1"/>
    </xf>
    <xf numFmtId="2" fontId="4" fillId="0" borderId="1" xfId="0" applyNumberFormat="1" applyFont="1" applyBorder="1" applyAlignment="1">
      <alignment horizontal="right" indent="5"/>
    </xf>
    <xf numFmtId="2" fontId="4" fillId="0" borderId="1" xfId="0" applyNumberFormat="1" applyFont="1" applyBorder="1" applyAlignment="1">
      <alignment horizontal="right" indent="1"/>
    </xf>
    <xf numFmtId="0" fontId="4" fillId="0" borderId="57" xfId="0" applyFont="1" applyBorder="1" applyAlignment="1">
      <alignment horizontal="right" indent="1"/>
    </xf>
    <xf numFmtId="0" fontId="4" fillId="0" borderId="58" xfId="0" applyFont="1" applyBorder="1" applyAlignment="1">
      <alignment horizontal="right" indent="1"/>
    </xf>
    <xf numFmtId="0" fontId="4" fillId="0" borderId="24" xfId="0" applyFont="1" applyBorder="1" applyAlignment="1">
      <alignment horizontal="right" indent="1"/>
    </xf>
    <xf numFmtId="0" fontId="4" fillId="9" borderId="25" xfId="0" applyFont="1" applyFill="1" applyBorder="1" applyAlignment="1">
      <alignment horizontal="right" indent="1"/>
    </xf>
    <xf numFmtId="0" fontId="4" fillId="14" borderId="11" xfId="0" applyFont="1" applyFill="1" applyBorder="1" applyAlignment="1">
      <alignment horizontal="right" indent="1"/>
    </xf>
    <xf numFmtId="0" fontId="4" fillId="14" borderId="12" xfId="0" applyFont="1" applyFill="1" applyBorder="1" applyAlignment="1">
      <alignment horizontal="right" indent="1"/>
    </xf>
    <xf numFmtId="1" fontId="4" fillId="14" borderId="13" xfId="0" applyNumberFormat="1" applyFont="1" applyFill="1" applyBorder="1" applyAlignment="1">
      <alignment horizontal="right" indent="1"/>
    </xf>
    <xf numFmtId="173" fontId="15" fillId="9" borderId="1" xfId="1" applyNumberFormat="1" applyFont="1" applyFill="1" applyBorder="1" applyAlignment="1">
      <alignment horizontal="right" indent="1"/>
    </xf>
    <xf numFmtId="17" fontId="4" fillId="0" borderId="1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right" indent="1"/>
    </xf>
    <xf numFmtId="0" fontId="4" fillId="0" borderId="0" xfId="0" applyFont="1" applyFill="1" applyAlignment="1">
      <alignment horizontal="right" indent="1"/>
    </xf>
    <xf numFmtId="2" fontId="15" fillId="0" borderId="0" xfId="0" applyNumberFormat="1" applyFont="1" applyBorder="1" applyAlignment="1">
      <alignment horizontal="right" indent="1"/>
    </xf>
    <xf numFmtId="169" fontId="15" fillId="9" borderId="1" xfId="0" applyNumberFormat="1" applyFont="1" applyFill="1" applyBorder="1" applyAlignment="1">
      <alignment horizontal="right" indent="1"/>
    </xf>
    <xf numFmtId="9" fontId="15" fillId="9" borderId="1" xfId="1" applyFont="1" applyFill="1" applyBorder="1" applyAlignment="1">
      <alignment horizontal="right" indent="1"/>
    </xf>
    <xf numFmtId="176" fontId="15" fillId="0" borderId="0" xfId="0" applyNumberFormat="1" applyFont="1" applyAlignment="1">
      <alignment horizontal="right" indent="1"/>
    </xf>
    <xf numFmtId="0" fontId="29" fillId="0" borderId="0" xfId="0" applyFont="1" applyAlignment="1">
      <alignment horizontal="right" indent="1"/>
    </xf>
    <xf numFmtId="0" fontId="29" fillId="0" borderId="0" xfId="0" quotePrefix="1" applyFont="1" applyFill="1" applyBorder="1" applyAlignment="1">
      <alignment horizontal="right" indent="1"/>
    </xf>
    <xf numFmtId="0" fontId="11" fillId="0" borderId="0" xfId="0" applyFont="1" applyAlignment="1">
      <alignment horizontal="right" indent="1"/>
    </xf>
    <xf numFmtId="1" fontId="15" fillId="0" borderId="0" xfId="0" applyNumberFormat="1" applyFont="1" applyBorder="1" applyAlignment="1">
      <alignment horizontal="right" indent="1"/>
    </xf>
    <xf numFmtId="0" fontId="4" fillId="0" borderId="5" xfId="0" applyFont="1" applyBorder="1" applyAlignment="1">
      <alignment horizontal="right" vertical="center" wrapText="1" indent="1"/>
    </xf>
    <xf numFmtId="9" fontId="4" fillId="0" borderId="1" xfId="1" applyFont="1" applyBorder="1" applyAlignment="1">
      <alignment horizontal="right" indent="1"/>
    </xf>
    <xf numFmtId="9" fontId="0" fillId="0" borderId="1" xfId="1" applyFont="1" applyFill="1" applyBorder="1" applyAlignment="1">
      <alignment horizontal="right" indent="1"/>
    </xf>
    <xf numFmtId="43" fontId="0" fillId="0" borderId="0" xfId="0" applyNumberFormat="1" applyAlignment="1">
      <alignment horizontal="right" indent="1"/>
    </xf>
    <xf numFmtId="9" fontId="4" fillId="0" borderId="1" xfId="16" applyNumberFormat="1" applyFont="1" applyBorder="1" applyAlignment="1">
      <alignment horizontal="right" indent="1"/>
    </xf>
    <xf numFmtId="168" fontId="4" fillId="0" borderId="6" xfId="0" applyNumberFormat="1" applyFont="1" applyBorder="1" applyAlignment="1">
      <alignment horizontal="right" indent="1"/>
    </xf>
    <xf numFmtId="168" fontId="4" fillId="0" borderId="9" xfId="0" applyNumberFormat="1" applyFont="1" applyBorder="1" applyAlignment="1">
      <alignment horizontal="right" indent="1"/>
    </xf>
    <xf numFmtId="168" fontId="4" fillId="0" borderId="9" xfId="0" applyNumberFormat="1" applyFont="1" applyFill="1" applyBorder="1" applyAlignment="1">
      <alignment horizontal="right" indent="1"/>
    </xf>
    <xf numFmtId="168" fontId="4" fillId="0" borderId="11" xfId="0" applyNumberFormat="1" applyFont="1" applyFill="1" applyBorder="1" applyAlignment="1">
      <alignment horizontal="right" indent="1"/>
    </xf>
    <xf numFmtId="9" fontId="15" fillId="0" borderId="1" xfId="0" applyNumberFormat="1" applyFont="1" applyBorder="1" applyAlignment="1">
      <alignment horizontal="right" indent="1"/>
    </xf>
    <xf numFmtId="0" fontId="15" fillId="9" borderId="5" xfId="0" applyFont="1" applyFill="1" applyBorder="1" applyAlignment="1">
      <alignment horizontal="right" indent="1"/>
    </xf>
    <xf numFmtId="0" fontId="4" fillId="15" borderId="7" xfId="0" applyFont="1" applyFill="1" applyBorder="1" applyAlignment="1">
      <alignment horizontal="right" indent="1"/>
    </xf>
    <xf numFmtId="0" fontId="4" fillId="15" borderId="1" xfId="0" applyFont="1" applyFill="1" applyBorder="1" applyAlignment="1">
      <alignment horizontal="right" indent="1"/>
    </xf>
    <xf numFmtId="0" fontId="4" fillId="11" borderId="1" xfId="0" applyFont="1" applyFill="1" applyBorder="1" applyAlignment="1">
      <alignment horizontal="right" indent="1"/>
    </xf>
    <xf numFmtId="0" fontId="4" fillId="0" borderId="12" xfId="0" applyFont="1" applyBorder="1" applyAlignment="1">
      <alignment horizontal="right" indent="1"/>
    </xf>
    <xf numFmtId="0" fontId="4" fillId="11" borderId="12" xfId="0" applyFont="1" applyFill="1" applyBorder="1" applyAlignment="1">
      <alignment horizontal="right" indent="1"/>
    </xf>
    <xf numFmtId="169" fontId="4" fillId="0" borderId="16" xfId="0" applyNumberFormat="1" applyFont="1" applyFill="1" applyBorder="1" applyAlignment="1">
      <alignment horizontal="right" indent="1"/>
    </xf>
    <xf numFmtId="1" fontId="4" fillId="9" borderId="20" xfId="0" applyNumberFormat="1" applyFont="1" applyFill="1" applyBorder="1" applyAlignment="1">
      <alignment horizontal="right" indent="1"/>
    </xf>
    <xf numFmtId="0" fontId="15" fillId="0" borderId="5" xfId="0" applyFont="1" applyBorder="1" applyAlignment="1">
      <alignment horizontal="right" indent="1"/>
    </xf>
    <xf numFmtId="0" fontId="15" fillId="0" borderId="8" xfId="0" applyFont="1" applyBorder="1" applyAlignment="1">
      <alignment horizontal="right" indent="1"/>
    </xf>
    <xf numFmtId="0" fontId="15" fillId="0" borderId="10" xfId="0" applyFont="1" applyBorder="1" applyAlignment="1">
      <alignment horizontal="right" indent="1"/>
    </xf>
    <xf numFmtId="0" fontId="15" fillId="0" borderId="13" xfId="0" applyFont="1" applyBorder="1" applyAlignment="1">
      <alignment horizontal="right" indent="1"/>
    </xf>
    <xf numFmtId="0" fontId="15" fillId="0" borderId="18" xfId="0" applyFont="1" applyBorder="1" applyAlignment="1">
      <alignment horizontal="right" indent="1"/>
    </xf>
    <xf numFmtId="169" fontId="15" fillId="9" borderId="16" xfId="0" applyNumberFormat="1" applyFont="1" applyFill="1" applyBorder="1" applyAlignment="1">
      <alignment horizontal="right" indent="1"/>
    </xf>
    <xf numFmtId="169" fontId="15" fillId="9" borderId="18" xfId="0" applyNumberFormat="1" applyFont="1" applyFill="1" applyBorder="1" applyAlignment="1">
      <alignment horizontal="right" indent="1"/>
    </xf>
    <xf numFmtId="169" fontId="15" fillId="0" borderId="16" xfId="0" applyNumberFormat="1" applyFont="1" applyBorder="1" applyAlignment="1">
      <alignment horizontal="right" indent="1"/>
    </xf>
    <xf numFmtId="169" fontId="15" fillId="0" borderId="18" xfId="0" applyNumberFormat="1" applyFont="1" applyBorder="1" applyAlignment="1">
      <alignment horizontal="right" indent="1"/>
    </xf>
    <xf numFmtId="169" fontId="15" fillId="0" borderId="20" xfId="0" applyNumberFormat="1" applyFont="1" applyBorder="1" applyAlignment="1">
      <alignment horizontal="right" indent="1"/>
    </xf>
    <xf numFmtId="169" fontId="15" fillId="0" borderId="21" xfId="0" applyNumberFormat="1" applyFont="1" applyBorder="1" applyAlignment="1">
      <alignment horizontal="right" indent="1"/>
    </xf>
    <xf numFmtId="0" fontId="4" fillId="0" borderId="22" xfId="0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0" fontId="4" fillId="0" borderId="23" xfId="0" applyFont="1" applyBorder="1" applyAlignment="1">
      <alignment horizontal="right" indent="1"/>
    </xf>
    <xf numFmtId="0" fontId="4" fillId="0" borderId="13" xfId="0" applyFont="1" applyBorder="1" applyAlignment="1">
      <alignment horizontal="right" indent="1"/>
    </xf>
    <xf numFmtId="0" fontId="4" fillId="11" borderId="26" xfId="0" applyFont="1" applyFill="1" applyBorder="1" applyAlignment="1">
      <alignment horizontal="right" indent="1"/>
    </xf>
    <xf numFmtId="0" fontId="4" fillId="11" borderId="25" xfId="0" applyFont="1" applyFill="1" applyBorder="1" applyAlignment="1">
      <alignment horizontal="right" indent="1"/>
    </xf>
    <xf numFmtId="0" fontId="4" fillId="9" borderId="20" xfId="0" applyFont="1" applyFill="1" applyBorder="1" applyAlignment="1">
      <alignment horizontal="right" indent="1"/>
    </xf>
    <xf numFmtId="0" fontId="4" fillId="9" borderId="21" xfId="0" applyFont="1" applyFill="1" applyBorder="1" applyAlignment="1">
      <alignment horizontal="right" indent="1"/>
    </xf>
    <xf numFmtId="169" fontId="4" fillId="0" borderId="26" xfId="0" applyNumberFormat="1" applyFont="1" applyBorder="1" applyAlignment="1">
      <alignment horizontal="right" indent="1"/>
    </xf>
    <xf numFmtId="169" fontId="4" fillId="0" borderId="43" xfId="0" applyNumberFormat="1" applyFont="1" applyBorder="1" applyAlignment="1">
      <alignment horizontal="right" indent="1"/>
    </xf>
    <xf numFmtId="44" fontId="4" fillId="9" borderId="21" xfId="18" applyFont="1" applyFill="1" applyBorder="1" applyAlignment="1">
      <alignment horizontal="right" vertical="center" indent="2"/>
    </xf>
    <xf numFmtId="41" fontId="4" fillId="13" borderId="13" xfId="16" applyNumberFormat="1" applyFont="1" applyFill="1" applyBorder="1" applyAlignment="1">
      <alignment horizontal="center" vertical="center"/>
    </xf>
    <xf numFmtId="44" fontId="4" fillId="0" borderId="8" xfId="18" applyFont="1" applyBorder="1" applyAlignment="1">
      <alignment horizontal="center" vertical="center"/>
    </xf>
    <xf numFmtId="44" fontId="4" fillId="0" borderId="10" xfId="18" applyFont="1" applyBorder="1" applyAlignment="1">
      <alignment horizontal="center" vertical="center"/>
    </xf>
    <xf numFmtId="0" fontId="15" fillId="14" borderId="10" xfId="0" applyFont="1" applyFill="1" applyBorder="1" applyAlignment="1">
      <alignment horizontal="right" indent="1"/>
    </xf>
    <xf numFmtId="0" fontId="15" fillId="14" borderId="13" xfId="0" applyFont="1" applyFill="1" applyBorder="1" applyAlignment="1">
      <alignment horizontal="right" indent="1"/>
    </xf>
    <xf numFmtId="0" fontId="15" fillId="9" borderId="10" xfId="0" applyFont="1" applyFill="1" applyBorder="1" applyAlignment="1">
      <alignment horizontal="right" indent="1"/>
    </xf>
    <xf numFmtId="0" fontId="15" fillId="0" borderId="45" xfId="0" applyFont="1" applyBorder="1" applyAlignment="1">
      <alignment horizontal="right" indent="1"/>
    </xf>
    <xf numFmtId="0" fontId="15" fillId="9" borderId="20" xfId="0" applyFont="1" applyFill="1" applyBorder="1" applyAlignment="1">
      <alignment horizontal="right" indent="1"/>
    </xf>
    <xf numFmtId="0" fontId="15" fillId="9" borderId="21" xfId="0" applyFont="1" applyFill="1" applyBorder="1" applyAlignment="1">
      <alignment horizontal="right" indent="1"/>
    </xf>
    <xf numFmtId="1" fontId="15" fillId="0" borderId="27" xfId="0" applyNumberFormat="1" applyFont="1" applyBorder="1" applyAlignment="1">
      <alignment horizontal="right" indent="1"/>
    </xf>
    <xf numFmtId="1" fontId="15" fillId="0" borderId="25" xfId="0" applyNumberFormat="1" applyFont="1" applyBorder="1" applyAlignment="1">
      <alignment horizontal="right" indent="1"/>
    </xf>
    <xf numFmtId="0" fontId="4" fillId="13" borderId="1" xfId="0" applyFont="1" applyFill="1" applyBorder="1" applyAlignment="1">
      <alignment horizontal="right" indent="1"/>
    </xf>
    <xf numFmtId="0" fontId="4" fillId="9" borderId="38" xfId="0" applyFont="1" applyFill="1" applyBorder="1" applyAlignment="1">
      <alignment horizontal="right" indent="1"/>
    </xf>
    <xf numFmtId="0" fontId="4" fillId="6" borderId="3" xfId="0" applyFont="1" applyFill="1" applyBorder="1" applyAlignment="1">
      <alignment horizontal="right" indent="1"/>
    </xf>
    <xf numFmtId="0" fontId="4" fillId="11" borderId="3" xfId="0" applyFont="1" applyFill="1" applyBorder="1" applyAlignment="1">
      <alignment horizontal="right" indent="1"/>
    </xf>
    <xf numFmtId="0" fontId="4" fillId="14" borderId="35" xfId="0" applyFont="1" applyFill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0" fontId="4" fillId="0" borderId="33" xfId="0" applyFont="1" applyFill="1" applyBorder="1" applyAlignment="1">
      <alignment horizontal="right" indent="1"/>
    </xf>
    <xf numFmtId="9" fontId="15" fillId="6" borderId="1" xfId="1" applyFont="1" applyFill="1" applyBorder="1" applyAlignment="1">
      <alignment horizontal="right" indent="1"/>
    </xf>
    <xf numFmtId="0" fontId="30" fillId="0" borderId="5" xfId="0" applyFont="1" applyBorder="1" applyAlignment="1">
      <alignment horizontal="right" indent="1"/>
    </xf>
    <xf numFmtId="169" fontId="15" fillId="0" borderId="29" xfId="16" applyNumberFormat="1" applyFont="1" applyBorder="1" applyAlignment="1">
      <alignment horizontal="right" indent="1"/>
    </xf>
    <xf numFmtId="1" fontId="15" fillId="0" borderId="44" xfId="0" applyNumberFormat="1" applyFont="1" applyBorder="1" applyAlignment="1">
      <alignment horizontal="right" indent="1"/>
    </xf>
    <xf numFmtId="1" fontId="15" fillId="0" borderId="8" xfId="0" applyNumberFormat="1" applyFont="1" applyBorder="1" applyAlignment="1">
      <alignment horizontal="right" indent="1"/>
    </xf>
    <xf numFmtId="169" fontId="15" fillId="0" borderId="30" xfId="16" applyNumberFormat="1" applyFont="1" applyBorder="1" applyAlignment="1">
      <alignment horizontal="right" indent="1"/>
    </xf>
    <xf numFmtId="1" fontId="15" fillId="0" borderId="45" xfId="0" applyNumberFormat="1" applyFont="1" applyBorder="1" applyAlignment="1">
      <alignment horizontal="right" indent="1"/>
    </xf>
    <xf numFmtId="1" fontId="15" fillId="0" borderId="10" xfId="0" applyNumberFormat="1" applyFont="1" applyBorder="1" applyAlignment="1">
      <alignment horizontal="right" indent="1"/>
    </xf>
    <xf numFmtId="169" fontId="15" fillId="9" borderId="30" xfId="16" applyNumberFormat="1" applyFont="1" applyFill="1" applyBorder="1" applyAlignment="1">
      <alignment horizontal="right" indent="1"/>
    </xf>
    <xf numFmtId="1" fontId="15" fillId="9" borderId="45" xfId="0" applyNumberFormat="1" applyFont="1" applyFill="1" applyBorder="1" applyAlignment="1">
      <alignment horizontal="right" indent="1"/>
    </xf>
    <xf numFmtId="1" fontId="15" fillId="9" borderId="10" xfId="0" applyNumberFormat="1" applyFont="1" applyFill="1" applyBorder="1" applyAlignment="1">
      <alignment horizontal="right" indent="1"/>
    </xf>
    <xf numFmtId="169" fontId="15" fillId="0" borderId="31" xfId="16" applyNumberFormat="1" applyFont="1" applyBorder="1" applyAlignment="1">
      <alignment horizontal="right" indent="1"/>
    </xf>
    <xf numFmtId="1" fontId="15" fillId="0" borderId="46" xfId="0" applyNumberFormat="1" applyFont="1" applyBorder="1" applyAlignment="1">
      <alignment horizontal="right" indent="1"/>
    </xf>
    <xf numFmtId="1" fontId="15" fillId="0" borderId="13" xfId="0" applyNumberFormat="1" applyFont="1" applyBorder="1" applyAlignment="1">
      <alignment horizontal="right" indent="1"/>
    </xf>
    <xf numFmtId="0" fontId="23" fillId="0" borderId="67" xfId="0" applyFont="1" applyBorder="1" applyAlignment="1">
      <alignment horizontal="left" indent="1"/>
    </xf>
    <xf numFmtId="0" fontId="15" fillId="0" borderId="22" xfId="0" applyFont="1" applyBorder="1" applyAlignment="1">
      <alignment horizontal="right" indent="1"/>
    </xf>
    <xf numFmtId="2" fontId="15" fillId="9" borderId="7" xfId="0" applyNumberFormat="1" applyFont="1" applyFill="1" applyBorder="1" applyAlignment="1">
      <alignment horizontal="right" indent="1"/>
    </xf>
    <xf numFmtId="2" fontId="15" fillId="0" borderId="8" xfId="0" applyNumberFormat="1" applyFont="1" applyBorder="1" applyAlignment="1">
      <alignment horizontal="right" indent="1"/>
    </xf>
    <xf numFmtId="2" fontId="15" fillId="14" borderId="6" xfId="0" applyNumberFormat="1" applyFont="1" applyFill="1" applyBorder="1" applyAlignment="1">
      <alignment horizontal="right" indent="1"/>
    </xf>
    <xf numFmtId="0" fontId="15" fillId="0" borderId="2" xfId="0" applyFont="1" applyBorder="1" applyAlignment="1">
      <alignment horizontal="right" indent="1"/>
    </xf>
    <xf numFmtId="2" fontId="15" fillId="0" borderId="10" xfId="0" applyNumberFormat="1" applyFont="1" applyBorder="1" applyAlignment="1">
      <alignment horizontal="right" indent="1"/>
    </xf>
    <xf numFmtId="2" fontId="15" fillId="14" borderId="9" xfId="0" applyNumberFormat="1" applyFont="1" applyFill="1" applyBorder="1" applyAlignment="1">
      <alignment horizontal="right" indent="1"/>
    </xf>
    <xf numFmtId="0" fontId="15" fillId="0" borderId="23" xfId="0" applyFont="1" applyBorder="1" applyAlignment="1">
      <alignment horizontal="right" indent="1"/>
    </xf>
    <xf numFmtId="2" fontId="15" fillId="9" borderId="12" xfId="0" applyNumberFormat="1" applyFont="1" applyFill="1" applyBorder="1" applyAlignment="1">
      <alignment horizontal="right" indent="1"/>
    </xf>
    <xf numFmtId="2" fontId="15" fillId="0" borderId="13" xfId="0" applyNumberFormat="1" applyFont="1" applyBorder="1" applyAlignment="1">
      <alignment horizontal="right" indent="1"/>
    </xf>
    <xf numFmtId="2" fontId="15" fillId="14" borderId="11" xfId="0" applyNumberFormat="1" applyFont="1" applyFill="1" applyBorder="1" applyAlignment="1">
      <alignment horizontal="right" indent="1"/>
    </xf>
    <xf numFmtId="0" fontId="11" fillId="0" borderId="33" xfId="0" applyFont="1" applyBorder="1" applyAlignment="1">
      <alignment horizontal="right" indent="1"/>
    </xf>
    <xf numFmtId="0" fontId="31" fillId="0" borderId="43" xfId="0" applyFont="1" applyBorder="1" applyAlignment="1">
      <alignment horizontal="right" indent="1"/>
    </xf>
    <xf numFmtId="2" fontId="4" fillId="0" borderId="29" xfId="0" applyNumberFormat="1" applyFont="1" applyBorder="1" applyAlignment="1">
      <alignment horizontal="right" indent="1"/>
    </xf>
    <xf numFmtId="2" fontId="4" fillId="0" borderId="44" xfId="0" applyNumberFormat="1" applyFont="1" applyBorder="1" applyAlignment="1">
      <alignment horizontal="right" indent="1"/>
    </xf>
    <xf numFmtId="2" fontId="4" fillId="0" borderId="39" xfId="0" applyNumberFormat="1" applyFont="1" applyBorder="1" applyAlignment="1">
      <alignment horizontal="right" indent="1"/>
    </xf>
    <xf numFmtId="2" fontId="4" fillId="0" borderId="52" xfId="0" applyNumberFormat="1" applyFont="1" applyBorder="1" applyAlignment="1">
      <alignment horizontal="right" indent="1"/>
    </xf>
    <xf numFmtId="2" fontId="4" fillId="0" borderId="47" xfId="0" applyNumberFormat="1" applyFont="1" applyBorder="1" applyAlignment="1">
      <alignment horizontal="right" indent="1"/>
    </xf>
    <xf numFmtId="2" fontId="4" fillId="9" borderId="39" xfId="0" applyNumberFormat="1" applyFont="1" applyFill="1" applyBorder="1" applyAlignment="1">
      <alignment horizontal="right" indent="1"/>
    </xf>
    <xf numFmtId="2" fontId="4" fillId="9" borderId="52" xfId="0" applyNumberFormat="1" applyFont="1" applyFill="1" applyBorder="1" applyAlignment="1">
      <alignment horizontal="right" indent="1"/>
    </xf>
    <xf numFmtId="2" fontId="4" fillId="9" borderId="47" xfId="0" applyNumberFormat="1" applyFont="1" applyFill="1" applyBorder="1" applyAlignment="1">
      <alignment horizontal="right" indent="1"/>
    </xf>
    <xf numFmtId="2" fontId="4" fillId="0" borderId="53" xfId="0" applyNumberFormat="1" applyFont="1" applyBorder="1" applyAlignment="1">
      <alignment horizontal="right" indent="1"/>
    </xf>
    <xf numFmtId="2" fontId="4" fillId="0" borderId="48" xfId="0" applyNumberFormat="1" applyFont="1" applyBorder="1" applyAlignment="1">
      <alignment horizontal="right" indent="1"/>
    </xf>
    <xf numFmtId="0" fontId="4" fillId="0" borderId="33" xfId="0" applyFont="1" applyBorder="1" applyAlignment="1">
      <alignment horizontal="left"/>
    </xf>
    <xf numFmtId="0" fontId="4" fillId="0" borderId="0" xfId="0" applyFont="1" applyAlignment="1">
      <alignment horizontal="left"/>
    </xf>
    <xf numFmtId="2" fontId="15" fillId="0" borderId="22" xfId="0" applyNumberFormat="1" applyFont="1" applyBorder="1" applyAlignment="1">
      <alignment horizontal="right" indent="1"/>
    </xf>
    <xf numFmtId="1" fontId="15" fillId="9" borderId="37" xfId="0" applyNumberFormat="1" applyFont="1" applyFill="1" applyBorder="1" applyAlignment="1">
      <alignment horizontal="right" indent="1"/>
    </xf>
    <xf numFmtId="0" fontId="15" fillId="0" borderId="44" xfId="0" applyFont="1" applyBorder="1" applyAlignment="1">
      <alignment horizontal="right" indent="1"/>
    </xf>
    <xf numFmtId="2" fontId="15" fillId="0" borderId="2" xfId="0" applyNumberFormat="1" applyFont="1" applyBorder="1" applyAlignment="1">
      <alignment horizontal="right" indent="1"/>
    </xf>
    <xf numFmtId="1" fontId="15" fillId="9" borderId="39" xfId="0" applyNumberFormat="1" applyFont="1" applyFill="1" applyBorder="1" applyAlignment="1">
      <alignment horizontal="right" indent="1"/>
    </xf>
    <xf numFmtId="1" fontId="15" fillId="9" borderId="34" xfId="0" applyNumberFormat="1" applyFont="1" applyFill="1" applyBorder="1" applyAlignment="1">
      <alignment horizontal="right" indent="1"/>
    </xf>
    <xf numFmtId="0" fontId="15" fillId="0" borderId="46" xfId="0" applyFont="1" applyBorder="1" applyAlignment="1">
      <alignment horizontal="right" indent="1"/>
    </xf>
    <xf numFmtId="169" fontId="15" fillId="6" borderId="29" xfId="0" applyNumberFormat="1" applyFont="1" applyFill="1" applyBorder="1" applyAlignment="1">
      <alignment horizontal="right" indent="1"/>
    </xf>
    <xf numFmtId="169" fontId="15" fillId="6" borderId="30" xfId="0" applyNumberFormat="1" applyFont="1" applyFill="1" applyBorder="1" applyAlignment="1">
      <alignment horizontal="right" indent="1"/>
    </xf>
    <xf numFmtId="169" fontId="15" fillId="6" borderId="53" xfId="0" applyNumberFormat="1" applyFont="1" applyFill="1" applyBorder="1" applyAlignment="1">
      <alignment horizontal="right" indent="1"/>
    </xf>
    <xf numFmtId="0" fontId="23" fillId="0" borderId="18" xfId="0" applyFont="1" applyBorder="1" applyAlignment="1">
      <alignment horizontal="left" indent="1"/>
    </xf>
    <xf numFmtId="0" fontId="23" fillId="0" borderId="10" xfId="0" applyFont="1" applyBorder="1" applyAlignment="1">
      <alignment horizontal="left" indent="1"/>
    </xf>
    <xf numFmtId="0" fontId="23" fillId="0" borderId="13" xfId="0" applyFont="1" applyBorder="1" applyAlignment="1">
      <alignment horizontal="left" indent="1"/>
    </xf>
    <xf numFmtId="41" fontId="15" fillId="0" borderId="1" xfId="16" applyNumberFormat="1" applyFont="1" applyBorder="1" applyAlignment="1">
      <alignment horizontal="right" indent="1"/>
    </xf>
    <xf numFmtId="0" fontId="33" fillId="0" borderId="57" xfId="0" applyFont="1" applyBorder="1" applyAlignment="1">
      <alignment horizontal="left" indent="1"/>
    </xf>
    <xf numFmtId="0" fontId="33" fillId="0" borderId="58" xfId="0" applyFont="1" applyBorder="1" applyAlignment="1">
      <alignment horizontal="left" indent="1"/>
    </xf>
    <xf numFmtId="168" fontId="4" fillId="9" borderId="6" xfId="0" applyNumberFormat="1" applyFont="1" applyFill="1" applyBorder="1" applyAlignment="1">
      <alignment horizontal="right" indent="1"/>
    </xf>
    <xf numFmtId="168" fontId="4" fillId="9" borderId="9" xfId="0" applyNumberFormat="1" applyFont="1" applyFill="1" applyBorder="1" applyAlignment="1">
      <alignment horizontal="right" indent="1"/>
    </xf>
    <xf numFmtId="168" fontId="4" fillId="9" borderId="11" xfId="0" applyNumberFormat="1" applyFont="1" applyFill="1" applyBorder="1" applyAlignment="1">
      <alignment horizontal="right" indent="1"/>
    </xf>
    <xf numFmtId="2" fontId="15" fillId="9" borderId="8" xfId="0" applyNumberFormat="1" applyFont="1" applyFill="1" applyBorder="1" applyAlignment="1">
      <alignment horizontal="right" indent="1"/>
    </xf>
    <xf numFmtId="2" fontId="15" fillId="9" borderId="16" xfId="0" applyNumberFormat="1" applyFont="1" applyFill="1" applyBorder="1" applyAlignment="1">
      <alignment horizontal="right" indent="1"/>
    </xf>
    <xf numFmtId="2" fontId="15" fillId="9" borderId="18" xfId="0" applyNumberFormat="1" applyFont="1" applyFill="1" applyBorder="1" applyAlignment="1">
      <alignment horizontal="right" indent="1"/>
    </xf>
    <xf numFmtId="2" fontId="15" fillId="6" borderId="7" xfId="0" applyNumberFormat="1" applyFont="1" applyFill="1" applyBorder="1" applyAlignment="1">
      <alignment horizontal="right" indent="1"/>
    </xf>
    <xf numFmtId="2" fontId="15" fillId="6" borderId="8" xfId="0" applyNumberFormat="1" applyFont="1" applyFill="1" applyBorder="1" applyAlignment="1">
      <alignment horizontal="right" indent="1"/>
    </xf>
    <xf numFmtId="2" fontId="15" fillId="6" borderId="12" xfId="0" applyNumberFormat="1" applyFont="1" applyFill="1" applyBorder="1" applyAlignment="1">
      <alignment horizontal="right" indent="1"/>
    </xf>
    <xf numFmtId="2" fontId="15" fillId="6" borderId="13" xfId="0" applyNumberFormat="1" applyFont="1" applyFill="1" applyBorder="1" applyAlignment="1">
      <alignment horizontal="right" indent="1"/>
    </xf>
    <xf numFmtId="2" fontId="15" fillId="9" borderId="36" xfId="0" applyNumberFormat="1" applyFont="1" applyFill="1" applyBorder="1" applyAlignment="1">
      <alignment horizontal="right" indent="1"/>
    </xf>
    <xf numFmtId="2" fontId="15" fillId="9" borderId="54" xfId="0" applyNumberFormat="1" applyFont="1" applyFill="1" applyBorder="1" applyAlignment="1">
      <alignment horizontal="right" indent="1"/>
    </xf>
    <xf numFmtId="0" fontId="10" fillId="0" borderId="10" xfId="0" applyFont="1" applyBorder="1" applyAlignment="1">
      <alignment horizontal="right" indent="1"/>
    </xf>
    <xf numFmtId="2" fontId="15" fillId="9" borderId="13" xfId="0" applyNumberFormat="1" applyFont="1" applyFill="1" applyBorder="1" applyAlignment="1">
      <alignment horizontal="right" indent="1"/>
    </xf>
    <xf numFmtId="0" fontId="15" fillId="0" borderId="1" xfId="0" applyFont="1" applyBorder="1" applyAlignment="1">
      <alignment horizontal="right" wrapText="1" indent="1"/>
    </xf>
    <xf numFmtId="0" fontId="15" fillId="0" borderId="0" xfId="0" applyFont="1" applyBorder="1" applyAlignment="1">
      <alignment horizontal="right" wrapText="1" indent="1"/>
    </xf>
    <xf numFmtId="1" fontId="15" fillId="0" borderId="0" xfId="0" applyNumberFormat="1" applyFont="1" applyFill="1" applyBorder="1" applyAlignment="1">
      <alignment horizontal="right" indent="1"/>
    </xf>
    <xf numFmtId="0" fontId="15" fillId="0" borderId="1" xfId="0" applyFont="1" applyBorder="1" applyAlignment="1">
      <alignment horizontal="right" vertical="center" indent="1"/>
    </xf>
    <xf numFmtId="0" fontId="15" fillId="0" borderId="1" xfId="0" applyFont="1" applyBorder="1" applyAlignment="1">
      <alignment horizontal="right" vertical="center" wrapText="1" indent="1"/>
    </xf>
    <xf numFmtId="0" fontId="42" fillId="0" borderId="42" xfId="0" applyFont="1" applyBorder="1" applyAlignment="1">
      <alignment horizontal="right" indent="2"/>
    </xf>
    <xf numFmtId="174" fontId="11" fillId="9" borderId="24" xfId="16" applyNumberFormat="1" applyFont="1" applyFill="1" applyBorder="1" applyAlignment="1">
      <alignment horizontal="right" indent="2"/>
    </xf>
    <xf numFmtId="174" fontId="11" fillId="9" borderId="27" xfId="16" applyNumberFormat="1" applyFont="1" applyFill="1" applyBorder="1" applyAlignment="1">
      <alignment horizontal="right" indent="2"/>
    </xf>
    <xf numFmtId="174" fontId="11" fillId="9" borderId="25" xfId="16" applyNumberFormat="1" applyFont="1" applyFill="1" applyBorder="1" applyAlignment="1">
      <alignment horizontal="right" indent="2"/>
    </xf>
    <xf numFmtId="0" fontId="11" fillId="0" borderId="40" xfId="0" applyFont="1" applyBorder="1" applyAlignment="1">
      <alignment horizontal="right" indent="1"/>
    </xf>
    <xf numFmtId="0" fontId="11" fillId="0" borderId="16" xfId="0" applyFont="1" applyBorder="1" applyAlignment="1">
      <alignment horizontal="right" indent="2"/>
    </xf>
    <xf numFmtId="0" fontId="11" fillId="0" borderId="16" xfId="0" applyFont="1" applyBorder="1" applyAlignment="1">
      <alignment horizontal="right" indent="1"/>
    </xf>
    <xf numFmtId="0" fontId="11" fillId="0" borderId="59" xfId="0" applyFont="1" applyBorder="1" applyAlignment="1">
      <alignment horizontal="right" indent="1"/>
    </xf>
    <xf numFmtId="0" fontId="11" fillId="0" borderId="1" xfId="0" applyFont="1" applyBorder="1" applyAlignment="1">
      <alignment horizontal="right" indent="2"/>
    </xf>
    <xf numFmtId="188" fontId="11" fillId="0" borderId="29" xfId="16" applyNumberFormat="1" applyFont="1" applyBorder="1" applyAlignment="1">
      <alignment horizontal="right" indent="1"/>
    </xf>
    <xf numFmtId="188" fontId="11" fillId="0" borderId="30" xfId="16" applyNumberFormat="1" applyFont="1" applyBorder="1" applyAlignment="1">
      <alignment horizontal="right" indent="1"/>
    </xf>
    <xf numFmtId="188" fontId="11" fillId="0" borderId="31" xfId="16" applyNumberFormat="1" applyFont="1" applyBorder="1" applyAlignment="1">
      <alignment horizontal="right" indent="1"/>
    </xf>
    <xf numFmtId="174" fontId="15" fillId="0" borderId="1" xfId="16" applyNumberFormat="1" applyFont="1" applyBorder="1" applyAlignment="1">
      <alignment horizontal="right" indent="1"/>
    </xf>
    <xf numFmtId="0" fontId="36" fillId="0" borderId="6" xfId="2" applyFont="1" applyBorder="1" applyAlignment="1">
      <alignment horizontal="right" indent="1"/>
    </xf>
    <xf numFmtId="2" fontId="25" fillId="9" borderId="7" xfId="2" applyNumberFormat="1" applyFont="1" applyFill="1" applyBorder="1" applyAlignment="1">
      <alignment horizontal="right" indent="1"/>
    </xf>
    <xf numFmtId="2" fontId="25" fillId="9" borderId="22" xfId="2" applyNumberFormat="1" applyFont="1" applyFill="1" applyBorder="1" applyAlignment="1">
      <alignment horizontal="right" indent="1"/>
    </xf>
    <xf numFmtId="2" fontId="25" fillId="9" borderId="8" xfId="2" applyNumberFormat="1" applyFont="1" applyFill="1" applyBorder="1" applyAlignment="1">
      <alignment horizontal="right" indent="1"/>
    </xf>
    <xf numFmtId="0" fontId="36" fillId="0" borderId="11" xfId="2" applyFont="1" applyBorder="1" applyAlignment="1">
      <alignment horizontal="right" indent="1"/>
    </xf>
    <xf numFmtId="3" fontId="25" fillId="9" borderId="5" xfId="2" applyNumberFormat="1" applyFont="1" applyFill="1" applyBorder="1" applyAlignment="1">
      <alignment horizontal="right" indent="1"/>
    </xf>
    <xf numFmtId="3" fontId="25" fillId="9" borderId="51" xfId="2" applyNumberFormat="1" applyFont="1" applyFill="1" applyBorder="1" applyAlignment="1">
      <alignment horizontal="right" indent="1"/>
    </xf>
    <xf numFmtId="3" fontId="25" fillId="9" borderId="28" xfId="2" applyNumberFormat="1" applyFont="1" applyFill="1" applyBorder="1" applyAlignment="1">
      <alignment horizontal="right" indent="1"/>
    </xf>
    <xf numFmtId="0" fontId="25" fillId="0" borderId="0" xfId="2" applyFont="1" applyBorder="1" applyAlignment="1">
      <alignment horizontal="right" indent="1"/>
    </xf>
    <xf numFmtId="0" fontId="36" fillId="0" borderId="42" xfId="2" applyFont="1" applyBorder="1" applyAlignment="1">
      <alignment horizontal="right" indent="1"/>
    </xf>
    <xf numFmtId="3" fontId="25" fillId="0" borderId="16" xfId="2" applyNumberFormat="1" applyFont="1" applyBorder="1" applyAlignment="1">
      <alignment horizontal="right" indent="1"/>
    </xf>
    <xf numFmtId="164" fontId="25" fillId="0" borderId="16" xfId="2" applyNumberFormat="1" applyFont="1" applyBorder="1" applyAlignment="1">
      <alignment horizontal="right" indent="1"/>
    </xf>
    <xf numFmtId="3" fontId="25" fillId="0" borderId="1" xfId="2" applyNumberFormat="1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7" fillId="9" borderId="1" xfId="0" applyFont="1" applyFill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7" fillId="0" borderId="7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0" fontId="7" fillId="0" borderId="9" xfId="0" applyFont="1" applyBorder="1" applyAlignment="1">
      <alignment horizontal="right" indent="1"/>
    </xf>
    <xf numFmtId="0" fontId="7" fillId="0" borderId="10" xfId="0" applyFont="1" applyBorder="1" applyAlignment="1">
      <alignment horizontal="right" indent="1"/>
    </xf>
    <xf numFmtId="0" fontId="7" fillId="7" borderId="1" xfId="0" applyFont="1" applyFill="1" applyBorder="1" applyAlignment="1">
      <alignment horizontal="right" indent="1"/>
    </xf>
    <xf numFmtId="0" fontId="7" fillId="7" borderId="10" xfId="0" applyFont="1" applyFill="1" applyBorder="1" applyAlignment="1">
      <alignment horizontal="right" indent="1"/>
    </xf>
    <xf numFmtId="0" fontId="7" fillId="8" borderId="1" xfId="0" applyFont="1" applyFill="1" applyBorder="1" applyAlignment="1">
      <alignment horizontal="right" indent="1"/>
    </xf>
    <xf numFmtId="0" fontId="7" fillId="8" borderId="10" xfId="0" applyFont="1" applyFill="1" applyBorder="1" applyAlignment="1">
      <alignment horizontal="right" indent="1"/>
    </xf>
    <xf numFmtId="0" fontId="7" fillId="0" borderId="11" xfId="0" applyFont="1" applyBorder="1" applyAlignment="1">
      <alignment horizontal="right" indent="1"/>
    </xf>
    <xf numFmtId="0" fontId="7" fillId="0" borderId="12" xfId="0" applyFont="1" applyBorder="1" applyAlignment="1">
      <alignment horizontal="right" indent="1"/>
    </xf>
    <xf numFmtId="0" fontId="7" fillId="0" borderId="13" xfId="0" applyFont="1" applyBorder="1" applyAlignment="1">
      <alignment horizontal="right" indent="1"/>
    </xf>
    <xf numFmtId="0" fontId="7" fillId="9" borderId="40" xfId="0" applyFont="1" applyFill="1" applyBorder="1" applyAlignment="1">
      <alignment horizontal="right" vertical="center" indent="1"/>
    </xf>
    <xf numFmtId="0" fontId="7" fillId="0" borderId="0" xfId="0" applyFont="1" applyAlignment="1">
      <alignment horizontal="right" indent="1"/>
    </xf>
    <xf numFmtId="0" fontId="7" fillId="9" borderId="41" xfId="0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right" wrapText="1" indent="1"/>
    </xf>
    <xf numFmtId="0" fontId="34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5" fillId="0" borderId="1" xfId="0" applyFont="1" applyBorder="1"/>
    <xf numFmtId="169" fontId="3" fillId="0" borderId="1" xfId="0" applyNumberFormat="1" applyFont="1" applyBorder="1" applyAlignment="1">
      <alignment horizontal="center"/>
    </xf>
    <xf numFmtId="0" fontId="44" fillId="9" borderId="1" xfId="0" applyFont="1" applyFill="1" applyBorder="1" applyAlignment="1">
      <alignment horizontal="center"/>
    </xf>
    <xf numFmtId="0" fontId="43" fillId="0" borderId="69" xfId="30"/>
    <xf numFmtId="14" fontId="4" fillId="0" borderId="70" xfId="0" applyNumberFormat="1" applyFont="1" applyBorder="1" applyAlignment="1">
      <alignment horizontal="right" indent="1"/>
    </xf>
    <xf numFmtId="14" fontId="4" fillId="0" borderId="16" xfId="0" applyNumberFormat="1" applyFont="1" applyBorder="1" applyAlignment="1">
      <alignment horizontal="right" indent="1"/>
    </xf>
    <xf numFmtId="180" fontId="15" fillId="0" borderId="64" xfId="0" applyNumberFormat="1" applyFont="1" applyBorder="1" applyAlignment="1">
      <alignment horizontal="right" indent="1"/>
    </xf>
    <xf numFmtId="180" fontId="15" fillId="0" borderId="1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17" fontId="15" fillId="14" borderId="1" xfId="0" applyNumberFormat="1" applyFont="1" applyFill="1" applyBorder="1" applyAlignment="1">
      <alignment horizontal="right" indent="1"/>
    </xf>
    <xf numFmtId="0" fontId="15" fillId="14" borderId="1" xfId="0" applyFont="1" applyFill="1" applyBorder="1" applyAlignment="1">
      <alignment horizontal="right" indent="1"/>
    </xf>
    <xf numFmtId="189" fontId="15" fillId="0" borderId="0" xfId="0" applyNumberFormat="1" applyFont="1"/>
    <xf numFmtId="0" fontId="45" fillId="0" borderId="1" xfId="0" applyFont="1" applyBorder="1" applyAlignment="1">
      <alignment horizontal="center"/>
    </xf>
    <xf numFmtId="174" fontId="45" fillId="0" borderId="1" xfId="16" applyNumberFormat="1" applyFont="1" applyBorder="1" applyAlignment="1">
      <alignment horizontal="center"/>
    </xf>
    <xf numFmtId="1" fontId="34" fillId="9" borderId="1" xfId="0" applyNumberFormat="1" applyFont="1" applyFill="1" applyBorder="1" applyAlignment="1">
      <alignment horizontal="center"/>
    </xf>
    <xf numFmtId="1" fontId="34" fillId="9" borderId="5" xfId="0" applyNumberFormat="1" applyFont="1" applyFill="1" applyBorder="1" applyAlignment="1">
      <alignment horizontal="center"/>
    </xf>
    <xf numFmtId="1" fontId="34" fillId="9" borderId="33" xfId="0" applyNumberFormat="1" applyFont="1" applyFill="1" applyBorder="1" applyAlignment="1">
      <alignment horizontal="center"/>
    </xf>
    <xf numFmtId="0" fontId="0" fillId="0" borderId="5" xfId="0" applyBorder="1"/>
    <xf numFmtId="169" fontId="45" fillId="0" borderId="51" xfId="0" applyNumberFormat="1" applyFont="1" applyBorder="1" applyAlignment="1">
      <alignment horizontal="center"/>
    </xf>
    <xf numFmtId="0" fontId="11" fillId="0" borderId="5" xfId="0" applyFont="1" applyBorder="1"/>
    <xf numFmtId="0" fontId="2" fillId="0" borderId="0" xfId="0" applyFont="1"/>
    <xf numFmtId="0" fontId="46" fillId="0" borderId="1" xfId="0" applyFont="1" applyBorder="1" applyAlignment="1">
      <alignment horizontal="right" indent="1"/>
    </xf>
    <xf numFmtId="14" fontId="2" fillId="9" borderId="1" xfId="0" applyNumberFormat="1" applyFont="1" applyFill="1" applyBorder="1" applyAlignment="1">
      <alignment horizontal="right" indent="1"/>
    </xf>
    <xf numFmtId="174" fontId="2" fillId="9" borderId="1" xfId="16" applyNumberFormat="1" applyFont="1" applyFill="1" applyBorder="1" applyAlignment="1">
      <alignment horizontal="right" indent="1"/>
    </xf>
    <xf numFmtId="14" fontId="0" fillId="0" borderId="0" xfId="0" applyNumberFormat="1"/>
    <xf numFmtId="174" fontId="0" fillId="0" borderId="0" xfId="0" applyNumberFormat="1"/>
    <xf numFmtId="4" fontId="0" fillId="0" borderId="0" xfId="0" applyNumberFormat="1"/>
    <xf numFmtId="180" fontId="2" fillId="0" borderId="0" xfId="0" applyNumberFormat="1" applyFont="1"/>
    <xf numFmtId="0" fontId="42" fillId="0" borderId="33" xfId="0" applyFont="1" applyBorder="1" applyAlignment="1">
      <alignment horizontal="center"/>
    </xf>
    <xf numFmtId="0" fontId="15" fillId="0" borderId="1" xfId="0" applyFont="1" applyBorder="1" applyAlignment="1">
      <alignment horizontal="right" indent="1"/>
    </xf>
    <xf numFmtId="0" fontId="34" fillId="0" borderId="1" xfId="0" applyFont="1" applyBorder="1" applyAlignment="1">
      <alignment horizontal="center"/>
    </xf>
    <xf numFmtId="0" fontId="45" fillId="0" borderId="0" xfId="0" applyFont="1"/>
    <xf numFmtId="175" fontId="45" fillId="0" borderId="1" xfId="0" applyNumberFormat="1" applyFont="1" applyBorder="1" applyAlignment="1">
      <alignment horizontal="center"/>
    </xf>
    <xf numFmtId="0" fontId="1" fillId="0" borderId="0" xfId="0" applyFont="1"/>
    <xf numFmtId="190" fontId="45" fillId="0" borderId="0" xfId="16" applyNumberFormat="1" applyFont="1"/>
    <xf numFmtId="0" fontId="46" fillId="0" borderId="0" xfId="0" applyFont="1"/>
    <xf numFmtId="190" fontId="45" fillId="11" borderId="1" xfId="16" applyNumberFormat="1" applyFont="1" applyFill="1" applyBorder="1"/>
    <xf numFmtId="190" fontId="45" fillId="16" borderId="1" xfId="16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15" fillId="9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 indent="1"/>
    </xf>
    <xf numFmtId="0" fontId="14" fillId="0" borderId="0" xfId="6" applyFont="1" applyFill="1"/>
    <xf numFmtId="0" fontId="23" fillId="0" borderId="59" xfId="0" applyFont="1" applyBorder="1" applyAlignment="1">
      <alignment horizontal="left" indent="1"/>
    </xf>
    <xf numFmtId="0" fontId="23" fillId="0" borderId="14" xfId="0" applyFont="1" applyBorder="1" applyAlignment="1">
      <alignment horizontal="left" indent="1"/>
    </xf>
    <xf numFmtId="0" fontId="23" fillId="0" borderId="15" xfId="0" applyFont="1" applyBorder="1" applyAlignment="1">
      <alignment horizontal="left" indent="1"/>
    </xf>
    <xf numFmtId="0" fontId="23" fillId="0" borderId="2" xfId="0" applyFont="1" applyBorder="1" applyAlignment="1">
      <alignment horizontal="left" indent="1"/>
    </xf>
    <xf numFmtId="0" fontId="23" fillId="0" borderId="32" xfId="0" applyFont="1" applyBorder="1" applyAlignment="1">
      <alignment horizontal="left" indent="1"/>
    </xf>
    <xf numFmtId="0" fontId="23" fillId="0" borderId="3" xfId="0" applyFont="1" applyBorder="1" applyAlignment="1">
      <alignment horizontal="left" indent="1"/>
    </xf>
    <xf numFmtId="0" fontId="15" fillId="0" borderId="14" xfId="0" applyFont="1" applyBorder="1" applyAlignment="1">
      <alignment horizontal="right" indent="2"/>
    </xf>
    <xf numFmtId="0" fontId="15" fillId="0" borderId="15" xfId="0" applyFont="1" applyBorder="1" applyAlignment="1">
      <alignment horizontal="right" indent="2"/>
    </xf>
    <xf numFmtId="0" fontId="15" fillId="0" borderId="32" xfId="0" applyFont="1" applyBorder="1" applyAlignment="1">
      <alignment horizontal="right" indent="2"/>
    </xf>
    <xf numFmtId="0" fontId="15" fillId="0" borderId="3" xfId="0" applyFont="1" applyBorder="1" applyAlignment="1">
      <alignment horizontal="right" indent="2"/>
    </xf>
    <xf numFmtId="0" fontId="15" fillId="0" borderId="2" xfId="0" applyFont="1" applyBorder="1" applyAlignment="1">
      <alignment horizontal="right" indent="1"/>
    </xf>
    <xf numFmtId="0" fontId="15" fillId="0" borderId="32" xfId="0" applyFont="1" applyBorder="1" applyAlignment="1">
      <alignment horizontal="right" indent="1"/>
    </xf>
    <xf numFmtId="0" fontId="23" fillId="0" borderId="4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indent="1"/>
    </xf>
    <xf numFmtId="0" fontId="15" fillId="0" borderId="1" xfId="0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0" fontId="15" fillId="0" borderId="2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 indent="1"/>
    </xf>
    <xf numFmtId="0" fontId="32" fillId="0" borderId="2" xfId="0" applyFont="1" applyBorder="1" applyAlignment="1">
      <alignment horizontal="right" indent="1"/>
    </xf>
    <xf numFmtId="0" fontId="32" fillId="0" borderId="3" xfId="0" applyFont="1" applyBorder="1" applyAlignment="1">
      <alignment horizontal="right" indent="1"/>
    </xf>
    <xf numFmtId="0" fontId="32" fillId="0" borderId="1" xfId="0" applyFont="1" applyBorder="1" applyAlignment="1">
      <alignment horizontal="left" indent="1"/>
    </xf>
    <xf numFmtId="0" fontId="35" fillId="0" borderId="42" xfId="0" applyFont="1" applyBorder="1" applyAlignment="1">
      <alignment horizontal="right" indent="1"/>
    </xf>
    <xf numFmtId="0" fontId="35" fillId="0" borderId="43" xfId="0" applyFont="1" applyBorder="1" applyAlignment="1">
      <alignment horizontal="right" indent="1"/>
    </xf>
    <xf numFmtId="0" fontId="4" fillId="0" borderId="32" xfId="0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14" fillId="0" borderId="0" xfId="0" applyFont="1" applyAlignment="1">
      <alignment horizontal="left" wrapText="1" inden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42" fillId="0" borderId="2" xfId="0" applyFont="1" applyBorder="1" applyAlignment="1"/>
    <xf numFmtId="0" fontId="42" fillId="0" borderId="32" xfId="0" applyFont="1" applyBorder="1" applyAlignment="1"/>
    <xf numFmtId="0" fontId="42" fillId="0" borderId="15" xfId="0" applyFont="1" applyBorder="1" applyAlignment="1"/>
    <xf numFmtId="0" fontId="4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17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19" xfId="0" applyFont="1" applyBorder="1" applyAlignment="1">
      <alignment horizontal="right" indent="1"/>
    </xf>
    <xf numFmtId="0" fontId="4" fillId="0" borderId="20" xfId="0" applyFont="1" applyBorder="1" applyAlignment="1">
      <alignment horizontal="right" indent="1"/>
    </xf>
    <xf numFmtId="0" fontId="42" fillId="0" borderId="2" xfId="0" applyFont="1" applyBorder="1"/>
    <xf numFmtId="0" fontId="42" fillId="0" borderId="32" xfId="0" applyFont="1" applyBorder="1"/>
    <xf numFmtId="0" fontId="42" fillId="0" borderId="15" xfId="0" applyFont="1" applyBorder="1"/>
    <xf numFmtId="0" fontId="15" fillId="0" borderId="6" xfId="0" applyFont="1" applyBorder="1" applyAlignment="1">
      <alignment horizontal="right" indent="1"/>
    </xf>
    <xf numFmtId="0" fontId="15" fillId="0" borderId="7" xfId="0" applyFont="1" applyBorder="1" applyAlignment="1">
      <alignment horizontal="right" indent="1"/>
    </xf>
    <xf numFmtId="0" fontId="15" fillId="0" borderId="17" xfId="0" applyFont="1" applyBorder="1" applyAlignment="1">
      <alignment horizontal="right" indent="1"/>
    </xf>
    <xf numFmtId="0" fontId="15" fillId="0" borderId="16" xfId="0" applyFont="1" applyBorder="1" applyAlignment="1">
      <alignment horizontal="right" indent="1"/>
    </xf>
    <xf numFmtId="0" fontId="15" fillId="0" borderId="20" xfId="0" applyFont="1" applyBorder="1" applyAlignment="1">
      <alignment horizontal="right" indent="1"/>
    </xf>
    <xf numFmtId="0" fontId="4" fillId="0" borderId="42" xfId="0" applyFont="1" applyBorder="1" applyAlignment="1">
      <alignment horizontal="right" indent="1"/>
    </xf>
    <xf numFmtId="0" fontId="4" fillId="0" borderId="26" xfId="0" applyFont="1" applyBorder="1" applyAlignment="1">
      <alignment horizontal="right" indent="1"/>
    </xf>
    <xf numFmtId="0" fontId="4" fillId="0" borderId="50" xfId="0" applyFont="1" applyBorder="1" applyAlignment="1">
      <alignment horizontal="right" indent="1"/>
    </xf>
    <xf numFmtId="0" fontId="15" fillId="0" borderId="56" xfId="0" applyFont="1" applyBorder="1" applyAlignment="1">
      <alignment horizontal="right" indent="1"/>
    </xf>
    <xf numFmtId="0" fontId="30" fillId="0" borderId="24" xfId="0" applyFont="1" applyBorder="1" applyAlignment="1">
      <alignment horizontal="right" indent="1"/>
    </xf>
    <xf numFmtId="0" fontId="30" fillId="0" borderId="27" xfId="0" applyFont="1" applyBorder="1" applyAlignment="1">
      <alignment horizontal="right" indent="1"/>
    </xf>
    <xf numFmtId="0" fontId="4" fillId="0" borderId="65" xfId="0" applyFont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0" fontId="4" fillId="0" borderId="49" xfId="0" applyFont="1" applyBorder="1" applyAlignment="1">
      <alignment horizontal="right" indent="1"/>
    </xf>
    <xf numFmtId="0" fontId="4" fillId="0" borderId="58" xfId="0" applyFont="1" applyBorder="1" applyAlignment="1">
      <alignment horizontal="right" indent="1"/>
    </xf>
    <xf numFmtId="0" fontId="4" fillId="0" borderId="66" xfId="0" applyFont="1" applyBorder="1" applyAlignment="1">
      <alignment horizontal="right" indent="1"/>
    </xf>
    <xf numFmtId="0" fontId="4" fillId="0" borderId="48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6" fillId="0" borderId="1" xfId="0" applyFont="1" applyBorder="1" applyAlignment="1">
      <alignment horizontal="center"/>
    </xf>
    <xf numFmtId="9" fontId="23" fillId="0" borderId="59" xfId="1" applyFont="1" applyBorder="1" applyAlignment="1">
      <alignment horizontal="left" indent="1"/>
    </xf>
    <xf numFmtId="9" fontId="23" fillId="0" borderId="14" xfId="1" applyFont="1" applyBorder="1" applyAlignment="1">
      <alignment horizontal="left" indent="1"/>
    </xf>
    <xf numFmtId="0" fontId="47" fillId="0" borderId="0" xfId="0" applyFont="1" applyAlignment="1">
      <alignment wrapText="1"/>
    </xf>
    <xf numFmtId="0" fontId="15" fillId="0" borderId="60" xfId="0" applyFont="1" applyBorder="1" applyAlignment="1">
      <alignment horizontal="center"/>
    </xf>
    <xf numFmtId="0" fontId="23" fillId="0" borderId="2" xfId="0" applyFont="1" applyBorder="1" applyAlignment="1">
      <alignment horizontal="right" indent="1"/>
    </xf>
    <xf numFmtId="0" fontId="23" fillId="0" borderId="32" xfId="0" applyFont="1" applyBorder="1" applyAlignment="1">
      <alignment horizontal="right" indent="1"/>
    </xf>
    <xf numFmtId="0" fontId="23" fillId="0" borderId="3" xfId="0" applyFont="1" applyBorder="1" applyAlignment="1">
      <alignment horizontal="right" indent="1"/>
    </xf>
    <xf numFmtId="0" fontId="32" fillId="0" borderId="23" xfId="0" applyFont="1" applyBorder="1" applyAlignment="1">
      <alignment horizontal="left" indent="1"/>
    </xf>
    <xf numFmtId="0" fontId="32" fillId="0" borderId="68" xfId="0" applyFont="1" applyBorder="1" applyAlignment="1">
      <alignment horizontal="left" indent="1"/>
    </xf>
    <xf numFmtId="0" fontId="32" fillId="0" borderId="46" xfId="0" applyFont="1" applyBorder="1" applyAlignment="1">
      <alignment horizontal="left" indent="1"/>
    </xf>
    <xf numFmtId="0" fontId="32" fillId="0" borderId="2" xfId="0" applyFont="1" applyBorder="1" applyAlignment="1">
      <alignment horizontal="left" indent="1"/>
    </xf>
    <xf numFmtId="0" fontId="32" fillId="0" borderId="32" xfId="0" applyFont="1" applyBorder="1" applyAlignment="1">
      <alignment horizontal="left" indent="1"/>
    </xf>
    <xf numFmtId="0" fontId="32" fillId="0" borderId="45" xfId="0" applyFont="1" applyBorder="1" applyAlignment="1">
      <alignment horizontal="left" indent="1"/>
    </xf>
    <xf numFmtId="0" fontId="30" fillId="0" borderId="6" xfId="0" applyFont="1" applyBorder="1" applyAlignment="1">
      <alignment horizontal="right" indent="1"/>
    </xf>
    <xf numFmtId="0" fontId="30" fillId="0" borderId="7" xfId="0" applyFont="1" applyBorder="1" applyAlignment="1">
      <alignment horizontal="right" indent="1"/>
    </xf>
    <xf numFmtId="0" fontId="30" fillId="0" borderId="11" xfId="0" applyFont="1" applyBorder="1" applyAlignment="1">
      <alignment horizontal="right" indent="1"/>
    </xf>
    <xf numFmtId="0" fontId="30" fillId="0" borderId="12" xfId="0" applyFont="1" applyBorder="1" applyAlignment="1">
      <alignment horizontal="right" indent="1"/>
    </xf>
    <xf numFmtId="0" fontId="30" fillId="0" borderId="34" xfId="0" applyFont="1" applyBorder="1" applyAlignment="1">
      <alignment horizontal="right" indent="1"/>
    </xf>
    <xf numFmtId="0" fontId="30" fillId="0" borderId="35" xfId="0" applyFont="1" applyBorder="1" applyAlignment="1">
      <alignment horizontal="right" indent="1"/>
    </xf>
    <xf numFmtId="0" fontId="4" fillId="0" borderId="37" xfId="0" applyFont="1" applyBorder="1" applyAlignment="1">
      <alignment horizontal="right" indent="1"/>
    </xf>
    <xf numFmtId="0" fontId="4" fillId="0" borderId="38" xfId="0" applyFont="1" applyBorder="1" applyAlignment="1">
      <alignment horizontal="right" indent="1"/>
    </xf>
    <xf numFmtId="0" fontId="4" fillId="0" borderId="34" xfId="0" applyFont="1" applyBorder="1" applyAlignment="1">
      <alignment horizontal="right" indent="1"/>
    </xf>
    <xf numFmtId="0" fontId="4" fillId="0" borderId="35" xfId="0" applyFont="1" applyBorder="1" applyAlignment="1">
      <alignment horizontal="right" indent="1"/>
    </xf>
    <xf numFmtId="0" fontId="4" fillId="0" borderId="55" xfId="0" applyFont="1" applyBorder="1" applyAlignment="1">
      <alignment horizontal="right" indent="1"/>
    </xf>
    <xf numFmtId="0" fontId="4" fillId="0" borderId="56" xfId="0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0" fontId="10" fillId="0" borderId="11" xfId="0" applyFont="1" applyBorder="1" applyAlignment="1">
      <alignment horizontal="right" indent="1"/>
    </xf>
    <xf numFmtId="0" fontId="15" fillId="0" borderId="12" xfId="0" applyFont="1" applyBorder="1" applyAlignment="1">
      <alignment horizontal="right" indent="1"/>
    </xf>
    <xf numFmtId="0" fontId="10" fillId="0" borderId="34" xfId="0" applyFont="1" applyBorder="1" applyAlignment="1">
      <alignment horizontal="right" indent="1"/>
    </xf>
    <xf numFmtId="0" fontId="15" fillId="0" borderId="35" xfId="0" applyFont="1" applyBorder="1" applyAlignment="1">
      <alignment horizontal="right" indent="1"/>
    </xf>
    <xf numFmtId="9" fontId="23" fillId="0" borderId="0" xfId="1" applyFont="1" applyBorder="1" applyAlignment="1">
      <alignment horizontal="left" indent="1"/>
    </xf>
    <xf numFmtId="0" fontId="4" fillId="0" borderId="1" xfId="0" applyFont="1" applyBorder="1" applyAlignment="1">
      <alignment horizontal="right" indent="2"/>
    </xf>
    <xf numFmtId="0" fontId="42" fillId="0" borderId="49" xfId="0" applyFont="1" applyBorder="1" applyAlignment="1">
      <alignment horizontal="right" indent="1"/>
    </xf>
    <xf numFmtId="0" fontId="42" fillId="0" borderId="57" xfId="0" applyFont="1" applyBorder="1" applyAlignment="1">
      <alignment horizontal="right" indent="1"/>
    </xf>
    <xf numFmtId="0" fontId="42" fillId="0" borderId="58" xfId="0" applyFont="1" applyBorder="1" applyAlignment="1">
      <alignment horizontal="right" indent="1"/>
    </xf>
    <xf numFmtId="0" fontId="23" fillId="0" borderId="5" xfId="0" applyFont="1" applyBorder="1" applyAlignment="1">
      <alignment horizontal="left" vertical="center" textRotation="90"/>
    </xf>
    <xf numFmtId="0" fontId="23" fillId="0" borderId="36" xfId="0" applyFont="1" applyBorder="1" applyAlignment="1">
      <alignment horizontal="left" vertical="center" textRotation="90"/>
    </xf>
    <xf numFmtId="0" fontId="23" fillId="0" borderId="16" xfId="0" applyFont="1" applyBorder="1" applyAlignment="1">
      <alignment horizontal="left" vertical="center" textRotation="90"/>
    </xf>
    <xf numFmtId="0" fontId="4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textRotation="90"/>
    </xf>
    <xf numFmtId="0" fontId="14" fillId="0" borderId="0" xfId="0" applyFont="1" applyAlignment="1">
      <alignment horizontal="center" wrapText="1"/>
    </xf>
    <xf numFmtId="178" fontId="36" fillId="0" borderId="49" xfId="2" applyNumberFormat="1" applyFont="1" applyBorder="1" applyAlignment="1">
      <alignment horizontal="right" indent="1"/>
    </xf>
    <xf numFmtId="178" fontId="36" fillId="0" borderId="57" xfId="2" applyNumberFormat="1" applyFont="1" applyBorder="1" applyAlignment="1">
      <alignment horizontal="right" indent="1"/>
    </xf>
    <xf numFmtId="178" fontId="36" fillId="0" borderId="58" xfId="2" applyNumberFormat="1" applyFont="1" applyBorder="1" applyAlignment="1">
      <alignment horizontal="right" indent="1"/>
    </xf>
    <xf numFmtId="0" fontId="4" fillId="0" borderId="60" xfId="0" applyFont="1" applyBorder="1" applyAlignment="1">
      <alignment horizontal="right" indent="1"/>
    </xf>
    <xf numFmtId="0" fontId="4" fillId="0" borderId="43" xfId="0" applyFont="1" applyBorder="1" applyAlignment="1">
      <alignment horizontal="right" indent="1"/>
    </xf>
    <xf numFmtId="0" fontId="23" fillId="0" borderId="1" xfId="0" applyFont="1" applyBorder="1" applyAlignment="1">
      <alignment horizontal="left" indent="13"/>
    </xf>
    <xf numFmtId="0" fontId="23" fillId="0" borderId="2" xfId="0" applyFont="1" applyBorder="1" applyAlignment="1">
      <alignment horizontal="left" indent="13"/>
    </xf>
    <xf numFmtId="0" fontId="23" fillId="0" borderId="32" xfId="0" applyFont="1" applyBorder="1" applyAlignment="1">
      <alignment horizontal="left" indent="13"/>
    </xf>
    <xf numFmtId="0" fontId="23" fillId="0" borderId="3" xfId="0" applyFont="1" applyBorder="1" applyAlignment="1">
      <alignment horizontal="left" indent="13"/>
    </xf>
  </cellXfs>
  <cellStyles count="31">
    <cellStyle name="Anfangstitel" xfId="9" xr:uid="{00000000-0005-0000-0000-000000000000}"/>
    <cellStyle name="Beschriftung" xfId="10" xr:uid="{00000000-0005-0000-0000-000001000000}"/>
    <cellStyle name="ContentsHyperlink" xfId="17" xr:uid="{00000000-0005-0000-0000-000002000000}"/>
    <cellStyle name="Dezimal 2" xfId="14" xr:uid="{00000000-0005-0000-0000-000003000000}"/>
    <cellStyle name="Dezimal 3" xfId="23" xr:uid="{00000000-0005-0000-0000-000004000000}"/>
    <cellStyle name="Euro" xfId="11" xr:uid="{00000000-0005-0000-0000-000005000000}"/>
    <cellStyle name="Komma" xfId="16" builtinId="3"/>
    <cellStyle name="Normal_54175" xfId="24" xr:uid="{00000000-0005-0000-0000-000007000000}"/>
    <cellStyle name="Ohne Wert" xfId="4" xr:uid="{00000000-0005-0000-0000-000008000000}"/>
    <cellStyle name="Prozent" xfId="1" builtinId="5"/>
    <cellStyle name="Prozent 2" xfId="3" xr:uid="{00000000-0005-0000-0000-00000A000000}"/>
    <cellStyle name="Standard" xfId="0" builtinId="0"/>
    <cellStyle name="Standard 2" xfId="2" xr:uid="{00000000-0005-0000-0000-00000C000000}"/>
    <cellStyle name="Standard 3" xfId="5" xr:uid="{00000000-0005-0000-0000-00000D000000}"/>
    <cellStyle name="Standard 3 2" xfId="22" xr:uid="{00000000-0005-0000-0000-00000E000000}"/>
    <cellStyle name="Standard 4" xfId="15" xr:uid="{00000000-0005-0000-0000-00000F000000}"/>
    <cellStyle name="Summen" xfId="25" xr:uid="{00000000-0005-0000-0000-000010000000}"/>
    <cellStyle name="Tabellenbeschriftung" xfId="7" xr:uid="{00000000-0005-0000-0000-000011000000}"/>
    <cellStyle name="Tabellendaten" xfId="8" xr:uid="{00000000-0005-0000-0000-000012000000}"/>
    <cellStyle name="Tabellendaten 2" xfId="13" xr:uid="{00000000-0005-0000-0000-000013000000}"/>
    <cellStyle name="Tabellendaten 3" xfId="19" xr:uid="{00000000-0005-0000-0000-000014000000}"/>
    <cellStyle name="Tabellendaten 4" xfId="20" xr:uid="{00000000-0005-0000-0000-000015000000}"/>
    <cellStyle name="Tabellendaten 5" xfId="21" xr:uid="{00000000-0005-0000-0000-000016000000}"/>
    <cellStyle name="Tabellentitel" xfId="6" xr:uid="{00000000-0005-0000-0000-000017000000}"/>
    <cellStyle name="Titel" xfId="26" xr:uid="{00000000-0005-0000-0000-000018000000}"/>
    <cellStyle name="Überschrift 1" xfId="30" builtinId="16"/>
    <cellStyle name="Überschrift 4" xfId="29" builtinId="19"/>
    <cellStyle name="Untertitel" xfId="27" xr:uid="{00000000-0005-0000-0000-00001A000000}"/>
    <cellStyle name="Währung" xfId="18" builtinId="4"/>
    <cellStyle name="zeitsumme" xfId="12" xr:uid="{00000000-0005-0000-0000-00001C000000}"/>
    <cellStyle name="Zwischensummen" xfId="28" xr:uid="{00000000-0005-0000-0000-00001D000000}"/>
  </cellStyles>
  <dxfs count="33">
    <dxf>
      <numFmt numFmtId="4" formatCode="#,##0.00"/>
    </dxf>
    <dxf>
      <numFmt numFmtId="174" formatCode="_-* #,##0\ _€_-;\-* #,##0\ _€_-;_-* &quot;-&quot;??\ _€_-;_-@_-"/>
    </dxf>
    <dxf>
      <numFmt numFmtId="174" formatCode="_-* #,##0\ _€_-;\-* #,##0\ _€_-;_-* &quot;-&quot;??\ _€_-;_-@_-"/>
    </dxf>
    <dxf>
      <numFmt numFmtId="174" formatCode="_-* #,##0\ _€_-;\-* #,##0\ _€_-;_-* &quot;-&quot;??\ _€_-;_-@_-"/>
    </dxf>
    <dxf>
      <numFmt numFmtId="19" formatCode="dd/mm/yyyy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6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6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6" tint="-0.24994659260841701"/>
        </patternFill>
      </fill>
    </dxf>
    <dxf>
      <fill>
        <patternFill>
          <bgColor theme="8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9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externalLink" Target="externalLinks/externalLink1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Dichte</a:t>
            </a:r>
          </a:p>
        </c:rich>
      </c:tx>
      <c:layout>
        <c:manualLayout>
          <c:xMode val="edge"/>
          <c:yMode val="edge"/>
          <c:x val="0.11103347795811237"/>
          <c:y val="0.1364643578844680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162148830500836E-2"/>
          <c:y val="7.671691481042768E-2"/>
          <c:w val="0.87049228409270352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19050">
              <a:solidFill>
                <a:srgbClr val="5488BC">
                  <a:lumMod val="75000"/>
                </a:srgbClr>
              </a:solidFill>
              <a:prstDash val="solid"/>
            </a:ln>
          </c:spPr>
          <c:marker>
            <c:symbol val="none"/>
          </c:marker>
          <c:xVal>
            <c:numRef>
              <c:f>DichteVerteilung!$A$6:$A$33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DichteVerteilung!$B$6:$B$33</c:f>
              <c:numCache>
                <c:formatCode>0.0000</c:formatCode>
                <c:ptCount val="28"/>
                <c:pt idx="0">
                  <c:v>8.7268269504576015E-4</c:v>
                </c:pt>
                <c:pt idx="1">
                  <c:v>2.0290480572997681E-3</c:v>
                </c:pt>
                <c:pt idx="2">
                  <c:v>4.4318484119380075E-3</c:v>
                </c:pt>
                <c:pt idx="3">
                  <c:v>9.0935625015910529E-3</c:v>
                </c:pt>
                <c:pt idx="4">
                  <c:v>1.752830049356854E-2</c:v>
                </c:pt>
                <c:pt idx="5">
                  <c:v>3.1739651835667418E-2</c:v>
                </c:pt>
                <c:pt idx="6">
                  <c:v>5.3990966513188063E-2</c:v>
                </c:pt>
                <c:pt idx="7">
                  <c:v>8.6277318826511532E-2</c:v>
                </c:pt>
                <c:pt idx="8">
                  <c:v>0.12951759566589174</c:v>
                </c:pt>
                <c:pt idx="9">
                  <c:v>0.18264908538902191</c:v>
                </c:pt>
                <c:pt idx="10">
                  <c:v>0.24197072451914337</c:v>
                </c:pt>
                <c:pt idx="11">
                  <c:v>0.30113743215480443</c:v>
                </c:pt>
                <c:pt idx="12">
                  <c:v>0.35206532676429952</c:v>
                </c:pt>
                <c:pt idx="13">
                  <c:v>0.38666811680284924</c:v>
                </c:pt>
                <c:pt idx="14">
                  <c:v>0.3989422804014327</c:v>
                </c:pt>
                <c:pt idx="15">
                  <c:v>0.38666811680284924</c:v>
                </c:pt>
                <c:pt idx="16">
                  <c:v>0.30113743215480443</c:v>
                </c:pt>
                <c:pt idx="17">
                  <c:v>0.24197072451914337</c:v>
                </c:pt>
                <c:pt idx="18">
                  <c:v>0.18264908538902191</c:v>
                </c:pt>
                <c:pt idx="19">
                  <c:v>0.12951759566589174</c:v>
                </c:pt>
                <c:pt idx="20">
                  <c:v>8.6277318826511532E-2</c:v>
                </c:pt>
                <c:pt idx="21">
                  <c:v>5.3990966513188063E-2</c:v>
                </c:pt>
                <c:pt idx="22">
                  <c:v>3.1739651835667418E-2</c:v>
                </c:pt>
                <c:pt idx="23">
                  <c:v>1.752830049356854E-2</c:v>
                </c:pt>
                <c:pt idx="24">
                  <c:v>9.0935625015910529E-3</c:v>
                </c:pt>
                <c:pt idx="25">
                  <c:v>4.4318484119380075E-3</c:v>
                </c:pt>
                <c:pt idx="26">
                  <c:v>2.0290480572997681E-3</c:v>
                </c:pt>
                <c:pt idx="27">
                  <c:v>8.7268269504576015E-4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4C-4440-B816-CAEC1B6A4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817168"/>
        <c:axId val="-787811184"/>
      </c:scatterChart>
      <c:valAx>
        <c:axId val="-78781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7811184"/>
        <c:crosses val="autoZero"/>
        <c:crossBetween val="midCat"/>
      </c:valAx>
      <c:valAx>
        <c:axId val="-787811184"/>
        <c:scaling>
          <c:orientation val="minMax"/>
          <c:max val="0.4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7817168"/>
        <c:crossesAt val="-4"/>
        <c:crossBetween val="midCat"/>
        <c:majorUnit val="0.1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Verteilung</a:t>
            </a:r>
          </a:p>
        </c:rich>
      </c:tx>
      <c:layout>
        <c:manualLayout>
          <c:xMode val="edge"/>
          <c:yMode val="edge"/>
          <c:x val="0.12451807067904699"/>
          <c:y val="0.1502035358787698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178103500809851"/>
          <c:y val="8.0909886264216968E-2"/>
          <c:w val="0.8560330569676754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DichteVerteilung!$A$6:$A$33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DichteVerteilung!$C$6:$C$33</c:f>
              <c:numCache>
                <c:formatCode>0.0000</c:formatCode>
                <c:ptCount val="28"/>
                <c:pt idx="0">
                  <c:v>2.3262907903552504E-4</c:v>
                </c:pt>
                <c:pt idx="1">
                  <c:v>5.7702504239076603E-4</c:v>
                </c:pt>
                <c:pt idx="2">
                  <c:v>1.3498980316300933E-3</c:v>
                </c:pt>
                <c:pt idx="3">
                  <c:v>2.9797632350545551E-3</c:v>
                </c:pt>
                <c:pt idx="4">
                  <c:v>6.2096653257761331E-3</c:v>
                </c:pt>
                <c:pt idx="5">
                  <c:v>1.2224472655044696E-2</c:v>
                </c:pt>
                <c:pt idx="6">
                  <c:v>2.2750131948179191E-2</c:v>
                </c:pt>
                <c:pt idx="7">
                  <c:v>4.00591568638171E-2</c:v>
                </c:pt>
                <c:pt idx="8">
                  <c:v>6.6807201268858057E-2</c:v>
                </c:pt>
                <c:pt idx="9">
                  <c:v>0.10564977366685525</c:v>
                </c:pt>
                <c:pt idx="10">
                  <c:v>0.15865525393145699</c:v>
                </c:pt>
                <c:pt idx="11">
                  <c:v>0.22662735237686821</c:v>
                </c:pt>
                <c:pt idx="12">
                  <c:v>0.30853753872598688</c:v>
                </c:pt>
                <c:pt idx="13">
                  <c:v>0.4012936743170763</c:v>
                </c:pt>
                <c:pt idx="14">
                  <c:v>0.5</c:v>
                </c:pt>
                <c:pt idx="15">
                  <c:v>0.5987063256829237</c:v>
                </c:pt>
                <c:pt idx="16">
                  <c:v>0.77337264762313174</c:v>
                </c:pt>
                <c:pt idx="17">
                  <c:v>0.84134474606854304</c:v>
                </c:pt>
                <c:pt idx="18">
                  <c:v>0.89435022633314476</c:v>
                </c:pt>
                <c:pt idx="19">
                  <c:v>0.93319279873114191</c:v>
                </c:pt>
                <c:pt idx="20">
                  <c:v>0.95994084313618289</c:v>
                </c:pt>
                <c:pt idx="21">
                  <c:v>0.97724986805182079</c:v>
                </c:pt>
                <c:pt idx="22">
                  <c:v>0.98777552734495533</c:v>
                </c:pt>
                <c:pt idx="23">
                  <c:v>0.99379033467422384</c:v>
                </c:pt>
                <c:pt idx="24">
                  <c:v>0.99702023676494544</c:v>
                </c:pt>
                <c:pt idx="25">
                  <c:v>0.9986501019683699</c:v>
                </c:pt>
                <c:pt idx="26">
                  <c:v>0.99942297495760923</c:v>
                </c:pt>
                <c:pt idx="27">
                  <c:v>0.99976737092096446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00-492F-A5A1-B3F8168A3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816624"/>
        <c:axId val="-787814448"/>
      </c:scatterChart>
      <c:valAx>
        <c:axId val="-78781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7814448"/>
        <c:crosses val="autoZero"/>
        <c:crossBetween val="midCat"/>
      </c:valAx>
      <c:valAx>
        <c:axId val="-787814448"/>
        <c:scaling>
          <c:orientation val="minMax"/>
          <c:max val="1"/>
          <c:min val="0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spPr>
          <a:ln>
            <a:solidFill>
              <a:srgbClr val="5488BC">
                <a:lumMod val="75000"/>
              </a:srgbClr>
            </a:solidFill>
          </a:ln>
        </c:spPr>
        <c:crossAx val="-787816624"/>
        <c:crossesAt val="-4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Einfluss des Werbeaufwands auf den Umsatz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Regressionsanalyse!$C$4</c:f>
              <c:strCache>
                <c:ptCount val="1"/>
                <c:pt idx="0">
                  <c:v>Umsatz</c:v>
                </c:pt>
              </c:strCache>
            </c:strRef>
          </c:tx>
          <c:spPr>
            <a:ln w="13332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484245290452615"/>
                  <c:y val="-1.08802478985281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Regressionsanalyse!$B$5:$B$22</c:f>
              <c:numCache>
                <c:formatCode>#,##0_ ;\-#,##0\ </c:formatCode>
                <c:ptCount val="18"/>
                <c:pt idx="0">
                  <c:v>30000</c:v>
                </c:pt>
                <c:pt idx="1">
                  <c:v>36000</c:v>
                </c:pt>
                <c:pt idx="2">
                  <c:v>42000</c:v>
                </c:pt>
                <c:pt idx="3">
                  <c:v>40000</c:v>
                </c:pt>
                <c:pt idx="4">
                  <c:v>32000</c:v>
                </c:pt>
                <c:pt idx="5">
                  <c:v>33000</c:v>
                </c:pt>
                <c:pt idx="6">
                  <c:v>24000</c:v>
                </c:pt>
                <c:pt idx="7">
                  <c:v>35000</c:v>
                </c:pt>
                <c:pt idx="8">
                  <c:v>34000</c:v>
                </c:pt>
                <c:pt idx="9">
                  <c:v>38000</c:v>
                </c:pt>
                <c:pt idx="10">
                  <c:v>41000</c:v>
                </c:pt>
                <c:pt idx="11">
                  <c:v>42000</c:v>
                </c:pt>
                <c:pt idx="12">
                  <c:v>39000</c:v>
                </c:pt>
                <c:pt idx="13">
                  <c:v>42000</c:v>
                </c:pt>
                <c:pt idx="14">
                  <c:v>49000</c:v>
                </c:pt>
                <c:pt idx="15">
                  <c:v>40000</c:v>
                </c:pt>
                <c:pt idx="16">
                  <c:v>36000</c:v>
                </c:pt>
                <c:pt idx="17">
                  <c:v>39000</c:v>
                </c:pt>
              </c:numCache>
            </c:numRef>
          </c:xVal>
          <c:yVal>
            <c:numRef>
              <c:f>Regressionsanalyse!$C$5:$C$22</c:f>
              <c:numCache>
                <c:formatCode>General</c:formatCode>
                <c:ptCount val="18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700000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  <c:pt idx="12">
                  <c:v>1090000</c:v>
                </c:pt>
                <c:pt idx="13">
                  <c:v>1100000</c:v>
                </c:pt>
                <c:pt idx="14">
                  <c:v>1400000</c:v>
                </c:pt>
                <c:pt idx="15">
                  <c:v>1160000</c:v>
                </c:pt>
                <c:pt idx="16">
                  <c:v>1080000</c:v>
                </c:pt>
                <c:pt idx="17">
                  <c:v>1200000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82-4C81-A716-4783D5781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77792"/>
        <c:axId val="-781277248"/>
      </c:scatterChart>
      <c:valAx>
        <c:axId val="-781277792"/>
        <c:scaling>
          <c:orientation val="minMax"/>
          <c:min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1277248"/>
        <c:crosses val="autoZero"/>
        <c:crossBetween val="midCat"/>
      </c:valAx>
      <c:valAx>
        <c:axId val="-781277248"/>
        <c:scaling>
          <c:orientation val="minMax"/>
          <c:min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1277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Regressionsanalyse!$E$4</c:f>
              <c:strCache>
                <c:ptCount val="1"/>
                <c:pt idx="0">
                  <c:v>TREND()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Regressionsanalyse!$B$5:$B$22</c:f>
              <c:numCache>
                <c:formatCode>#,##0_ ;\-#,##0\ </c:formatCode>
                <c:ptCount val="18"/>
                <c:pt idx="0">
                  <c:v>30000</c:v>
                </c:pt>
                <c:pt idx="1">
                  <c:v>36000</c:v>
                </c:pt>
                <c:pt idx="2">
                  <c:v>42000</c:v>
                </c:pt>
                <c:pt idx="3">
                  <c:v>40000</c:v>
                </c:pt>
                <c:pt idx="4">
                  <c:v>32000</c:v>
                </c:pt>
                <c:pt idx="5">
                  <c:v>33000</c:v>
                </c:pt>
                <c:pt idx="6">
                  <c:v>24000</c:v>
                </c:pt>
                <c:pt idx="7">
                  <c:v>35000</c:v>
                </c:pt>
                <c:pt idx="8">
                  <c:v>34000</c:v>
                </c:pt>
                <c:pt idx="9">
                  <c:v>38000</c:v>
                </c:pt>
                <c:pt idx="10">
                  <c:v>41000</c:v>
                </c:pt>
                <c:pt idx="11">
                  <c:v>42000</c:v>
                </c:pt>
                <c:pt idx="12">
                  <c:v>39000</c:v>
                </c:pt>
                <c:pt idx="13">
                  <c:v>42000</c:v>
                </c:pt>
                <c:pt idx="14">
                  <c:v>49000</c:v>
                </c:pt>
                <c:pt idx="15">
                  <c:v>40000</c:v>
                </c:pt>
                <c:pt idx="16">
                  <c:v>36000</c:v>
                </c:pt>
                <c:pt idx="17">
                  <c:v>39000</c:v>
                </c:pt>
              </c:numCache>
            </c:numRef>
          </c:xVal>
          <c:yVal>
            <c:numRef>
              <c:f>Regressionsanalyse!$E$5:$E$22</c:f>
              <c:numCache>
                <c:formatCode>0</c:formatCode>
                <c:ptCount val="18"/>
                <c:pt idx="0">
                  <c:v>896639.61714523507</c:v>
                </c:pt>
                <c:pt idx="1">
                  <c:v>1068025.3849354973</c:v>
                </c:pt>
                <c:pt idx="2">
                  <c:v>1239411.1527257594</c:v>
                </c:pt>
                <c:pt idx="3">
                  <c:v>1182282.5634623386</c:v>
                </c:pt>
                <c:pt idx="4">
                  <c:v>953768.20640865574</c:v>
                </c:pt>
                <c:pt idx="5">
                  <c:v>982332.50104036613</c:v>
                </c:pt>
                <c:pt idx="6">
                  <c:v>725253.84935497283</c:v>
                </c:pt>
                <c:pt idx="7">
                  <c:v>1039461.0903037869</c:v>
                </c:pt>
                <c:pt idx="8">
                  <c:v>1010896.7956720765</c:v>
                </c:pt>
                <c:pt idx="9">
                  <c:v>1125153.9741989179</c:v>
                </c:pt>
                <c:pt idx="10">
                  <c:v>1210846.8580940492</c:v>
                </c:pt>
                <c:pt idx="11">
                  <c:v>1239411.1527257594</c:v>
                </c:pt>
                <c:pt idx="12">
                  <c:v>1153718.2688306284</c:v>
                </c:pt>
                <c:pt idx="13">
                  <c:v>1239411.1527257594</c:v>
                </c:pt>
                <c:pt idx="14">
                  <c:v>1439361.2151477321</c:v>
                </c:pt>
                <c:pt idx="15">
                  <c:v>1182282.5634623386</c:v>
                </c:pt>
                <c:pt idx="16">
                  <c:v>1068025.3849354973</c:v>
                </c:pt>
                <c:pt idx="17">
                  <c:v>1153718.2688306284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D0-4281-87D3-9C5F210FD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76160"/>
        <c:axId val="-781275616"/>
      </c:scatterChart>
      <c:valAx>
        <c:axId val="-781276160"/>
        <c:scaling>
          <c:orientation val="minMax"/>
          <c:min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1275616"/>
        <c:crosses val="autoZero"/>
        <c:crossBetween val="midCat"/>
      </c:valAx>
      <c:valAx>
        <c:axId val="-781275616"/>
        <c:scaling>
          <c:orientation val="minMax"/>
          <c:min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1276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Achsenabschnitt()</a:t>
            </a:r>
          </a:p>
        </c:rich>
      </c:tx>
      <c:layout>
        <c:manualLayout>
          <c:xMode val="edge"/>
          <c:yMode val="edge"/>
          <c:x val="0.58740794971785248"/>
          <c:y val="7.371045371246752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349E-2"/>
          <c:y val="7.6716946526262528E-2"/>
          <c:w val="0.90502793296089956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ACHSENABSCHNITT!$B$7</c:f>
              <c:strCache>
                <c:ptCount val="1"/>
                <c:pt idx="0">
                  <c:v>y-Werte</c:v>
                </c:pt>
              </c:strCache>
            </c:strRef>
          </c:tx>
          <c:spPr>
            <a:ln w="19050" cmpd="sng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ACHSENABSCHNITT!$A$8:$A$17</c:f>
              <c:numCache>
                <c:formatCode>General</c:formatCode>
                <c:ptCount val="10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</c:numCache>
            </c:numRef>
          </c:xVal>
          <c:yVal>
            <c:numRef>
              <c:f>ACHSENABSCHNITT!$B$8:$B$17</c:f>
              <c:numCache>
                <c:formatCode>0</c:formatCode>
                <c:ptCount val="10"/>
                <c:pt idx="0">
                  <c:v>-0.79999999999999982</c:v>
                </c:pt>
                <c:pt idx="1">
                  <c:v>0.39999999999999991</c:v>
                </c:pt>
                <c:pt idx="2">
                  <c:v>1.5999999999999999</c:v>
                </c:pt>
                <c:pt idx="3">
                  <c:v>2.8</c:v>
                </c:pt>
                <c:pt idx="4">
                  <c:v>4</c:v>
                </c:pt>
                <c:pt idx="5">
                  <c:v>5.1999999999999993</c:v>
                </c:pt>
                <c:pt idx="6">
                  <c:v>6.3999999999999995</c:v>
                </c:pt>
                <c:pt idx="7">
                  <c:v>7.6</c:v>
                </c:pt>
                <c:pt idx="8">
                  <c:v>8.8000000000000007</c:v>
                </c:pt>
                <c:pt idx="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65-490B-8BC9-3919D6A47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72896"/>
        <c:axId val="-781279424"/>
      </c:scatterChart>
      <c:valAx>
        <c:axId val="-78127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1279424"/>
        <c:crosses val="autoZero"/>
        <c:crossBetween val="midCat"/>
      </c:valAx>
      <c:valAx>
        <c:axId val="-781279424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-78127289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BESTIMMTHEITSMASS!$B$4</c:f>
              <c:strCache>
                <c:ptCount val="1"/>
                <c:pt idx="0">
                  <c:v>X_Werte</c:v>
                </c:pt>
              </c:strCache>
            </c:strRef>
          </c:tx>
          <c:spPr>
            <a:ln w="13332">
              <a:noFill/>
            </a:ln>
          </c:spPr>
          <c:trendline>
            <c:spPr>
              <a:ln w="22225">
                <a:prstDash val="sysDash"/>
              </a:ln>
            </c:spPr>
            <c:trendlineType val="linear"/>
            <c:dispRSqr val="1"/>
            <c:dispEq val="1"/>
            <c:trendlineLbl>
              <c:layout>
                <c:manualLayout>
                  <c:x val="-0.41551027996500833"/>
                  <c:y val="-5.1042578011081963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="1" baseline="0"/>
                      <a:t>y = 0,129x + 25,06
R² = 0,599</a:t>
                    </a:r>
                    <a:endParaRPr lang="en-US" sz="1200" b="1"/>
                  </a:p>
                </c:rich>
              </c:tx>
              <c:numFmt formatCode="General" sourceLinked="0"/>
            </c:trendlineLbl>
          </c:trendline>
          <c:xVal>
            <c:numRef>
              <c:f>BESTIMMTHEITSMASS!$A$5:$A$13</c:f>
              <c:numCache>
                <c:formatCode>General</c:formatCode>
                <c:ptCount val="9"/>
                <c:pt idx="0">
                  <c:v>200</c:v>
                </c:pt>
                <c:pt idx="1">
                  <c:v>600</c:v>
                </c:pt>
                <c:pt idx="2">
                  <c:v>400</c:v>
                </c:pt>
                <c:pt idx="3">
                  <c:v>750</c:v>
                </c:pt>
                <c:pt idx="4">
                  <c:v>900</c:v>
                </c:pt>
                <c:pt idx="5">
                  <c:v>1200</c:v>
                </c:pt>
                <c:pt idx="6">
                  <c:v>890</c:v>
                </c:pt>
                <c:pt idx="7">
                  <c:v>560</c:v>
                </c:pt>
                <c:pt idx="8">
                  <c:v>700</c:v>
                </c:pt>
              </c:numCache>
            </c:numRef>
          </c:xVal>
          <c:yVal>
            <c:numRef>
              <c:f>BESTIMMTHEITSMASS!$B$5:$B$13</c:f>
              <c:numCache>
                <c:formatCode>General</c:formatCode>
                <c:ptCount val="9"/>
                <c:pt idx="0">
                  <c:v>10</c:v>
                </c:pt>
                <c:pt idx="1">
                  <c:v>110</c:v>
                </c:pt>
                <c:pt idx="2">
                  <c:v>75</c:v>
                </c:pt>
                <c:pt idx="3">
                  <c:v>130</c:v>
                </c:pt>
                <c:pt idx="4">
                  <c:v>180</c:v>
                </c:pt>
                <c:pt idx="5">
                  <c:v>120</c:v>
                </c:pt>
                <c:pt idx="6">
                  <c:v>160</c:v>
                </c:pt>
                <c:pt idx="7">
                  <c:v>110</c:v>
                </c:pt>
                <c:pt idx="8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A-4410-B2A4-EBAC95EF0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72352"/>
        <c:axId val="-781279968"/>
      </c:scatterChart>
      <c:valAx>
        <c:axId val="-78127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1279968"/>
        <c:crosses val="autoZero"/>
        <c:crossBetween val="midCat"/>
      </c:valAx>
      <c:valAx>
        <c:axId val="-781279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781272352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100"/>
              <a:t>Beta-Dichtefunktion</a:t>
            </a:r>
          </a:p>
        </c:rich>
      </c:tx>
      <c:layout>
        <c:manualLayout>
          <c:xMode val="edge"/>
          <c:yMode val="edge"/>
          <c:x val="0.60801703855904732"/>
          <c:y val="0.1350762527233115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540663529040266E-2"/>
          <c:y val="0.11593261626610399"/>
          <c:w val="0.84348943196256154"/>
          <c:h val="0.77370250287341535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BETA.INV!$A$12:$A$22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BETA.INV!$C$12:$C$22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0.16329600000000005</c:v>
                </c:pt>
                <c:pt idx="2">
                  <c:v>0.55910400000000005</c:v>
                </c:pt>
                <c:pt idx="3">
                  <c:v>1.0160639999999999</c:v>
                </c:pt>
                <c:pt idx="4">
                  <c:v>1.368576</c:v>
                </c:pt>
                <c:pt idx="5">
                  <c:v>1.5</c:v>
                </c:pt>
                <c:pt idx="6">
                  <c:v>1.368576</c:v>
                </c:pt>
                <c:pt idx="7">
                  <c:v>1.0160639999999999</c:v>
                </c:pt>
                <c:pt idx="8">
                  <c:v>0.55910399999999993</c:v>
                </c:pt>
                <c:pt idx="9">
                  <c:v>0.16329600000000019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6A-4845-81CC-4BD00D0A2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69632"/>
        <c:axId val="-781274528"/>
      </c:scatterChart>
      <c:valAx>
        <c:axId val="-781269632"/>
        <c:scaling>
          <c:orientation val="minMax"/>
          <c:max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-781274528"/>
        <c:crosses val="autoZero"/>
        <c:crossBetween val="midCat"/>
      </c:valAx>
      <c:valAx>
        <c:axId val="-781274528"/>
        <c:scaling>
          <c:orientation val="minMax"/>
          <c:min val="2.8000000000000004E-2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spPr>
          <a:ln>
            <a:solidFill>
              <a:srgbClr val="5488BC">
                <a:lumMod val="75000"/>
              </a:srgbClr>
            </a:solidFill>
          </a:ln>
        </c:spPr>
        <c:crossAx val="-78126963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/>
              <a:t>Betaverteilung</a:t>
            </a:r>
          </a:p>
        </c:rich>
      </c:tx>
      <c:layout>
        <c:manualLayout>
          <c:xMode val="edge"/>
          <c:yMode val="edge"/>
          <c:x val="0.10828708598311637"/>
          <c:y val="0.2635801739177415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287819164850437E-2"/>
          <c:y val="0.21674637046568354"/>
          <c:w val="0.87553494910508634"/>
          <c:h val="0.67288860735976308"/>
        </c:manualLayout>
      </c:layout>
      <c:scatterChart>
        <c:scatterStyle val="smoothMarker"/>
        <c:varyColors val="0"/>
        <c:ser>
          <c:idx val="1"/>
          <c:order val="0"/>
          <c:tx>
            <c:v>Alpha 0,5 Beta 0,5</c:v>
          </c:tx>
          <c:spPr>
            <a:ln w="22225">
              <a:solidFill>
                <a:srgbClr val="46A6BD">
                  <a:lumMod val="75000"/>
                </a:srgbClr>
              </a:solidFill>
              <a:prstDash val="dash"/>
            </a:ln>
          </c:spPr>
          <c:marker>
            <c:symbol val="none"/>
          </c:marker>
          <c:xVal>
            <c:numRef>
              <c:f>BETA.VERT!$A$8:$A$18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BETA.VERT!$B$8:$B$18</c:f>
              <c:numCache>
                <c:formatCode>0.0000</c:formatCode>
                <c:ptCount val="11"/>
                <c:pt idx="0">
                  <c:v>0</c:v>
                </c:pt>
                <c:pt idx="1">
                  <c:v>0.2048327646991335</c:v>
                </c:pt>
                <c:pt idx="2">
                  <c:v>0.29516723530086653</c:v>
                </c:pt>
                <c:pt idx="3">
                  <c:v>0.36901011956554536</c:v>
                </c:pt>
                <c:pt idx="4">
                  <c:v>0.43590578315102513</c:v>
                </c:pt>
                <c:pt idx="5">
                  <c:v>0.50000000000000011</c:v>
                </c:pt>
                <c:pt idx="6">
                  <c:v>0.56409421684897498</c:v>
                </c:pt>
                <c:pt idx="7">
                  <c:v>0.63098988043445459</c:v>
                </c:pt>
                <c:pt idx="8">
                  <c:v>0.70483276469913347</c:v>
                </c:pt>
                <c:pt idx="9">
                  <c:v>0.79516723530086653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BF-43C5-86DC-19A86BBF1892}"/>
            </c:ext>
          </c:extLst>
        </c:ser>
        <c:ser>
          <c:idx val="0"/>
          <c:order val="1"/>
          <c:tx>
            <c:v>Alpha 1 Beta 3</c:v>
          </c:tx>
          <c:spPr>
            <a:ln w="22225">
              <a:solidFill>
                <a:srgbClr val="5488BC">
                  <a:lumMod val="50000"/>
                </a:srgbClr>
              </a:solidFill>
            </a:ln>
          </c:spPr>
          <c:marker>
            <c:symbol val="none"/>
          </c:marker>
          <c:xVal>
            <c:numRef>
              <c:f>BETA.VERT!$A$8:$A$18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BETA.VERT!$C$8:$C$18</c:f>
              <c:numCache>
                <c:formatCode>0.00000</c:formatCode>
                <c:ptCount val="11"/>
                <c:pt idx="0">
                  <c:v>0</c:v>
                </c:pt>
                <c:pt idx="1">
                  <c:v>0.27099999999999991</c:v>
                </c:pt>
                <c:pt idx="2">
                  <c:v>0.48799999999999988</c:v>
                </c:pt>
                <c:pt idx="3">
                  <c:v>0.65700000000000003</c:v>
                </c:pt>
                <c:pt idx="4">
                  <c:v>0.78400000000000003</c:v>
                </c:pt>
                <c:pt idx="5">
                  <c:v>0.875</c:v>
                </c:pt>
                <c:pt idx="6">
                  <c:v>0.93599999999999994</c:v>
                </c:pt>
                <c:pt idx="7">
                  <c:v>0.97299999999999998</c:v>
                </c:pt>
                <c:pt idx="8">
                  <c:v>0.99199999999999999</c:v>
                </c:pt>
                <c:pt idx="9">
                  <c:v>0.999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BF-43C5-86DC-19A86BBF1892}"/>
            </c:ext>
          </c:extLst>
        </c:ser>
        <c:ser>
          <c:idx val="2"/>
          <c:order val="2"/>
          <c:tx>
            <c:v>Alpha 5 Beta 1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BETA.VERT!$A$8:$A$18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BETA.VERT!$D$8:$D$18</c:f>
              <c:numCache>
                <c:formatCode>0.00000</c:formatCode>
                <c:ptCount val="11"/>
                <c:pt idx="0">
                  <c:v>0</c:v>
                </c:pt>
                <c:pt idx="1">
                  <c:v>1.0000000000000016E-5</c:v>
                </c:pt>
                <c:pt idx="2">
                  <c:v>3.2000000000000008E-4</c:v>
                </c:pt>
                <c:pt idx="3">
                  <c:v>2.429999999999999E-3</c:v>
                </c:pt>
                <c:pt idx="4">
                  <c:v>1.0240000000000008E-2</c:v>
                </c:pt>
                <c:pt idx="5">
                  <c:v>3.125E-2</c:v>
                </c:pt>
                <c:pt idx="6">
                  <c:v>7.7759999999999996E-2</c:v>
                </c:pt>
                <c:pt idx="7">
                  <c:v>0.16806999999999994</c:v>
                </c:pt>
                <c:pt idx="8">
                  <c:v>0.32768000000000008</c:v>
                </c:pt>
                <c:pt idx="9">
                  <c:v>0.59049000000000007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BF-43C5-86DC-19A86BBF1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71264"/>
        <c:axId val="-781270720"/>
      </c:scatterChart>
      <c:valAx>
        <c:axId val="-781271264"/>
        <c:scaling>
          <c:orientation val="minMax"/>
          <c:max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-781270720"/>
        <c:crosses val="autoZero"/>
        <c:crossBetween val="midCat"/>
      </c:valAx>
      <c:valAx>
        <c:axId val="-781270720"/>
        <c:scaling>
          <c:orientation val="minMax"/>
          <c:max val="1"/>
          <c:min val="0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spPr>
          <a:ln>
            <a:solidFill>
              <a:srgbClr val="5488BC">
                <a:lumMod val="75000"/>
              </a:srgbClr>
            </a:solidFill>
          </a:ln>
        </c:spPr>
        <c:crossAx val="-781271264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>
        <c:manualLayout>
          <c:xMode val="edge"/>
          <c:yMode val="edge"/>
          <c:x val="0.74433956761694087"/>
          <c:y val="0.1391694725028062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56356713272475"/>
          <c:y val="7.6716946526262528E-2"/>
          <c:w val="0.83794208113922863"/>
          <c:h val="0.8129181292097523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BINOM.VERT!$B$13</c:f>
              <c:strCache>
                <c:ptCount val="1"/>
                <c:pt idx="0">
                  <c:v>f(x)</c:v>
                </c:pt>
              </c:strCache>
            </c:strRef>
          </c:tx>
          <c:spPr>
            <a:solidFill>
              <a:srgbClr val="5488BC">
                <a:lumMod val="75000"/>
              </a:srgbClr>
            </a:solidFill>
            <a:ln w="0">
              <a:solidFill>
                <a:sysClr val="windowText" lastClr="000000"/>
              </a:solidFill>
              <a:prstDash val="sysDot"/>
            </a:ln>
          </c:spPr>
          <c:invertIfNegative val="0"/>
          <c:cat>
            <c:numRef>
              <c:f>BINOM.VERT!$A$14:$A$24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BINOM.VERT!$B$14:$B$24</c:f>
              <c:numCache>
                <c:formatCode>0.0%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75-4615-92A3-03386C8E8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781268000"/>
        <c:axId val="-781278336"/>
      </c:barChart>
      <c:catAx>
        <c:axId val="-78126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1278336"/>
        <c:crosses val="autoZero"/>
        <c:auto val="1"/>
        <c:lblAlgn val="ctr"/>
        <c:lblOffset val="100"/>
        <c:noMultiLvlLbl val="1"/>
      </c:catAx>
      <c:valAx>
        <c:axId val="-781278336"/>
        <c:scaling>
          <c:orientation val="minMax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1268000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ctr" anchorCtr="0"/>
          <a:lstStyle/>
          <a:p>
            <a:pPr>
              <a:defRPr/>
            </a:pPr>
            <a:r>
              <a:rPr lang="en-US" sz="1200"/>
              <a:t>Dichtefunktion </a:t>
            </a:r>
          </a:p>
          <a:p>
            <a:pPr>
              <a:defRPr/>
            </a:pPr>
            <a:r>
              <a:rPr lang="en-US" sz="1200"/>
              <a:t>für verschiedene Freiheitsgrade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v>FG = 4</c:v>
          </c:tx>
          <c:spPr>
            <a:ln w="25400">
              <a:solidFill>
                <a:schemeClr val="tx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'CHIQU.VERT'!$E$7:$E$47</c:f>
              <c:numCache>
                <c:formatCode>General</c:formatCode>
                <c:ptCount val="41"/>
                <c:pt idx="0">
                  <c:v>0</c:v>
                </c:pt>
                <c:pt idx="1">
                  <c:v>0.15163266492815836</c:v>
                </c:pt>
                <c:pt idx="2">
                  <c:v>0.18393972058572114</c:v>
                </c:pt>
                <c:pt idx="3">
                  <c:v>0.16734762011132237</c:v>
                </c:pt>
                <c:pt idx="4">
                  <c:v>0.13533528323661273</c:v>
                </c:pt>
                <c:pt idx="5">
                  <c:v>0.10260624827987351</c:v>
                </c:pt>
                <c:pt idx="6">
                  <c:v>7.4680602551795913E-2</c:v>
                </c:pt>
                <c:pt idx="7">
                  <c:v>5.2845420989057396E-2</c:v>
                </c:pt>
                <c:pt idx="8">
                  <c:v>3.6631277777468364E-2</c:v>
                </c:pt>
                <c:pt idx="9">
                  <c:v>2.4995242211045189E-2</c:v>
                </c:pt>
                <c:pt idx="10">
                  <c:v>1.6844867497713668E-2</c:v>
                </c:pt>
                <c:pt idx="11">
                  <c:v>1.1238621455776185E-2</c:v>
                </c:pt>
                <c:pt idx="12">
                  <c:v>7.4362565299990763E-3</c:v>
                </c:pt>
                <c:pt idx="13">
                  <c:v>4.8861773771771118E-3</c:v>
                </c:pt>
                <c:pt idx="14">
                  <c:v>3.1915868794408072E-3</c:v>
                </c:pt>
                <c:pt idx="15">
                  <c:v>2.0740663880543762E-3</c:v>
                </c:pt>
                <c:pt idx="16">
                  <c:v>1.3418505116100474E-3</c:v>
                </c:pt>
                <c:pt idx="17">
                  <c:v>8.6474056829523771E-4</c:v>
                </c:pt>
                <c:pt idx="18">
                  <c:v>5.5534411839005843E-4</c:v>
                </c:pt>
                <c:pt idx="19">
                  <c:v>3.5554619196657804E-4</c:v>
                </c:pt>
                <c:pt idx="20">
                  <c:v>2.2699964881242444E-4</c:v>
                </c:pt>
                <c:pt idx="21">
                  <c:v>1.4456635908617274E-4</c:v>
                </c:pt>
                <c:pt idx="22">
                  <c:v>9.18593543463512E-5</c:v>
                </c:pt>
                <c:pt idx="23">
                  <c:v>5.8248038192126608E-5</c:v>
                </c:pt>
                <c:pt idx="24">
                  <c:v>3.6865274119969271E-5</c:v>
                </c:pt>
                <c:pt idx="25">
                  <c:v>2.3291582325491715E-5</c:v>
                </c:pt>
                <c:pt idx="26">
                  <c:v>1.4692141145376858E-5</c:v>
                </c:pt>
                <c:pt idx="27">
                  <c:v>9.2539738330925715E-6</c:v>
                </c:pt>
                <c:pt idx="28">
                  <c:v>5.8207010337249804E-6</c:v>
                </c:pt>
                <c:pt idx="29">
                  <c:v>3.6565205536171931E-6</c:v>
                </c:pt>
                <c:pt idx="30">
                  <c:v>2.2942674037636966E-6</c:v>
                </c:pt>
                <c:pt idx="31">
                  <c:v>1.4379283060273835E-6</c:v>
                </c:pt>
                <c:pt idx="32">
                  <c:v>9.0028139775407399E-7</c:v>
                </c:pt>
                <c:pt idx="33">
                  <c:v>5.6311227854762641E-7</c:v>
                </c:pt>
                <c:pt idx="34">
                  <c:v>3.5189470609673935E-7</c:v>
                </c:pt>
                <c:pt idx="35">
                  <c:v>2.1971242612759856E-7</c:v>
                </c:pt>
                <c:pt idx="36">
                  <c:v>1.370698177024139E-7</c:v>
                </c:pt>
                <c:pt idx="37">
                  <c:v>8.544640937322794E-8</c:v>
                </c:pt>
                <c:pt idx="38">
                  <c:v>5.3226566156604042E-8</c:v>
                </c:pt>
                <c:pt idx="39">
                  <c:v>3.3133111240076999E-8</c:v>
                </c:pt>
                <c:pt idx="40">
                  <c:v>2.0611536224385563E-8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A5-4386-8BF4-9AA83226F71C}"/>
            </c:ext>
          </c:extLst>
        </c:ser>
        <c:ser>
          <c:idx val="4"/>
          <c:order val="1"/>
          <c:tx>
            <c:v>FG = 10</c:v>
          </c:tx>
          <c:spPr>
            <a:ln w="25400">
              <a:prstDash val="dash"/>
            </a:ln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'CHIQU.VERT'!$F$7:$F$47</c:f>
              <c:numCache>
                <c:formatCode>General</c:formatCode>
                <c:ptCount val="41"/>
                <c:pt idx="0">
                  <c:v>0</c:v>
                </c:pt>
                <c:pt idx="1">
                  <c:v>7.8975346316749158E-4</c:v>
                </c:pt>
                <c:pt idx="2">
                  <c:v>7.6641550244050498E-3</c:v>
                </c:pt>
                <c:pt idx="3">
                  <c:v>2.3533259078154699E-2</c:v>
                </c:pt>
                <c:pt idx="4">
                  <c:v>4.5111761078870896E-2</c:v>
                </c:pt>
                <c:pt idx="5">
                  <c:v>6.6800942890542642E-2</c:v>
                </c:pt>
                <c:pt idx="6">
                  <c:v>8.4015677870770411E-2</c:v>
                </c:pt>
                <c:pt idx="7">
                  <c:v>9.4406142704409793E-2</c:v>
                </c:pt>
                <c:pt idx="8">
                  <c:v>9.7683407406582309E-2</c:v>
                </c:pt>
                <c:pt idx="9">
                  <c:v>9.4903810270062214E-2</c:v>
                </c:pt>
                <c:pt idx="10">
                  <c:v>8.7733684883925356E-2</c:v>
                </c:pt>
                <c:pt idx="11">
                  <c:v>7.7909401862698444E-2</c:v>
                </c:pt>
                <c:pt idx="12">
                  <c:v>6.6926308769991685E-2</c:v>
                </c:pt>
                <c:pt idx="13">
                  <c:v>5.5911102591969339E-2</c:v>
                </c:pt>
                <c:pt idx="14">
                  <c:v>4.561309581867487E-2</c:v>
                </c:pt>
                <c:pt idx="15">
                  <c:v>3.6458198227518335E-2</c:v>
                </c:pt>
                <c:pt idx="16">
                  <c:v>2.8626144247681017E-2</c:v>
                </c:pt>
                <c:pt idx="17">
                  <c:v>2.2127450062679698E-2</c:v>
                </c:pt>
                <c:pt idx="18">
                  <c:v>1.686857759609801E-2</c:v>
                </c:pt>
                <c:pt idx="19">
                  <c:v>1.2701517347389361E-2</c:v>
                </c:pt>
                <c:pt idx="20">
                  <c:v>9.4583187005176789E-3</c:v>
                </c:pt>
                <c:pt idx="21">
                  <c:v>6.9730679765471083E-3</c:v>
                </c:pt>
                <c:pt idx="22">
                  <c:v>5.0943666931247229E-3</c:v>
                </c:pt>
                <c:pt idx="23">
                  <c:v>3.6911660452271038E-3</c:v>
                </c:pt>
                <c:pt idx="24">
                  <c:v>2.6542997366377865E-3</c:v>
                </c:pt>
                <c:pt idx="25">
                  <c:v>1.8954738220614974E-3</c:v>
                </c:pt>
                <c:pt idx="26">
                  <c:v>1.3449430873497057E-3</c:v>
                </c:pt>
                <c:pt idx="27">
                  <c:v>9.4867691123313026E-4</c:v>
                </c:pt>
                <c:pt idx="28">
                  <c:v>6.6550015152255521E-4</c:v>
                </c:pt>
                <c:pt idx="29">
                  <c:v>4.6447333219879958E-4</c:v>
                </c:pt>
                <c:pt idx="30">
                  <c:v>3.2263135365426959E-4</c:v>
                </c:pt>
                <c:pt idx="31">
                  <c:v>2.2311105294198837E-4</c:v>
                </c:pt>
                <c:pt idx="32">
                  <c:v>1.5364802521669515E-4</c:v>
                </c:pt>
                <c:pt idx="33">
                  <c:v>1.0539878101128159E-4</c:v>
                </c:pt>
                <c:pt idx="34">
                  <c:v>7.2035778793886623E-5</c:v>
                </c:pt>
                <c:pt idx="35">
                  <c:v>4.9063386824066581E-5</c:v>
                </c:pt>
                <c:pt idx="36">
                  <c:v>3.3307965701686496E-5</c:v>
                </c:pt>
                <c:pt idx="37">
                  <c:v>2.2542275906156858E-5</c:v>
                </c:pt>
                <c:pt idx="38">
                  <c:v>1.5211709052839477E-5</c:v>
                </c:pt>
                <c:pt idx="39">
                  <c:v>1.0236578258594396E-5</c:v>
                </c:pt>
                <c:pt idx="40">
                  <c:v>6.8705120747951988E-6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A5-4386-8BF4-9AA83226F71C}"/>
            </c:ext>
          </c:extLst>
        </c:ser>
        <c:ser>
          <c:idx val="5"/>
          <c:order val="2"/>
          <c:tx>
            <c:v>FG = 20</c:v>
          </c:tx>
          <c:spPr>
            <a:ln w="25400"/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'CHIQU.VERT'!$G$7:$G$47</c:f>
              <c:numCache>
                <c:formatCode>General</c:formatCode>
                <c:ptCount val="41"/>
                <c:pt idx="0">
                  <c:v>0</c:v>
                </c:pt>
                <c:pt idx="1">
                  <c:v>1.6322616219566172E-9</c:v>
                </c:pt>
                <c:pt idx="2">
                  <c:v>5.0688855981514753E-7</c:v>
                </c:pt>
                <c:pt idx="3">
                  <c:v>1.181915913523395E-5</c:v>
                </c:pt>
                <c:pt idx="4">
                  <c:v>9.5474626621949005E-5</c:v>
                </c:pt>
                <c:pt idx="5">
                  <c:v>4.3145036899170329E-4</c:v>
                </c:pt>
                <c:pt idx="6">
                  <c:v>1.3502519657802375E-3</c:v>
                </c:pt>
                <c:pt idx="7">
                  <c:v>3.2793568957362254E-3</c:v>
                </c:pt>
                <c:pt idx="8">
                  <c:v>6.6155958455251466E-3</c:v>
                </c:pt>
                <c:pt idx="9">
                  <c:v>1.1582289791329572E-2</c:v>
                </c:pt>
                <c:pt idx="10">
                  <c:v>1.8132788707821874E-2</c:v>
                </c:pt>
                <c:pt idx="11">
                  <c:v>2.5932926338023823E-2</c:v>
                </c:pt>
                <c:pt idx="12">
                  <c:v>3.4419244510281444E-2</c:v>
                </c:pt>
                <c:pt idx="13">
                  <c:v>4.2905508049520633E-2</c:v>
                </c:pt>
                <c:pt idx="14">
                  <c:v>5.0702334750295536E-2</c:v>
                </c:pt>
                <c:pt idx="15">
                  <c:v>5.7220246939115683E-2</c:v>
                </c:pt>
                <c:pt idx="16">
                  <c:v>6.2038458644709749E-2</c:v>
                </c:pt>
                <c:pt idx="17">
                  <c:v>6.4934306513819068E-2</c:v>
                </c:pt>
                <c:pt idx="18">
                  <c:v>6.5877820004761348E-2</c:v>
                </c:pt>
                <c:pt idx="19">
                  <c:v>6.5001269846133941E-2</c:v>
                </c:pt>
                <c:pt idx="20">
                  <c:v>6.255501786056665E-2</c:v>
                </c:pt>
                <c:pt idx="21">
                  <c:v>5.885977574422125E-2</c:v>
                </c:pt>
                <c:pt idx="22">
                  <c:v>5.4262754649102497E-2</c:v>
                </c:pt>
                <c:pt idx="23">
                  <c:v>4.9102204730975443E-2</c:v>
                </c:pt>
                <c:pt idx="24">
                  <c:v>4.3682189951524716E-2</c:v>
                </c:pt>
                <c:pt idx="25">
                  <c:v>3.8257454000432622E-2</c:v>
                </c:pt>
                <c:pt idx="26">
                  <c:v>3.3026981066887194E-2</c:v>
                </c:pt>
                <c:pt idx="27">
                  <c:v>2.8134252588317296E-2</c:v>
                </c:pt>
                <c:pt idx="28">
                  <c:v>2.3672086871194903E-2</c:v>
                </c:pt>
                <c:pt idx="29">
                  <c:v>1.9690149064269361E-2</c:v>
                </c:pt>
                <c:pt idx="30">
                  <c:v>1.6203583609868448E-2</c:v>
                </c:pt>
                <c:pt idx="31">
                  <c:v>1.3201636955285189E-2</c:v>
                </c:pt>
                <c:pt idx="32">
                  <c:v>1.0655531196403532E-2</c:v>
                </c:pt>
                <c:pt idx="33">
                  <c:v>8.5251792257718343E-3</c:v>
                </c:pt>
                <c:pt idx="34">
                  <c:v>6.7645836488724525E-3</c:v>
                </c:pt>
                <c:pt idx="35">
                  <c:v>5.3259364042871045E-3</c:v>
                </c:pt>
                <c:pt idx="36">
                  <c:v>4.1625440565479076E-3</c:v>
                </c:pt>
                <c:pt idx="37">
                  <c:v>3.2307593649112867E-3</c:v>
                </c:pt>
                <c:pt idx="38">
                  <c:v>2.4911175644197585E-3</c:v>
                </c:pt>
                <c:pt idx="39">
                  <c:v>1.9088687869595218E-3</c:v>
                </c:pt>
                <c:pt idx="40">
                  <c:v>1.4540766295862838E-3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A5-4386-8BF4-9AA83226F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1281600"/>
        <c:axId val="-787156272"/>
      </c:scatterChart>
      <c:valAx>
        <c:axId val="-781281600"/>
        <c:scaling>
          <c:orientation val="minMax"/>
          <c:max val="4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7156272"/>
        <c:crosses val="autoZero"/>
        <c:crossBetween val="midCat"/>
      </c:valAx>
      <c:valAx>
        <c:axId val="-787156272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-78128160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anchor="ctr" anchorCtr="0"/>
          <a:lstStyle/>
          <a:p>
            <a:pPr>
              <a:defRPr/>
            </a:pPr>
            <a:r>
              <a:rPr lang="de-DE" sz="1200">
                <a:solidFill>
                  <a:schemeClr val="tx1"/>
                </a:solidFill>
              </a:rPr>
              <a:t>Verteilungsfunktion für verschiedene Freiheitsgarde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v>FG = 4</c:v>
          </c:tx>
          <c:spPr>
            <a:ln w="25400">
              <a:solidFill>
                <a:schemeClr val="tx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'CHIQU.VERT'!$B$7:$B$47</c:f>
              <c:numCache>
                <c:formatCode>General</c:formatCode>
                <c:ptCount val="41"/>
                <c:pt idx="0">
                  <c:v>0</c:v>
                </c:pt>
                <c:pt idx="1">
                  <c:v>9.0204010431049864E-2</c:v>
                </c:pt>
                <c:pt idx="2">
                  <c:v>0.26424111765711522</c:v>
                </c:pt>
                <c:pt idx="3">
                  <c:v>0.44217459962892536</c:v>
                </c:pt>
                <c:pt idx="4">
                  <c:v>0.59399415029016189</c:v>
                </c:pt>
                <c:pt idx="5">
                  <c:v>0.71270250481635422</c:v>
                </c:pt>
                <c:pt idx="6">
                  <c:v>0.80085172652854419</c:v>
                </c:pt>
                <c:pt idx="7">
                  <c:v>0.86411177459956678</c:v>
                </c:pt>
                <c:pt idx="8">
                  <c:v>0.90842180555632912</c:v>
                </c:pt>
                <c:pt idx="9">
                  <c:v>0.93890051903966731</c:v>
                </c:pt>
                <c:pt idx="10">
                  <c:v>0.95957231800548715</c:v>
                </c:pt>
                <c:pt idx="11">
                  <c:v>0.97343598564998357</c:v>
                </c:pt>
                <c:pt idx="12">
                  <c:v>0.98264873476333547</c:v>
                </c:pt>
                <c:pt idx="13">
                  <c:v>0.9887242060526682</c:v>
                </c:pt>
                <c:pt idx="14">
                  <c:v>0.99270494427556388</c:v>
                </c:pt>
                <c:pt idx="15">
                  <c:v>0.9952987828537434</c:v>
                </c:pt>
                <c:pt idx="16">
                  <c:v>0.99698083634887746</c:v>
                </c:pt>
                <c:pt idx="17">
                  <c:v>0.99806705049439892</c:v>
                </c:pt>
                <c:pt idx="18">
                  <c:v>0.99876590195913328</c:v>
                </c:pt>
                <c:pt idx="19">
                  <c:v>0.99921405578617917</c:v>
                </c:pt>
                <c:pt idx="20">
                  <c:v>0.9995006007726126</c:v>
                </c:pt>
                <c:pt idx="21">
                  <c:v>0.99968333083247796</c:v>
                </c:pt>
                <c:pt idx="22">
                  <c:v>0.99979957959051702</c:v>
                </c:pt>
                <c:pt idx="23">
                  <c:v>0.99987337383001718</c:v>
                </c:pt>
                <c:pt idx="24">
                  <c:v>0.99992012523940677</c:v>
                </c:pt>
                <c:pt idx="25">
                  <c:v>0.99994969018217694</c:v>
                </c:pt>
                <c:pt idx="26">
                  <c:v>0.99996835538830231</c:v>
                </c:pt>
                <c:pt idx="27">
                  <c:v>0.99998012109324741</c:v>
                </c:pt>
                <c:pt idx="28">
                  <c:v>0.99998752706921346</c:v>
                </c:pt>
                <c:pt idx="29">
                  <c:v>0.99999218261123013</c:v>
                </c:pt>
                <c:pt idx="30">
                  <c:v>0.99999510556287197</c:v>
                </c:pt>
                <c:pt idx="31">
                  <c:v>0.99999693860425176</c:v>
                </c:pt>
                <c:pt idx="32">
                  <c:v>0.99999808690202974</c:v>
                </c:pt>
                <c:pt idx="33">
                  <c:v>0.99999880551940912</c:v>
                </c:pt>
                <c:pt idx="34">
                  <c:v>0.99999925481121066</c:v>
                </c:pt>
                <c:pt idx="35">
                  <c:v>0.99999953546515619</c:v>
                </c:pt>
                <c:pt idx="36">
                  <c:v>0.99999971063038484</c:v>
                </c:pt>
                <c:pt idx="37">
                  <c:v>0.99999981986973152</c:v>
                </c:pt>
                <c:pt idx="38">
                  <c:v>0.99999988794407124</c:v>
                </c:pt>
                <c:pt idx="39">
                  <c:v>0.99999993033550971</c:v>
                </c:pt>
                <c:pt idx="40">
                  <c:v>0.99999995671577391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F-4E2E-9102-F259D6E326E8}"/>
            </c:ext>
          </c:extLst>
        </c:ser>
        <c:ser>
          <c:idx val="4"/>
          <c:order val="1"/>
          <c:tx>
            <c:v>FG = 10</c:v>
          </c:tx>
          <c:spPr>
            <a:ln w="25400">
              <a:prstDash val="dash"/>
            </a:ln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'CHIQU.VERT'!$C$7:$C$47</c:f>
              <c:numCache>
                <c:formatCode>General</c:formatCode>
                <c:ptCount val="41"/>
                <c:pt idx="0">
                  <c:v>0</c:v>
                </c:pt>
                <c:pt idx="1">
                  <c:v>1.7211562995584078E-4</c:v>
                </c:pt>
                <c:pt idx="2">
                  <c:v>3.6598468273437122E-3</c:v>
                </c:pt>
                <c:pt idx="3">
                  <c:v>1.8575936222140665E-2</c:v>
                </c:pt>
                <c:pt idx="4">
                  <c:v>5.2653017343711139E-2</c:v>
                </c:pt>
                <c:pt idx="5">
                  <c:v>0.10882198108584876</c:v>
                </c:pt>
                <c:pt idx="6">
                  <c:v>0.18473675547622792</c:v>
                </c:pt>
                <c:pt idx="7">
                  <c:v>0.27455504669039549</c:v>
                </c:pt>
                <c:pt idx="8">
                  <c:v>0.37116306482012656</c:v>
                </c:pt>
                <c:pt idx="9">
                  <c:v>0.46789642362528466</c:v>
                </c:pt>
                <c:pt idx="10">
                  <c:v>0.55950671493478765</c:v>
                </c:pt>
                <c:pt idx="11">
                  <c:v>0.64248199757207458</c:v>
                </c:pt>
                <c:pt idx="12">
                  <c:v>0.71494349968336879</c:v>
                </c:pt>
                <c:pt idx="13">
                  <c:v>0.77632818318850072</c:v>
                </c:pt>
                <c:pt idx="14">
                  <c:v>0.82700839211792865</c:v>
                </c:pt>
                <c:pt idx="15">
                  <c:v>0.8679381437122794</c:v>
                </c:pt>
                <c:pt idx="16">
                  <c:v>0.90036759951295398</c:v>
                </c:pt>
                <c:pt idx="17">
                  <c:v>0.92563602018541968</c:v>
                </c:pt>
                <c:pt idx="18">
                  <c:v>0.94503635850489509</c:v>
                </c:pt>
                <c:pt idx="19">
                  <c:v>0.95973731765939008</c:v>
                </c:pt>
                <c:pt idx="20">
                  <c:v>0.97074731192303898</c:v>
                </c:pt>
                <c:pt idx="21">
                  <c:v>0.97890643441256198</c:v>
                </c:pt>
                <c:pt idx="22">
                  <c:v>0.98489539934782155</c:v>
                </c:pt>
                <c:pt idx="23">
                  <c:v>0.98925342161671725</c:v>
                </c:pt>
                <c:pt idx="24">
                  <c:v>0.99239960931893301</c:v>
                </c:pt>
                <c:pt idx="25">
                  <c:v>0.99465449451286592</c:v>
                </c:pt>
                <c:pt idx="26">
                  <c:v>0.99625981409419007</c:v>
                </c:pt>
                <c:pt idx="27">
                  <c:v>0.99739565971367405</c:v>
                </c:pt>
                <c:pt idx="28">
                  <c:v>0.99819475115082623</c:v>
                </c:pt>
                <c:pt idx="29">
                  <c:v>0.99875395525000576</c:v>
                </c:pt>
                <c:pt idx="30">
                  <c:v>0.99914335878922467</c:v>
                </c:pt>
                <c:pt idx="31">
                  <c:v>0.99941327451778328</c:v>
                </c:pt>
                <c:pt idx="32">
                  <c:v>0.99959956233662395</c:v>
                </c:pt>
                <c:pt idx="33">
                  <c:v>0.99972761416551237</c:v>
                </c:pt>
                <c:pt idx="34">
                  <c:v>0.99981530185359857</c:v>
                </c:pt>
                <c:pt idx="35">
                  <c:v>0.99987513474721701</c:v>
                </c:pt>
                <c:pt idx="36">
                  <c:v>0.999915823901951</c:v>
                </c:pt>
                <c:pt idx="37">
                  <c:v>0.99994340654814318</c:v>
                </c:pt>
                <c:pt idx="38">
                  <c:v>0.99996204829108115</c:v>
                </c:pt>
                <c:pt idx="39">
                  <c:v>0.99997461146147359</c:v>
                </c:pt>
                <c:pt idx="40">
                  <c:v>0.99998305525607001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F-4E2E-9102-F259D6E326E8}"/>
            </c:ext>
          </c:extLst>
        </c:ser>
        <c:ser>
          <c:idx val="5"/>
          <c:order val="2"/>
          <c:tx>
            <c:v>FG = 20</c:v>
          </c:tx>
          <c:spPr>
            <a:ln w="25400"/>
          </c:spPr>
          <c:marker>
            <c:symbol val="none"/>
          </c:marker>
          <c:xVal>
            <c:numRef>
              <c:f>'CHIQU.VERT'!$A$7:$A$47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'CHIQU.VERT'!$D$7:$D$47</c:f>
              <c:numCache>
                <c:formatCode>General</c:formatCode>
                <c:ptCount val="41"/>
                <c:pt idx="0">
                  <c:v>0</c:v>
                </c:pt>
                <c:pt idx="1">
                  <c:v>1.7096700293488999E-10</c:v>
                </c:pt>
                <c:pt idx="2">
                  <c:v>1.114254783387204E-7</c:v>
                </c:pt>
                <c:pt idx="3">
                  <c:v>4.0975009763948413E-6</c:v>
                </c:pt>
                <c:pt idx="4">
                  <c:v>4.6498075017263846E-5</c:v>
                </c:pt>
                <c:pt idx="5">
                  <c:v>2.7735209462083588E-4</c:v>
                </c:pt>
                <c:pt idx="6">
                  <c:v>1.1024881301154787E-3</c:v>
                </c:pt>
                <c:pt idx="7">
                  <c:v>3.3149442646323623E-3</c:v>
                </c:pt>
                <c:pt idx="8">
                  <c:v>8.1322427969338622E-3</c:v>
                </c:pt>
                <c:pt idx="9">
                  <c:v>1.7092732899378547E-2</c:v>
                </c:pt>
                <c:pt idx="10">
                  <c:v>3.1828057306204811E-2</c:v>
                </c:pt>
                <c:pt idx="11">
                  <c:v>5.377746951636609E-2</c:v>
                </c:pt>
                <c:pt idx="12">
                  <c:v>8.3924016994875839E-2</c:v>
                </c:pt>
                <c:pt idx="13">
                  <c:v>0.12261595071018032</c:v>
                </c:pt>
                <c:pt idx="14">
                  <c:v>0.16950406276132668</c:v>
                </c:pt>
                <c:pt idx="15">
                  <c:v>0.2235923869802855</c:v>
                </c:pt>
                <c:pt idx="16">
                  <c:v>0.28337574127298903</c:v>
                </c:pt>
                <c:pt idx="17">
                  <c:v>0.34702634193947485</c:v>
                </c:pt>
                <c:pt idx="18">
                  <c:v>0.41259175566805867</c:v>
                </c:pt>
                <c:pt idx="19">
                  <c:v>0.47817397776279258</c:v>
                </c:pt>
                <c:pt idx="20">
                  <c:v>0.54207028552814773</c:v>
                </c:pt>
                <c:pt idx="21">
                  <c:v>0.60286740064918931</c:v>
                </c:pt>
                <c:pt idx="22">
                  <c:v>0.65948935753433902</c:v>
                </c:pt>
                <c:pt idx="23">
                  <c:v>0.71120546045132871</c:v>
                </c:pt>
                <c:pt idx="24">
                  <c:v>0.75760783832948764</c:v>
                </c:pt>
                <c:pt idx="25">
                  <c:v>0.79856889505446427</c:v>
                </c:pt>
                <c:pt idx="26">
                  <c:v>0.83418812338270798</c:v>
                </c:pt>
                <c:pt idx="27">
                  <c:v>0.8647360050511872</c:v>
                </c:pt>
                <c:pt idx="28">
                  <c:v>0.890600630357261</c:v>
                </c:pt>
                <c:pt idx="29">
                  <c:v>0.91224063823312307</c:v>
                </c:pt>
                <c:pt idx="30">
                  <c:v>0.93014633930059021</c:v>
                </c:pt>
                <c:pt idx="31">
                  <c:v>0.94480954374000992</c:v>
                </c:pt>
                <c:pt idx="32">
                  <c:v>0.95670168405813416</c:v>
                </c:pt>
                <c:pt idx="33">
                  <c:v>0.96625925465872231</c:v>
                </c:pt>
                <c:pt idx="34">
                  <c:v>0.97387531319534171</c:v>
                </c:pt>
                <c:pt idx="35">
                  <c:v>0.97989572436489969</c:v>
                </c:pt>
                <c:pt idx="36">
                  <c:v>0.98461890273941077</c:v>
                </c:pt>
                <c:pt idx="37">
                  <c:v>0.9882979677639343</c:v>
                </c:pt>
                <c:pt idx="38">
                  <c:v>0.99114441614387494</c:v>
                </c:pt>
                <c:pt idx="39">
                  <c:v>0.99333261337076095</c:v>
                </c:pt>
                <c:pt idx="40">
                  <c:v>0.99500458769169242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F-4E2E-9102-F259D6E32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59536"/>
        <c:axId val="-787161168"/>
      </c:scatterChart>
      <c:valAx>
        <c:axId val="-787159536"/>
        <c:scaling>
          <c:orientation val="minMax"/>
          <c:max val="4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7161168"/>
        <c:crosses val="autoZero"/>
        <c:crossBetween val="midCat"/>
      </c:valAx>
      <c:valAx>
        <c:axId val="-787161168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-78715953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ctr" anchorCtr="0"/>
          <a:lstStyle/>
          <a:p>
            <a:pPr>
              <a:defRPr/>
            </a:pPr>
            <a:r>
              <a:rPr lang="en-US" sz="1200"/>
              <a:t>Rechtsseitige Verteilungsfunktion </a:t>
            </a:r>
          </a:p>
          <a:p>
            <a:pPr>
              <a:defRPr/>
            </a:pPr>
            <a:r>
              <a:rPr lang="en-US" sz="1200"/>
              <a:t>für verschiedene Freiheitsgrade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v>FG = 4</c:v>
          </c:tx>
          <c:spPr>
            <a:ln w="25400">
              <a:solidFill>
                <a:schemeClr val="tx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'CHIQU.VERT.RE'!$A$7:$A$47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'CHIQU.VERT.RE'!$B$7:$B$47</c:f>
              <c:numCache>
                <c:formatCode>General</c:formatCode>
                <c:ptCount val="41"/>
                <c:pt idx="0">
                  <c:v>1</c:v>
                </c:pt>
                <c:pt idx="1">
                  <c:v>0.90979598956895014</c:v>
                </c:pt>
                <c:pt idx="2">
                  <c:v>0.73575888234288478</c:v>
                </c:pt>
                <c:pt idx="3">
                  <c:v>0.55782540037107464</c:v>
                </c:pt>
                <c:pt idx="4">
                  <c:v>0.40600584970983811</c:v>
                </c:pt>
                <c:pt idx="5">
                  <c:v>0.28729749518364578</c:v>
                </c:pt>
                <c:pt idx="6">
                  <c:v>0.19914827347145578</c:v>
                </c:pt>
                <c:pt idx="7">
                  <c:v>0.13588822540043324</c:v>
                </c:pt>
                <c:pt idx="8">
                  <c:v>9.1578194443670893E-2</c:v>
                </c:pt>
                <c:pt idx="9">
                  <c:v>6.1099480960332686E-2</c:v>
                </c:pt>
                <c:pt idx="10">
                  <c:v>4.0427681994512799E-2</c:v>
                </c:pt>
                <c:pt idx="11">
                  <c:v>2.6564014350016433E-2</c:v>
                </c:pt>
                <c:pt idx="12">
                  <c:v>1.7351265236664509E-2</c:v>
                </c:pt>
                <c:pt idx="13">
                  <c:v>1.1275793947331792E-2</c:v>
                </c:pt>
                <c:pt idx="14">
                  <c:v>7.2950557244361299E-3</c:v>
                </c:pt>
                <c:pt idx="15">
                  <c:v>4.7012171462565856E-3</c:v>
                </c:pt>
                <c:pt idx="16">
                  <c:v>3.0191636511226068E-3</c:v>
                </c:pt>
                <c:pt idx="17">
                  <c:v>1.9329495056011196E-3</c:v>
                </c:pt>
                <c:pt idx="18">
                  <c:v>1.2340980408667955E-3</c:v>
                </c:pt>
                <c:pt idx="19">
                  <c:v>7.8594421382085632E-4</c:v>
                </c:pt>
                <c:pt idx="20">
                  <c:v>4.9939922738733344E-4</c:v>
                </c:pt>
                <c:pt idx="21">
                  <c:v>3.1666916752209234E-4</c:v>
                </c:pt>
                <c:pt idx="22">
                  <c:v>2.0042040948294791E-4</c:v>
                </c:pt>
                <c:pt idx="23">
                  <c:v>1.2662616998288388E-4</c:v>
                </c:pt>
                <c:pt idx="24">
                  <c:v>7.9874760593266728E-5</c:v>
                </c:pt>
                <c:pt idx="25">
                  <c:v>5.0309817823062061E-5</c:v>
                </c:pt>
                <c:pt idx="26">
                  <c:v>3.1644611697734759E-5</c:v>
                </c:pt>
                <c:pt idx="27">
                  <c:v>1.9878906752569224E-5</c:v>
                </c:pt>
                <c:pt idx="28">
                  <c:v>1.2472930786553518E-5</c:v>
                </c:pt>
                <c:pt idx="29">
                  <c:v>7.8173887698022648E-6</c:v>
                </c:pt>
                <c:pt idx="30">
                  <c:v>4.8944371280292126E-6</c:v>
                </c:pt>
                <c:pt idx="31">
                  <c:v>3.0613957483163641E-6</c:v>
                </c:pt>
                <c:pt idx="32">
                  <c:v>1.913097970227405E-6</c:v>
                </c:pt>
                <c:pt idx="33">
                  <c:v>1.1944805908586022E-6</c:v>
                </c:pt>
                <c:pt idx="34">
                  <c:v>7.4518878938133007E-7</c:v>
                </c:pt>
                <c:pt idx="35">
                  <c:v>4.6453484381263667E-7</c:v>
                </c:pt>
                <c:pt idx="36">
                  <c:v>2.8936961514953994E-7</c:v>
                </c:pt>
                <c:pt idx="37">
                  <c:v>1.8013026840842659E-7</c:v>
                </c:pt>
                <c:pt idx="38">
                  <c:v>1.1205592875074535E-7</c:v>
                </c:pt>
                <c:pt idx="39">
                  <c:v>6.9664490299648955E-8</c:v>
                </c:pt>
                <c:pt idx="40">
                  <c:v>4.3284226071209714E-8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7-4595-B25A-ADABF71E60EA}"/>
            </c:ext>
          </c:extLst>
        </c:ser>
        <c:ser>
          <c:idx val="4"/>
          <c:order val="1"/>
          <c:tx>
            <c:v>FG = 10</c:v>
          </c:tx>
          <c:spPr>
            <a:ln w="25400">
              <a:prstDash val="dash"/>
            </a:ln>
          </c:spPr>
          <c:marker>
            <c:symbol val="none"/>
          </c:marker>
          <c:xVal>
            <c:numRef>
              <c:f>'CHIQU.VERT.RE'!$A$7:$A$47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'CHIQU.VERT.RE'!$C$7:$C$47</c:f>
              <c:numCache>
                <c:formatCode>General</c:formatCode>
                <c:ptCount val="41"/>
                <c:pt idx="0">
                  <c:v>1</c:v>
                </c:pt>
                <c:pt idx="1">
                  <c:v>0.99982788437004411</c:v>
                </c:pt>
                <c:pt idx="2">
                  <c:v>0.99634015317265634</c:v>
                </c:pt>
                <c:pt idx="3">
                  <c:v>0.98142406377785929</c:v>
                </c:pt>
                <c:pt idx="4">
                  <c:v>0.94734698265628881</c:v>
                </c:pt>
                <c:pt idx="5">
                  <c:v>0.89117801891415127</c:v>
                </c:pt>
                <c:pt idx="6">
                  <c:v>0.81526324452377208</c:v>
                </c:pt>
                <c:pt idx="7">
                  <c:v>0.72544495330960457</c:v>
                </c:pt>
                <c:pt idx="8">
                  <c:v>0.62883693517987349</c:v>
                </c:pt>
                <c:pt idx="9">
                  <c:v>0.53210357637471528</c:v>
                </c:pt>
                <c:pt idx="10">
                  <c:v>0.44049328506521235</c:v>
                </c:pt>
                <c:pt idx="11">
                  <c:v>0.35751800242792547</c:v>
                </c:pt>
                <c:pt idx="12">
                  <c:v>0.28505650031663121</c:v>
                </c:pt>
                <c:pt idx="13">
                  <c:v>0.22367181681149931</c:v>
                </c:pt>
                <c:pt idx="14">
                  <c:v>0.17299160788207132</c:v>
                </c:pt>
                <c:pt idx="15">
                  <c:v>0.13206185628772063</c:v>
                </c:pt>
                <c:pt idx="16">
                  <c:v>9.9632400487046024E-2</c:v>
                </c:pt>
                <c:pt idx="17">
                  <c:v>7.4363979814580344E-2</c:v>
                </c:pt>
                <c:pt idx="18">
                  <c:v>5.4963641495104909E-2</c:v>
                </c:pt>
                <c:pt idx="19">
                  <c:v>4.0262682340609951E-2</c:v>
                </c:pt>
                <c:pt idx="20">
                  <c:v>2.9252688076961065E-2</c:v>
                </c:pt>
                <c:pt idx="21">
                  <c:v>2.1093565587437958E-2</c:v>
                </c:pt>
                <c:pt idx="22">
                  <c:v>1.5104600652178418E-2</c:v>
                </c:pt>
                <c:pt idx="23">
                  <c:v>1.0746578383282794E-2</c:v>
                </c:pt>
                <c:pt idx="24">
                  <c:v>7.6003906810669956E-3</c:v>
                </c:pt>
                <c:pt idx="25">
                  <c:v>5.3455054871340626E-3</c:v>
                </c:pt>
                <c:pt idx="26">
                  <c:v>3.7401859058099414E-3</c:v>
                </c:pt>
                <c:pt idx="27">
                  <c:v>2.6043402863259535E-3</c:v>
                </c:pt>
                <c:pt idx="28">
                  <c:v>1.8052488491738456E-3</c:v>
                </c:pt>
                <c:pt idx="29">
                  <c:v>1.2460447499941893E-3</c:v>
                </c:pt>
                <c:pt idx="30">
                  <c:v>8.5664121077530042E-4</c:v>
                </c:pt>
                <c:pt idx="31">
                  <c:v>5.8672548221674382E-4</c:v>
                </c:pt>
                <c:pt idx="32">
                  <c:v>4.0043766337603034E-4</c:v>
                </c:pt>
                <c:pt idx="33">
                  <c:v>2.7238583448765475E-4</c:v>
                </c:pt>
                <c:pt idx="34">
                  <c:v>1.8469814640145171E-4</c:v>
                </c:pt>
                <c:pt idx="35">
                  <c:v>1.2486525278303777E-4</c:v>
                </c:pt>
                <c:pt idx="36">
                  <c:v>8.4176098049026704E-5</c:v>
                </c:pt>
                <c:pt idx="37">
                  <c:v>5.6593451856789288E-5</c:v>
                </c:pt>
                <c:pt idx="38">
                  <c:v>3.79517089189165E-5</c:v>
                </c:pt>
                <c:pt idx="39">
                  <c:v>2.5388538526349695E-5</c:v>
                </c:pt>
                <c:pt idx="40">
                  <c:v>1.6944743930067382E-5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07-4595-B25A-ADABF71E60EA}"/>
            </c:ext>
          </c:extLst>
        </c:ser>
        <c:ser>
          <c:idx val="5"/>
          <c:order val="2"/>
          <c:tx>
            <c:v>FG = 20</c:v>
          </c:tx>
          <c:spPr>
            <a:ln w="25400"/>
          </c:spPr>
          <c:marker>
            <c:symbol val="none"/>
          </c:marker>
          <c:xVal>
            <c:numRef>
              <c:f>'CHIQU.VERT.RE'!$A$7:$A$47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'CHIQU.VERT.RE'!$D$7:$D$47</c:f>
              <c:numCache>
                <c:formatCode>General</c:formatCode>
                <c:ptCount val="41"/>
                <c:pt idx="0">
                  <c:v>1</c:v>
                </c:pt>
                <c:pt idx="1">
                  <c:v>0.99999999982903298</c:v>
                </c:pt>
                <c:pt idx="2">
                  <c:v>0.9999998885745216</c:v>
                </c:pt>
                <c:pt idx="3">
                  <c:v>0.99999590249902359</c:v>
                </c:pt>
                <c:pt idx="4">
                  <c:v>0.99995350192498278</c:v>
                </c:pt>
                <c:pt idx="5">
                  <c:v>0.99972264790537912</c:v>
                </c:pt>
                <c:pt idx="6">
                  <c:v>0.99889751186988451</c:v>
                </c:pt>
                <c:pt idx="7">
                  <c:v>0.9966850557353677</c:v>
                </c:pt>
                <c:pt idx="8">
                  <c:v>0.99186775720306608</c:v>
                </c:pt>
                <c:pt idx="9">
                  <c:v>0.98290726710062137</c:v>
                </c:pt>
                <c:pt idx="10">
                  <c:v>0.96817194269379514</c:v>
                </c:pt>
                <c:pt idx="11">
                  <c:v>0.94622253048363392</c:v>
                </c:pt>
                <c:pt idx="12">
                  <c:v>0.91607598300512416</c:v>
                </c:pt>
                <c:pt idx="13">
                  <c:v>0.87738404928981972</c:v>
                </c:pt>
                <c:pt idx="14">
                  <c:v>0.83049593723867332</c:v>
                </c:pt>
                <c:pt idx="15">
                  <c:v>0.7764076130197145</c:v>
                </c:pt>
                <c:pt idx="16">
                  <c:v>0.71662425872701097</c:v>
                </c:pt>
                <c:pt idx="17">
                  <c:v>0.65297365806052521</c:v>
                </c:pt>
                <c:pt idx="18">
                  <c:v>0.58740824433194128</c:v>
                </c:pt>
                <c:pt idx="19">
                  <c:v>0.52182602223720742</c:v>
                </c:pt>
                <c:pt idx="20">
                  <c:v>0.45792971447185227</c:v>
                </c:pt>
                <c:pt idx="21">
                  <c:v>0.39713259935081069</c:v>
                </c:pt>
                <c:pt idx="22">
                  <c:v>0.34051064246566104</c:v>
                </c:pt>
                <c:pt idx="23">
                  <c:v>0.28879453954867129</c:v>
                </c:pt>
                <c:pt idx="24">
                  <c:v>0.24239216167051239</c:v>
                </c:pt>
                <c:pt idx="25">
                  <c:v>0.20143110494553576</c:v>
                </c:pt>
                <c:pt idx="26">
                  <c:v>0.16581187661729205</c:v>
                </c:pt>
                <c:pt idx="27">
                  <c:v>0.13526399494881283</c:v>
                </c:pt>
                <c:pt idx="28">
                  <c:v>0.109399369642739</c:v>
                </c:pt>
                <c:pt idx="29">
                  <c:v>8.7759361766876903E-2</c:v>
                </c:pt>
                <c:pt idx="30">
                  <c:v>6.9853660699409792E-2</c:v>
                </c:pt>
                <c:pt idx="31">
                  <c:v>5.5190456259990132E-2</c:v>
                </c:pt>
                <c:pt idx="32">
                  <c:v>4.3298315941865811E-2</c:v>
                </c:pt>
                <c:pt idx="33">
                  <c:v>3.3740745341277717E-2</c:v>
                </c:pt>
                <c:pt idx="34">
                  <c:v>2.6124686804658355E-2</c:v>
                </c:pt>
                <c:pt idx="35">
                  <c:v>2.0104275635100293E-2</c:v>
                </c:pt>
                <c:pt idx="36">
                  <c:v>1.5381097260589283E-2</c:v>
                </c:pt>
                <c:pt idx="37">
                  <c:v>1.170203223606575E-2</c:v>
                </c:pt>
                <c:pt idx="38">
                  <c:v>8.8555838561251345E-3</c:v>
                </c:pt>
                <c:pt idx="39">
                  <c:v>6.6673866292390645E-3</c:v>
                </c:pt>
                <c:pt idx="40">
                  <c:v>4.9954123083075881E-3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07-4595-B25A-ADABF71E6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56816"/>
        <c:axId val="-787168240"/>
      </c:scatterChart>
      <c:valAx>
        <c:axId val="-787156816"/>
        <c:scaling>
          <c:orientation val="minMax"/>
          <c:max val="4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7168240"/>
        <c:crosses val="autoZero"/>
        <c:crossBetween val="midCat"/>
      </c:valAx>
      <c:valAx>
        <c:axId val="-787168240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-7871568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Exponentialverteilung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v>Verteilung für Lambda = 3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EXPON.VERT!$A$7:$A$17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EXPON.VERT!$D$7:$D$17</c:f>
              <c:numCache>
                <c:formatCode>0.0000000</c:formatCode>
                <c:ptCount val="11"/>
                <c:pt idx="0" formatCode="General">
                  <c:v>0</c:v>
                </c:pt>
                <c:pt idx="1">
                  <c:v>0.25918177931828218</c:v>
                </c:pt>
                <c:pt idx="2">
                  <c:v>0.45118836390597356</c:v>
                </c:pt>
                <c:pt idx="3">
                  <c:v>0.59343034025940078</c:v>
                </c:pt>
                <c:pt idx="4">
                  <c:v>0.69880578808779803</c:v>
                </c:pt>
                <c:pt idx="5">
                  <c:v>0.77686983985157021</c:v>
                </c:pt>
                <c:pt idx="6">
                  <c:v>0.83470111177841344</c:v>
                </c:pt>
                <c:pt idx="7">
                  <c:v>0.87754357174701803</c:v>
                </c:pt>
                <c:pt idx="8">
                  <c:v>0.90928204671058754</c:v>
                </c:pt>
                <c:pt idx="9">
                  <c:v>0.93279448726025027</c:v>
                </c:pt>
                <c:pt idx="10">
                  <c:v>0.95021293163213605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48-4432-B1B6-FD79053F3CAB}"/>
            </c:ext>
          </c:extLst>
        </c:ser>
        <c:ser>
          <c:idx val="5"/>
          <c:order val="1"/>
          <c:tx>
            <c:v>Dichte für Lambda = 3</c:v>
          </c:tx>
          <c:spPr>
            <a:ln w="22225">
              <a:solidFill>
                <a:srgbClr val="5488BC">
                  <a:lumMod val="50000"/>
                </a:srgbClr>
              </a:solidFill>
            </a:ln>
          </c:spPr>
          <c:marker>
            <c:symbol val="none"/>
          </c:marker>
          <c:xVal>
            <c:numRef>
              <c:f>EXPON.VERT!$A$7:$A$17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EXPON.VERT!$G$7:$G$17</c:f>
              <c:numCache>
                <c:formatCode>0.0000000</c:formatCode>
                <c:ptCount val="11"/>
                <c:pt idx="0" formatCode="General">
                  <c:v>0</c:v>
                </c:pt>
                <c:pt idx="1">
                  <c:v>2.2224546620451537</c:v>
                </c:pt>
                <c:pt idx="2">
                  <c:v>1.6464349082820791</c:v>
                </c:pt>
                <c:pt idx="3">
                  <c:v>1.2197089792217974</c:v>
                </c:pt>
                <c:pt idx="4">
                  <c:v>0.90358263573660613</c:v>
                </c:pt>
                <c:pt idx="5">
                  <c:v>0.66939048044528948</c:v>
                </c:pt>
                <c:pt idx="6">
                  <c:v>0.49589666466475968</c:v>
                </c:pt>
                <c:pt idx="7">
                  <c:v>0.36736928475894581</c:v>
                </c:pt>
                <c:pt idx="8">
                  <c:v>0.27215385986823742</c:v>
                </c:pt>
                <c:pt idx="9">
                  <c:v>0.20161653821924927</c:v>
                </c:pt>
                <c:pt idx="10">
                  <c:v>0.14936120510359183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48-4432-B1B6-FD79053F3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63888"/>
        <c:axId val="-787167696"/>
      </c:scatterChart>
      <c:valAx>
        <c:axId val="-787163888"/>
        <c:scaling>
          <c:orientation val="minMax"/>
          <c:max val="1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7167696"/>
        <c:crosses val="autoZero"/>
        <c:crossBetween val="midCat"/>
      </c:valAx>
      <c:valAx>
        <c:axId val="-787167696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-78716388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Dichte der F-Verteilung</a:t>
            </a:r>
          </a:p>
        </c:rich>
      </c:tx>
      <c:layout>
        <c:manualLayout>
          <c:xMode val="edge"/>
          <c:yMode val="edge"/>
          <c:x val="0.47815585362442559"/>
          <c:y val="9.302325581395348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7139076360129219E-2"/>
          <c:y val="8.0368267919998376E-2"/>
          <c:w val="0.8664097051808296"/>
          <c:h val="0.84456285987507373"/>
        </c:manualLayout>
      </c:layout>
      <c:scatterChart>
        <c:scatterStyle val="smoothMarker"/>
        <c:varyColors val="0"/>
        <c:ser>
          <c:idx val="0"/>
          <c:order val="0"/>
          <c:tx>
            <c:v>FG1 = 4, FG2 = 10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F.VERT!$A$8:$A$38</c:f>
              <c:numCache>
                <c:formatCode>General</c:formatCode>
                <c:ptCount val="3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</c:numCache>
            </c:numRef>
          </c:xVal>
          <c:yVal>
            <c:numRef>
              <c:f>F.VERT!$B$8:$B$38</c:f>
              <c:numCache>
                <c:formatCode>General</c:formatCode>
                <c:ptCount val="31"/>
                <c:pt idx="0">
                  <c:v>0</c:v>
                </c:pt>
                <c:pt idx="1">
                  <c:v>0.36476055033699067</c:v>
                </c:pt>
                <c:pt idx="2">
                  <c:v>0.56015077945164859</c:v>
                </c:pt>
                <c:pt idx="3">
                  <c:v>0.65138287008512674</c:v>
                </c:pt>
                <c:pt idx="4">
                  <c:v>0.67935269738055026</c:v>
                </c:pt>
                <c:pt idx="5">
                  <c:v>0.66979595336076814</c:v>
                </c:pt>
                <c:pt idx="6">
                  <c:v>0.63891147998808218</c:v>
                </c:pt>
                <c:pt idx="7">
                  <c:v>0.59685589803848416</c:v>
                </c:pt>
                <c:pt idx="8">
                  <c:v>0.5499379696402461</c:v>
                </c:pt>
                <c:pt idx="9">
                  <c:v>0.50200886706028303</c:v>
                </c:pt>
                <c:pt idx="10">
                  <c:v>0.45534962958825476</c:v>
                </c:pt>
                <c:pt idx="11">
                  <c:v>0.41124106754358863</c:v>
                </c:pt>
                <c:pt idx="12">
                  <c:v>0.37033134771733139</c:v>
                </c:pt>
                <c:pt idx="13">
                  <c:v>0.33287369287636681</c:v>
                </c:pt>
                <c:pt idx="14">
                  <c:v>0.29888015830081688</c:v>
                </c:pt>
                <c:pt idx="15">
                  <c:v>0.26822090148925765</c:v>
                </c:pt>
                <c:pt idx="16">
                  <c:v>0.24068791439535675</c:v>
                </c:pt>
                <c:pt idx="17">
                  <c:v>0.2160355319776309</c:v>
                </c:pt>
                <c:pt idx="18">
                  <c:v>0.19400575547507812</c:v>
                </c:pt>
                <c:pt idx="19">
                  <c:v>0.1743436618992702</c:v>
                </c:pt>
                <c:pt idx="20">
                  <c:v>0.15680636859657662</c:v>
                </c:pt>
                <c:pt idx="21">
                  <c:v>0.14116784045192488</c:v>
                </c:pt>
                <c:pt idx="22">
                  <c:v>0.12722104932971998</c:v>
                </c:pt>
                <c:pt idx="23">
                  <c:v>0.11477848088218023</c:v>
                </c:pt>
                <c:pt idx="24">
                  <c:v>0.1036716425830804</c:v>
                </c:pt>
                <c:pt idx="25">
                  <c:v>9.3750000000000028E-2</c:v>
                </c:pt>
                <c:pt idx="26">
                  <c:v>8.4879617414856667E-2</c:v>
                </c:pt>
                <c:pt idx="27">
                  <c:v>7.6941678586708986E-2</c:v>
                </c:pt>
                <c:pt idx="28">
                  <c:v>6.983099693034546E-2</c:v>
                </c:pt>
                <c:pt idx="29">
                  <c:v>6.3454580484757148E-2</c:v>
                </c:pt>
                <c:pt idx="30">
                  <c:v>5.7730288300954474E-2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39-4046-A9F0-F67C9A0C214E}"/>
            </c:ext>
          </c:extLst>
        </c:ser>
        <c:ser>
          <c:idx val="1"/>
          <c:order val="1"/>
          <c:tx>
            <c:v>FG1 = 10, FG2 = 10</c:v>
          </c:tx>
          <c:spPr>
            <a:ln w="25400"/>
          </c:spPr>
          <c:marker>
            <c:symbol val="none"/>
          </c:marker>
          <c:dPt>
            <c:idx val="12"/>
            <c:bubble3D val="0"/>
            <c:spPr>
              <a:ln w="22225"/>
            </c:spPr>
            <c:extLst>
              <c:ext xmlns:c16="http://schemas.microsoft.com/office/drawing/2014/chart" uri="{C3380CC4-5D6E-409C-BE32-E72D297353CC}">
                <c16:uniqueId val="{00000002-0239-4046-A9F0-F67C9A0C214E}"/>
              </c:ext>
            </c:extLst>
          </c:dPt>
          <c:xVal>
            <c:numRef>
              <c:f>F.VERT!$A$8:$A$38</c:f>
              <c:numCache>
                <c:formatCode>General</c:formatCode>
                <c:ptCount val="3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</c:numCache>
            </c:numRef>
          </c:xVal>
          <c:yVal>
            <c:numRef>
              <c:f>F.VERT!$C$8:$C$38</c:f>
              <c:numCache>
                <c:formatCode>General</c:formatCode>
                <c:ptCount val="31"/>
                <c:pt idx="0">
                  <c:v>0</c:v>
                </c:pt>
                <c:pt idx="1">
                  <c:v>2.4289227234060545E-2</c:v>
                </c:pt>
                <c:pt idx="2">
                  <c:v>0.16279762755296456</c:v>
                </c:pt>
                <c:pt idx="3">
                  <c:v>0.37016218091152819</c:v>
                </c:pt>
                <c:pt idx="4">
                  <c:v>0.5575709750060267</c:v>
                </c:pt>
                <c:pt idx="5">
                  <c:v>0.68282274043590896</c:v>
                </c:pt>
                <c:pt idx="6">
                  <c:v>0.74258423410356</c:v>
                </c:pt>
                <c:pt idx="7">
                  <c:v>0.75031477013055869</c:v>
                </c:pt>
                <c:pt idx="8">
                  <c:v>0.72272894167969493</c:v>
                </c:pt>
                <c:pt idx="9">
                  <c:v>0.67417800203035505</c:v>
                </c:pt>
                <c:pt idx="10">
                  <c:v>0.61523437500000011</c:v>
                </c:pt>
                <c:pt idx="11">
                  <c:v>0.55299135599676363</c:v>
                </c:pt>
                <c:pt idx="12">
                  <c:v>0.49185685148972497</c:v>
                </c:pt>
                <c:pt idx="13">
                  <c:v>0.43434577213616815</c:v>
                </c:pt>
                <c:pt idx="14">
                  <c:v>0.38171592163541734</c:v>
                </c:pt>
                <c:pt idx="15">
                  <c:v>0.33443020800000017</c:v>
                </c:pt>
                <c:pt idx="16">
                  <c:v>0.29247382195478772</c:v>
                </c:pt>
                <c:pt idx="17">
                  <c:v>0.2555633623686675</c:v>
                </c:pt>
                <c:pt idx="18">
                  <c:v>0.22328022259610208</c:v>
                </c:pt>
                <c:pt idx="19">
                  <c:v>0.19515288424198543</c:v>
                </c:pt>
                <c:pt idx="20">
                  <c:v>0.17070568510897724</c:v>
                </c:pt>
                <c:pt idx="21">
                  <c:v>0.14948609259366599</c:v>
                </c:pt>
                <c:pt idx="22">
                  <c:v>0.13107850804772161</c:v>
                </c:pt>
                <c:pt idx="23">
                  <c:v>0.11510985179099952</c:v>
                </c:pt>
                <c:pt idx="24">
                  <c:v>0.10125030633998375</c:v>
                </c:pt>
                <c:pt idx="25">
                  <c:v>8.9211356000964193E-2</c:v>
                </c:pt>
                <c:pt idx="26">
                  <c:v>7.8742451871161592E-2</c:v>
                </c:pt>
                <c:pt idx="27">
                  <c:v>6.9627109367252735E-2</c:v>
                </c:pt>
                <c:pt idx="28">
                  <c:v>6.1678912622880729E-2</c:v>
                </c:pt>
                <c:pt idx="29">
                  <c:v>5.4737690643047621E-2</c:v>
                </c:pt>
                <c:pt idx="30">
                  <c:v>4.8666000366210944E-2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39-4046-A9F0-F67C9A0C214E}"/>
            </c:ext>
          </c:extLst>
        </c:ser>
        <c:ser>
          <c:idx val="2"/>
          <c:order val="2"/>
          <c:tx>
            <c:v>FG1 = 10, FG2 = 100</c:v>
          </c:tx>
          <c:spPr>
            <a:ln w="22225">
              <a:solidFill>
                <a:schemeClr val="tx1">
                  <a:lumMod val="85000"/>
                  <a:lumOff val="1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F.VERT!$A$8:$A$38</c:f>
              <c:numCache>
                <c:formatCode>General</c:formatCode>
                <c:ptCount val="3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</c:numCache>
            </c:numRef>
          </c:xVal>
          <c:yVal>
            <c:numRef>
              <c:f>F.VERT!$D$8:$D$38</c:f>
              <c:numCache>
                <c:formatCode>General</c:formatCode>
                <c:ptCount val="31"/>
                <c:pt idx="0">
                  <c:v>0</c:v>
                </c:pt>
                <c:pt idx="1">
                  <c:v>9.1480041664877138E-3</c:v>
                </c:pt>
                <c:pt idx="2">
                  <c:v>8.5135844340371108E-2</c:v>
                </c:pt>
                <c:pt idx="3">
                  <c:v>0.2520226488661042</c:v>
                </c:pt>
                <c:pt idx="4">
                  <c:v>0.46817499622678821</c:v>
                </c:pt>
                <c:pt idx="5">
                  <c:v>0.67525915394213631</c:v>
                </c:pt>
                <c:pt idx="6">
                  <c:v>0.83135080902468894</c:v>
                </c:pt>
                <c:pt idx="7">
                  <c:v>0.91893818677889183</c:v>
                </c:pt>
                <c:pt idx="8">
                  <c:v>0.93984299316970454</c:v>
                </c:pt>
                <c:pt idx="9">
                  <c:v>0.90680637119165575</c:v>
                </c:pt>
                <c:pt idx="10">
                  <c:v>0.8363811341417805</c:v>
                </c:pt>
                <c:pt idx="11">
                  <c:v>0.74440420745754432</c:v>
                </c:pt>
                <c:pt idx="12">
                  <c:v>0.64377728516682431</c:v>
                </c:pt>
                <c:pt idx="13">
                  <c:v>0.54382720501077475</c:v>
                </c:pt>
                <c:pt idx="14">
                  <c:v>0.45055439557184956</c:v>
                </c:pt>
                <c:pt idx="15">
                  <c:v>0.36727023135318154</c:v>
                </c:pt>
                <c:pt idx="16">
                  <c:v>0.29531971111847338</c:v>
                </c:pt>
                <c:pt idx="17">
                  <c:v>0.23473356857815916</c:v>
                </c:pt>
                <c:pt idx="18">
                  <c:v>0.18474875922831865</c:v>
                </c:pt>
                <c:pt idx="19">
                  <c:v>0.14418943464598782</c:v>
                </c:pt>
                <c:pt idx="20">
                  <c:v>0.1117257713818957</c:v>
                </c:pt>
                <c:pt idx="21">
                  <c:v>8.6036695831167811E-2</c:v>
                </c:pt>
                <c:pt idx="22">
                  <c:v>6.5902508826407011E-2</c:v>
                </c:pt>
                <c:pt idx="23">
                  <c:v>5.0249544193239189E-2</c:v>
                </c:pt>
                <c:pt idx="24">
                  <c:v>3.8164027024253144E-2</c:v>
                </c:pt>
                <c:pt idx="25">
                  <c:v>2.8887584644220983E-2</c:v>
                </c:pt>
                <c:pt idx="26">
                  <c:v>2.1802953180981997E-2</c:v>
                </c:pt>
                <c:pt idx="27">
                  <c:v>1.6415431978298936E-2</c:v>
                </c:pt>
                <c:pt idx="28">
                  <c:v>1.2333482062252677E-2</c:v>
                </c:pt>
                <c:pt idx="29">
                  <c:v>9.2503856073546768E-3</c:v>
                </c:pt>
                <c:pt idx="30">
                  <c:v>6.9279150508712558E-3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39-4046-A9F0-F67C9A0C2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69328"/>
        <c:axId val="-787168784"/>
      </c:scatterChart>
      <c:valAx>
        <c:axId val="-787169328"/>
        <c:scaling>
          <c:orientation val="minMax"/>
          <c:max val="3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7168784"/>
        <c:crosses val="autoZero"/>
        <c:crossBetween val="midCat"/>
      </c:valAx>
      <c:valAx>
        <c:axId val="-787168784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-787169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39888836961347"/>
          <c:y val="0.26195243036480903"/>
          <c:w val="0.3017235797677299"/>
          <c:h val="0.14017762314594395"/>
        </c:manualLayout>
      </c:layout>
      <c:overlay val="1"/>
      <c:spPr>
        <a:solidFill>
          <a:srgbClr val="FFF9E5">
            <a:lumMod val="90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layout>
        <c:manualLayout>
          <c:xMode val="edge"/>
          <c:yMode val="edge"/>
          <c:x val="6.1395755597947056E-2"/>
          <c:y val="6.46900269541779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7083333333333452E-2"/>
          <c:y val="3.7037037037037056E-2"/>
          <c:w val="0.9472222222222223"/>
          <c:h val="0.916666666666666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FISHER!$B$4</c:f>
              <c:strCache>
                <c:ptCount val="1"/>
                <c:pt idx="0">
                  <c:v>FISHER(x)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FISHER!$A$5:$A$14</c:f>
              <c:numCache>
                <c:formatCode>General</c:formatCode>
                <c:ptCount val="10"/>
                <c:pt idx="0">
                  <c:v>-0.9</c:v>
                </c:pt>
                <c:pt idx="1">
                  <c:v>-0.7</c:v>
                </c:pt>
                <c:pt idx="2">
                  <c:v>-0.5</c:v>
                </c:pt>
                <c:pt idx="3">
                  <c:v>-0.3</c:v>
                </c:pt>
                <c:pt idx="4">
                  <c:v>-0.1</c:v>
                </c:pt>
                <c:pt idx="5">
                  <c:v>0.1</c:v>
                </c:pt>
                <c:pt idx="6">
                  <c:v>0.3</c:v>
                </c:pt>
                <c:pt idx="7">
                  <c:v>0.5</c:v>
                </c:pt>
                <c:pt idx="8">
                  <c:v>0.7</c:v>
                </c:pt>
                <c:pt idx="9">
                  <c:v>0.9</c:v>
                </c:pt>
              </c:numCache>
            </c:numRef>
          </c:xVal>
          <c:yVal>
            <c:numRef>
              <c:f>FISHER!$B$5:$B$14</c:f>
              <c:numCache>
                <c:formatCode>General</c:formatCode>
                <c:ptCount val="10"/>
                <c:pt idx="0">
                  <c:v>-1.4722194895832204</c:v>
                </c:pt>
                <c:pt idx="1">
                  <c:v>-0.86730052769405308</c:v>
                </c:pt>
                <c:pt idx="2">
                  <c:v>-0.54930614433405489</c:v>
                </c:pt>
                <c:pt idx="3">
                  <c:v>-0.30951960420311175</c:v>
                </c:pt>
                <c:pt idx="4">
                  <c:v>-0.10033534773107562</c:v>
                </c:pt>
                <c:pt idx="5">
                  <c:v>0.10033534773107562</c:v>
                </c:pt>
                <c:pt idx="6">
                  <c:v>0.30951960420311181</c:v>
                </c:pt>
                <c:pt idx="7">
                  <c:v>0.54930614433405489</c:v>
                </c:pt>
                <c:pt idx="8">
                  <c:v>0.86730052769405319</c:v>
                </c:pt>
                <c:pt idx="9">
                  <c:v>1.4722194895832204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DD-4796-8FA6-4D5B80410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66064"/>
        <c:axId val="-787164432"/>
      </c:scatterChart>
      <c:valAx>
        <c:axId val="-787166064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none"/>
        <c:minorTickMark val="none"/>
        <c:tickLblPos val="nextTo"/>
        <c:crossAx val="-787164432"/>
        <c:crosses val="autoZero"/>
        <c:crossBetween val="midCat"/>
      </c:valAx>
      <c:valAx>
        <c:axId val="-787164432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none"/>
        <c:minorTickMark val="none"/>
        <c:tickLblPos val="nextTo"/>
        <c:crossAx val="-787166064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0" orientation="landscape" horizontalDpi="0" verticalDpi="0" copies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GAMMA!$A$5:$A$34</c:f>
              <c:numCache>
                <c:formatCode>General</c:formatCode>
                <c:ptCount val="30"/>
                <c:pt idx="0">
                  <c:v>-4</c:v>
                </c:pt>
                <c:pt idx="1">
                  <c:v>-3.8</c:v>
                </c:pt>
                <c:pt idx="2">
                  <c:v>-3.6</c:v>
                </c:pt>
                <c:pt idx="3">
                  <c:v>-3.4</c:v>
                </c:pt>
                <c:pt idx="4">
                  <c:v>-3.2</c:v>
                </c:pt>
                <c:pt idx="5">
                  <c:v>-3</c:v>
                </c:pt>
                <c:pt idx="6">
                  <c:v>-2.8</c:v>
                </c:pt>
                <c:pt idx="7">
                  <c:v>-2.6</c:v>
                </c:pt>
                <c:pt idx="8">
                  <c:v>-2.4</c:v>
                </c:pt>
                <c:pt idx="9">
                  <c:v>-2.2000000000000002</c:v>
                </c:pt>
                <c:pt idx="10">
                  <c:v>-2</c:v>
                </c:pt>
                <c:pt idx="11">
                  <c:v>-1.8</c:v>
                </c:pt>
                <c:pt idx="12">
                  <c:v>-1.6</c:v>
                </c:pt>
                <c:pt idx="13">
                  <c:v>-1.4</c:v>
                </c:pt>
                <c:pt idx="14">
                  <c:v>-1.2</c:v>
                </c:pt>
                <c:pt idx="15">
                  <c:v>-1</c:v>
                </c:pt>
                <c:pt idx="16">
                  <c:v>-0.8</c:v>
                </c:pt>
                <c:pt idx="17">
                  <c:v>-0.6</c:v>
                </c:pt>
                <c:pt idx="18">
                  <c:v>-0.4</c:v>
                </c:pt>
                <c:pt idx="19">
                  <c:v>-0.2</c:v>
                </c:pt>
                <c:pt idx="20">
                  <c:v>0</c:v>
                </c:pt>
                <c:pt idx="21">
                  <c:v>0.2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1.2</c:v>
                </c:pt>
                <c:pt idx="27">
                  <c:v>1.4</c:v>
                </c:pt>
                <c:pt idx="28">
                  <c:v>1.6</c:v>
                </c:pt>
                <c:pt idx="29">
                  <c:v>1.80000000000001</c:v>
                </c:pt>
              </c:numCache>
            </c:numRef>
          </c:xVal>
          <c:yVal>
            <c:numRef>
              <c:f>GAMMA!$B$5:$B$34</c:f>
              <c:numCache>
                <c:formatCode>0.000000</c:formatCode>
                <c:ptCount val="30"/>
                <c:pt idx="1">
                  <c:v>0.29963213450284576</c:v>
                </c:pt>
                <c:pt idx="2">
                  <c:v>0.2468571429573638</c:v>
                </c:pt>
                <c:pt idx="3">
                  <c:v>0.32589116089216069</c:v>
                </c:pt>
                <c:pt idx="4">
                  <c:v>0.68905641200597911</c:v>
                </c:pt>
                <c:pt idx="6">
                  <c:v>-1.1386021111108136</c:v>
                </c:pt>
                <c:pt idx="7">
                  <c:v>-0.88868571464650958</c:v>
                </c:pt>
                <c:pt idx="8">
                  <c:v>-1.1080299470333463</c:v>
                </c:pt>
                <c:pt idx="9">
                  <c:v>-2.2049805184191338</c:v>
                </c:pt>
                <c:pt idx="11">
                  <c:v>3.1880859111102811</c:v>
                </c:pt>
                <c:pt idx="12">
                  <c:v>2.3105828580809251</c:v>
                </c:pt>
                <c:pt idx="13">
                  <c:v>2.6592718728800309</c:v>
                </c:pt>
                <c:pt idx="14">
                  <c:v>4.8509571405220999</c:v>
                </c:pt>
                <c:pt idx="16">
                  <c:v>-5.7385546399985063</c:v>
                </c:pt>
                <c:pt idx="17">
                  <c:v>-3.6969325729294802</c:v>
                </c:pt>
                <c:pt idx="18">
                  <c:v>-3.7229806220320429</c:v>
                </c:pt>
                <c:pt idx="19">
                  <c:v>-5.8211485686265183</c:v>
                </c:pt>
                <c:pt idx="21">
                  <c:v>4.5908437119988035</c:v>
                </c:pt>
                <c:pt idx="22">
                  <c:v>2.2181595437576878</c:v>
                </c:pt>
                <c:pt idx="23">
                  <c:v>1.4891922488128171</c:v>
                </c:pt>
                <c:pt idx="24">
                  <c:v>1.1642297137253037</c:v>
                </c:pt>
                <c:pt idx="25">
                  <c:v>1</c:v>
                </c:pt>
                <c:pt idx="26">
                  <c:v>0.91816874239976076</c:v>
                </c:pt>
                <c:pt idx="27">
                  <c:v>0.88726381750307515</c:v>
                </c:pt>
                <c:pt idx="28">
                  <c:v>0.89351534928769027</c:v>
                </c:pt>
                <c:pt idx="29">
                  <c:v>0.93138377098024538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22-4F85-B29C-5BF7C74AA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62256"/>
        <c:axId val="-787160624"/>
      </c:scatterChart>
      <c:valAx>
        <c:axId val="-78716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7160624"/>
        <c:crosses val="autoZero"/>
        <c:crossBetween val="midCat"/>
      </c:valAx>
      <c:valAx>
        <c:axId val="-78716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716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GAMMA()</a:t>
            </a:r>
          </a:p>
        </c:rich>
      </c:tx>
      <c:layout>
        <c:manualLayout>
          <c:xMode val="edge"/>
          <c:yMode val="edge"/>
          <c:x val="0.5967571372014252"/>
          <c:y val="9.88258746137745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05E-2"/>
          <c:y val="7.6716946526262528E-2"/>
          <c:w val="0.90502793296089756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GAMMA!$A$6:$A$45</c:f>
              <c:numCache>
                <c:formatCode>General</c:formatCode>
                <c:ptCount val="40"/>
                <c:pt idx="0">
                  <c:v>-3.8</c:v>
                </c:pt>
                <c:pt idx="1">
                  <c:v>-3.6</c:v>
                </c:pt>
                <c:pt idx="2">
                  <c:v>-3.4</c:v>
                </c:pt>
                <c:pt idx="3">
                  <c:v>-3.2</c:v>
                </c:pt>
                <c:pt idx="4">
                  <c:v>-3</c:v>
                </c:pt>
                <c:pt idx="5">
                  <c:v>-2.8</c:v>
                </c:pt>
                <c:pt idx="6">
                  <c:v>-2.6</c:v>
                </c:pt>
                <c:pt idx="7">
                  <c:v>-2.4</c:v>
                </c:pt>
                <c:pt idx="8">
                  <c:v>-2.2000000000000002</c:v>
                </c:pt>
                <c:pt idx="9">
                  <c:v>-2</c:v>
                </c:pt>
                <c:pt idx="10">
                  <c:v>-1.8</c:v>
                </c:pt>
                <c:pt idx="11">
                  <c:v>-1.6</c:v>
                </c:pt>
                <c:pt idx="12">
                  <c:v>-1.4</c:v>
                </c:pt>
                <c:pt idx="13">
                  <c:v>-1.2</c:v>
                </c:pt>
                <c:pt idx="14">
                  <c:v>-1</c:v>
                </c:pt>
                <c:pt idx="15">
                  <c:v>-0.8</c:v>
                </c:pt>
                <c:pt idx="16">
                  <c:v>-0.6</c:v>
                </c:pt>
                <c:pt idx="17">
                  <c:v>-0.4</c:v>
                </c:pt>
                <c:pt idx="18">
                  <c:v>-0.2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0.6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1.4</c:v>
                </c:pt>
                <c:pt idx="27">
                  <c:v>1.6</c:v>
                </c:pt>
                <c:pt idx="28">
                  <c:v>1.80000000000001</c:v>
                </c:pt>
                <c:pt idx="29">
                  <c:v>2.0000000000000102</c:v>
                </c:pt>
                <c:pt idx="30">
                  <c:v>2.2000000000000099</c:v>
                </c:pt>
                <c:pt idx="31">
                  <c:v>2.4000000000000101</c:v>
                </c:pt>
                <c:pt idx="32">
                  <c:v>2.6000000000000099</c:v>
                </c:pt>
                <c:pt idx="33">
                  <c:v>2.80000000000001</c:v>
                </c:pt>
                <c:pt idx="34">
                  <c:v>3.0000000000000102</c:v>
                </c:pt>
                <c:pt idx="35">
                  <c:v>3.2000000000000099</c:v>
                </c:pt>
                <c:pt idx="36">
                  <c:v>3.4000000000000101</c:v>
                </c:pt>
                <c:pt idx="37">
                  <c:v>3.6000000000000099</c:v>
                </c:pt>
                <c:pt idx="38">
                  <c:v>3.80000000000001</c:v>
                </c:pt>
                <c:pt idx="39">
                  <c:v>4.0000000000000098</c:v>
                </c:pt>
              </c:numCache>
            </c:numRef>
          </c:xVal>
          <c:yVal>
            <c:numRef>
              <c:f>GAMMA!$B$6:$B$45</c:f>
              <c:numCache>
                <c:formatCode>0.000000</c:formatCode>
                <c:ptCount val="40"/>
                <c:pt idx="0">
                  <c:v>0.29963213450284576</c:v>
                </c:pt>
                <c:pt idx="1">
                  <c:v>0.2468571429573638</c:v>
                </c:pt>
                <c:pt idx="2">
                  <c:v>0.32589116089216069</c:v>
                </c:pt>
                <c:pt idx="3">
                  <c:v>0.68905641200597911</c:v>
                </c:pt>
                <c:pt idx="5">
                  <c:v>-1.1386021111108136</c:v>
                </c:pt>
                <c:pt idx="6">
                  <c:v>-0.88868571464650958</c:v>
                </c:pt>
                <c:pt idx="7">
                  <c:v>-1.1080299470333463</c:v>
                </c:pt>
                <c:pt idx="8">
                  <c:v>-2.2049805184191338</c:v>
                </c:pt>
                <c:pt idx="10">
                  <c:v>3.1880859111102811</c:v>
                </c:pt>
                <c:pt idx="11">
                  <c:v>2.3105828580809251</c:v>
                </c:pt>
                <c:pt idx="12">
                  <c:v>2.6592718728800309</c:v>
                </c:pt>
                <c:pt idx="13">
                  <c:v>4.8509571405220999</c:v>
                </c:pt>
                <c:pt idx="15">
                  <c:v>-5.7385546399985063</c:v>
                </c:pt>
                <c:pt idx="16">
                  <c:v>-3.6969325729294802</c:v>
                </c:pt>
                <c:pt idx="17">
                  <c:v>-3.7229806220320429</c:v>
                </c:pt>
                <c:pt idx="18">
                  <c:v>-5.8211485686265183</c:v>
                </c:pt>
                <c:pt idx="20">
                  <c:v>4.5908437119988035</c:v>
                </c:pt>
                <c:pt idx="21">
                  <c:v>2.2181595437576878</c:v>
                </c:pt>
                <c:pt idx="22">
                  <c:v>1.4891922488128171</c:v>
                </c:pt>
                <c:pt idx="23">
                  <c:v>1.1642297137253037</c:v>
                </c:pt>
                <c:pt idx="24">
                  <c:v>1</c:v>
                </c:pt>
                <c:pt idx="25">
                  <c:v>0.91816874239976076</c:v>
                </c:pt>
                <c:pt idx="26">
                  <c:v>0.88726381750307515</c:v>
                </c:pt>
                <c:pt idx="27">
                  <c:v>0.89351534928769027</c:v>
                </c:pt>
                <c:pt idx="28">
                  <c:v>0.93138377098024538</c:v>
                </c:pt>
                <c:pt idx="29">
                  <c:v>1.0000000000000044</c:v>
                </c:pt>
                <c:pt idx="30">
                  <c:v>1.1018024908797188</c:v>
                </c:pt>
                <c:pt idx="31">
                  <c:v>1.2421693445043138</c:v>
                </c:pt>
                <c:pt idx="32">
                  <c:v>1.4296245588603151</c:v>
                </c:pt>
                <c:pt idx="33">
                  <c:v>1.676490787764451</c:v>
                </c:pt>
                <c:pt idx="34">
                  <c:v>2.0000000000000187</c:v>
                </c:pt>
                <c:pt idx="35">
                  <c:v>2.4239654799353927</c:v>
                </c:pt>
                <c:pt idx="36">
                  <c:v>2.9812064268103655</c:v>
                </c:pt>
                <c:pt idx="37">
                  <c:v>3.7170238530368334</c:v>
                </c:pt>
                <c:pt idx="38">
                  <c:v>4.6941742057404801</c:v>
                </c:pt>
                <c:pt idx="39">
                  <c:v>6.0000000000000746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08-4C8F-9727-800ABCCD2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7158448"/>
        <c:axId val="-787157904"/>
      </c:scatterChart>
      <c:valAx>
        <c:axId val="-787158448"/>
        <c:scaling>
          <c:orientation val="minMax"/>
          <c:max val="4"/>
          <c:min val="-2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787157904"/>
        <c:crosses val="autoZero"/>
        <c:crossBetween val="midCat"/>
      </c:valAx>
      <c:valAx>
        <c:axId val="-787157904"/>
        <c:scaling>
          <c:orientation val="minMax"/>
          <c:max val="5"/>
          <c:min val="-5"/>
        </c:scaling>
        <c:delete val="0"/>
        <c:axPos val="l"/>
        <c:numFmt formatCode="0" sourceLinked="0"/>
        <c:majorTickMark val="out"/>
        <c:minorTickMark val="none"/>
        <c:tickLblPos val="nextTo"/>
        <c:crossAx val="-787158448"/>
        <c:crosses val="autoZero"/>
        <c:crossBetween val="midCat"/>
        <c:majorUnit val="1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/>
              <a:t>Gamma-Dichte-Funktion</a:t>
            </a:r>
          </a:p>
        </c:rich>
      </c:tx>
      <c:layout>
        <c:manualLayout>
          <c:xMode val="edge"/>
          <c:yMode val="edge"/>
          <c:x val="0.49784733158355232"/>
          <c:y val="9.31999125109362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585739282589677E-2"/>
          <c:y val="7.6716946526262528E-2"/>
          <c:w val="0.86533092738407702"/>
          <c:h val="0.81291812920975237"/>
        </c:manualLayout>
      </c:layout>
      <c:scatterChart>
        <c:scatterStyle val="smoothMarker"/>
        <c:varyColors val="0"/>
        <c:ser>
          <c:idx val="0"/>
          <c:order val="0"/>
          <c:tx>
            <c:v>Alpha = 2</c:v>
          </c:tx>
          <c:spPr>
            <a:ln w="22225">
              <a:solidFill>
                <a:srgbClr val="5488BC">
                  <a:lumMod val="50000"/>
                </a:srgbClr>
              </a:solidFill>
            </a:ln>
          </c:spPr>
          <c:marker>
            <c:symbol val="none"/>
          </c:marker>
          <c:xVal>
            <c:numRef>
              <c:f>GAMMA.VERT!$A$9:$A$159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7.4000000000000101</c:v>
                </c:pt>
                <c:pt idx="75">
                  <c:v>7.5</c:v>
                </c:pt>
                <c:pt idx="76">
                  <c:v>7.6</c:v>
                </c:pt>
                <c:pt idx="77">
                  <c:v>7.7000000000000099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</c:v>
                </c:pt>
                <c:pt idx="81">
                  <c:v>8.1000000000000103</c:v>
                </c:pt>
                <c:pt idx="82">
                  <c:v>8.2000000000000099</c:v>
                </c:pt>
                <c:pt idx="83">
                  <c:v>8.3000000000000096</c:v>
                </c:pt>
                <c:pt idx="84">
                  <c:v>8.4000000000000092</c:v>
                </c:pt>
                <c:pt idx="85">
                  <c:v>8.5000000000000107</c:v>
                </c:pt>
                <c:pt idx="86">
                  <c:v>8.6000000000000103</c:v>
                </c:pt>
                <c:pt idx="87">
                  <c:v>8.7000000000000099</c:v>
                </c:pt>
                <c:pt idx="88">
                  <c:v>8.8000000000000096</c:v>
                </c:pt>
                <c:pt idx="89">
                  <c:v>8.9000000000000092</c:v>
                </c:pt>
                <c:pt idx="90">
                  <c:v>9.0000000000000107</c:v>
                </c:pt>
                <c:pt idx="91">
                  <c:v>9.1000000000000103</c:v>
                </c:pt>
                <c:pt idx="92">
                  <c:v>9.2000000000000099</c:v>
                </c:pt>
                <c:pt idx="93">
                  <c:v>9.3000000000000096</c:v>
                </c:pt>
                <c:pt idx="94">
                  <c:v>9.4000000000000092</c:v>
                </c:pt>
                <c:pt idx="95">
                  <c:v>9.5000000000000107</c:v>
                </c:pt>
                <c:pt idx="96">
                  <c:v>9.6000000000000103</c:v>
                </c:pt>
                <c:pt idx="97">
                  <c:v>9.7000000000000099</c:v>
                </c:pt>
                <c:pt idx="98">
                  <c:v>9.8000000000000096</c:v>
                </c:pt>
                <c:pt idx="99">
                  <c:v>9.9000000000000092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xVal>
          <c:yVal>
            <c:numRef>
              <c:f>GAMMA.VERT!$B$9:$B$159</c:f>
              <c:numCache>
                <c:formatCode>0.000000</c:formatCode>
                <c:ptCount val="151"/>
                <c:pt idx="0">
                  <c:v>0</c:v>
                </c:pt>
                <c:pt idx="1">
                  <c:v>9.0483741803595988E-2</c:v>
                </c:pt>
                <c:pt idx="2">
                  <c:v>0.16374615061559639</c:v>
                </c:pt>
                <c:pt idx="3">
                  <c:v>0.22224546620451527</c:v>
                </c:pt>
                <c:pt idx="4">
                  <c:v>0.26812801841425571</c:v>
                </c:pt>
                <c:pt idx="5">
                  <c:v>0.30326532985631671</c:v>
                </c:pt>
                <c:pt idx="6">
                  <c:v>0.32928698165641579</c:v>
                </c:pt>
                <c:pt idx="7">
                  <c:v>0.3476097126539866</c:v>
                </c:pt>
                <c:pt idx="8">
                  <c:v>0.35946317129377731</c:v>
                </c:pt>
                <c:pt idx="9">
                  <c:v>0.36591269376653918</c:v>
                </c:pt>
                <c:pt idx="10">
                  <c:v>0.36787944117144228</c:v>
                </c:pt>
                <c:pt idx="11">
                  <c:v>0.36615819206788747</c:v>
                </c:pt>
                <c:pt idx="12">
                  <c:v>0.36143305429464256</c:v>
                </c:pt>
                <c:pt idx="13">
                  <c:v>0.3542913309442165</c:v>
                </c:pt>
                <c:pt idx="14">
                  <c:v>0.34523574951824909</c:v>
                </c:pt>
                <c:pt idx="15">
                  <c:v>0.33469524022264474</c:v>
                </c:pt>
                <c:pt idx="16">
                  <c:v>0.32303442879144878</c:v>
                </c:pt>
                <c:pt idx="17">
                  <c:v>0.31056199088964898</c:v>
                </c:pt>
                <c:pt idx="18">
                  <c:v>0.29753799879885584</c:v>
                </c:pt>
                <c:pt idx="19">
                  <c:v>0.28418037652300665</c:v>
                </c:pt>
                <c:pt idx="20">
                  <c:v>0.27067056647322546</c:v>
                </c:pt>
                <c:pt idx="21">
                  <c:v>0.25715849933126206</c:v>
                </c:pt>
                <c:pt idx="22">
                  <c:v>0.24376694839713456</c:v>
                </c:pt>
                <c:pt idx="23">
                  <c:v>0.23059534056244865</c:v>
                </c:pt>
                <c:pt idx="24">
                  <c:v>0.21772308789459008</c:v>
                </c:pt>
                <c:pt idx="25">
                  <c:v>0.20521249655974702</c:v>
                </c:pt>
                <c:pt idx="26">
                  <c:v>0.19311130335726809</c:v>
                </c:pt>
                <c:pt idx="27">
                  <c:v>0.18145488439732438</c:v>
                </c:pt>
                <c:pt idx="28">
                  <c:v>0.17026817535061034</c:v>
                </c:pt>
                <c:pt idx="29">
                  <c:v>0.15956733816358101</c:v>
                </c:pt>
                <c:pt idx="30">
                  <c:v>0.14936120510359183</c:v>
                </c:pt>
                <c:pt idx="31">
                  <c:v>0.13965252742002923</c:v>
                </c:pt>
                <c:pt idx="32">
                  <c:v>0.13043905273077189</c:v>
                </c:pt>
                <c:pt idx="33">
                  <c:v>0.12171445242409208</c:v>
                </c:pt>
                <c:pt idx="34">
                  <c:v>0.1134691178651087</c:v>
                </c:pt>
                <c:pt idx="35">
                  <c:v>0.10569084197811479</c:v>
                </c:pt>
                <c:pt idx="36">
                  <c:v>9.8365400810253231E-2</c:v>
                </c:pt>
                <c:pt idx="37">
                  <c:v>9.1477047940255768E-2</c:v>
                </c:pt>
                <c:pt idx="38">
                  <c:v>8.5008933053429298E-2</c:v>
                </c:pt>
                <c:pt idx="39">
                  <c:v>7.8943454638637126E-2</c:v>
                </c:pt>
                <c:pt idx="40">
                  <c:v>7.3262555554936729E-2</c:v>
                </c:pt>
                <c:pt idx="41">
                  <c:v>6.7947969147221149E-2</c:v>
                </c:pt>
                <c:pt idx="42">
                  <c:v>6.2981422646006355E-2</c:v>
                </c:pt>
                <c:pt idx="43">
                  <c:v>5.8344803752464022E-2</c:v>
                </c:pt>
                <c:pt idx="44">
                  <c:v>5.4020295573501124E-2</c:v>
                </c:pt>
                <c:pt idx="45">
                  <c:v>4.9990484422090378E-2</c:v>
                </c:pt>
                <c:pt idx="46">
                  <c:v>4.6238444425314496E-2</c:v>
                </c:pt>
                <c:pt idx="47">
                  <c:v>4.2747802377970337E-2</c:v>
                </c:pt>
                <c:pt idx="48">
                  <c:v>3.9502785835296143E-2</c:v>
                </c:pt>
                <c:pt idx="49">
                  <c:v>3.6488257047529268E-2</c:v>
                </c:pt>
                <c:pt idx="50">
                  <c:v>3.3689734995427337E-2</c:v>
                </c:pt>
                <c:pt idx="51">
                  <c:v>3.1093407484129754E-2</c:v>
                </c:pt>
                <c:pt idx="52">
                  <c:v>2.8686134987956018E-2</c:v>
                </c:pt>
                <c:pt idx="53">
                  <c:v>2.6455447706624152E-2</c:v>
                </c:pt>
                <c:pt idx="54">
                  <c:v>2.4389537090108399E-2</c:v>
                </c:pt>
                <c:pt idx="55">
                  <c:v>2.247724291155237E-2</c:v>
                </c:pt>
                <c:pt idx="56">
                  <c:v>2.0708036812304417E-2</c:v>
                </c:pt>
                <c:pt idx="57">
                  <c:v>1.9072003107586253E-2</c:v>
                </c:pt>
                <c:pt idx="58">
                  <c:v>1.7559817523179727E-2</c:v>
                </c:pt>
                <c:pt idx="59">
                  <c:v>1.6162724430733372E-2</c:v>
                </c:pt>
                <c:pt idx="60">
                  <c:v>1.4872513059998153E-2</c:v>
                </c:pt>
                <c:pt idx="61">
                  <c:v>1.3681493088863397E-2</c:v>
                </c:pt>
                <c:pt idx="62">
                  <c:v>1.2582469945033552E-2</c:v>
                </c:pt>
                <c:pt idx="63">
                  <c:v>1.1568720095282117E-2</c:v>
                </c:pt>
                <c:pt idx="64">
                  <c:v>1.0633966548313179E-2</c:v>
                </c:pt>
                <c:pt idx="65">
                  <c:v>9.7723547543542236E-3</c:v>
                </c:pt>
                <c:pt idx="66">
                  <c:v>8.9784290478161013E-3</c:v>
                </c:pt>
                <c:pt idx="67">
                  <c:v>8.2471097479123231E-3</c:v>
                </c:pt>
                <c:pt idx="68">
                  <c:v>7.5736710053446628E-3</c:v>
                </c:pt>
                <c:pt idx="69">
                  <c:v>6.953719460434723E-3</c:v>
                </c:pt>
                <c:pt idx="70">
                  <c:v>6.3831737588816145E-3</c:v>
                </c:pt>
                <c:pt idx="71">
                  <c:v>5.8582449551879221E-3</c:v>
                </c:pt>
                <c:pt idx="72">
                  <c:v>5.3754178203120912E-3</c:v>
                </c:pt>
                <c:pt idx="73">
                  <c:v>4.9314330589150645E-3</c:v>
                </c:pt>
                <c:pt idx="74">
                  <c:v>4.5232704323587992E-3</c:v>
                </c:pt>
                <c:pt idx="75">
                  <c:v>4.1481327761087525E-3</c:v>
                </c:pt>
                <c:pt idx="76">
                  <c:v>3.803430894148644E-3</c:v>
                </c:pt>
                <c:pt idx="77">
                  <c:v>3.4867693082283073E-3</c:v>
                </c:pt>
                <c:pt idx="78">
                  <c:v>3.1959328360423103E-3</c:v>
                </c:pt>
                <c:pt idx="79">
                  <c:v>2.9288739696267728E-3</c:v>
                </c:pt>
                <c:pt idx="80">
                  <c:v>2.6837010232200948E-3</c:v>
                </c:pt>
                <c:pt idx="81">
                  <c:v>2.4586670184387985E-3</c:v>
                </c:pt>
                <c:pt idx="82">
                  <c:v>2.2521592737715481E-3</c:v>
                </c:pt>
                <c:pt idx="83">
                  <c:v>2.0626896649959844E-3</c:v>
                </c:pt>
                <c:pt idx="84">
                  <c:v>1.8888855231023103E-3</c:v>
                </c:pt>
                <c:pt idx="85">
                  <c:v>1.7294811365904594E-3</c:v>
                </c:pt>
                <c:pt idx="86">
                  <c:v>1.5833098255411667E-3</c:v>
                </c:pt>
                <c:pt idx="87">
                  <c:v>1.4492965555923977E-3</c:v>
                </c:pt>
                <c:pt idx="88">
                  <c:v>1.3264510608401831E-3</c:v>
                </c:pt>
                <c:pt idx="89">
                  <c:v>1.2138614456898922E-3</c:v>
                </c:pt>
                <c:pt idx="90">
                  <c:v>1.1106882367801056E-3</c:v>
                </c:pt>
                <c:pt idx="91">
                  <c:v>1.0161588572600354E-3</c:v>
                </c:pt>
                <c:pt idx="92">
                  <c:v>9.295624969012506E-4</c:v>
                </c:pt>
                <c:pt idx="93">
                  <c:v>8.5024535274700502E-4</c:v>
                </c:pt>
                <c:pt idx="94">
                  <c:v>7.7760621623233718E-4</c:v>
                </c:pt>
                <c:pt idx="95">
                  <c:v>7.1109238393314968E-4</c:v>
                </c:pt>
                <c:pt idx="96">
                  <c:v>6.50195870312192E-4</c:v>
                </c:pt>
                <c:pt idx="97">
                  <c:v>5.9444990201624939E-4</c:v>
                </c:pt>
                <c:pt idx="98">
                  <c:v>5.4342567443533012E-4</c:v>
                </c:pt>
                <c:pt idx="99">
                  <c:v>4.9672935235613158E-4</c:v>
                </c:pt>
                <c:pt idx="100">
                  <c:v>4.5399929762484888E-4</c:v>
                </c:pt>
                <c:pt idx="101">
                  <c:v>4.1490350777553749E-4</c:v>
                </c:pt>
                <c:pt idx="102">
                  <c:v>3.7913725057809304E-4</c:v>
                </c:pt>
                <c:pt idx="103">
                  <c:v>3.464208804129054E-4</c:v>
                </c:pt>
                <c:pt idx="104">
                  <c:v>3.1649782328739811E-4</c:v>
                </c:pt>
                <c:pt idx="105">
                  <c:v>2.8913271817234548E-4</c:v>
                </c:pt>
                <c:pt idx="106">
                  <c:v>2.6410970315393406E-4</c:v>
                </c:pt>
                <c:pt idx="107">
                  <c:v>2.4123083567137091E-4</c:v>
                </c:pt>
                <c:pt idx="108">
                  <c:v>2.2031463684065683E-4</c:v>
                </c:pt>
                <c:pt idx="109">
                  <c:v>2.0119475055400832E-4</c:v>
                </c:pt>
                <c:pt idx="110">
                  <c:v>1.837187086927024E-4</c:v>
                </c:pt>
                <c:pt idx="111">
                  <c:v>1.6774679440039096E-4</c:v>
                </c:pt>
                <c:pt idx="112">
                  <c:v>1.5315099593562695E-4</c:v>
                </c:pt>
                <c:pt idx="113">
                  <c:v>1.3981404415820697E-4</c:v>
                </c:pt>
                <c:pt idx="114">
                  <c:v>1.2762852720553673E-4</c:v>
                </c:pt>
                <c:pt idx="115">
                  <c:v>1.1649607638425322E-4</c:v>
                </c:pt>
                <c:pt idx="116">
                  <c:v>1.0632661774047243E-4</c:v>
                </c:pt>
                <c:pt idx="117">
                  <c:v>9.7037684180861271E-5</c:v>
                </c:pt>
                <c:pt idx="118">
                  <c:v>8.8553783397906987E-5</c:v>
                </c:pt>
                <c:pt idx="119">
                  <c:v>8.0805817207815737E-5</c:v>
                </c:pt>
                <c:pt idx="120">
                  <c:v>7.3730548239938541E-5</c:v>
                </c:pt>
                <c:pt idx="121">
                  <c:v>6.7270110223966806E-5</c:v>
                </c:pt>
                <c:pt idx="122">
                  <c:v>6.1371558406759694E-5</c:v>
                </c:pt>
                <c:pt idx="123">
                  <c:v>5.5986456895923794E-5</c:v>
                </c:pt>
                <c:pt idx="124">
                  <c:v>5.1070499973442791E-5</c:v>
                </c:pt>
                <c:pt idx="125">
                  <c:v>4.6583164650983431E-5</c:v>
                </c:pt>
                <c:pt idx="126">
                  <c:v>4.2487391950153758E-5</c:v>
                </c:pt>
                <c:pt idx="127">
                  <c:v>3.8749294587062593E-5</c:v>
                </c:pt>
                <c:pt idx="128">
                  <c:v>3.533788892207619E-5</c:v>
                </c:pt>
                <c:pt idx="129">
                  <c:v>3.2224849203679607E-5</c:v>
                </c:pt>
                <c:pt idx="130">
                  <c:v>2.9384282290753715E-5</c:v>
                </c:pt>
                <c:pt idx="131">
                  <c:v>2.6792521181257745E-5</c:v>
                </c:pt>
                <c:pt idx="132">
                  <c:v>2.4427935808081198E-5</c:v>
                </c:pt>
                <c:pt idx="133">
                  <c:v>2.2270759685475753E-5</c:v>
                </c:pt>
                <c:pt idx="134">
                  <c:v>2.0302931102719563E-5</c:v>
                </c:pt>
                <c:pt idx="135">
                  <c:v>1.8507947666185143E-5</c:v>
                </c:pt>
                <c:pt idx="136">
                  <c:v>1.6870733087411311E-5</c:v>
                </c:pt>
                <c:pt idx="137">
                  <c:v>1.537751520371052E-5</c:v>
                </c:pt>
                <c:pt idx="138">
                  <c:v>1.4015714299834376E-5</c:v>
                </c:pt>
                <c:pt idx="139">
                  <c:v>1.277384087478162E-5</c:v>
                </c:pt>
                <c:pt idx="140">
                  <c:v>1.1641402067449961E-5</c:v>
                </c:pt>
                <c:pt idx="141">
                  <c:v>1.0608816018951544E-5</c:v>
                </c:pt>
                <c:pt idx="142">
                  <c:v>9.6673335084464073E-6</c:v>
                </c:pt>
                <c:pt idx="143">
                  <c:v>8.8089662536883618E-6</c:v>
                </c:pt>
                <c:pt idx="144">
                  <c:v>8.0264213174802195E-6</c:v>
                </c:pt>
                <c:pt idx="145">
                  <c:v>7.3130411072343861E-6</c:v>
                </c:pt>
                <c:pt idx="146">
                  <c:v>6.6627484971398289E-6</c:v>
                </c:pt>
                <c:pt idx="147">
                  <c:v>6.0699966413337169E-6</c:v>
                </c:pt>
                <c:pt idx="148">
                  <c:v>5.5297230822301891E-6</c:v>
                </c:pt>
                <c:pt idx="149">
                  <c:v>5.0373077910180672E-6</c:v>
                </c:pt>
                <c:pt idx="150">
                  <c:v>4.5885348075273931E-6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58-4396-BDA7-99CBD66CCBFA}"/>
            </c:ext>
          </c:extLst>
        </c:ser>
        <c:ser>
          <c:idx val="1"/>
          <c:order val="1"/>
          <c:tx>
            <c:v>Alpha = 5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GAMMA.VERT!$A$9:$A$159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7.4000000000000101</c:v>
                </c:pt>
                <c:pt idx="75">
                  <c:v>7.5</c:v>
                </c:pt>
                <c:pt idx="76">
                  <c:v>7.6</c:v>
                </c:pt>
                <c:pt idx="77">
                  <c:v>7.7000000000000099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</c:v>
                </c:pt>
                <c:pt idx="81">
                  <c:v>8.1000000000000103</c:v>
                </c:pt>
                <c:pt idx="82">
                  <c:v>8.2000000000000099</c:v>
                </c:pt>
                <c:pt idx="83">
                  <c:v>8.3000000000000096</c:v>
                </c:pt>
                <c:pt idx="84">
                  <c:v>8.4000000000000092</c:v>
                </c:pt>
                <c:pt idx="85">
                  <c:v>8.5000000000000107</c:v>
                </c:pt>
                <c:pt idx="86">
                  <c:v>8.6000000000000103</c:v>
                </c:pt>
                <c:pt idx="87">
                  <c:v>8.7000000000000099</c:v>
                </c:pt>
                <c:pt idx="88">
                  <c:v>8.8000000000000096</c:v>
                </c:pt>
                <c:pt idx="89">
                  <c:v>8.9000000000000092</c:v>
                </c:pt>
                <c:pt idx="90">
                  <c:v>9.0000000000000107</c:v>
                </c:pt>
                <c:pt idx="91">
                  <c:v>9.1000000000000103</c:v>
                </c:pt>
                <c:pt idx="92">
                  <c:v>9.2000000000000099</c:v>
                </c:pt>
                <c:pt idx="93">
                  <c:v>9.3000000000000096</c:v>
                </c:pt>
                <c:pt idx="94">
                  <c:v>9.4000000000000092</c:v>
                </c:pt>
                <c:pt idx="95">
                  <c:v>9.5000000000000107</c:v>
                </c:pt>
                <c:pt idx="96">
                  <c:v>9.6000000000000103</c:v>
                </c:pt>
                <c:pt idx="97">
                  <c:v>9.7000000000000099</c:v>
                </c:pt>
                <c:pt idx="98">
                  <c:v>9.8000000000000096</c:v>
                </c:pt>
                <c:pt idx="99">
                  <c:v>9.9000000000000092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xVal>
          <c:yVal>
            <c:numRef>
              <c:f>GAMMA.VERT!$C$9:$C$159</c:f>
              <c:numCache>
                <c:formatCode>0.000000</c:formatCode>
                <c:ptCount val="151"/>
                <c:pt idx="0">
                  <c:v>0</c:v>
                </c:pt>
                <c:pt idx="1">
                  <c:v>3.7701559084831718E-6</c:v>
                </c:pt>
                <c:pt idx="2">
                  <c:v>5.4582050205198817E-5</c:v>
                </c:pt>
                <c:pt idx="3">
                  <c:v>2.5002614948007972E-4</c:v>
                </c:pt>
                <c:pt idx="4">
                  <c:v>7.1500804910468261E-4</c:v>
                </c:pt>
                <c:pt idx="5">
                  <c:v>1.5795069263349832E-3</c:v>
                </c:pt>
                <c:pt idx="6">
                  <c:v>2.963582834907743E-3</c:v>
                </c:pt>
                <c:pt idx="7">
                  <c:v>4.9679221433465591E-3</c:v>
                </c:pt>
                <c:pt idx="8">
                  <c:v>7.668547654267251E-3</c:v>
                </c:pt>
                <c:pt idx="9">
                  <c:v>1.1114598073158628E-2</c:v>
                </c:pt>
                <c:pt idx="10">
                  <c:v>1.53283100488101E-2</c:v>
                </c:pt>
                <c:pt idx="11">
                  <c:v>2.0306523068431604E-2</c:v>
                </c:pt>
                <c:pt idx="12">
                  <c:v>2.6023179909214249E-2</c:v>
                </c:pt>
                <c:pt idx="13">
                  <c:v>3.2432418920185155E-2</c:v>
                </c:pt>
                <c:pt idx="14">
                  <c:v>3.9471954028253119E-2</c:v>
                </c:pt>
                <c:pt idx="15">
                  <c:v>4.7066518156309398E-2</c:v>
                </c:pt>
                <c:pt idx="16">
                  <c:v>5.5131209180407224E-2</c:v>
                </c:pt>
                <c:pt idx="17">
                  <c:v>6.3574627551701846E-2</c:v>
                </c:pt>
                <c:pt idx="18">
                  <c:v>7.230173370812204E-2</c:v>
                </c:pt>
                <c:pt idx="19">
                  <c:v>8.1216383440470871E-2</c:v>
                </c:pt>
                <c:pt idx="20">
                  <c:v>9.0223522157741792E-2</c:v>
                </c:pt>
                <c:pt idx="21">
                  <c:v>9.9231035929450706E-2</c:v>
                </c:pt>
                <c:pt idx="22">
                  <c:v>0.10815126943886202</c:v>
                </c:pt>
                <c:pt idx="23">
                  <c:v>0.11690222952597128</c:v>
                </c:pt>
                <c:pt idx="24">
                  <c:v>0.12540849862728379</c:v>
                </c:pt>
                <c:pt idx="25">
                  <c:v>0.13360188578108528</c:v>
                </c:pt>
                <c:pt idx="26">
                  <c:v>0.14142184449197273</c:v>
                </c:pt>
                <c:pt idx="27">
                  <c:v>0.1488156870663557</c:v>
                </c:pt>
                <c:pt idx="28">
                  <c:v>0.15573862438735822</c:v>
                </c:pt>
                <c:pt idx="29">
                  <c:v>0.16215365876964891</c:v>
                </c:pt>
                <c:pt idx="30">
                  <c:v>0.16803135574154082</c:v>
                </c:pt>
                <c:pt idx="31">
                  <c:v>0.17334951851542041</c:v>
                </c:pt>
                <c:pt idx="32">
                  <c:v>0.17809278666174722</c:v>
                </c:pt>
                <c:pt idx="33">
                  <c:v>0.18225217819852482</c:v>
                </c:pt>
                <c:pt idx="34">
                  <c:v>0.18582459202375967</c:v>
                </c:pt>
                <c:pt idx="35">
                  <c:v>0.18881228540881959</c:v>
                </c:pt>
                <c:pt idx="36">
                  <c:v>0.19122233917513223</c:v>
                </c:pt>
                <c:pt idx="37">
                  <c:v>0.19306612122157391</c:v>
                </c:pt>
                <c:pt idx="38">
                  <c:v>0.19435875727115712</c:v>
                </c:pt>
                <c:pt idx="39">
                  <c:v>0.19511861607122147</c:v>
                </c:pt>
                <c:pt idx="40">
                  <c:v>0.19536681481316462</c:v>
                </c:pt>
                <c:pt idx="41">
                  <c:v>0.19512674923315113</c:v>
                </c:pt>
                <c:pt idx="42">
                  <c:v>0.19442365170822165</c:v>
                </c:pt>
                <c:pt idx="43">
                  <c:v>0.19328417966446487</c:v>
                </c:pt>
                <c:pt idx="44">
                  <c:v>0.19173603575554674</c:v>
                </c:pt>
                <c:pt idx="45">
                  <c:v>0.18980762054012443</c:v>
                </c:pt>
                <c:pt idx="46">
                  <c:v>0.18752771777426711</c:v>
                </c:pt>
                <c:pt idx="47">
                  <c:v>0.18492521192866729</c:v>
                </c:pt>
                <c:pt idx="48">
                  <c:v>0.18202883712904461</c:v>
                </c:pt>
                <c:pt idx="49">
                  <c:v>0.17886695639103214</c:v>
                </c:pt>
                <c:pt idx="50">
                  <c:v>0.17546736976785071</c:v>
                </c:pt>
                <c:pt idx="51">
                  <c:v>0.17185714984072062</c:v>
                </c:pt>
                <c:pt idx="52">
                  <c:v>0.16806250284943833</c:v>
                </c:pt>
                <c:pt idx="53">
                  <c:v>0.16410865367579511</c:v>
                </c:pt>
                <c:pt idx="54">
                  <c:v>0.16001975284820122</c:v>
                </c:pt>
                <c:pt idx="55">
                  <c:v>0.15581880372539689</c:v>
                </c:pt>
                <c:pt idx="56">
                  <c:v>0.15152760803456886</c:v>
                </c:pt>
                <c:pt idx="57">
                  <c:v>0.14716672797930086</c:v>
                </c:pt>
                <c:pt idx="58">
                  <c:v>0.14275546319094348</c:v>
                </c:pt>
                <c:pt idx="59">
                  <c:v>0.1383118408691496</c:v>
                </c:pt>
                <c:pt idx="60">
                  <c:v>0.13385261753998337</c:v>
                </c:pt>
                <c:pt idx="61">
                  <c:v>0.12939329095013763</c:v>
                </c:pt>
                <c:pt idx="62">
                  <c:v>0.12494812071083153</c:v>
                </c:pt>
                <c:pt idx="63">
                  <c:v>0.12053015640270863</c:v>
                </c:pt>
                <c:pt idx="64">
                  <c:v>0.11615127195170875</c:v>
                </c:pt>
                <c:pt idx="65">
                  <c:v>0.11182220518393868</c:v>
                </c:pt>
                <c:pt idx="66">
                  <c:v>0.10755260156378904</c:v>
                </c:pt>
                <c:pt idx="67">
                  <c:v>0.10335106121297309</c:v>
                </c:pt>
                <c:pt idx="68">
                  <c:v>9.9225188398022177E-2</c:v>
                </c:pt>
                <c:pt idx="69">
                  <c:v>9.5181642759497934E-2</c:v>
                </c:pt>
                <c:pt idx="70">
                  <c:v>9.1226191637349741E-2</c:v>
                </c:pt>
                <c:pt idx="71">
                  <c:v>8.7363762923177671E-2</c:v>
                </c:pt>
                <c:pt idx="72">
                  <c:v>8.3598497941493641E-2</c:v>
                </c:pt>
                <c:pt idx="73">
                  <c:v>7.9933803928331715E-2</c:v>
                </c:pt>
                <c:pt idx="74">
                  <c:v>7.6372405736757021E-2</c:v>
                </c:pt>
                <c:pt idx="75">
                  <c:v>7.2916396455036669E-2</c:v>
                </c:pt>
                <c:pt idx="76">
                  <c:v>6.9567286674574735E-2</c:v>
                </c:pt>
                <c:pt idx="77">
                  <c:v>6.6326052191391663E-2</c:v>
                </c:pt>
                <c:pt idx="78">
                  <c:v>6.3193179967064847E-2</c:v>
                </c:pt>
                <c:pt idx="79">
                  <c:v>6.016871221295083E-2</c:v>
                </c:pt>
                <c:pt idx="80">
                  <c:v>5.7252288495362035E-2</c:v>
                </c:pt>
                <c:pt idx="81">
                  <c:v>5.4443185789422414E-2</c:v>
                </c:pt>
                <c:pt idx="82">
                  <c:v>5.1740356435869814E-2</c:v>
                </c:pt>
                <c:pt idx="83">
                  <c:v>4.9142463978294311E-2</c:v>
                </c:pt>
                <c:pt idx="84">
                  <c:v>4.6647916878534826E-2</c:v>
                </c:pt>
                <c:pt idx="85">
                  <c:v>4.425490012535916E-2</c:v>
                </c:pt>
                <c:pt idx="86">
                  <c:v>4.196140476643398E-2</c:v>
                </c:pt>
                <c:pt idx="87">
                  <c:v>3.976525540613602E-2</c:v>
                </c:pt>
                <c:pt idx="88">
                  <c:v>3.7664135722203486E-2</c:v>
                </c:pt>
                <c:pt idx="89">
                  <c:v>3.5655612062773359E-2</c:v>
                </c:pt>
                <c:pt idx="90">
                  <c:v>3.3737155192195827E-2</c:v>
                </c:pt>
                <c:pt idx="91">
                  <c:v>3.1906160259346013E-2</c:v>
                </c:pt>
                <c:pt idx="92">
                  <c:v>3.0159965066126809E-2</c:v>
                </c:pt>
                <c:pt idx="93">
                  <c:v>2.8495866716646862E-2</c:v>
                </c:pt>
                <c:pt idx="94">
                  <c:v>2.6911136729296722E-2</c:v>
                </c:pt>
                <c:pt idx="95">
                  <c:v>2.5403034694778573E-2</c:v>
                </c:pt>
                <c:pt idx="96">
                  <c:v>2.3968820563188685E-2</c:v>
                </c:pt>
                <c:pt idx="97">
                  <c:v>2.2605765642619905E-2</c:v>
                </c:pt>
                <c:pt idx="98">
                  <c:v>2.1311162390547436E-2</c:v>
                </c:pt>
                <c:pt idx="99">
                  <c:v>2.0082333077575155E-2</c:v>
                </c:pt>
                <c:pt idx="100">
                  <c:v>1.8916637401035358E-2</c:v>
                </c:pt>
                <c:pt idx="101">
                  <c:v>1.7811479123526826E-2</c:v>
                </c:pt>
                <c:pt idx="102">
                  <c:v>1.6764311808811522E-2</c:v>
                </c:pt>
                <c:pt idx="103">
                  <c:v>1.5772643724623042E-2</c:v>
                </c:pt>
                <c:pt idx="104">
                  <c:v>1.4834041978931487E-2</c:v>
                </c:pt>
                <c:pt idx="105">
                  <c:v>1.3946135953094217E-2</c:v>
                </c:pt>
                <c:pt idx="106">
                  <c:v>1.3106620092149407E-2</c:v>
                </c:pt>
                <c:pt idx="107">
                  <c:v>1.2313256109306791E-2</c:v>
                </c:pt>
                <c:pt idx="108">
                  <c:v>1.1563874658492396E-2</c:v>
                </c:pt>
                <c:pt idx="109">
                  <c:v>1.085637652563361E-2</c:v>
                </c:pt>
                <c:pt idx="110">
                  <c:v>1.0188733386249446E-2</c:v>
                </c:pt>
                <c:pt idx="111">
                  <c:v>9.5589881738583696E-3</c:v>
                </c:pt>
                <c:pt idx="112">
                  <c:v>8.9652551007436757E-3</c:v>
                </c:pt>
                <c:pt idx="113">
                  <c:v>8.4057193697393458E-3</c:v>
                </c:pt>
                <c:pt idx="114">
                  <c:v>7.8786366129249864E-3</c:v>
                </c:pt>
                <c:pt idx="115">
                  <c:v>7.3823320904542076E-3</c:v>
                </c:pt>
                <c:pt idx="116">
                  <c:v>6.9151996801930151E-3</c:v>
                </c:pt>
                <c:pt idx="117">
                  <c:v>6.4757006864150715E-3</c:v>
                </c:pt>
                <c:pt idx="118">
                  <c:v>6.062362493492908E-3</c:v>
                </c:pt>
                <c:pt idx="119">
                  <c:v>5.67377708833773E-3</c:v>
                </c:pt>
                <c:pt idx="120">
                  <c:v>5.308599473275573E-3</c:v>
                </c:pt>
                <c:pt idx="121">
                  <c:v>4.9655459891033687E-3</c:v>
                </c:pt>
                <c:pt idx="122">
                  <c:v>4.6433925662415715E-3</c:v>
                </c:pt>
                <c:pt idx="123">
                  <c:v>4.3409729201894535E-3</c:v>
                </c:pt>
                <c:pt idx="124">
                  <c:v>4.057176705890223E-3</c:v>
                </c:pt>
                <c:pt idx="125">
                  <c:v>3.7909476441229948E-3</c:v>
                </c:pt>
                <c:pt idx="126">
                  <c:v>3.5412816316533623E-3</c:v>
                </c:pt>
                <c:pt idx="127">
                  <c:v>3.3072248455887892E-3</c:v>
                </c:pt>
                <c:pt idx="128">
                  <c:v>3.0878718511962435E-3</c:v>
                </c:pt>
                <c:pt idx="129">
                  <c:v>2.8823637213415722E-3</c:v>
                </c:pt>
                <c:pt idx="130">
                  <c:v>2.6898861746994115E-3</c:v>
                </c:pt>
                <c:pt idx="131">
                  <c:v>2.5096677389539511E-3</c:v>
                </c:pt>
                <c:pt idx="132">
                  <c:v>2.3409779443600374E-3</c:v>
                </c:pt>
                <c:pt idx="133">
                  <c:v>2.1831255522566069E-3</c:v>
                </c:pt>
                <c:pt idx="134">
                  <c:v>2.0354568224157459E-3</c:v>
                </c:pt>
                <c:pt idx="135">
                  <c:v>1.8973538224662605E-3</c:v>
                </c:pt>
                <c:pt idx="136">
                  <c:v>1.7682327820469704E-3</c:v>
                </c:pt>
                <c:pt idx="137">
                  <c:v>1.6475424938169432E-3</c:v>
                </c:pt>
                <c:pt idx="138">
                  <c:v>1.5347627629747626E-3</c:v>
                </c:pt>
                <c:pt idx="139">
                  <c:v>1.4294029065120878E-3</c:v>
                </c:pt>
                <c:pt idx="140">
                  <c:v>1.3310003030451104E-3</c:v>
                </c:pt>
                <c:pt idx="141">
                  <c:v>1.2391189937275564E-3</c:v>
                </c:pt>
                <c:pt idx="142">
                  <c:v>1.153348334447187E-3</c:v>
                </c:pt>
                <c:pt idx="143">
                  <c:v>1.073301699241636E-3</c:v>
                </c:pt>
                <c:pt idx="144">
                  <c:v>9.9861523463561823E-4</c:v>
                </c:pt>
                <c:pt idx="145">
                  <c:v>9.2894666439759916E-4</c:v>
                </c:pt>
                <c:pt idx="146">
                  <c:v>8.6397414403728133E-4</c:v>
                </c:pt>
                <c:pt idx="147">
                  <c:v>8.0339516421330348E-4</c:v>
                </c:pt>
                <c:pt idx="148">
                  <c:v>7.469255020912147E-4</c:v>
                </c:pt>
                <c:pt idx="149">
                  <c:v>6.9429821958293266E-4</c:v>
                </c:pt>
                <c:pt idx="150">
                  <c:v>6.4526270730853917E-4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58-4396-BDA7-99CBD66CC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35232"/>
        <c:axId val="-786336864"/>
      </c:scatterChart>
      <c:valAx>
        <c:axId val="-786335232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-786336864"/>
        <c:crosses val="autoZero"/>
        <c:crossBetween val="midCat"/>
      </c:valAx>
      <c:valAx>
        <c:axId val="-786336864"/>
        <c:scaling>
          <c:orientation val="minMax"/>
          <c:min val="0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-78633523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72513845144356959"/>
          <c:y val="0.26371318168562263"/>
          <c:w val="0.18875043744531933"/>
          <c:h val="0.16743438320209975"/>
        </c:manualLayout>
      </c:layout>
      <c:overlay val="1"/>
      <c:spPr>
        <a:solidFill>
          <a:srgbClr val="FF953E">
            <a:lumMod val="40000"/>
            <a:lumOff val="60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GAUSS!$A$5:$A$32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GAUSS!$B$5:$B$32</c:f>
              <c:numCache>
                <c:formatCode>0.000000</c:formatCode>
                <c:ptCount val="28"/>
                <c:pt idx="0">
                  <c:v>-0.49976737092096446</c:v>
                </c:pt>
                <c:pt idx="1">
                  <c:v>-0.49942297495760923</c:v>
                </c:pt>
                <c:pt idx="2">
                  <c:v>-0.4986501019683699</c:v>
                </c:pt>
                <c:pt idx="3">
                  <c:v>-0.49702023676494544</c:v>
                </c:pt>
                <c:pt idx="4">
                  <c:v>-0.49379033467422384</c:v>
                </c:pt>
                <c:pt idx="5">
                  <c:v>-0.48777552734495533</c:v>
                </c:pt>
                <c:pt idx="6">
                  <c:v>-0.47724986805182079</c:v>
                </c:pt>
                <c:pt idx="7">
                  <c:v>-0.45994084313618289</c:v>
                </c:pt>
                <c:pt idx="8">
                  <c:v>-0.43319279873114191</c:v>
                </c:pt>
                <c:pt idx="9">
                  <c:v>-0.39435022633314476</c:v>
                </c:pt>
                <c:pt idx="10">
                  <c:v>-0.34134474606854304</c:v>
                </c:pt>
                <c:pt idx="11">
                  <c:v>-0.27337264762313179</c:v>
                </c:pt>
                <c:pt idx="12">
                  <c:v>-0.19146246127401312</c:v>
                </c:pt>
                <c:pt idx="13">
                  <c:v>-9.8706325682923701E-2</c:v>
                </c:pt>
                <c:pt idx="14">
                  <c:v>0</c:v>
                </c:pt>
                <c:pt idx="15">
                  <c:v>9.8706325682923701E-2</c:v>
                </c:pt>
                <c:pt idx="16">
                  <c:v>0.27337264762313174</c:v>
                </c:pt>
                <c:pt idx="17">
                  <c:v>0.34134474606854304</c:v>
                </c:pt>
                <c:pt idx="18">
                  <c:v>0.39435022633314476</c:v>
                </c:pt>
                <c:pt idx="19">
                  <c:v>0.43319279873114191</c:v>
                </c:pt>
                <c:pt idx="20">
                  <c:v>0.45994084313618289</c:v>
                </c:pt>
                <c:pt idx="21">
                  <c:v>0.47724986805182079</c:v>
                </c:pt>
                <c:pt idx="22">
                  <c:v>0.48777552734495533</c:v>
                </c:pt>
                <c:pt idx="23">
                  <c:v>0.49379033467422384</c:v>
                </c:pt>
                <c:pt idx="24">
                  <c:v>0.49702023676494544</c:v>
                </c:pt>
                <c:pt idx="25">
                  <c:v>0.4986501019683699</c:v>
                </c:pt>
                <c:pt idx="26">
                  <c:v>0.49942297495760923</c:v>
                </c:pt>
                <c:pt idx="27">
                  <c:v>0.49976737092096446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52-48CA-840F-8E466AF7D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38496"/>
        <c:axId val="-786332512"/>
      </c:scatterChart>
      <c:valAx>
        <c:axId val="-78633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6332512"/>
        <c:crosses val="autoZero"/>
        <c:crossBetween val="midCat"/>
      </c:valAx>
      <c:valAx>
        <c:axId val="-78633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8633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GAUSS()</a:t>
            </a:r>
          </a:p>
        </c:rich>
      </c:tx>
      <c:layout>
        <c:manualLayout>
          <c:xMode val="edge"/>
          <c:yMode val="edge"/>
          <c:x val="0.73753926010645321"/>
          <c:y val="0.8063789554395588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7457342971793342E-2"/>
          <c:y val="7.3720605149075469E-2"/>
          <c:w val="0.90209397009731307"/>
          <c:h val="0.81591435901972931"/>
        </c:manualLayout>
      </c:layout>
      <c:scatterChart>
        <c:scatterStyle val="smoothMarker"/>
        <c:varyColors val="0"/>
        <c:ser>
          <c:idx val="1"/>
          <c:order val="0"/>
          <c:tx>
            <c:v>GAUSS-Verteilung</c:v>
          </c:tx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GAUSS!$A$5:$A$32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GAUSS!$B$5:$B$32</c:f>
              <c:numCache>
                <c:formatCode>0.000000</c:formatCode>
                <c:ptCount val="28"/>
                <c:pt idx="0">
                  <c:v>-0.49976737092096446</c:v>
                </c:pt>
                <c:pt idx="1">
                  <c:v>-0.49942297495760923</c:v>
                </c:pt>
                <c:pt idx="2">
                  <c:v>-0.4986501019683699</c:v>
                </c:pt>
                <c:pt idx="3">
                  <c:v>-0.49702023676494544</c:v>
                </c:pt>
                <c:pt idx="4">
                  <c:v>-0.49379033467422384</c:v>
                </c:pt>
                <c:pt idx="5">
                  <c:v>-0.48777552734495533</c:v>
                </c:pt>
                <c:pt idx="6">
                  <c:v>-0.47724986805182079</c:v>
                </c:pt>
                <c:pt idx="7">
                  <c:v>-0.45994084313618289</c:v>
                </c:pt>
                <c:pt idx="8">
                  <c:v>-0.43319279873114191</c:v>
                </c:pt>
                <c:pt idx="9">
                  <c:v>-0.39435022633314476</c:v>
                </c:pt>
                <c:pt idx="10">
                  <c:v>-0.34134474606854304</c:v>
                </c:pt>
                <c:pt idx="11">
                  <c:v>-0.27337264762313179</c:v>
                </c:pt>
                <c:pt idx="12">
                  <c:v>-0.19146246127401312</c:v>
                </c:pt>
                <c:pt idx="13">
                  <c:v>-9.8706325682923701E-2</c:v>
                </c:pt>
                <c:pt idx="14">
                  <c:v>0</c:v>
                </c:pt>
                <c:pt idx="15">
                  <c:v>9.8706325682923701E-2</c:v>
                </c:pt>
                <c:pt idx="16">
                  <c:v>0.27337264762313174</c:v>
                </c:pt>
                <c:pt idx="17">
                  <c:v>0.34134474606854304</c:v>
                </c:pt>
                <c:pt idx="18">
                  <c:v>0.39435022633314476</c:v>
                </c:pt>
                <c:pt idx="19">
                  <c:v>0.43319279873114191</c:v>
                </c:pt>
                <c:pt idx="20">
                  <c:v>0.45994084313618289</c:v>
                </c:pt>
                <c:pt idx="21">
                  <c:v>0.47724986805182079</c:v>
                </c:pt>
                <c:pt idx="22">
                  <c:v>0.48777552734495533</c:v>
                </c:pt>
                <c:pt idx="23">
                  <c:v>0.49379033467422384</c:v>
                </c:pt>
                <c:pt idx="24">
                  <c:v>0.49702023676494544</c:v>
                </c:pt>
                <c:pt idx="25">
                  <c:v>0.4986501019683699</c:v>
                </c:pt>
                <c:pt idx="26">
                  <c:v>0.49942297495760923</c:v>
                </c:pt>
                <c:pt idx="27">
                  <c:v>0.49976737092096446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DC-4A1B-9D43-231864E1B4C0}"/>
            </c:ext>
          </c:extLst>
        </c:ser>
        <c:ser>
          <c:idx val="0"/>
          <c:order val="1"/>
          <c:tx>
            <c:v>Standardnormalverteilung</c:v>
          </c:tx>
          <c:spPr>
            <a:ln w="2222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GAUSS!$A$5:$A$32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GAUSS!$C$5:$C$32</c:f>
              <c:numCache>
                <c:formatCode>General</c:formatCode>
                <c:ptCount val="28"/>
                <c:pt idx="0">
                  <c:v>2.3262907903552504E-4</c:v>
                </c:pt>
                <c:pt idx="1">
                  <c:v>5.7702504239076603E-4</c:v>
                </c:pt>
                <c:pt idx="2">
                  <c:v>1.3498980316300933E-3</c:v>
                </c:pt>
                <c:pt idx="3">
                  <c:v>2.9797632350545551E-3</c:v>
                </c:pt>
                <c:pt idx="4">
                  <c:v>6.2096653257761331E-3</c:v>
                </c:pt>
                <c:pt idx="5">
                  <c:v>1.2224472655044696E-2</c:v>
                </c:pt>
                <c:pt idx="6">
                  <c:v>2.2750131948179191E-2</c:v>
                </c:pt>
                <c:pt idx="7">
                  <c:v>4.00591568638171E-2</c:v>
                </c:pt>
                <c:pt idx="8">
                  <c:v>6.6807201268858057E-2</c:v>
                </c:pt>
                <c:pt idx="9">
                  <c:v>0.10564977366685525</c:v>
                </c:pt>
                <c:pt idx="10">
                  <c:v>0.15865525393145699</c:v>
                </c:pt>
                <c:pt idx="11">
                  <c:v>0.22662735237686821</c:v>
                </c:pt>
                <c:pt idx="12">
                  <c:v>0.30853753872598688</c:v>
                </c:pt>
                <c:pt idx="13">
                  <c:v>0.4012936743170763</c:v>
                </c:pt>
                <c:pt idx="14">
                  <c:v>0.5</c:v>
                </c:pt>
                <c:pt idx="15">
                  <c:v>0.5987063256829237</c:v>
                </c:pt>
                <c:pt idx="16">
                  <c:v>0.77337264762313174</c:v>
                </c:pt>
                <c:pt idx="17">
                  <c:v>0.84134474606854304</c:v>
                </c:pt>
                <c:pt idx="18">
                  <c:v>0.89435022633314476</c:v>
                </c:pt>
                <c:pt idx="19">
                  <c:v>0.93319279873114191</c:v>
                </c:pt>
                <c:pt idx="20">
                  <c:v>0.95994084313618289</c:v>
                </c:pt>
                <c:pt idx="21">
                  <c:v>0.97724986805182079</c:v>
                </c:pt>
                <c:pt idx="22">
                  <c:v>0.98777552734495533</c:v>
                </c:pt>
                <c:pt idx="23">
                  <c:v>0.99379033467422384</c:v>
                </c:pt>
                <c:pt idx="24">
                  <c:v>0.99702023676494544</c:v>
                </c:pt>
                <c:pt idx="25">
                  <c:v>0.9986501019683699</c:v>
                </c:pt>
                <c:pt idx="26">
                  <c:v>0.99942297495760923</c:v>
                </c:pt>
                <c:pt idx="27">
                  <c:v>0.99976737092096446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DC-4A1B-9D43-231864E1B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41216"/>
        <c:axId val="-786330336"/>
      </c:scatterChart>
      <c:valAx>
        <c:axId val="-786341216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crossAx val="-786330336"/>
        <c:crosses val="autoZero"/>
        <c:crossBetween val="midCat"/>
      </c:valAx>
      <c:valAx>
        <c:axId val="-786330336"/>
        <c:scaling>
          <c:orientation val="minMax"/>
          <c:max val="1"/>
          <c:min val="-0.5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-786341216"/>
        <c:crosses val="autoZero"/>
        <c:crossBetween val="midCat"/>
        <c:majorUnit val="0.25"/>
      </c:valAx>
      <c:spPr>
        <a:solidFill>
          <a:schemeClr val="bg1">
            <a:lumMod val="85000"/>
          </a:schemeClr>
        </a:solidFill>
      </c:spPr>
    </c:plotArea>
    <c:legend>
      <c:legendPos val="b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Größenverteilung</a:t>
            </a:r>
          </a:p>
        </c:rich>
      </c:tx>
      <c:layout>
        <c:manualLayout>
          <c:xMode val="edge"/>
          <c:yMode val="edge"/>
          <c:x val="0.55119900033285862"/>
          <c:y val="3.93667352090542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0530183727034124E-2"/>
          <c:y val="0.15788203557888597"/>
          <c:w val="0.89335870516185489"/>
          <c:h val="0.72613808690580339"/>
        </c:manualLayout>
      </c:layout>
      <c:barChart>
        <c:barDir val="col"/>
        <c:grouping val="clustered"/>
        <c:varyColors val="0"/>
        <c:ser>
          <c:idx val="1"/>
          <c:order val="0"/>
          <c:spPr>
            <a:ln w="6350">
              <a:solidFill>
                <a:schemeClr val="tx1">
                  <a:lumMod val="85000"/>
                  <a:lumOff val="15000"/>
                </a:schemeClr>
              </a:solidFill>
            </a:ln>
          </c:spPr>
          <c:invertIfNegative val="0"/>
          <c:cat>
            <c:strRef>
              <c:f>HAEUFIGKEIT!$D$5:$D$9</c:f>
              <c:strCache>
                <c:ptCount val="5"/>
                <c:pt idx="0">
                  <c:v>160</c:v>
                </c:pt>
                <c:pt idx="1">
                  <c:v>170</c:v>
                </c:pt>
                <c:pt idx="2">
                  <c:v>180</c:v>
                </c:pt>
                <c:pt idx="3">
                  <c:v>190</c:v>
                </c:pt>
                <c:pt idx="4">
                  <c:v>&gt;190</c:v>
                </c:pt>
              </c:strCache>
            </c:strRef>
          </c:cat>
          <c:val>
            <c:numRef>
              <c:f>HAEUFIGKEIT!$E$5:$E$9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10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8-4065-9389-2A861E844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786339584"/>
        <c:axId val="-786330880"/>
      </c:barChart>
      <c:catAx>
        <c:axId val="-78633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6330880"/>
        <c:crosses val="autoZero"/>
        <c:auto val="1"/>
        <c:lblAlgn val="ctr"/>
        <c:lblOffset val="100"/>
        <c:noMultiLvlLbl val="0"/>
      </c:catAx>
      <c:valAx>
        <c:axId val="-786330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7863395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848316786488649"/>
          <c:y val="7.4525395246365075E-2"/>
          <c:w val="0.73184726691772262"/>
          <c:h val="0.77219578816031365"/>
        </c:manualLayout>
      </c:layout>
      <c:scatterChart>
        <c:scatterStyle val="lineMarker"/>
        <c:varyColors val="0"/>
        <c:ser>
          <c:idx val="0"/>
          <c:order val="0"/>
          <c:spPr>
            <a:ln w="13332">
              <a:noFill/>
            </a:ln>
          </c:spPr>
          <c:trendline>
            <c:spPr>
              <a:ln w="22225">
                <a:solidFill>
                  <a:srgbClr val="5488BC">
                    <a:lumMod val="50000"/>
                  </a:srgbClr>
                </a:solidFill>
                <a:prstDash val="sysDash"/>
              </a:ln>
            </c:spPr>
            <c:trendlineType val="linear"/>
            <c:dispRSqr val="0"/>
            <c:dispEq val="0"/>
          </c:trendline>
          <c:xVal>
            <c:numRef>
              <c:f>PEARSON!$B$5:$B$28</c:f>
              <c:numCache>
                <c:formatCode>General</c:formatCode>
                <c:ptCount val="24"/>
                <c:pt idx="0">
                  <c:v>10000</c:v>
                </c:pt>
                <c:pt idx="1">
                  <c:v>12000</c:v>
                </c:pt>
                <c:pt idx="2">
                  <c:v>14000</c:v>
                </c:pt>
                <c:pt idx="3">
                  <c:v>12000</c:v>
                </c:pt>
                <c:pt idx="4">
                  <c:v>11000</c:v>
                </c:pt>
                <c:pt idx="5">
                  <c:v>10000</c:v>
                </c:pt>
                <c:pt idx="6">
                  <c:v>10000</c:v>
                </c:pt>
                <c:pt idx="7">
                  <c:v>11000</c:v>
                </c:pt>
                <c:pt idx="8">
                  <c:v>12000</c:v>
                </c:pt>
                <c:pt idx="9">
                  <c:v>13000</c:v>
                </c:pt>
                <c:pt idx="10">
                  <c:v>13500</c:v>
                </c:pt>
                <c:pt idx="11">
                  <c:v>14000</c:v>
                </c:pt>
                <c:pt idx="12">
                  <c:v>11000</c:v>
                </c:pt>
                <c:pt idx="13">
                  <c:v>12000</c:v>
                </c:pt>
                <c:pt idx="14">
                  <c:v>15000</c:v>
                </c:pt>
                <c:pt idx="15">
                  <c:v>12000</c:v>
                </c:pt>
                <c:pt idx="16">
                  <c:v>11000</c:v>
                </c:pt>
                <c:pt idx="17">
                  <c:v>10000</c:v>
                </c:pt>
                <c:pt idx="18">
                  <c:v>10000</c:v>
                </c:pt>
                <c:pt idx="19">
                  <c:v>11000</c:v>
                </c:pt>
                <c:pt idx="20">
                  <c:v>13000</c:v>
                </c:pt>
                <c:pt idx="21">
                  <c:v>14000</c:v>
                </c:pt>
                <c:pt idx="22">
                  <c:v>13500</c:v>
                </c:pt>
                <c:pt idx="23">
                  <c:v>16000</c:v>
                </c:pt>
              </c:numCache>
            </c:numRef>
          </c:xVal>
          <c:yVal>
            <c:numRef>
              <c:f>PEARSON!$C$5:$C$28</c:f>
              <c:numCache>
                <c:formatCode>General</c:formatCode>
                <c:ptCount val="24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980000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  <c:pt idx="12">
                  <c:v>1090000</c:v>
                </c:pt>
                <c:pt idx="13">
                  <c:v>1100000</c:v>
                </c:pt>
                <c:pt idx="14">
                  <c:v>1400000</c:v>
                </c:pt>
                <c:pt idx="15">
                  <c:v>1160000</c:v>
                </c:pt>
                <c:pt idx="16">
                  <c:v>1080000</c:v>
                </c:pt>
                <c:pt idx="17">
                  <c:v>950000</c:v>
                </c:pt>
                <c:pt idx="18">
                  <c:v>1000000</c:v>
                </c:pt>
                <c:pt idx="19">
                  <c:v>1090000</c:v>
                </c:pt>
                <c:pt idx="20">
                  <c:v>1240000</c:v>
                </c:pt>
                <c:pt idx="21">
                  <c:v>1360000</c:v>
                </c:pt>
                <c:pt idx="22">
                  <c:v>1290000</c:v>
                </c:pt>
                <c:pt idx="23">
                  <c:v>1700000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1B-48A4-AB4A-9F0CE3D6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26528"/>
        <c:axId val="-786335776"/>
      </c:scatterChart>
      <c:valAx>
        <c:axId val="-786326528"/>
        <c:scaling>
          <c:orientation val="minMax"/>
          <c:min val="8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Werbeaufwand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86335776"/>
        <c:crosses val="autoZero"/>
        <c:crossBetween val="midCat"/>
      </c:valAx>
      <c:valAx>
        <c:axId val="-786335776"/>
        <c:scaling>
          <c:orientation val="minMax"/>
          <c:min val="88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Umsatz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86326528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relative Häufigkeit</c:v>
          </c:tx>
          <c:spPr>
            <a:ln w="222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KURT!$A$15:$A$24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KURT!$C$15:$C$24</c:f>
              <c:numCache>
                <c:formatCode>0%</c:formatCode>
                <c:ptCount val="10"/>
                <c:pt idx="0">
                  <c:v>2.8571428571428571E-2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0.11428571428571428</c:v>
                </c:pt>
                <c:pt idx="4">
                  <c:v>0.2</c:v>
                </c:pt>
                <c:pt idx="5">
                  <c:v>0.2857142857142857</c:v>
                </c:pt>
                <c:pt idx="6">
                  <c:v>0.18571428571428572</c:v>
                </c:pt>
                <c:pt idx="7">
                  <c:v>2.8571428571428571E-2</c:v>
                </c:pt>
                <c:pt idx="8">
                  <c:v>0</c:v>
                </c:pt>
                <c:pt idx="9">
                  <c:v>1.4285714285714285E-2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3-478D-B3CB-A1F7A5818BEA}"/>
            </c:ext>
          </c:extLst>
        </c:ser>
        <c:ser>
          <c:idx val="1"/>
          <c:order val="1"/>
          <c:tx>
            <c:v>normalverteilte Häufigkeit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KURT!$A$15:$A$24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KURT!$D$15:$D$24</c:f>
              <c:numCache>
                <c:formatCode>0%</c:formatCode>
                <c:ptCount val="10"/>
                <c:pt idx="0">
                  <c:v>0.05</c:v>
                </c:pt>
                <c:pt idx="1">
                  <c:v>0.09</c:v>
                </c:pt>
                <c:pt idx="2">
                  <c:v>0.12857142857142856</c:v>
                </c:pt>
                <c:pt idx="3">
                  <c:v>0.17</c:v>
                </c:pt>
                <c:pt idx="4">
                  <c:v>0.18</c:v>
                </c:pt>
                <c:pt idx="5">
                  <c:v>0.16</c:v>
                </c:pt>
                <c:pt idx="6">
                  <c:v>0.11</c:v>
                </c:pt>
                <c:pt idx="7">
                  <c:v>7.0000000000000007E-2</c:v>
                </c:pt>
                <c:pt idx="8">
                  <c:v>2.8571428571428571E-2</c:v>
                </c:pt>
                <c:pt idx="9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D3-478D-B3CB-A1F7A581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34688"/>
        <c:axId val="-786328704"/>
      </c:scatterChart>
      <c:valAx>
        <c:axId val="-786334688"/>
        <c:scaling>
          <c:orientation val="minMax"/>
          <c:max val="200"/>
          <c:min val="155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-786328704"/>
        <c:crosses val="autoZero"/>
        <c:crossBetween val="midCat"/>
      </c:valAx>
      <c:valAx>
        <c:axId val="-786328704"/>
        <c:scaling>
          <c:orientation val="minMax"/>
        </c:scaling>
        <c:delete val="0"/>
        <c:axPos val="l"/>
        <c:majorGridlines/>
        <c:minorGridlines/>
        <c:numFmt formatCode="0%" sourceLinked="1"/>
        <c:majorTickMark val="out"/>
        <c:minorTickMark val="none"/>
        <c:tickLblPos val="nextTo"/>
        <c:crossAx val="-78633468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Dichte</a:t>
            </a:r>
          </a:p>
        </c:rich>
      </c:tx>
      <c:layout>
        <c:manualLayout>
          <c:xMode val="edge"/>
          <c:yMode val="edge"/>
          <c:x val="0.6986944444444444"/>
          <c:y val="0.11574074074074074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Standabwn =1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LOGNORM.VERT!$B$8:$B$21</c:f>
              <c:numCache>
                <c:formatCode>General</c:formatCode>
                <c:ptCount val="14"/>
                <c:pt idx="0">
                  <c:v>0.54626787075818006</c:v>
                </c:pt>
                <c:pt idx="1">
                  <c:v>0.65544416806031147</c:v>
                </c:pt>
                <c:pt idx="2">
                  <c:v>0.58357382259450397</c:v>
                </c:pt>
                <c:pt idx="3">
                  <c:v>0.48641578111155342</c:v>
                </c:pt>
                <c:pt idx="4">
                  <c:v>0.39894228040143265</c:v>
                </c:pt>
                <c:pt idx="5">
                  <c:v>0.32697202407425568</c:v>
                </c:pt>
                <c:pt idx="6">
                  <c:v>0.26927622894993258</c:v>
                </c:pt>
                <c:pt idx="7">
                  <c:v>0.223265447430299</c:v>
                </c:pt>
                <c:pt idx="8">
                  <c:v>0.18647244853890807</c:v>
                </c:pt>
                <c:pt idx="9">
                  <c:v>0.15687401927898109</c:v>
                </c:pt>
                <c:pt idx="10">
                  <c:v>0.13289068604818735</c:v>
                </c:pt>
                <c:pt idx="11">
                  <c:v>0.11330975388970918</c:v>
                </c:pt>
                <c:pt idx="12">
                  <c:v>9.7203259024292873E-2</c:v>
                </c:pt>
                <c:pt idx="13">
                  <c:v>8.3859204569487727E-2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88-4B2F-B97E-D7F06A58A418}"/>
            </c:ext>
          </c:extLst>
        </c:ser>
        <c:ser>
          <c:idx val="1"/>
          <c:order val="1"/>
          <c:tx>
            <c:v>Standabwn = 0,5</c:v>
          </c:tx>
          <c:spPr>
            <a:ln w="222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LOGNORM.VERT!$C$8:$C$21</c:f>
              <c:numCache>
                <c:formatCode>General</c:formatCode>
                <c:ptCount val="14"/>
                <c:pt idx="0">
                  <c:v>2.2439460776791622E-2</c:v>
                </c:pt>
                <c:pt idx="1">
                  <c:v>0.37206822856428595</c:v>
                </c:pt>
                <c:pt idx="2">
                  <c:v>0.78910856871343804</c:v>
                </c:pt>
                <c:pt idx="3">
                  <c:v>0.90281836649904601</c:v>
                </c:pt>
                <c:pt idx="4">
                  <c:v>0.79788456080286529</c:v>
                </c:pt>
                <c:pt idx="5">
                  <c:v>0.622136840533286</c:v>
                </c:pt>
                <c:pt idx="6">
                  <c:v>0.45443939376868725</c:v>
                </c:pt>
                <c:pt idx="7">
                  <c:v>0.32058693065726612</c:v>
                </c:pt>
                <c:pt idx="8">
                  <c:v>0.22211403797681725</c:v>
                </c:pt>
                <c:pt idx="9">
                  <c:v>0.15261382604754573</c:v>
                </c:pt>
                <c:pt idx="10">
                  <c:v>0.10460345145079382</c:v>
                </c:pt>
                <c:pt idx="11">
                  <c:v>7.1779876760735578E-2</c:v>
                </c:pt>
                <c:pt idx="12">
                  <c:v>4.9424598131725998E-2</c:v>
                </c:pt>
                <c:pt idx="13">
                  <c:v>3.4196121140205538E-2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88-4B2F-B97E-D7F06A58A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27072"/>
        <c:axId val="-786331968"/>
      </c:scatterChart>
      <c:valAx>
        <c:axId val="-78632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6331968"/>
        <c:crosses val="autoZero"/>
        <c:crossBetween val="midCat"/>
      </c:valAx>
      <c:valAx>
        <c:axId val="-786331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786327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3211001749781282"/>
          <c:y val="0.39776428988043161"/>
          <c:w val="0.29543153980752407"/>
          <c:h val="0.16743438320209975"/>
        </c:manualLayout>
      </c:layout>
      <c:overlay val="1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Verteilung</a:t>
            </a:r>
          </a:p>
          <a:p>
            <a:pPr>
              <a:defRPr/>
            </a:pPr>
            <a:endParaRPr lang="de-DE"/>
          </a:p>
        </c:rich>
      </c:tx>
      <c:layout>
        <c:manualLayout>
          <c:xMode val="edge"/>
          <c:yMode val="edge"/>
          <c:x val="0.14067496260253481"/>
          <c:y val="6.9444444444444448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LOGNORM.VERT!$D$8:$D$21</c:f>
              <c:numCache>
                <c:formatCode>General</c:formatCode>
                <c:ptCount val="14"/>
                <c:pt idx="0">
                  <c:v>5.376031045166315E-2</c:v>
                </c:pt>
                <c:pt idx="1">
                  <c:v>0.17975721389578536</c:v>
                </c:pt>
                <c:pt idx="2">
                  <c:v>0.30473658251023167</c:v>
                </c:pt>
                <c:pt idx="3">
                  <c:v>0.41171189185745494</c:v>
                </c:pt>
                <c:pt idx="4">
                  <c:v>0.5</c:v>
                </c:pt>
                <c:pt idx="5">
                  <c:v>0.57233480883676835</c:v>
                </c:pt>
                <c:pt idx="6">
                  <c:v>0.63174260783667546</c:v>
                </c:pt>
                <c:pt idx="7">
                  <c:v>0.68082378767482676</c:v>
                </c:pt>
                <c:pt idx="8">
                  <c:v>0.72166225206508461</c:v>
                </c:pt>
                <c:pt idx="9">
                  <c:v>0.75589140421441736</c:v>
                </c:pt>
                <c:pt idx="10">
                  <c:v>0.78478538481714288</c:v>
                </c:pt>
                <c:pt idx="11">
                  <c:v>0.8093405433351144</c:v>
                </c:pt>
                <c:pt idx="12">
                  <c:v>0.83034043982357209</c:v>
                </c:pt>
                <c:pt idx="13">
                  <c:v>0.84840565167733395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96-495D-AFA7-EEE2909C2DC8}"/>
            </c:ext>
          </c:extLst>
        </c:ser>
        <c:ser>
          <c:idx val="1"/>
          <c:order val="1"/>
          <c:spPr>
            <a:ln w="22225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LOGNORM.VERT!$E$8:$E$21</c:f>
              <c:numCache>
                <c:formatCode>General</c:formatCode>
                <c:ptCount val="14"/>
                <c:pt idx="0">
                  <c:v>6.4347101291387608E-4</c:v>
                </c:pt>
                <c:pt idx="1">
                  <c:v>3.3432418408916892E-2</c:v>
                </c:pt>
                <c:pt idx="2">
                  <c:v>0.15347299656473001</c:v>
                </c:pt>
                <c:pt idx="3">
                  <c:v>0.32769493571154251</c:v>
                </c:pt>
                <c:pt idx="4">
                  <c:v>0.5</c:v>
                </c:pt>
                <c:pt idx="5">
                  <c:v>0.64231108623683963</c:v>
                </c:pt>
                <c:pt idx="6">
                  <c:v>0.74950869138681098</c:v>
                </c:pt>
                <c:pt idx="7">
                  <c:v>0.82639308124972788</c:v>
                </c:pt>
                <c:pt idx="8">
                  <c:v>0.88011729086461865</c:v>
                </c:pt>
                <c:pt idx="9">
                  <c:v>0.91717148099830148</c:v>
                </c:pt>
                <c:pt idx="10">
                  <c:v>0.94259242556461897</c:v>
                </c:pt>
                <c:pt idx="11">
                  <c:v>0.9600216596174892</c:v>
                </c:pt>
                <c:pt idx="12">
                  <c:v>0.97199918031575783</c:v>
                </c:pt>
                <c:pt idx="13">
                  <c:v>0.98026431766072675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96-495D-AFA7-EEE2909C2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6329248"/>
        <c:axId val="-785010336"/>
      </c:scatterChart>
      <c:valAx>
        <c:axId val="-78632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5010336"/>
        <c:crosses val="autoZero"/>
        <c:crossBetween val="midCat"/>
      </c:valAx>
      <c:valAx>
        <c:axId val="-78501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786329248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Dichte</a:t>
            </a:r>
          </a:p>
        </c:rich>
      </c:tx>
      <c:layout>
        <c:manualLayout>
          <c:xMode val="edge"/>
          <c:yMode val="edge"/>
          <c:x val="0.13552327387647972"/>
          <c:y val="0.1757957246494630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825486099951783E-2"/>
          <c:y val="7.671691481042768E-2"/>
          <c:w val="0.88295013123359567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NORM.S.VERT!$A$6:$A$33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NORM.S.VERT!$B$6:$B$33</c:f>
              <c:numCache>
                <c:formatCode>0.0000</c:formatCode>
                <c:ptCount val="28"/>
                <c:pt idx="0">
                  <c:v>8.7268269504576015E-4</c:v>
                </c:pt>
                <c:pt idx="1">
                  <c:v>2.0290480572997681E-3</c:v>
                </c:pt>
                <c:pt idx="2">
                  <c:v>4.4318484119380075E-3</c:v>
                </c:pt>
                <c:pt idx="3">
                  <c:v>9.0935625015910529E-3</c:v>
                </c:pt>
                <c:pt idx="4">
                  <c:v>1.752830049356854E-2</c:v>
                </c:pt>
                <c:pt idx="5">
                  <c:v>3.1739651835667418E-2</c:v>
                </c:pt>
                <c:pt idx="6">
                  <c:v>5.3990966513188063E-2</c:v>
                </c:pt>
                <c:pt idx="7">
                  <c:v>8.6277318826511532E-2</c:v>
                </c:pt>
                <c:pt idx="8">
                  <c:v>0.12951759566589174</c:v>
                </c:pt>
                <c:pt idx="9">
                  <c:v>0.18264908538902191</c:v>
                </c:pt>
                <c:pt idx="10">
                  <c:v>0.24197072451914337</c:v>
                </c:pt>
                <c:pt idx="11">
                  <c:v>0.30113743215480443</c:v>
                </c:pt>
                <c:pt idx="12">
                  <c:v>0.35206532676429952</c:v>
                </c:pt>
                <c:pt idx="13">
                  <c:v>0.38666811680284924</c:v>
                </c:pt>
                <c:pt idx="14">
                  <c:v>0.3989422804014327</c:v>
                </c:pt>
                <c:pt idx="15">
                  <c:v>0.38666811680284924</c:v>
                </c:pt>
                <c:pt idx="16">
                  <c:v>0.30113743215480443</c:v>
                </c:pt>
                <c:pt idx="17">
                  <c:v>0.24197072451914337</c:v>
                </c:pt>
                <c:pt idx="18">
                  <c:v>0.18264908538902191</c:v>
                </c:pt>
                <c:pt idx="19">
                  <c:v>0.12951759566589174</c:v>
                </c:pt>
                <c:pt idx="20">
                  <c:v>8.6277318826511532E-2</c:v>
                </c:pt>
                <c:pt idx="21">
                  <c:v>5.3990966513188063E-2</c:v>
                </c:pt>
                <c:pt idx="22">
                  <c:v>3.1739651835667418E-2</c:v>
                </c:pt>
                <c:pt idx="23">
                  <c:v>1.752830049356854E-2</c:v>
                </c:pt>
                <c:pt idx="24">
                  <c:v>9.0935625015910529E-3</c:v>
                </c:pt>
                <c:pt idx="25">
                  <c:v>4.4318484119380075E-3</c:v>
                </c:pt>
                <c:pt idx="26">
                  <c:v>2.0290480572997681E-3</c:v>
                </c:pt>
                <c:pt idx="27">
                  <c:v>8.7268269504576015E-4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C7-4B53-A963-270AF90B4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07616"/>
        <c:axId val="-785010880"/>
      </c:scatterChart>
      <c:valAx>
        <c:axId val="-78500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5010880"/>
        <c:crosses val="autoZero"/>
        <c:crossBetween val="midCat"/>
      </c:valAx>
      <c:valAx>
        <c:axId val="-785010880"/>
        <c:scaling>
          <c:orientation val="minMax"/>
          <c:max val="0.45"/>
          <c:min val="0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5007616"/>
        <c:crossesAt val="-4"/>
        <c:crossBetween val="midCat"/>
        <c:majorUnit val="0.1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Verteilung</a:t>
            </a:r>
          </a:p>
        </c:rich>
      </c:tx>
      <c:layout>
        <c:manualLayout>
          <c:xMode val="edge"/>
          <c:yMode val="edge"/>
          <c:x val="0.13538025669398249"/>
          <c:y val="0.1418177916439690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918848993163007E-2"/>
          <c:y val="7.6716946526262528E-2"/>
          <c:w val="0.88590406850874792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NORM.S.VERT!$A$6:$A$33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NORM.S.VERT!$C$6:$C$33</c:f>
              <c:numCache>
                <c:formatCode>0.0000</c:formatCode>
                <c:ptCount val="28"/>
                <c:pt idx="0">
                  <c:v>2.3262907903552504E-4</c:v>
                </c:pt>
                <c:pt idx="1">
                  <c:v>5.7702504239076603E-4</c:v>
                </c:pt>
                <c:pt idx="2">
                  <c:v>1.3498980316300933E-3</c:v>
                </c:pt>
                <c:pt idx="3">
                  <c:v>2.9797632350545551E-3</c:v>
                </c:pt>
                <c:pt idx="4">
                  <c:v>6.2096653257761331E-3</c:v>
                </c:pt>
                <c:pt idx="5">
                  <c:v>1.2224472655044696E-2</c:v>
                </c:pt>
                <c:pt idx="6">
                  <c:v>2.2750131948179191E-2</c:v>
                </c:pt>
                <c:pt idx="7">
                  <c:v>4.00591568638171E-2</c:v>
                </c:pt>
                <c:pt idx="8">
                  <c:v>6.6807201268858057E-2</c:v>
                </c:pt>
                <c:pt idx="9">
                  <c:v>0.10564977366685525</c:v>
                </c:pt>
                <c:pt idx="10">
                  <c:v>0.15865525393145699</c:v>
                </c:pt>
                <c:pt idx="11">
                  <c:v>0.22662735237686821</c:v>
                </c:pt>
                <c:pt idx="12">
                  <c:v>0.30853753872598688</c:v>
                </c:pt>
                <c:pt idx="13">
                  <c:v>0.4012936743170763</c:v>
                </c:pt>
                <c:pt idx="14">
                  <c:v>0.5</c:v>
                </c:pt>
                <c:pt idx="15">
                  <c:v>0.5987063256829237</c:v>
                </c:pt>
                <c:pt idx="16">
                  <c:v>0.77337264762313174</c:v>
                </c:pt>
                <c:pt idx="17">
                  <c:v>0.84134474606854304</c:v>
                </c:pt>
                <c:pt idx="18">
                  <c:v>0.89435022633314476</c:v>
                </c:pt>
                <c:pt idx="19">
                  <c:v>0.93319279873114191</c:v>
                </c:pt>
                <c:pt idx="20">
                  <c:v>0.95994084313618289</c:v>
                </c:pt>
                <c:pt idx="21">
                  <c:v>0.97724986805182079</c:v>
                </c:pt>
                <c:pt idx="22">
                  <c:v>0.98777552734495533</c:v>
                </c:pt>
                <c:pt idx="23">
                  <c:v>0.99379033467422384</c:v>
                </c:pt>
                <c:pt idx="24">
                  <c:v>0.99702023676494544</c:v>
                </c:pt>
                <c:pt idx="25">
                  <c:v>0.9986501019683699</c:v>
                </c:pt>
                <c:pt idx="26">
                  <c:v>0.99942297495760923</c:v>
                </c:pt>
                <c:pt idx="27">
                  <c:v>0.99976737092096446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89-491D-979B-F04959C42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05984"/>
        <c:axId val="-785008704"/>
      </c:scatterChart>
      <c:valAx>
        <c:axId val="-785005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5008704"/>
        <c:crosses val="autoZero"/>
        <c:crossBetween val="midCat"/>
      </c:valAx>
      <c:valAx>
        <c:axId val="-785008704"/>
        <c:scaling>
          <c:orientation val="minMax"/>
          <c:max val="1"/>
          <c:min val="0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spPr>
          <a:ln>
            <a:solidFill>
              <a:srgbClr val="5488BC">
                <a:lumMod val="75000"/>
              </a:srgbClr>
            </a:solidFill>
          </a:ln>
        </c:spPr>
        <c:crossAx val="-785005984"/>
        <c:crossesAt val="-4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/>
              <a:t>Dichte</a:t>
            </a:r>
          </a:p>
        </c:rich>
      </c:tx>
      <c:layout>
        <c:manualLayout>
          <c:xMode val="edge"/>
          <c:yMode val="edge"/>
          <c:x val="0.12544830925260558"/>
          <c:y val="0.1538256665285260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430176368140898"/>
          <c:y val="9.4377676474651201E-2"/>
          <c:w val="0.86910957392008226"/>
          <c:h val="0.77100604262509953"/>
        </c:manualLayout>
      </c:layout>
      <c:scatterChart>
        <c:scatterStyle val="smoothMarker"/>
        <c:varyColors val="0"/>
        <c:ser>
          <c:idx val="1"/>
          <c:order val="0"/>
          <c:tx>
            <c:v>STABW.N = 0,40</c:v>
          </c:tx>
          <c:spPr>
            <a:ln w="22225">
              <a:solidFill>
                <a:srgbClr val="5488BC">
                  <a:lumMod val="75000"/>
                </a:srgbClr>
              </a:solidFill>
              <a:prstDash val="solid"/>
            </a:ln>
          </c:spPr>
          <c:marker>
            <c:symbol val="none"/>
          </c:marker>
          <c:xVal>
            <c:numRef>
              <c:f>NORM.VERT!$A$8:$A$28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NORM.VERT!$D$8:$D$28</c:f>
              <c:numCache>
                <c:formatCode>0.00000</c:formatCode>
                <c:ptCount val="21"/>
                <c:pt idx="0">
                  <c:v>4.5623927622432281E-2</c:v>
                </c:pt>
                <c:pt idx="1">
                  <c:v>8.1863046968722E-2</c:v>
                </c:pt>
                <c:pt idx="2">
                  <c:v>0.13812024069241394</c:v>
                </c:pt>
                <c:pt idx="3">
                  <c:v>0.21912954326431472</c:v>
                </c:pt>
                <c:pt idx="4">
                  <c:v>0.32690286462455592</c:v>
                </c:pt>
                <c:pt idx="5">
                  <c:v>0.45857534849532861</c:v>
                </c:pt>
                <c:pt idx="6">
                  <c:v>0.60489064648128166</c:v>
                </c:pt>
                <c:pt idx="7">
                  <c:v>0.75026937406099603</c:v>
                </c:pt>
                <c:pt idx="8">
                  <c:v>0.87504775438354654</c:v>
                </c:pt>
                <c:pt idx="9">
                  <c:v>0.95966681221964723</c:v>
                </c:pt>
                <c:pt idx="10">
                  <c:v>0.98965399732010551</c:v>
                </c:pt>
                <c:pt idx="11">
                  <c:v>0.95966681221964723</c:v>
                </c:pt>
                <c:pt idx="12">
                  <c:v>0.87504775438354654</c:v>
                </c:pt>
                <c:pt idx="13">
                  <c:v>0.75026937406099603</c:v>
                </c:pt>
                <c:pt idx="14">
                  <c:v>0.60489064648128166</c:v>
                </c:pt>
                <c:pt idx="15">
                  <c:v>0.45857534849532861</c:v>
                </c:pt>
                <c:pt idx="16">
                  <c:v>0.32690286462455592</c:v>
                </c:pt>
                <c:pt idx="17">
                  <c:v>0.21912954326431472</c:v>
                </c:pt>
                <c:pt idx="18">
                  <c:v>0.13812024069241394</c:v>
                </c:pt>
                <c:pt idx="19">
                  <c:v>8.1863046968722E-2</c:v>
                </c:pt>
                <c:pt idx="20">
                  <c:v>4.5623927622432281E-2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75-492B-965B-8F005042B057}"/>
            </c:ext>
          </c:extLst>
        </c:ser>
        <c:ser>
          <c:idx val="0"/>
          <c:order val="1"/>
          <c:tx>
            <c:v>STABW.N = 0,60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NORM.VERT!$A$8:$A$28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NORM.VERT!$E$8:$E$28</c:f>
              <c:numCache>
                <c:formatCode>0.00000</c:formatCode>
                <c:ptCount val="21"/>
                <c:pt idx="0">
                  <c:v>0.16579523132124779</c:v>
                </c:pt>
                <c:pt idx="1">
                  <c:v>0.21586265944315292</c:v>
                </c:pt>
                <c:pt idx="2">
                  <c:v>0.2733501244599893</c:v>
                </c:pt>
                <c:pt idx="3">
                  <c:v>0.33666447592343146</c:v>
                </c:pt>
                <c:pt idx="4">
                  <c:v>0.40328454086523896</c:v>
                </c:pt>
                <c:pt idx="5">
                  <c:v>0.46985312568383758</c:v>
                </c:pt>
                <c:pt idx="6">
                  <c:v>0.5324133425372537</c:v>
                </c:pt>
                <c:pt idx="7">
                  <c:v>0.58677554460716586</c:v>
                </c:pt>
                <c:pt idx="8">
                  <c:v>0.62897204615498858</c:v>
                </c:pt>
                <c:pt idx="9">
                  <c:v>0.65573286016989984</c:v>
                </c:pt>
                <c:pt idx="10">
                  <c:v>0.66490380066905452</c:v>
                </c:pt>
                <c:pt idx="11">
                  <c:v>0.65573286016989984</c:v>
                </c:pt>
                <c:pt idx="12">
                  <c:v>0.62897204615498858</c:v>
                </c:pt>
                <c:pt idx="13">
                  <c:v>0.58677554460716586</c:v>
                </c:pt>
                <c:pt idx="14">
                  <c:v>0.5324133425372537</c:v>
                </c:pt>
                <c:pt idx="15">
                  <c:v>0.46985312568383758</c:v>
                </c:pt>
                <c:pt idx="16">
                  <c:v>0.40328454086523896</c:v>
                </c:pt>
                <c:pt idx="17">
                  <c:v>0.33666447592343146</c:v>
                </c:pt>
                <c:pt idx="18">
                  <c:v>0.2733501244599893</c:v>
                </c:pt>
                <c:pt idx="19">
                  <c:v>0.21586265944315292</c:v>
                </c:pt>
                <c:pt idx="20">
                  <c:v>0.16579523132124779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75-492B-965B-8F005042B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14688"/>
        <c:axId val="-785014144"/>
      </c:scatterChart>
      <c:valAx>
        <c:axId val="-785014688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-785014144"/>
        <c:crosses val="autoZero"/>
        <c:crossBetween val="midCat"/>
      </c:valAx>
      <c:valAx>
        <c:axId val="-785014144"/>
        <c:scaling>
          <c:orientation val="minMax"/>
          <c:max val="1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5014688"/>
        <c:crossesAt val="-1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4385434297348354"/>
          <c:y val="0.13593958649905605"/>
          <c:w val="0.32247567538906119"/>
          <c:h val="0.16919685039370078"/>
        </c:manualLayout>
      </c:layout>
      <c:overlay val="1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/>
              <a:t>Verteilung</a:t>
            </a:r>
          </a:p>
        </c:rich>
      </c:tx>
      <c:layout>
        <c:manualLayout>
          <c:xMode val="edge"/>
          <c:yMode val="edge"/>
          <c:x val="0.11617522040076736"/>
          <c:y val="0.1449271030902159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503801142504245"/>
          <c:y val="9.0069646805960274E-2"/>
          <c:w val="0.86818564150069466"/>
          <c:h val="0.76567383801434818"/>
        </c:manualLayout>
      </c:layout>
      <c:scatterChart>
        <c:scatterStyle val="smoothMarker"/>
        <c:varyColors val="0"/>
        <c:ser>
          <c:idx val="1"/>
          <c:order val="0"/>
          <c:tx>
            <c:v>STABW.N = 0,40</c:v>
          </c:tx>
          <c:spPr>
            <a:ln w="22225">
              <a:solidFill>
                <a:srgbClr val="5488BC">
                  <a:lumMod val="75000"/>
                </a:srgbClr>
              </a:solidFill>
              <a:prstDash val="solid"/>
            </a:ln>
          </c:spPr>
          <c:marker>
            <c:symbol val="none"/>
          </c:marker>
          <c:xVal>
            <c:numRef>
              <c:f>NORM.VERT!$A$8:$A$28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NORM.VERT!$B$8:$B$28</c:f>
              <c:numCache>
                <c:formatCode>0.00000</c:formatCode>
                <c:ptCount val="21"/>
                <c:pt idx="0">
                  <c:v>6.556331632577953E-3</c:v>
                </c:pt>
                <c:pt idx="1">
                  <c:v>1.2786834684107316E-2</c:v>
                </c:pt>
                <c:pt idx="2">
                  <c:v>2.3596959630507574E-2</c:v>
                </c:pt>
                <c:pt idx="3">
                  <c:v>4.1238943736604812E-2</c:v>
                </c:pt>
                <c:pt idx="4">
                  <c:v>6.8320502403741573E-2</c:v>
                </c:pt>
                <c:pt idx="5">
                  <c:v>0.10742347370282453</c:v>
                </c:pt>
                <c:pt idx="6">
                  <c:v>0.16053099612695329</c:v>
                </c:pt>
                <c:pt idx="7">
                  <c:v>0.22837520121158467</c:v>
                </c:pt>
                <c:pt idx="8">
                  <c:v>0.30989819424706644</c:v>
                </c:pt>
                <c:pt idx="9">
                  <c:v>0.40204032873598072</c:v>
                </c:pt>
                <c:pt idx="10">
                  <c:v>0.5</c:v>
                </c:pt>
                <c:pt idx="11">
                  <c:v>0.59795967126401928</c:v>
                </c:pt>
                <c:pt idx="12">
                  <c:v>0.69010180575293356</c:v>
                </c:pt>
                <c:pt idx="13">
                  <c:v>0.77162479878841528</c:v>
                </c:pt>
                <c:pt idx="14">
                  <c:v>0.83946900387304668</c:v>
                </c:pt>
                <c:pt idx="15">
                  <c:v>0.89257652629717543</c:v>
                </c:pt>
                <c:pt idx="16">
                  <c:v>0.93167949759625845</c:v>
                </c:pt>
                <c:pt idx="17">
                  <c:v>0.95876105626339514</c:v>
                </c:pt>
                <c:pt idx="18">
                  <c:v>0.97640304036949244</c:v>
                </c:pt>
                <c:pt idx="19">
                  <c:v>0.98721316531589265</c:v>
                </c:pt>
                <c:pt idx="20">
                  <c:v>0.99344366836742204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DD-435A-8F9D-EB3DB31DA821}"/>
            </c:ext>
          </c:extLst>
        </c:ser>
        <c:ser>
          <c:idx val="0"/>
          <c:order val="1"/>
          <c:tx>
            <c:v>STABW.N = 0,60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NORM.VERT!$A$8:$A$28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NORM.VERT!$C$8:$C$28</c:f>
              <c:numCache>
                <c:formatCode>0.00000</c:formatCode>
                <c:ptCount val="21"/>
                <c:pt idx="0">
                  <c:v>4.7790352272814703E-2</c:v>
                </c:pt>
                <c:pt idx="1">
                  <c:v>6.6807201268858057E-2</c:v>
                </c:pt>
                <c:pt idx="2">
                  <c:v>9.1211219725867806E-2</c:v>
                </c:pt>
                <c:pt idx="3">
                  <c:v>0.12167250457438125</c:v>
                </c:pt>
                <c:pt idx="4">
                  <c:v>0.15865525393145699</c:v>
                </c:pt>
                <c:pt idx="5">
                  <c:v>0.20232838096364303</c:v>
                </c:pt>
                <c:pt idx="6">
                  <c:v>0.2524925375469228</c:v>
                </c:pt>
                <c:pt idx="7">
                  <c:v>0.30853753872598688</c:v>
                </c:pt>
                <c:pt idx="8">
                  <c:v>0.36944134018176356</c:v>
                </c:pt>
                <c:pt idx="9">
                  <c:v>0.43381616738909634</c:v>
                </c:pt>
                <c:pt idx="10">
                  <c:v>0.5</c:v>
                </c:pt>
                <c:pt idx="11">
                  <c:v>0.56618383261090366</c:v>
                </c:pt>
                <c:pt idx="12">
                  <c:v>0.63055865981823644</c:v>
                </c:pt>
                <c:pt idx="13">
                  <c:v>0.69146246127401312</c:v>
                </c:pt>
                <c:pt idx="14">
                  <c:v>0.7475074624530772</c:v>
                </c:pt>
                <c:pt idx="15">
                  <c:v>0.79767161903635697</c:v>
                </c:pt>
                <c:pt idx="16">
                  <c:v>0.84134474606854304</c:v>
                </c:pt>
                <c:pt idx="17">
                  <c:v>0.87832749542561872</c:v>
                </c:pt>
                <c:pt idx="18">
                  <c:v>0.90878878027413224</c:v>
                </c:pt>
                <c:pt idx="19">
                  <c:v>0.93319279873114191</c:v>
                </c:pt>
                <c:pt idx="20">
                  <c:v>0.9522096477271853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DD-435A-8F9D-EB3DB31DA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09248"/>
        <c:axId val="-785001632"/>
      </c:scatterChart>
      <c:valAx>
        <c:axId val="-785009248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-785001632"/>
        <c:crosses val="autoZero"/>
        <c:crossBetween val="midCat"/>
      </c:valAx>
      <c:valAx>
        <c:axId val="-785001632"/>
        <c:scaling>
          <c:orientation val="minMax"/>
          <c:max val="1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5009248"/>
        <c:crossesAt val="-1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2826320827543614"/>
          <c:y val="0.64687127612698048"/>
          <c:w val="0.32411260775144224"/>
          <c:h val="0.17598942467957929"/>
        </c:manualLayout>
      </c:layout>
      <c:overlay val="1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076176626008269"/>
          <c:y val="8.5945809236372267E-2"/>
          <c:w val="0.75010345836554582"/>
          <c:h val="0.76077537417031038"/>
        </c:manualLayout>
      </c:layout>
      <c:scatterChart>
        <c:scatterStyle val="lineMarker"/>
        <c:varyColors val="0"/>
        <c:ser>
          <c:idx val="0"/>
          <c:order val="0"/>
          <c:spPr>
            <a:ln w="13332">
              <a:noFill/>
            </a:ln>
          </c:spPr>
          <c:trendline>
            <c:spPr>
              <a:ln w="22225">
                <a:solidFill>
                  <a:srgbClr val="C00000"/>
                </a:solidFill>
                <a:prstDash val="sysDash"/>
              </a:ln>
            </c:spPr>
            <c:trendlineType val="linear"/>
            <c:dispRSqr val="0"/>
            <c:dispEq val="0"/>
          </c:trendline>
          <c:xVal>
            <c:numRef>
              <c:f>PEARSON!$B$5:$B$28</c:f>
              <c:numCache>
                <c:formatCode>General</c:formatCode>
                <c:ptCount val="24"/>
                <c:pt idx="0">
                  <c:v>10000</c:v>
                </c:pt>
                <c:pt idx="1">
                  <c:v>12000</c:v>
                </c:pt>
                <c:pt idx="2">
                  <c:v>14000</c:v>
                </c:pt>
                <c:pt idx="3">
                  <c:v>12000</c:v>
                </c:pt>
                <c:pt idx="4">
                  <c:v>11000</c:v>
                </c:pt>
                <c:pt idx="5">
                  <c:v>10000</c:v>
                </c:pt>
                <c:pt idx="6">
                  <c:v>10000</c:v>
                </c:pt>
                <c:pt idx="7">
                  <c:v>11000</c:v>
                </c:pt>
                <c:pt idx="8">
                  <c:v>12000</c:v>
                </c:pt>
                <c:pt idx="9">
                  <c:v>13000</c:v>
                </c:pt>
                <c:pt idx="10">
                  <c:v>13500</c:v>
                </c:pt>
                <c:pt idx="11">
                  <c:v>14000</c:v>
                </c:pt>
                <c:pt idx="12">
                  <c:v>11000</c:v>
                </c:pt>
                <c:pt idx="13">
                  <c:v>12000</c:v>
                </c:pt>
                <c:pt idx="14">
                  <c:v>15000</c:v>
                </c:pt>
                <c:pt idx="15">
                  <c:v>12000</c:v>
                </c:pt>
                <c:pt idx="16">
                  <c:v>11000</c:v>
                </c:pt>
                <c:pt idx="17">
                  <c:v>10000</c:v>
                </c:pt>
                <c:pt idx="18">
                  <c:v>10000</c:v>
                </c:pt>
                <c:pt idx="19">
                  <c:v>11000</c:v>
                </c:pt>
                <c:pt idx="20">
                  <c:v>13000</c:v>
                </c:pt>
                <c:pt idx="21">
                  <c:v>14000</c:v>
                </c:pt>
                <c:pt idx="22">
                  <c:v>13500</c:v>
                </c:pt>
                <c:pt idx="23">
                  <c:v>16000</c:v>
                </c:pt>
              </c:numCache>
            </c:numRef>
          </c:xVal>
          <c:yVal>
            <c:numRef>
              <c:f>PEARSON!$C$5:$C$28</c:f>
              <c:numCache>
                <c:formatCode>General</c:formatCode>
                <c:ptCount val="24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980000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  <c:pt idx="12">
                  <c:v>1090000</c:v>
                </c:pt>
                <c:pt idx="13">
                  <c:v>1100000</c:v>
                </c:pt>
                <c:pt idx="14">
                  <c:v>1400000</c:v>
                </c:pt>
                <c:pt idx="15">
                  <c:v>1160000</c:v>
                </c:pt>
                <c:pt idx="16">
                  <c:v>1080000</c:v>
                </c:pt>
                <c:pt idx="17">
                  <c:v>950000</c:v>
                </c:pt>
                <c:pt idx="18">
                  <c:v>1000000</c:v>
                </c:pt>
                <c:pt idx="19">
                  <c:v>1090000</c:v>
                </c:pt>
                <c:pt idx="20">
                  <c:v>1240000</c:v>
                </c:pt>
                <c:pt idx="21">
                  <c:v>1360000</c:v>
                </c:pt>
                <c:pt idx="22">
                  <c:v>1290000</c:v>
                </c:pt>
                <c:pt idx="23">
                  <c:v>1700000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68-46EA-828D-BB0C63770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13056"/>
        <c:axId val="-785002176"/>
      </c:scatterChart>
      <c:valAx>
        <c:axId val="-785013056"/>
        <c:scaling>
          <c:orientation val="minMax"/>
          <c:max val="16000"/>
          <c:min val="9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Werbeaufwand in EUR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85002176"/>
        <c:crosses val="autoZero"/>
        <c:crossBetween val="midCat"/>
      </c:valAx>
      <c:valAx>
        <c:axId val="-785002176"/>
        <c:scaling>
          <c:orientation val="minMax"/>
          <c:max val="1800000"/>
          <c:min val="88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Umsatz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785013056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PHI()</a:t>
            </a:r>
          </a:p>
        </c:rich>
      </c:tx>
      <c:layout>
        <c:manualLayout>
          <c:xMode val="edge"/>
          <c:yMode val="edge"/>
          <c:x val="0.77225796775403077"/>
          <c:y val="0.2033276813849595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825486099951783E-2"/>
          <c:y val="7.671691481042768E-2"/>
          <c:w val="0.88295013123359567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PHI!$A$5:$A$32</c:f>
              <c:numCache>
                <c:formatCode>General</c:formatCode>
                <c:ptCount val="28"/>
                <c:pt idx="0">
                  <c:v>-3.5</c:v>
                </c:pt>
                <c:pt idx="1">
                  <c:v>-3.25</c:v>
                </c:pt>
                <c:pt idx="2">
                  <c:v>-3</c:v>
                </c:pt>
                <c:pt idx="3">
                  <c:v>-2.75</c:v>
                </c:pt>
                <c:pt idx="4">
                  <c:v>-2.5</c:v>
                </c:pt>
                <c:pt idx="5">
                  <c:v>-2.25</c:v>
                </c:pt>
                <c:pt idx="6">
                  <c:v>-2</c:v>
                </c:pt>
                <c:pt idx="7">
                  <c:v>-1.75</c:v>
                </c:pt>
                <c:pt idx="8">
                  <c:v>-1.5</c:v>
                </c:pt>
                <c:pt idx="9">
                  <c:v>-1.25</c:v>
                </c:pt>
                <c:pt idx="10">
                  <c:v>-1</c:v>
                </c:pt>
                <c:pt idx="11">
                  <c:v>-0.75</c:v>
                </c:pt>
                <c:pt idx="12">
                  <c:v>-0.5</c:v>
                </c:pt>
                <c:pt idx="13">
                  <c:v>-0.25</c:v>
                </c:pt>
                <c:pt idx="14">
                  <c:v>0</c:v>
                </c:pt>
                <c:pt idx="15">
                  <c:v>0.25</c:v>
                </c:pt>
                <c:pt idx="16">
                  <c:v>0.75</c:v>
                </c:pt>
                <c:pt idx="17">
                  <c:v>1</c:v>
                </c:pt>
                <c:pt idx="18">
                  <c:v>1.25</c:v>
                </c:pt>
                <c:pt idx="19">
                  <c:v>1.5</c:v>
                </c:pt>
                <c:pt idx="20">
                  <c:v>1.75</c:v>
                </c:pt>
                <c:pt idx="21">
                  <c:v>2</c:v>
                </c:pt>
                <c:pt idx="22">
                  <c:v>2.25</c:v>
                </c:pt>
                <c:pt idx="23">
                  <c:v>2.5</c:v>
                </c:pt>
                <c:pt idx="24">
                  <c:v>2.75</c:v>
                </c:pt>
                <c:pt idx="25">
                  <c:v>3</c:v>
                </c:pt>
                <c:pt idx="26">
                  <c:v>3.25</c:v>
                </c:pt>
                <c:pt idx="27">
                  <c:v>3.5</c:v>
                </c:pt>
              </c:numCache>
            </c:numRef>
          </c:xVal>
          <c:yVal>
            <c:numRef>
              <c:f>PHI!$B$5:$B$32</c:f>
              <c:numCache>
                <c:formatCode>0.0000</c:formatCode>
                <c:ptCount val="28"/>
                <c:pt idx="0">
                  <c:v>8.7268269504576015E-4</c:v>
                </c:pt>
                <c:pt idx="1">
                  <c:v>2.0290480572997681E-3</c:v>
                </c:pt>
                <c:pt idx="2">
                  <c:v>4.4318484119380075E-3</c:v>
                </c:pt>
                <c:pt idx="3">
                  <c:v>9.0935625015910529E-3</c:v>
                </c:pt>
                <c:pt idx="4">
                  <c:v>1.752830049356854E-2</c:v>
                </c:pt>
                <c:pt idx="5">
                  <c:v>3.1739651835667418E-2</c:v>
                </c:pt>
                <c:pt idx="6">
                  <c:v>5.3990966513188063E-2</c:v>
                </c:pt>
                <c:pt idx="7">
                  <c:v>8.6277318826511532E-2</c:v>
                </c:pt>
                <c:pt idx="8">
                  <c:v>0.12951759566589174</c:v>
                </c:pt>
                <c:pt idx="9">
                  <c:v>0.18264908538902191</c:v>
                </c:pt>
                <c:pt idx="10">
                  <c:v>0.24197072451914337</c:v>
                </c:pt>
                <c:pt idx="11">
                  <c:v>0.30113743215480443</c:v>
                </c:pt>
                <c:pt idx="12">
                  <c:v>0.35206532676429952</c:v>
                </c:pt>
                <c:pt idx="13">
                  <c:v>0.38666811680284924</c:v>
                </c:pt>
                <c:pt idx="14">
                  <c:v>0.3989422804014327</c:v>
                </c:pt>
                <c:pt idx="15">
                  <c:v>0.38666811680284924</c:v>
                </c:pt>
                <c:pt idx="16">
                  <c:v>0.30113743215480443</c:v>
                </c:pt>
                <c:pt idx="17">
                  <c:v>0.24197072451914337</c:v>
                </c:pt>
                <c:pt idx="18">
                  <c:v>0.18264908538902191</c:v>
                </c:pt>
                <c:pt idx="19">
                  <c:v>0.12951759566589174</c:v>
                </c:pt>
                <c:pt idx="20">
                  <c:v>8.6277318826511532E-2</c:v>
                </c:pt>
                <c:pt idx="21">
                  <c:v>5.3990966513188063E-2</c:v>
                </c:pt>
                <c:pt idx="22">
                  <c:v>3.1739651835667418E-2</c:v>
                </c:pt>
                <c:pt idx="23">
                  <c:v>1.752830049356854E-2</c:v>
                </c:pt>
                <c:pt idx="24">
                  <c:v>9.0935625015910529E-3</c:v>
                </c:pt>
                <c:pt idx="25">
                  <c:v>4.4318484119380075E-3</c:v>
                </c:pt>
                <c:pt idx="26">
                  <c:v>2.0290480572997681E-3</c:v>
                </c:pt>
                <c:pt idx="27">
                  <c:v>8.7268269504576015E-4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CD-499B-866C-27431BDFD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11424"/>
        <c:axId val="-785008160"/>
      </c:scatterChart>
      <c:valAx>
        <c:axId val="-78501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85008160"/>
        <c:crosses val="autoZero"/>
        <c:crossBetween val="midCat"/>
      </c:valAx>
      <c:valAx>
        <c:axId val="-785008160"/>
        <c:scaling>
          <c:orientation val="minMax"/>
          <c:max val="0.45"/>
          <c:min val="0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5011424"/>
        <c:crossesAt val="-4"/>
        <c:crossBetween val="midCat"/>
        <c:majorUnit val="0.1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1400"/>
              <a:t>POISSON.VERT()</a:t>
            </a:r>
          </a:p>
        </c:rich>
      </c:tx>
      <c:layout>
        <c:manualLayout>
          <c:xMode val="edge"/>
          <c:yMode val="edge"/>
          <c:x val="0.18525979391464956"/>
          <c:y val="7.95548418289819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56459936889914"/>
          <c:y val="7.6716946526262528E-2"/>
          <c:w val="0.81329487746615947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v>Dichte</c:v>
          </c:tx>
          <c:spPr>
            <a:ln w="22225">
              <a:solidFill>
                <a:srgbClr val="5488BC">
                  <a:lumMod val="50000"/>
                </a:srgbClr>
              </a:solidFill>
              <a:prstDash val="sysDash"/>
            </a:ln>
          </c:spPr>
          <c:marker>
            <c:symbol val="none"/>
          </c:marker>
          <c:yVal>
            <c:numRef>
              <c:f>POISSON.VERT!$B$5:$B$15</c:f>
              <c:numCache>
                <c:formatCode>0%</c:formatCode>
                <c:ptCount val="11"/>
                <c:pt idx="0">
                  <c:v>6.737946999085467E-3</c:v>
                </c:pt>
                <c:pt idx="1">
                  <c:v>3.368973499542733E-2</c:v>
                </c:pt>
                <c:pt idx="2">
                  <c:v>8.4224337488568335E-2</c:v>
                </c:pt>
                <c:pt idx="3">
                  <c:v>0.14037389581428059</c:v>
                </c:pt>
                <c:pt idx="4">
                  <c:v>0.17546736976785074</c:v>
                </c:pt>
                <c:pt idx="5">
                  <c:v>0.17546736976785071</c:v>
                </c:pt>
                <c:pt idx="6">
                  <c:v>0.14622280813987559</c:v>
                </c:pt>
                <c:pt idx="7">
                  <c:v>0.104444862957054</c:v>
                </c:pt>
                <c:pt idx="8">
                  <c:v>6.5278039348158706E-2</c:v>
                </c:pt>
                <c:pt idx="9">
                  <c:v>3.6265577415643749E-2</c:v>
                </c:pt>
                <c:pt idx="10">
                  <c:v>1.8132788707821874E-2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B1-48C3-8D7A-9076B9C5EF2F}"/>
            </c:ext>
          </c:extLst>
        </c:ser>
        <c:ser>
          <c:idx val="0"/>
          <c:order val="1"/>
          <c:tx>
            <c:v>Verteilung</c:v>
          </c:tx>
          <c:spPr>
            <a:ln w="22225">
              <a:solidFill>
                <a:srgbClr val="C00000"/>
              </a:solidFill>
            </a:ln>
          </c:spPr>
          <c:marker>
            <c:symbol val="none"/>
          </c:marker>
          <c:yVal>
            <c:numRef>
              <c:f>POISSON.VERT!$C$5:$C$15</c:f>
              <c:numCache>
                <c:formatCode>0%</c:formatCode>
                <c:ptCount val="11"/>
                <c:pt idx="0">
                  <c:v>6.737946999085467E-3</c:v>
                </c:pt>
                <c:pt idx="1">
                  <c:v>4.0427681994512799E-2</c:v>
                </c:pt>
                <c:pt idx="2">
                  <c:v>0.12465201948308113</c:v>
                </c:pt>
                <c:pt idx="3">
                  <c:v>0.26502591529736169</c:v>
                </c:pt>
                <c:pt idx="4">
                  <c:v>0.44049328506521235</c:v>
                </c:pt>
                <c:pt idx="5">
                  <c:v>0.61596065483306306</c:v>
                </c:pt>
                <c:pt idx="6">
                  <c:v>0.7621834629729386</c:v>
                </c:pt>
                <c:pt idx="7">
                  <c:v>0.86662832592999273</c:v>
                </c:pt>
                <c:pt idx="8">
                  <c:v>0.93190636527815141</c:v>
                </c:pt>
                <c:pt idx="9">
                  <c:v>0.96817194269379514</c:v>
                </c:pt>
                <c:pt idx="10">
                  <c:v>0.98630473140161712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B1-48C3-8D7A-9076B9C5E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85004896"/>
        <c:axId val="-785004352"/>
      </c:scatterChart>
      <c:valAx>
        <c:axId val="-78500489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785004352"/>
        <c:crosses val="autoZero"/>
        <c:crossBetween val="midCat"/>
      </c:valAx>
      <c:valAx>
        <c:axId val="-785004352"/>
        <c:scaling>
          <c:orientation val="minMax"/>
          <c:max val="1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78500489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18195227936236566"/>
          <c:y val="0.20159203159316577"/>
          <c:w val="0.25869757291574513"/>
          <c:h val="0.26461251554082055"/>
        </c:manualLayout>
      </c:layout>
      <c:overlay val="1"/>
      <c:spPr>
        <a:solidFill>
          <a:srgbClr val="FFF9E5">
            <a:lumMod val="90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Prognoseblatt!$B$1</c:f>
              <c:strCache>
                <c:ptCount val="1"/>
                <c:pt idx="0">
                  <c:v>Werte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Prognoseblatt!$B$2:$B$56</c:f>
              <c:numCache>
                <c:formatCode>_-* #,##0\ _€_-;\-* #,##0\ _€_-;_-* "-"??\ _€_-;_-@_-</c:formatCode>
                <c:ptCount val="55"/>
                <c:pt idx="0">
                  <c:v>5000</c:v>
                </c:pt>
                <c:pt idx="1">
                  <c:v>4700</c:v>
                </c:pt>
                <c:pt idx="2">
                  <c:v>4500</c:v>
                </c:pt>
                <c:pt idx="3">
                  <c:v>5500</c:v>
                </c:pt>
                <c:pt idx="4">
                  <c:v>6000</c:v>
                </c:pt>
                <c:pt idx="5">
                  <c:v>7000</c:v>
                </c:pt>
                <c:pt idx="6">
                  <c:v>2000</c:v>
                </c:pt>
                <c:pt idx="7">
                  <c:v>5188</c:v>
                </c:pt>
                <c:pt idx="8">
                  <c:v>4804</c:v>
                </c:pt>
                <c:pt idx="9">
                  <c:v>4659</c:v>
                </c:pt>
                <c:pt idx="10">
                  <c:v>5675</c:v>
                </c:pt>
                <c:pt idx="11">
                  <c:v>6053</c:v>
                </c:pt>
                <c:pt idx="12">
                  <c:v>7009</c:v>
                </c:pt>
                <c:pt idx="13">
                  <c:v>2085</c:v>
                </c:pt>
                <c:pt idx="14">
                  <c:v>5323</c:v>
                </c:pt>
                <c:pt idx="15">
                  <c:v>4820</c:v>
                </c:pt>
                <c:pt idx="16">
                  <c:v>4747</c:v>
                </c:pt>
                <c:pt idx="17">
                  <c:v>5854</c:v>
                </c:pt>
                <c:pt idx="18">
                  <c:v>6088</c:v>
                </c:pt>
                <c:pt idx="19">
                  <c:v>7164</c:v>
                </c:pt>
                <c:pt idx="20">
                  <c:v>2184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6E-44D9-ACDC-FD6BE8C94ED8}"/>
            </c:ext>
          </c:extLst>
        </c:ser>
        <c:ser>
          <c:idx val="1"/>
          <c:order val="1"/>
          <c:tx>
            <c:strRef>
              <c:f>Prognoseblatt!$C$1</c:f>
              <c:strCache>
                <c:ptCount val="1"/>
                <c:pt idx="0">
                  <c:v>Schätzer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Prognoseblatt!$A$2:$A$56</c:f>
              <c:numCache>
                <c:formatCode>m/d/yyyy</c:formatCode>
                <c:ptCount val="55"/>
                <c:pt idx="0">
                  <c:v>42772</c:v>
                </c:pt>
                <c:pt idx="1">
                  <c:v>42773</c:v>
                </c:pt>
                <c:pt idx="2">
                  <c:v>42774</c:v>
                </c:pt>
                <c:pt idx="3">
                  <c:v>42775</c:v>
                </c:pt>
                <c:pt idx="4">
                  <c:v>42776</c:v>
                </c:pt>
                <c:pt idx="5">
                  <c:v>42777</c:v>
                </c:pt>
                <c:pt idx="6">
                  <c:v>42778</c:v>
                </c:pt>
                <c:pt idx="7">
                  <c:v>42779</c:v>
                </c:pt>
                <c:pt idx="8">
                  <c:v>42780</c:v>
                </c:pt>
                <c:pt idx="9">
                  <c:v>42781</c:v>
                </c:pt>
                <c:pt idx="10">
                  <c:v>42782</c:v>
                </c:pt>
                <c:pt idx="11">
                  <c:v>42783</c:v>
                </c:pt>
                <c:pt idx="12">
                  <c:v>42784</c:v>
                </c:pt>
                <c:pt idx="13">
                  <c:v>42785</c:v>
                </c:pt>
                <c:pt idx="14">
                  <c:v>42786</c:v>
                </c:pt>
                <c:pt idx="15">
                  <c:v>42787</c:v>
                </c:pt>
                <c:pt idx="16">
                  <c:v>42788</c:v>
                </c:pt>
                <c:pt idx="17">
                  <c:v>42789</c:v>
                </c:pt>
                <c:pt idx="18">
                  <c:v>42790</c:v>
                </c:pt>
                <c:pt idx="19">
                  <c:v>42791</c:v>
                </c:pt>
                <c:pt idx="20">
                  <c:v>42792</c:v>
                </c:pt>
                <c:pt idx="21">
                  <c:v>42793</c:v>
                </c:pt>
                <c:pt idx="22">
                  <c:v>42794</c:v>
                </c:pt>
                <c:pt idx="23">
                  <c:v>42795</c:v>
                </c:pt>
                <c:pt idx="24">
                  <c:v>42796</c:v>
                </c:pt>
                <c:pt idx="25">
                  <c:v>42797</c:v>
                </c:pt>
                <c:pt idx="26">
                  <c:v>42798</c:v>
                </c:pt>
                <c:pt idx="27">
                  <c:v>42799</c:v>
                </c:pt>
                <c:pt idx="28">
                  <c:v>42800</c:v>
                </c:pt>
                <c:pt idx="29">
                  <c:v>42801</c:v>
                </c:pt>
                <c:pt idx="30">
                  <c:v>42802</c:v>
                </c:pt>
                <c:pt idx="31">
                  <c:v>42803</c:v>
                </c:pt>
                <c:pt idx="32">
                  <c:v>42804</c:v>
                </c:pt>
                <c:pt idx="33">
                  <c:v>42805</c:v>
                </c:pt>
                <c:pt idx="34">
                  <c:v>42806</c:v>
                </c:pt>
                <c:pt idx="35">
                  <c:v>42807</c:v>
                </c:pt>
                <c:pt idx="36">
                  <c:v>42808</c:v>
                </c:pt>
                <c:pt idx="37">
                  <c:v>42809</c:v>
                </c:pt>
                <c:pt idx="38">
                  <c:v>42810</c:v>
                </c:pt>
                <c:pt idx="39">
                  <c:v>42811</c:v>
                </c:pt>
                <c:pt idx="40">
                  <c:v>42812</c:v>
                </c:pt>
                <c:pt idx="41">
                  <c:v>42813</c:v>
                </c:pt>
                <c:pt idx="42">
                  <c:v>42814</c:v>
                </c:pt>
                <c:pt idx="43">
                  <c:v>42815</c:v>
                </c:pt>
                <c:pt idx="44">
                  <c:v>42816</c:v>
                </c:pt>
                <c:pt idx="45">
                  <c:v>42817</c:v>
                </c:pt>
                <c:pt idx="46">
                  <c:v>42818</c:v>
                </c:pt>
                <c:pt idx="47">
                  <c:v>42819</c:v>
                </c:pt>
                <c:pt idx="48">
                  <c:v>42820</c:v>
                </c:pt>
                <c:pt idx="49">
                  <c:v>42821</c:v>
                </c:pt>
                <c:pt idx="50">
                  <c:v>42822</c:v>
                </c:pt>
                <c:pt idx="51">
                  <c:v>42823</c:v>
                </c:pt>
                <c:pt idx="52">
                  <c:v>42824</c:v>
                </c:pt>
                <c:pt idx="53">
                  <c:v>42825</c:v>
                </c:pt>
                <c:pt idx="54">
                  <c:v>42826</c:v>
                </c:pt>
              </c:numCache>
            </c:numRef>
          </c:cat>
          <c:val>
            <c:numRef>
              <c:f>Prognoseblatt!$C$2:$C$56</c:f>
              <c:numCache>
                <c:formatCode>General</c:formatCode>
                <c:ptCount val="55"/>
                <c:pt idx="20" formatCode="_-* #,##0\ _€_-;\-* #,##0\ _€_-;_-* &quot;-&quot;??\ _€_-;_-@_-">
                  <c:v>2184</c:v>
                </c:pt>
                <c:pt idx="21" formatCode="_-* #,##0\ _€_-;\-* #,##0\ _€_-;_-* &quot;-&quot;??\ _€_-;_-@_-">
                  <c:v>5379.2468798171167</c:v>
                </c:pt>
                <c:pt idx="22" formatCode="_-* #,##0\ _€_-;\-* #,##0\ _€_-;_-* &quot;-&quot;??\ _€_-;_-@_-">
                  <c:v>4997.9588074390267</c:v>
                </c:pt>
                <c:pt idx="23" formatCode="_-* #,##0\ _€_-;\-* #,##0\ _€_-;_-* &quot;-&quot;??\ _€_-;_-@_-">
                  <c:v>4827.767942231053</c:v>
                </c:pt>
                <c:pt idx="24" formatCode="_-* #,##0\ _€_-;\-* #,##0\ _€_-;_-* &quot;-&quot;??\ _€_-;_-@_-">
                  <c:v>5834.1733859267279</c:v>
                </c:pt>
                <c:pt idx="25" formatCode="_-* #,##0\ _€_-;\-* #,##0\ _€_-;_-* &quot;-&quot;??\ _€_-;_-@_-">
                  <c:v>6275.4802664406607</c:v>
                </c:pt>
                <c:pt idx="26" formatCode="_-* #,##0\ _€_-;\-* #,##0\ _€_-;_-* &quot;-&quot;??\ _€_-;_-@_-">
                  <c:v>7253.6696568709867</c:v>
                </c:pt>
                <c:pt idx="27" formatCode="_-* #,##0\ _€_-;\-* #,##0\ _€_-;_-* &quot;-&quot;??\ _€_-;_-@_-">
                  <c:v>2284.4507571490694</c:v>
                </c:pt>
                <c:pt idx="28" formatCode="_-* #,##0\ _€_-;\-* #,##0\ _€_-;_-* &quot;-&quot;??\ _€_-;_-@_-">
                  <c:v>5480.6791839731377</c:v>
                </c:pt>
                <c:pt idx="29" formatCode="_-* #,##0\ _€_-;\-* #,##0\ _€_-;_-* &quot;-&quot;??\ _€_-;_-@_-">
                  <c:v>5099.3911115950486</c:v>
                </c:pt>
                <c:pt idx="30" formatCode="_-* #,##0\ _€_-;\-* #,##0\ _€_-;_-* &quot;-&quot;??\ _€_-;_-@_-">
                  <c:v>4929.2002463870749</c:v>
                </c:pt>
                <c:pt idx="31" formatCode="_-* #,##0\ _€_-;\-* #,##0\ _€_-;_-* &quot;-&quot;??\ _€_-;_-@_-">
                  <c:v>5935.6056900827498</c:v>
                </c:pt>
                <c:pt idx="32" formatCode="_-* #,##0\ _€_-;\-* #,##0\ _€_-;_-* &quot;-&quot;??\ _€_-;_-@_-">
                  <c:v>6376.9125705966826</c:v>
                </c:pt>
                <c:pt idx="33" formatCode="_-* #,##0\ _€_-;\-* #,##0\ _€_-;_-* &quot;-&quot;??\ _€_-;_-@_-">
                  <c:v>7355.1019610270087</c:v>
                </c:pt>
                <c:pt idx="34" formatCode="_-* #,##0\ _€_-;\-* #,##0\ _€_-;_-* &quot;-&quot;??\ _€_-;_-@_-">
                  <c:v>2385.8830613050914</c:v>
                </c:pt>
                <c:pt idx="35" formatCode="_-* #,##0\ _€_-;\-* #,##0\ _€_-;_-* &quot;-&quot;??\ _€_-;_-@_-">
                  <c:v>5582.1114881291596</c:v>
                </c:pt>
                <c:pt idx="36" formatCode="_-* #,##0\ _€_-;\-* #,##0\ _€_-;_-* &quot;-&quot;??\ _€_-;_-@_-">
                  <c:v>5200.8234157510706</c:v>
                </c:pt>
                <c:pt idx="37" formatCode="_-* #,##0\ _€_-;\-* #,##0\ _€_-;_-* &quot;-&quot;??\ _€_-;_-@_-">
                  <c:v>5030.6325505430968</c:v>
                </c:pt>
                <c:pt idx="38" formatCode="_-* #,##0\ _€_-;\-* #,##0\ _€_-;_-* &quot;-&quot;??\ _€_-;_-@_-">
                  <c:v>6037.0379942387708</c:v>
                </c:pt>
                <c:pt idx="39" formatCode="_-* #,##0\ _€_-;\-* #,##0\ _€_-;_-* &quot;-&quot;??\ _€_-;_-@_-">
                  <c:v>6478.3448747527045</c:v>
                </c:pt>
                <c:pt idx="40" formatCode="_-* #,##0\ _€_-;\-* #,##0\ _€_-;_-* &quot;-&quot;??\ _€_-;_-@_-">
                  <c:v>7456.5342651830306</c:v>
                </c:pt>
                <c:pt idx="41" formatCode="_-* #,##0\ _€_-;\-* #,##0\ _€_-;_-* &quot;-&quot;??\ _€_-;_-@_-">
                  <c:v>2487.3153654611124</c:v>
                </c:pt>
                <c:pt idx="42" formatCode="_-* #,##0\ _€_-;\-* #,##0\ _€_-;_-* &quot;-&quot;??\ _€_-;_-@_-">
                  <c:v>5683.5437922851816</c:v>
                </c:pt>
                <c:pt idx="43" formatCode="_-* #,##0\ _€_-;\-* #,##0\ _€_-;_-* &quot;-&quot;??\ _€_-;_-@_-">
                  <c:v>5302.2557199070925</c:v>
                </c:pt>
                <c:pt idx="44" formatCode="_-* #,##0\ _€_-;\-* #,##0\ _€_-;_-* &quot;-&quot;??\ _€_-;_-@_-">
                  <c:v>5132.0648546991179</c:v>
                </c:pt>
                <c:pt idx="45" formatCode="_-* #,##0\ _€_-;\-* #,##0\ _€_-;_-* &quot;-&quot;??\ _€_-;_-@_-">
                  <c:v>6138.4702983947927</c:v>
                </c:pt>
                <c:pt idx="46" formatCode="_-* #,##0\ _€_-;\-* #,##0\ _€_-;_-* &quot;-&quot;??\ _€_-;_-@_-">
                  <c:v>6579.7771789087265</c:v>
                </c:pt>
                <c:pt idx="47" formatCode="_-* #,##0\ _€_-;\-* #,##0\ _€_-;_-* &quot;-&quot;??\ _€_-;_-@_-">
                  <c:v>7557.9665693390516</c:v>
                </c:pt>
                <c:pt idx="48" formatCode="_-* #,##0\ _€_-;\-* #,##0\ _€_-;_-* &quot;-&quot;??\ _€_-;_-@_-">
                  <c:v>2588.7476696171343</c:v>
                </c:pt>
                <c:pt idx="49" formatCode="_-* #,##0\ _€_-;\-* #,##0\ _€_-;_-* &quot;-&quot;??\ _€_-;_-@_-">
                  <c:v>5784.9760964412035</c:v>
                </c:pt>
                <c:pt idx="50" formatCode="_-* #,##0\ _€_-;\-* #,##0\ _€_-;_-* &quot;-&quot;??\ _€_-;_-@_-">
                  <c:v>5403.6880240631144</c:v>
                </c:pt>
                <c:pt idx="51" formatCode="_-* #,##0\ _€_-;\-* #,##0\ _€_-;_-* &quot;-&quot;??\ _€_-;_-@_-">
                  <c:v>5233.4971588551398</c:v>
                </c:pt>
                <c:pt idx="52" formatCode="_-* #,##0\ _€_-;\-* #,##0\ _€_-;_-* &quot;-&quot;??\ _€_-;_-@_-">
                  <c:v>6239.9026025508147</c:v>
                </c:pt>
                <c:pt idx="53" formatCode="_-* #,##0\ _€_-;\-* #,##0\ _€_-;_-* &quot;-&quot;??\ _€_-;_-@_-">
                  <c:v>6681.2094830647484</c:v>
                </c:pt>
                <c:pt idx="54" formatCode="_-* #,##0\ _€_-;\-* #,##0\ _€_-;_-* &quot;-&quot;??\ _€_-;_-@_-">
                  <c:v>7659.3988734950735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6E-44D9-ACDC-FD6BE8C94ED8}"/>
            </c:ext>
          </c:extLst>
        </c:ser>
        <c:ser>
          <c:idx val="2"/>
          <c:order val="2"/>
          <c:tx>
            <c:strRef>
              <c:f>Prognoseblatt!$D$1</c:f>
              <c:strCache>
                <c:ptCount val="1"/>
                <c:pt idx="0">
                  <c:v>Untere Konfidenzgrenze</c:v>
                </c:pt>
              </c:strCache>
            </c:strRef>
          </c:tx>
          <c:spPr>
            <a:ln w="12700" cap="rnd">
              <a:solidFill>
                <a:srgbClr val="FF6F6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Prognoseblatt!$A$2:$A$56</c:f>
              <c:numCache>
                <c:formatCode>m/d/yyyy</c:formatCode>
                <c:ptCount val="55"/>
                <c:pt idx="0">
                  <c:v>42772</c:v>
                </c:pt>
                <c:pt idx="1">
                  <c:v>42773</c:v>
                </c:pt>
                <c:pt idx="2">
                  <c:v>42774</c:v>
                </c:pt>
                <c:pt idx="3">
                  <c:v>42775</c:v>
                </c:pt>
                <c:pt idx="4">
                  <c:v>42776</c:v>
                </c:pt>
                <c:pt idx="5">
                  <c:v>42777</c:v>
                </c:pt>
                <c:pt idx="6">
                  <c:v>42778</c:v>
                </c:pt>
                <c:pt idx="7">
                  <c:v>42779</c:v>
                </c:pt>
                <c:pt idx="8">
                  <c:v>42780</c:v>
                </c:pt>
                <c:pt idx="9">
                  <c:v>42781</c:v>
                </c:pt>
                <c:pt idx="10">
                  <c:v>42782</c:v>
                </c:pt>
                <c:pt idx="11">
                  <c:v>42783</c:v>
                </c:pt>
                <c:pt idx="12">
                  <c:v>42784</c:v>
                </c:pt>
                <c:pt idx="13">
                  <c:v>42785</c:v>
                </c:pt>
                <c:pt idx="14">
                  <c:v>42786</c:v>
                </c:pt>
                <c:pt idx="15">
                  <c:v>42787</c:v>
                </c:pt>
                <c:pt idx="16">
                  <c:v>42788</c:v>
                </c:pt>
                <c:pt idx="17">
                  <c:v>42789</c:v>
                </c:pt>
                <c:pt idx="18">
                  <c:v>42790</c:v>
                </c:pt>
                <c:pt idx="19">
                  <c:v>42791</c:v>
                </c:pt>
                <c:pt idx="20">
                  <c:v>42792</c:v>
                </c:pt>
                <c:pt idx="21">
                  <c:v>42793</c:v>
                </c:pt>
                <c:pt idx="22">
                  <c:v>42794</c:v>
                </c:pt>
                <c:pt idx="23">
                  <c:v>42795</c:v>
                </c:pt>
                <c:pt idx="24">
                  <c:v>42796</c:v>
                </c:pt>
                <c:pt idx="25">
                  <c:v>42797</c:v>
                </c:pt>
                <c:pt idx="26">
                  <c:v>42798</c:v>
                </c:pt>
                <c:pt idx="27">
                  <c:v>42799</c:v>
                </c:pt>
                <c:pt idx="28">
                  <c:v>42800</c:v>
                </c:pt>
                <c:pt idx="29">
                  <c:v>42801</c:v>
                </c:pt>
                <c:pt idx="30">
                  <c:v>42802</c:v>
                </c:pt>
                <c:pt idx="31">
                  <c:v>42803</c:v>
                </c:pt>
                <c:pt idx="32">
                  <c:v>42804</c:v>
                </c:pt>
                <c:pt idx="33">
                  <c:v>42805</c:v>
                </c:pt>
                <c:pt idx="34">
                  <c:v>42806</c:v>
                </c:pt>
                <c:pt idx="35">
                  <c:v>42807</c:v>
                </c:pt>
                <c:pt idx="36">
                  <c:v>42808</c:v>
                </c:pt>
                <c:pt idx="37">
                  <c:v>42809</c:v>
                </c:pt>
                <c:pt idx="38">
                  <c:v>42810</c:v>
                </c:pt>
                <c:pt idx="39">
                  <c:v>42811</c:v>
                </c:pt>
                <c:pt idx="40">
                  <c:v>42812</c:v>
                </c:pt>
                <c:pt idx="41">
                  <c:v>42813</c:v>
                </c:pt>
                <c:pt idx="42">
                  <c:v>42814</c:v>
                </c:pt>
                <c:pt idx="43">
                  <c:v>42815</c:v>
                </c:pt>
                <c:pt idx="44">
                  <c:v>42816</c:v>
                </c:pt>
                <c:pt idx="45">
                  <c:v>42817</c:v>
                </c:pt>
                <c:pt idx="46">
                  <c:v>42818</c:v>
                </c:pt>
                <c:pt idx="47">
                  <c:v>42819</c:v>
                </c:pt>
                <c:pt idx="48">
                  <c:v>42820</c:v>
                </c:pt>
                <c:pt idx="49">
                  <c:v>42821</c:v>
                </c:pt>
                <c:pt idx="50">
                  <c:v>42822</c:v>
                </c:pt>
                <c:pt idx="51">
                  <c:v>42823</c:v>
                </c:pt>
                <c:pt idx="52">
                  <c:v>42824</c:v>
                </c:pt>
                <c:pt idx="53">
                  <c:v>42825</c:v>
                </c:pt>
                <c:pt idx="54">
                  <c:v>42826</c:v>
                </c:pt>
              </c:numCache>
            </c:numRef>
          </c:cat>
          <c:val>
            <c:numRef>
              <c:f>Prognoseblatt!$D$2:$D$56</c:f>
              <c:numCache>
                <c:formatCode>General</c:formatCode>
                <c:ptCount val="55"/>
                <c:pt idx="20" formatCode="_-* #,##0\ _€_-;\-* #,##0\ _€_-;_-* &quot;-&quot;??\ _€_-;_-@_-">
                  <c:v>2184</c:v>
                </c:pt>
                <c:pt idx="21" formatCode="_-* #,##0\ _€_-;\-* #,##0\ _€_-;_-* &quot;-&quot;??\ _€_-;_-@_-">
                  <c:v>5265.0424679454782</c:v>
                </c:pt>
                <c:pt idx="22" formatCode="_-* #,##0\ _€_-;\-* #,##0\ _€_-;_-* &quot;-&quot;??\ _€_-;_-@_-">
                  <c:v>4870.1720824647318</c:v>
                </c:pt>
                <c:pt idx="23" formatCode="_-* #,##0\ _€_-;\-* #,##0\ _€_-;_-* &quot;-&quot;??\ _€_-;_-@_-">
                  <c:v>4687.6631445641106</c:v>
                </c:pt>
                <c:pt idx="24" formatCode="_-* #,##0\ _€_-;\-* #,##0\ _€_-;_-* &quot;-&quot;??\ _€_-;_-@_-">
                  <c:v>5682.7059124376701</c:v>
                </c:pt>
                <c:pt idx="25" formatCode="_-* #,##0\ _€_-;\-* #,##0\ _€_-;_-* &quot;-&quot;??\ _€_-;_-@_-">
                  <c:v>6113.4043683171512</c:v>
                </c:pt>
                <c:pt idx="26" formatCode="_-* #,##0\ _€_-;\-* #,##0\ _€_-;_-* &quot;-&quot;??\ _€_-;_-@_-">
                  <c:v>7081.5999497847552</c:v>
                </c:pt>
                <c:pt idx="27" formatCode="_-* #,##0\ _€_-;\-* #,##0\ _€_-;_-* &quot;-&quot;??\ _€_-;_-@_-">
                  <c:v>2102.9002582705161</c:v>
                </c:pt>
                <c:pt idx="28" formatCode="_-* #,##0\ _€_-;\-* #,##0\ _€_-;_-* &quot;-&quot;??\ _€_-;_-@_-">
                  <c:v>5290.0494752457998</c:v>
                </c:pt>
                <c:pt idx="29" formatCode="_-* #,##0\ _€_-;\-* #,##0\ _€_-;_-* &quot;-&quot;??\ _€_-;_-@_-">
                  <c:v>4900.0953814453842</c:v>
                </c:pt>
                <c:pt idx="30" formatCode="_-* #,##0\ _€_-;\-* #,##0\ _€_-;_-* &quot;-&quot;??\ _€_-;_-@_-">
                  <c:v>4721.5679253956087</c:v>
                </c:pt>
                <c:pt idx="31" formatCode="_-* #,##0\ _€_-;\-* #,##0\ _€_-;_-* &quot;-&quot;??\ _€_-;_-@_-">
                  <c:v>5719.9279445269995</c:v>
                </c:pt>
                <c:pt idx="32" formatCode="_-* #,##0\ _€_-;\-* #,##0\ _€_-;_-* &quot;-&quot;??\ _€_-;_-@_-">
                  <c:v>6153.4490573236953</c:v>
                </c:pt>
                <c:pt idx="33" formatCode="_-* #,##0\ _€_-;\-* #,##0\ _€_-;_-* &quot;-&quot;??\ _€_-;_-@_-">
                  <c:v>7124.0860258310022</c:v>
                </c:pt>
                <c:pt idx="34" formatCode="_-* #,##0\ _€_-;\-* #,##0\ _€_-;_-* &quot;-&quot;??\ _€_-;_-@_-">
                  <c:v>2147.525813326678</c:v>
                </c:pt>
                <c:pt idx="35" formatCode="_-* #,##0\ _€_-;\-* #,##0\ _€_-;_-* &quot;-&quot;??\ _€_-;_-@_-">
                  <c:v>5336.5776597725689</c:v>
                </c:pt>
                <c:pt idx="36" formatCode="_-* #,##0\ _€_-;\-* #,##0\ _€_-;_-* &quot;-&quot;??\ _€_-;_-@_-">
                  <c:v>4948.3168929223639</c:v>
                </c:pt>
                <c:pt idx="37" formatCode="_-* #,##0\ _€_-;\-* #,##0\ _€_-;_-* &quot;-&quot;??\ _€_-;_-@_-">
                  <c:v>4771.3147911633932</c:v>
                </c:pt>
                <c:pt idx="38" formatCode="_-* #,##0\ _€_-;\-* #,##0\ _€_-;_-* &quot;-&quot;??\ _€_-;_-@_-">
                  <c:v>5771.0580030200035</c:v>
                </c:pt>
                <c:pt idx="39" formatCode="_-* #,##0\ _€_-;\-* #,##0\ _€_-;_-* &quot;-&quot;??\ _€_-;_-@_-">
                  <c:v>6205.8406796411127</c:v>
                </c:pt>
                <c:pt idx="40" formatCode="_-* #,##0\ _€_-;\-* #,##0\ _€_-;_-* &quot;-&quot;??\ _€_-;_-@_-">
                  <c:v>7177.6341606849355</c:v>
                </c:pt>
                <c:pt idx="41" formatCode="_-* #,##0\ _€_-;\-* #,##0\ _€_-;_-* &quot;-&quot;??\ _€_-;_-@_-">
                  <c:v>2202.1389680841085</c:v>
                </c:pt>
                <c:pt idx="42" formatCode="_-* #,##0\ _€_-;\-* #,##0\ _€_-;_-* &quot;-&quot;??\ _€_-;_-@_-">
                  <c:v>5392.1795528851071</c:v>
                </c:pt>
                <c:pt idx="43" formatCode="_-* #,##0\ _€_-;\-* #,##0\ _€_-;_-* &quot;-&quot;??\ _€_-;_-@_-">
                  <c:v>5004.832347621993</c:v>
                </c:pt>
                <c:pt idx="44" formatCode="_-* #,##0\ _€_-;\-* #,##0\ _€_-;_-* &quot;-&quot;??\ _€_-;_-@_-">
                  <c:v>4828.6808399359297</c:v>
                </c:pt>
                <c:pt idx="45" formatCode="_-* #,##0\ _€_-;\-* #,##0\ _€_-;_-* &quot;-&quot;??\ _€_-;_-@_-">
                  <c:v>5829.2183943042155</c:v>
                </c:pt>
                <c:pt idx="46" formatCode="_-* #,##0\ _€_-;\-* #,##0\ _€_-;_-* &quot;-&quot;??\ _€_-;_-@_-">
                  <c:v>6264.7449142497117</c:v>
                </c:pt>
                <c:pt idx="47" formatCode="_-* #,##0\ _€_-;\-* #,##0\ _€_-;_-* &quot;-&quot;??\ _€_-;_-@_-">
                  <c:v>7237.2366997030185</c:v>
                </c:pt>
                <c:pt idx="48" formatCode="_-* #,##0\ _€_-;\-* #,##0\ _€_-;_-* &quot;-&quot;??\ _€_-;_-@_-">
                  <c:v>2262.3985762054631</c:v>
                </c:pt>
                <c:pt idx="49" formatCode="_-* #,##0\ _€_-;\-* #,##0\ _€_-;_-* &quot;-&quot;??\ _€_-;_-@_-">
                  <c:v>5453.0613325228042</c:v>
                </c:pt>
                <c:pt idx="50" formatCode="_-* #,##0\ _€_-;\-* #,##0\ _€_-;_-* &quot;-&quot;??\ _€_-;_-@_-">
                  <c:v>5066.299390224638</c:v>
                </c:pt>
                <c:pt idx="51" formatCode="_-* #,##0\ _€_-;\-* #,##0\ _€_-;_-* &quot;-&quot;??\ _€_-;_-@_-">
                  <c:v>4890.7018726725837</c:v>
                </c:pt>
                <c:pt idx="52" formatCode="_-* #,##0\ _€_-;\-* #,##0\ _€_-;_-* &quot;-&quot;??\ _€_-;_-@_-">
                  <c:v>5891.7647124137839</c:v>
                </c:pt>
                <c:pt idx="53" formatCode="_-* #,##0\ _€_-;\-* #,##0\ _€_-;_-* &quot;-&quot;??\ _€_-;_-@_-">
                  <c:v>6327.7900958079981</c:v>
                </c:pt>
                <c:pt idx="54" formatCode="_-* #,##0\ _€_-;\-* #,##0\ _€_-;_-* &quot;-&quot;??\ _€_-;_-@_-">
                  <c:v>7300.7563599333153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6E-44D9-ACDC-FD6BE8C94ED8}"/>
            </c:ext>
          </c:extLst>
        </c:ser>
        <c:ser>
          <c:idx val="3"/>
          <c:order val="3"/>
          <c:tx>
            <c:strRef>
              <c:f>Prognoseblatt!$E$1</c:f>
              <c:strCache>
                <c:ptCount val="1"/>
                <c:pt idx="0">
                  <c:v>Obere Konfidenzgrenze</c:v>
                </c:pt>
              </c:strCache>
            </c:strRef>
          </c:tx>
          <c:spPr>
            <a:ln w="12700" cap="rnd">
              <a:solidFill>
                <a:srgbClr val="FF6F6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Prognoseblatt!$A$2:$A$56</c:f>
              <c:numCache>
                <c:formatCode>m/d/yyyy</c:formatCode>
                <c:ptCount val="55"/>
                <c:pt idx="0">
                  <c:v>42772</c:v>
                </c:pt>
                <c:pt idx="1">
                  <c:v>42773</c:v>
                </c:pt>
                <c:pt idx="2">
                  <c:v>42774</c:v>
                </c:pt>
                <c:pt idx="3">
                  <c:v>42775</c:v>
                </c:pt>
                <c:pt idx="4">
                  <c:v>42776</c:v>
                </c:pt>
                <c:pt idx="5">
                  <c:v>42777</c:v>
                </c:pt>
                <c:pt idx="6">
                  <c:v>42778</c:v>
                </c:pt>
                <c:pt idx="7">
                  <c:v>42779</c:v>
                </c:pt>
                <c:pt idx="8">
                  <c:v>42780</c:v>
                </c:pt>
                <c:pt idx="9">
                  <c:v>42781</c:v>
                </c:pt>
                <c:pt idx="10">
                  <c:v>42782</c:v>
                </c:pt>
                <c:pt idx="11">
                  <c:v>42783</c:v>
                </c:pt>
                <c:pt idx="12">
                  <c:v>42784</c:v>
                </c:pt>
                <c:pt idx="13">
                  <c:v>42785</c:v>
                </c:pt>
                <c:pt idx="14">
                  <c:v>42786</c:v>
                </c:pt>
                <c:pt idx="15">
                  <c:v>42787</c:v>
                </c:pt>
                <c:pt idx="16">
                  <c:v>42788</c:v>
                </c:pt>
                <c:pt idx="17">
                  <c:v>42789</c:v>
                </c:pt>
                <c:pt idx="18">
                  <c:v>42790</c:v>
                </c:pt>
                <c:pt idx="19">
                  <c:v>42791</c:v>
                </c:pt>
                <c:pt idx="20">
                  <c:v>42792</c:v>
                </c:pt>
                <c:pt idx="21">
                  <c:v>42793</c:v>
                </c:pt>
                <c:pt idx="22">
                  <c:v>42794</c:v>
                </c:pt>
                <c:pt idx="23">
                  <c:v>42795</c:v>
                </c:pt>
                <c:pt idx="24">
                  <c:v>42796</c:v>
                </c:pt>
                <c:pt idx="25">
                  <c:v>42797</c:v>
                </c:pt>
                <c:pt idx="26">
                  <c:v>42798</c:v>
                </c:pt>
                <c:pt idx="27">
                  <c:v>42799</c:v>
                </c:pt>
                <c:pt idx="28">
                  <c:v>42800</c:v>
                </c:pt>
                <c:pt idx="29">
                  <c:v>42801</c:v>
                </c:pt>
                <c:pt idx="30">
                  <c:v>42802</c:v>
                </c:pt>
                <c:pt idx="31">
                  <c:v>42803</c:v>
                </c:pt>
                <c:pt idx="32">
                  <c:v>42804</c:v>
                </c:pt>
                <c:pt idx="33">
                  <c:v>42805</c:v>
                </c:pt>
                <c:pt idx="34">
                  <c:v>42806</c:v>
                </c:pt>
                <c:pt idx="35">
                  <c:v>42807</c:v>
                </c:pt>
                <c:pt idx="36">
                  <c:v>42808</c:v>
                </c:pt>
                <c:pt idx="37">
                  <c:v>42809</c:v>
                </c:pt>
                <c:pt idx="38">
                  <c:v>42810</c:v>
                </c:pt>
                <c:pt idx="39">
                  <c:v>42811</c:v>
                </c:pt>
                <c:pt idx="40">
                  <c:v>42812</c:v>
                </c:pt>
                <c:pt idx="41">
                  <c:v>42813</c:v>
                </c:pt>
                <c:pt idx="42">
                  <c:v>42814</c:v>
                </c:pt>
                <c:pt idx="43">
                  <c:v>42815</c:v>
                </c:pt>
                <c:pt idx="44">
                  <c:v>42816</c:v>
                </c:pt>
                <c:pt idx="45">
                  <c:v>42817</c:v>
                </c:pt>
                <c:pt idx="46">
                  <c:v>42818</c:v>
                </c:pt>
                <c:pt idx="47">
                  <c:v>42819</c:v>
                </c:pt>
                <c:pt idx="48">
                  <c:v>42820</c:v>
                </c:pt>
                <c:pt idx="49">
                  <c:v>42821</c:v>
                </c:pt>
                <c:pt idx="50">
                  <c:v>42822</c:v>
                </c:pt>
                <c:pt idx="51">
                  <c:v>42823</c:v>
                </c:pt>
                <c:pt idx="52">
                  <c:v>42824</c:v>
                </c:pt>
                <c:pt idx="53">
                  <c:v>42825</c:v>
                </c:pt>
                <c:pt idx="54">
                  <c:v>42826</c:v>
                </c:pt>
              </c:numCache>
            </c:numRef>
          </c:cat>
          <c:val>
            <c:numRef>
              <c:f>Prognoseblatt!$E$2:$E$56</c:f>
              <c:numCache>
                <c:formatCode>General</c:formatCode>
                <c:ptCount val="55"/>
                <c:pt idx="20" formatCode="_-* #,##0\ _€_-;\-* #,##0\ _€_-;_-* &quot;-&quot;??\ _€_-;_-@_-">
                  <c:v>2184</c:v>
                </c:pt>
                <c:pt idx="21" formatCode="_-* #,##0\ _€_-;\-* #,##0\ _€_-;_-* &quot;-&quot;??\ _€_-;_-@_-">
                  <c:v>5493.4512916887552</c:v>
                </c:pt>
                <c:pt idx="22" formatCode="_-* #,##0\ _€_-;\-* #,##0\ _€_-;_-* &quot;-&quot;??\ _€_-;_-@_-">
                  <c:v>5125.7455324133216</c:v>
                </c:pt>
                <c:pt idx="23" formatCode="_-* #,##0\ _€_-;\-* #,##0\ _€_-;_-* &quot;-&quot;??\ _€_-;_-@_-">
                  <c:v>4967.8727398979954</c:v>
                </c:pt>
                <c:pt idx="24" formatCode="_-* #,##0\ _€_-;\-* #,##0\ _€_-;_-* &quot;-&quot;??\ _€_-;_-@_-">
                  <c:v>5985.6408594157856</c:v>
                </c:pt>
                <c:pt idx="25" formatCode="_-* #,##0\ _€_-;\-* #,##0\ _€_-;_-* &quot;-&quot;??\ _€_-;_-@_-">
                  <c:v>6437.5561645641701</c:v>
                </c:pt>
                <c:pt idx="26" formatCode="_-* #,##0\ _€_-;\-* #,##0\ _€_-;_-* &quot;-&quot;??\ _€_-;_-@_-">
                  <c:v>7425.7393639572183</c:v>
                </c:pt>
                <c:pt idx="27" formatCode="_-* #,##0\ _€_-;\-* #,##0\ _€_-;_-* &quot;-&quot;??\ _€_-;_-@_-">
                  <c:v>2466.0012560276227</c:v>
                </c:pt>
                <c:pt idx="28" formatCode="_-* #,##0\ _€_-;\-* #,##0\ _€_-;_-* &quot;-&quot;??\ _€_-;_-@_-">
                  <c:v>5671.3088927004756</c:v>
                </c:pt>
                <c:pt idx="29" formatCode="_-* #,##0\ _€_-;\-* #,##0\ _€_-;_-* &quot;-&quot;??\ _€_-;_-@_-">
                  <c:v>5298.6868417447131</c:v>
                </c:pt>
                <c:pt idx="30" formatCode="_-* #,##0\ _€_-;\-* #,##0\ _€_-;_-* &quot;-&quot;??\ _€_-;_-@_-">
                  <c:v>5136.8325673785412</c:v>
                </c:pt>
                <c:pt idx="31" formatCode="_-* #,##0\ _€_-;\-* #,##0\ _€_-;_-* &quot;-&quot;??\ _€_-;_-@_-">
                  <c:v>6151.2834356385001</c:v>
                </c:pt>
                <c:pt idx="32" formatCode="_-* #,##0\ _€_-;\-* #,##0\ _€_-;_-* &quot;-&quot;??\ _€_-;_-@_-">
                  <c:v>6600.3760838696699</c:v>
                </c:pt>
                <c:pt idx="33" formatCode="_-* #,##0\ _€_-;\-* #,##0\ _€_-;_-* &quot;-&quot;??\ _€_-;_-@_-">
                  <c:v>7586.1178962230151</c:v>
                </c:pt>
                <c:pt idx="34" formatCode="_-* #,##0\ _€_-;\-* #,##0\ _€_-;_-* &quot;-&quot;??\ _€_-;_-@_-">
                  <c:v>2624.2403092835048</c:v>
                </c:pt>
                <c:pt idx="35" formatCode="_-* #,##0\ _€_-;\-* #,##0\ _€_-;_-* &quot;-&quot;??\ _€_-;_-@_-">
                  <c:v>5827.6453164857503</c:v>
                </c:pt>
                <c:pt idx="36" formatCode="_-* #,##0\ _€_-;\-* #,##0\ _€_-;_-* &quot;-&quot;??\ _€_-;_-@_-">
                  <c:v>5453.3299385797773</c:v>
                </c:pt>
                <c:pt idx="37" formatCode="_-* #,##0\ _€_-;\-* #,##0\ _€_-;_-* &quot;-&quot;??\ _€_-;_-@_-">
                  <c:v>5289.9503099228004</c:v>
                </c:pt>
                <c:pt idx="38" formatCode="_-* #,##0\ _€_-;\-* #,##0\ _€_-;_-* &quot;-&quot;??\ _€_-;_-@_-">
                  <c:v>6303.0179854575381</c:v>
                </c:pt>
                <c:pt idx="39" formatCode="_-* #,##0\ _€_-;\-* #,##0\ _€_-;_-* &quot;-&quot;??\ _€_-;_-@_-">
                  <c:v>6750.8490698642963</c:v>
                </c:pt>
                <c:pt idx="40" formatCode="_-* #,##0\ _€_-;\-* #,##0\ _€_-;_-* &quot;-&quot;??\ _€_-;_-@_-">
                  <c:v>7735.4343696811256</c:v>
                </c:pt>
                <c:pt idx="41" formatCode="_-* #,##0\ _€_-;\-* #,##0\ _€_-;_-* &quot;-&quot;??\ _€_-;_-@_-">
                  <c:v>2772.4917628381163</c:v>
                </c:pt>
                <c:pt idx="42" formatCode="_-* #,##0\ _€_-;\-* #,##0\ _€_-;_-* &quot;-&quot;??\ _€_-;_-@_-">
                  <c:v>5974.908031685256</c:v>
                </c:pt>
                <c:pt idx="43" formatCode="_-* #,##0\ _€_-;\-* #,##0\ _€_-;_-* &quot;-&quot;??\ _€_-;_-@_-">
                  <c:v>5599.679092192192</c:v>
                </c:pt>
                <c:pt idx="44" formatCode="_-* #,##0\ _€_-;\-* #,##0\ _€_-;_-* &quot;-&quot;??\ _€_-;_-@_-">
                  <c:v>5435.448869462306</c:v>
                </c:pt>
                <c:pt idx="45" formatCode="_-* #,##0\ _€_-;\-* #,##0\ _€_-;_-* &quot;-&quot;??\ _€_-;_-@_-">
                  <c:v>6447.72220248537</c:v>
                </c:pt>
                <c:pt idx="46" formatCode="_-* #,##0\ _€_-;\-* #,##0\ _€_-;_-* &quot;-&quot;??\ _€_-;_-@_-">
                  <c:v>6894.8094435677413</c:v>
                </c:pt>
                <c:pt idx="47" formatCode="_-* #,##0\ _€_-;\-* #,##0\ _€_-;_-* &quot;-&quot;??\ _€_-;_-@_-">
                  <c:v>7878.6964389750847</c:v>
                </c:pt>
                <c:pt idx="48" formatCode="_-* #,##0\ _€_-;\-* #,##0\ _€_-;_-* &quot;-&quot;??\ _€_-;_-@_-">
                  <c:v>2915.0967630288055</c:v>
                </c:pt>
                <c:pt idx="49" formatCode="_-* #,##0\ _€_-;\-* #,##0\ _€_-;_-* &quot;-&quot;??\ _€_-;_-@_-">
                  <c:v>6116.8908603596028</c:v>
                </c:pt>
                <c:pt idx="50" formatCode="_-* #,##0\ _€_-;\-* #,##0\ _€_-;_-* &quot;-&quot;??\ _€_-;_-@_-">
                  <c:v>5741.0766579015908</c:v>
                </c:pt>
                <c:pt idx="51" formatCode="_-* #,##0\ _€_-;\-* #,##0\ _€_-;_-* &quot;-&quot;??\ _€_-;_-@_-">
                  <c:v>5576.2924450376959</c:v>
                </c:pt>
                <c:pt idx="52" formatCode="_-* #,##0\ _€_-;\-* #,##0\ _€_-;_-* &quot;-&quot;??\ _€_-;_-@_-">
                  <c:v>6588.0404926878455</c:v>
                </c:pt>
                <c:pt idx="53" formatCode="_-* #,##0\ _€_-;\-* #,##0\ _€_-;_-* &quot;-&quot;??\ _€_-;_-@_-">
                  <c:v>7034.6288703214987</c:v>
                </c:pt>
                <c:pt idx="54" formatCode="_-* #,##0\ _€_-;\-* #,##0\ _€_-;_-* &quot;-&quot;??\ _€_-;_-@_-">
                  <c:v>8018.0413870568318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6E-44D9-ACDC-FD6BE8C94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061240"/>
        <c:axId val="630061568"/>
      </c:lineChart>
      <c:catAx>
        <c:axId val="630061240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0061568"/>
        <c:crosses val="autoZero"/>
        <c:auto val="1"/>
        <c:lblAlgn val="ctr"/>
        <c:lblOffset val="100"/>
        <c:noMultiLvlLbl val="0"/>
      </c:catAx>
      <c:valAx>
        <c:axId val="63006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0061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/>
              <a:t>Umsatzprognose</a:t>
            </a:r>
          </a:p>
        </c:rich>
      </c:tx>
      <c:layout>
        <c:manualLayout>
          <c:xMode val="edge"/>
          <c:yMode val="edge"/>
          <c:x val="0.11832152807070132"/>
          <c:y val="8.2604288616727098E-2"/>
        </c:manualLayout>
      </c:layout>
      <c:overlay val="0"/>
      <c:spPr>
        <a:solidFill>
          <a:srgbClr val="FFF9E5">
            <a:lumMod val="75000"/>
          </a:srgbClr>
        </a:solidFill>
      </c:spPr>
    </c:title>
    <c:autoTitleDeleted val="0"/>
    <c:plotArea>
      <c:layout>
        <c:manualLayout>
          <c:layoutTarget val="inner"/>
          <c:xMode val="edge"/>
          <c:yMode val="edge"/>
          <c:x val="0.10215637369739074"/>
          <c:y val="7.6716946526262528E-2"/>
          <c:w val="0.8298568379518505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5400">
              <a:solidFill>
                <a:srgbClr val="FF6F61">
                  <a:lumMod val="50000"/>
                </a:srgbClr>
              </a:solidFill>
              <a:prstDash val="solid"/>
            </a:ln>
          </c:spPr>
          <c:marker>
            <c:symbol val="none"/>
          </c:marker>
          <c:trendline>
            <c:trendlineType val="linear"/>
            <c:dispRSqr val="0"/>
            <c:dispEq val="0"/>
          </c:trendline>
          <c:xVal>
            <c:numRef>
              <c:f>PROGNOSE.LINEAR!$A$5:$A$28</c:f>
              <c:numCache>
                <c:formatCode>[$-407]mmm/\ yy;@</c:formatCode>
                <c:ptCount val="2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</c:numCache>
            </c:numRef>
          </c:xVal>
          <c:yVal>
            <c:numRef>
              <c:f>PROGNOSE.LINEAR!$B$5:$B$28</c:f>
              <c:numCache>
                <c:formatCode>_-* #,##0\ _E_U_R_-;\-* #,##0\ _E_U_R_-;_-* "-"??\ _E_U_R_-;_-@_-</c:formatCode>
                <c:ptCount val="24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700000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  <c:pt idx="12">
                  <c:v>1090000</c:v>
                </c:pt>
                <c:pt idx="13">
                  <c:v>1100000</c:v>
                </c:pt>
                <c:pt idx="14">
                  <c:v>1400000</c:v>
                </c:pt>
                <c:pt idx="15">
                  <c:v>1160000</c:v>
                </c:pt>
                <c:pt idx="16">
                  <c:v>1080000</c:v>
                </c:pt>
                <c:pt idx="17">
                  <c:v>1209206.5014749728</c:v>
                </c:pt>
                <c:pt idx="18">
                  <c:v>1221122.0350848325</c:v>
                </c:pt>
                <c:pt idx="19">
                  <c:v>1233434.7531483509</c:v>
                </c:pt>
                <c:pt idx="20">
                  <c:v>1245747.471211873</c:v>
                </c:pt>
                <c:pt idx="21">
                  <c:v>1257663.0048217326</c:v>
                </c:pt>
                <c:pt idx="22">
                  <c:v>1269975.7228852548</c:v>
                </c:pt>
                <c:pt idx="23">
                  <c:v>1281891.2564951107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DB-4494-8381-DA9D13117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37248"/>
        <c:axId val="274428544"/>
      </c:scatterChart>
      <c:valAx>
        <c:axId val="274437248"/>
        <c:scaling>
          <c:orientation val="minMax"/>
        </c:scaling>
        <c:delete val="0"/>
        <c:axPos val="b"/>
        <c:majorGridlines/>
        <c:numFmt formatCode="[$-407]mmm/\ yy;@" sourceLinked="1"/>
        <c:majorTickMark val="out"/>
        <c:minorTickMark val="none"/>
        <c:tickLblPos val="nextTo"/>
        <c:crossAx val="274428544"/>
        <c:crosses val="autoZero"/>
        <c:crossBetween val="midCat"/>
      </c:valAx>
      <c:valAx>
        <c:axId val="274428544"/>
        <c:scaling>
          <c:orientation val="minMax"/>
          <c:min val="50000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74437248"/>
        <c:crosses val="autoZero"/>
        <c:crossBetween val="midCat"/>
        <c:dispUnits>
          <c:builtInUnit val="thousands"/>
          <c:dispUnitsLbl/>
        </c:dispUnits>
      </c:valAx>
      <c:spPr>
        <a:solidFill>
          <a:srgbClr val="FFF9E5">
            <a:lumMod val="90000"/>
          </a:srgb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RGP!$D$4</c:f>
              <c:strCache>
                <c:ptCount val="1"/>
                <c:pt idx="0">
                  <c:v>Trend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RGP!$B$5:$B$16</c:f>
              <c:numCache>
                <c:formatCode>General</c:formatCode>
                <c:ptCount val="12"/>
                <c:pt idx="0">
                  <c:v>10000</c:v>
                </c:pt>
                <c:pt idx="1">
                  <c:v>12000</c:v>
                </c:pt>
                <c:pt idx="2">
                  <c:v>14000</c:v>
                </c:pt>
                <c:pt idx="3">
                  <c:v>12000</c:v>
                </c:pt>
                <c:pt idx="4">
                  <c:v>11000</c:v>
                </c:pt>
                <c:pt idx="5">
                  <c:v>10000</c:v>
                </c:pt>
                <c:pt idx="6">
                  <c:v>10000</c:v>
                </c:pt>
                <c:pt idx="7">
                  <c:v>11000</c:v>
                </c:pt>
                <c:pt idx="8">
                  <c:v>12000</c:v>
                </c:pt>
                <c:pt idx="9">
                  <c:v>13000</c:v>
                </c:pt>
                <c:pt idx="10">
                  <c:v>13500</c:v>
                </c:pt>
                <c:pt idx="11">
                  <c:v>14000</c:v>
                </c:pt>
              </c:numCache>
            </c:numRef>
          </c:xVal>
          <c:yVal>
            <c:numRef>
              <c:f>RGP!$D$5:$D$16</c:f>
              <c:numCache>
                <c:formatCode>0.00</c:formatCode>
                <c:ptCount val="12"/>
                <c:pt idx="0">
                  <c:v>932078.13798836258</c:v>
                </c:pt>
                <c:pt idx="1">
                  <c:v>1107639.2352452204</c:v>
                </c:pt>
                <c:pt idx="2">
                  <c:v>1283200.3325020783</c:v>
                </c:pt>
                <c:pt idx="3">
                  <c:v>1107639.2352452204</c:v>
                </c:pt>
                <c:pt idx="4">
                  <c:v>1019858.6866167915</c:v>
                </c:pt>
                <c:pt idx="5">
                  <c:v>932078.13798836258</c:v>
                </c:pt>
                <c:pt idx="6">
                  <c:v>932078.13798836258</c:v>
                </c:pt>
                <c:pt idx="7">
                  <c:v>1019858.6866167915</c:v>
                </c:pt>
                <c:pt idx="8">
                  <c:v>1107639.2352452204</c:v>
                </c:pt>
                <c:pt idx="9">
                  <c:v>1195419.7838736493</c:v>
                </c:pt>
                <c:pt idx="10">
                  <c:v>1239310.0581878638</c:v>
                </c:pt>
                <c:pt idx="11">
                  <c:v>1283200.3325020783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5F-428B-B2CD-83E99D60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50848"/>
        <c:axId val="-779857920"/>
      </c:scatterChart>
      <c:valAx>
        <c:axId val="-779850848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7920"/>
        <c:crosses val="autoZero"/>
        <c:crossBetween val="midCat"/>
      </c:valAx>
      <c:valAx>
        <c:axId val="-779857920"/>
        <c:scaling>
          <c:orientation val="minMax"/>
          <c:min val="9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0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aseline="0">
                <a:solidFill>
                  <a:schemeClr val="accent6">
                    <a:lumMod val="50000"/>
                  </a:schemeClr>
                </a:solidFill>
              </a:rPr>
              <a:t>Exponentielle Regression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tx>
            <c:strRef>
              <c:f>RKP!$C$4</c:f>
              <c:strCache>
                <c:ptCount val="1"/>
                <c:pt idx="0">
                  <c:v>Variation</c:v>
                </c:pt>
              </c:strCache>
            </c:strRef>
          </c:tx>
          <c:spPr>
            <a:ln w="22225" cap="rnd">
              <a:solidFill>
                <a:schemeClr val="accent6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RKP!$A$5:$A$17</c:f>
              <c:numCache>
                <c:formatCode>General</c:formatCode>
                <c:ptCount val="13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</c:numCache>
            </c:numRef>
          </c:xVal>
          <c:yVal>
            <c:numRef>
              <c:f>RKP!$C$5:$C$17</c:f>
              <c:numCache>
                <c:formatCode>0</c:formatCode>
                <c:ptCount val="13"/>
                <c:pt idx="0">
                  <c:v>175.04275756320291</c:v>
                </c:pt>
                <c:pt idx="1">
                  <c:v>316.98105570800107</c:v>
                </c:pt>
                <c:pt idx="2">
                  <c:v>574.01397850739147</c:v>
                </c:pt>
                <c:pt idx="3">
                  <c:v>1039.4692098741946</c:v>
                </c:pt>
                <c:pt idx="4">
                  <c:v>1882.3517871221482</c:v>
                </c:pt>
                <c:pt idx="5">
                  <c:v>3408.7091919834538</c:v>
                </c:pt>
                <c:pt idx="6">
                  <c:v>6172.7560358293968</c:v>
                </c:pt>
                <c:pt idx="7">
                  <c:v>11178.107292777588</c:v>
                </c:pt>
                <c:pt idx="8">
                  <c:v>20242.187107927504</c:v>
                </c:pt>
                <c:pt idx="9">
                  <c:v>36656.128643271484</c:v>
                </c:pt>
                <c:pt idx="10">
                  <c:v>66379.77210406489</c:v>
                </c:pt>
                <c:pt idx="11">
                  <c:v>120205.66021765089</c:v>
                </c:pt>
                <c:pt idx="12">
                  <c:v>217677.76975354363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06-458A-A515-8BE1FF2AD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59008"/>
        <c:axId val="-779863360"/>
      </c:scatterChart>
      <c:scatterChart>
        <c:scatterStyle val="lineMarker"/>
        <c:varyColors val="0"/>
        <c:ser>
          <c:idx val="0"/>
          <c:order val="0"/>
          <c:tx>
            <c:strRef>
              <c:f>RKP!$B$4</c:f>
              <c:strCache>
                <c:ptCount val="1"/>
                <c:pt idx="0">
                  <c:v>y-Wert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RKP!$A$5:$A$17</c:f>
              <c:numCache>
                <c:formatCode>General</c:formatCode>
                <c:ptCount val="13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</c:numCache>
            </c:numRef>
          </c:xVal>
          <c:yVal>
            <c:numRef>
              <c:f>RKP!$B$5:$B$17</c:f>
              <c:numCache>
                <c:formatCode>_(* #,##0_);_(* \(#,##0\);_(* "-"_);_(@_)</c:formatCode>
                <c:ptCount val="13"/>
                <c:pt idx="0">
                  <c:v>135</c:v>
                </c:pt>
                <c:pt idx="1">
                  <c:v>320</c:v>
                </c:pt>
                <c:pt idx="2">
                  <c:v>674</c:v>
                </c:pt>
                <c:pt idx="3">
                  <c:v>1100</c:v>
                </c:pt>
                <c:pt idx="4">
                  <c:v>2200</c:v>
                </c:pt>
                <c:pt idx="5">
                  <c:v>3800</c:v>
                </c:pt>
                <c:pt idx="6">
                  <c:v>5000</c:v>
                </c:pt>
                <c:pt idx="7">
                  <c:v>12600</c:v>
                </c:pt>
                <c:pt idx="8">
                  <c:v>19000</c:v>
                </c:pt>
                <c:pt idx="9">
                  <c:v>41000</c:v>
                </c:pt>
                <c:pt idx="10">
                  <c:v>50000</c:v>
                </c:pt>
                <c:pt idx="11">
                  <c:v>125000</c:v>
                </c:pt>
                <c:pt idx="12">
                  <c:v>230000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06-458A-A515-8BE1FF2AD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47040"/>
        <c:axId val="-779875328"/>
      </c:scatterChart>
      <c:valAx>
        <c:axId val="-779859008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63360"/>
        <c:crosses val="autoZero"/>
        <c:crossBetween val="midCat"/>
      </c:valAx>
      <c:valAx>
        <c:axId val="-77986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9008"/>
        <c:crosses val="autoZero"/>
        <c:crossBetween val="midCat"/>
      </c:valAx>
      <c:valAx>
        <c:axId val="-77987532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47040"/>
        <c:crosses val="max"/>
        <c:crossBetween val="midCat"/>
      </c:valAx>
      <c:valAx>
        <c:axId val="-779847040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7532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Rechtssteile Verteilung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relative Häufigkeit</c:v>
          </c:tx>
          <c:spPr>
            <a:ln w="222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SCHIEFE!$A$15:$A$24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SCHIEFE!$C$15:$C$24</c:f>
              <c:numCache>
                <c:formatCode>0%</c:formatCode>
                <c:ptCount val="10"/>
                <c:pt idx="0">
                  <c:v>2.8571428571428571E-2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0.11428571428571428</c:v>
                </c:pt>
                <c:pt idx="4">
                  <c:v>0.2</c:v>
                </c:pt>
                <c:pt idx="5">
                  <c:v>0.2857142857142857</c:v>
                </c:pt>
                <c:pt idx="6">
                  <c:v>0.18571428571428572</c:v>
                </c:pt>
                <c:pt idx="7">
                  <c:v>2.8571428571428571E-2</c:v>
                </c:pt>
                <c:pt idx="8">
                  <c:v>0</c:v>
                </c:pt>
                <c:pt idx="9">
                  <c:v>1.4285714285714285E-2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FA-4917-A213-053ACFB7A05A}"/>
            </c:ext>
          </c:extLst>
        </c:ser>
        <c:ser>
          <c:idx val="1"/>
          <c:order val="1"/>
          <c:tx>
            <c:v>normalverteilte Häufigkeit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SCHIEFE!$A$15:$A$24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SCHIEFE!$D$15:$D$24</c:f>
              <c:numCache>
                <c:formatCode>0%</c:formatCode>
                <c:ptCount val="10"/>
                <c:pt idx="0">
                  <c:v>0.05</c:v>
                </c:pt>
                <c:pt idx="1">
                  <c:v>0.09</c:v>
                </c:pt>
                <c:pt idx="2">
                  <c:v>0.12857142857142856</c:v>
                </c:pt>
                <c:pt idx="3">
                  <c:v>0.17</c:v>
                </c:pt>
                <c:pt idx="4">
                  <c:v>0.18</c:v>
                </c:pt>
                <c:pt idx="5">
                  <c:v>0.16</c:v>
                </c:pt>
                <c:pt idx="6">
                  <c:v>0.11</c:v>
                </c:pt>
                <c:pt idx="7">
                  <c:v>7.0000000000000007E-2</c:v>
                </c:pt>
                <c:pt idx="8">
                  <c:v>2.8571428571428571E-2</c:v>
                </c:pt>
                <c:pt idx="9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FA-4917-A213-053ACFB7A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69344"/>
        <c:axId val="-779849760"/>
      </c:scatterChart>
      <c:valAx>
        <c:axId val="-779869344"/>
        <c:scaling>
          <c:orientation val="minMax"/>
          <c:max val="200"/>
          <c:min val="155"/>
        </c:scaling>
        <c:delete val="0"/>
        <c:axPos val="b"/>
        <c:numFmt formatCode="General" sourceLinked="1"/>
        <c:majorTickMark val="out"/>
        <c:minorTickMark val="none"/>
        <c:tickLblPos val="nextTo"/>
        <c:crossAx val="-779849760"/>
        <c:crosses val="autoZero"/>
        <c:crossBetween val="midCat"/>
      </c:valAx>
      <c:valAx>
        <c:axId val="-7798497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77986934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Rechtssteile Verteilung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relative Häufigkeit</c:v>
          </c:tx>
          <c:spPr>
            <a:ln w="222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SCHIEFE.P!$A$15:$A$24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SCHIEFE.P!$C$15:$C$24</c:f>
              <c:numCache>
                <c:formatCode>0%</c:formatCode>
                <c:ptCount val="10"/>
                <c:pt idx="0">
                  <c:v>2.8571428571428571E-2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0.11428571428571428</c:v>
                </c:pt>
                <c:pt idx="4">
                  <c:v>0.2</c:v>
                </c:pt>
                <c:pt idx="5">
                  <c:v>0.2857142857142857</c:v>
                </c:pt>
                <c:pt idx="6">
                  <c:v>0.18571428571428572</c:v>
                </c:pt>
                <c:pt idx="7">
                  <c:v>2.8571428571428571E-2</c:v>
                </c:pt>
                <c:pt idx="8">
                  <c:v>0</c:v>
                </c:pt>
                <c:pt idx="9">
                  <c:v>1.4285714285714285E-2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5C-486D-B8FE-9E7B3197A8A8}"/>
            </c:ext>
          </c:extLst>
        </c:ser>
        <c:ser>
          <c:idx val="1"/>
          <c:order val="1"/>
          <c:tx>
            <c:v>normalverteilte Häufigkeit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SCHIEFE.P!$A$15:$A$24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185</c:v>
                </c:pt>
                <c:pt idx="7">
                  <c:v>190</c:v>
                </c:pt>
                <c:pt idx="8">
                  <c:v>195</c:v>
                </c:pt>
                <c:pt idx="9">
                  <c:v>200</c:v>
                </c:pt>
              </c:numCache>
            </c:numRef>
          </c:xVal>
          <c:yVal>
            <c:numRef>
              <c:f>SCHIEFE.P!$D$15:$D$24</c:f>
              <c:numCache>
                <c:formatCode>0%</c:formatCode>
                <c:ptCount val="10"/>
                <c:pt idx="0">
                  <c:v>0.05</c:v>
                </c:pt>
                <c:pt idx="1">
                  <c:v>0.09</c:v>
                </c:pt>
                <c:pt idx="2">
                  <c:v>0.12857142857142856</c:v>
                </c:pt>
                <c:pt idx="3">
                  <c:v>0.17</c:v>
                </c:pt>
                <c:pt idx="4">
                  <c:v>0.18</c:v>
                </c:pt>
                <c:pt idx="5">
                  <c:v>0.16</c:v>
                </c:pt>
                <c:pt idx="6">
                  <c:v>0.11</c:v>
                </c:pt>
                <c:pt idx="7">
                  <c:v>7.0000000000000007E-2</c:v>
                </c:pt>
                <c:pt idx="8">
                  <c:v>2.8571428571428571E-2</c:v>
                </c:pt>
                <c:pt idx="9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5C-486D-B8FE-9E7B3197A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48672"/>
        <c:axId val="-779856288"/>
      </c:scatterChart>
      <c:valAx>
        <c:axId val="-779848672"/>
        <c:scaling>
          <c:orientation val="minMax"/>
          <c:max val="200"/>
          <c:min val="155"/>
        </c:scaling>
        <c:delete val="0"/>
        <c:axPos val="b"/>
        <c:numFmt formatCode="General" sourceLinked="1"/>
        <c:majorTickMark val="out"/>
        <c:minorTickMark val="none"/>
        <c:tickLblPos val="nextTo"/>
        <c:crossAx val="-779856288"/>
        <c:crosses val="autoZero"/>
        <c:crossBetween val="midCat"/>
      </c:valAx>
      <c:valAx>
        <c:axId val="-7798562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779848672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Standardnormalverteilung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STANDARDISIERUNG!$C$7</c:f>
              <c:strCache>
                <c:ptCount val="1"/>
                <c:pt idx="0">
                  <c:v>Dichte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STANDARDISIERUNG!$A$8:$A$28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STANDARDISIERUNG!$C$8:$C$28</c:f>
              <c:numCache>
                <c:formatCode>0.00000</c:formatCode>
                <c:ptCount val="21"/>
                <c:pt idx="0">
                  <c:v>1.5523684525592173E-2</c:v>
                </c:pt>
                <c:pt idx="1">
                  <c:v>3.5309999632657456E-2</c:v>
                </c:pt>
                <c:pt idx="2">
                  <c:v>7.366002991827296E-2</c:v>
                </c:pt>
                <c:pt idx="3">
                  <c:v>0.14092801731434143</c:v>
                </c:pt>
                <c:pt idx="4">
                  <c:v>0.24728288916715913</c:v>
                </c:pt>
                <c:pt idx="5">
                  <c:v>0.39794409406978626</c:v>
                </c:pt>
                <c:pt idx="6">
                  <c:v>0.58732885013528124</c:v>
                </c:pt>
                <c:pt idx="7">
                  <c:v>0.79500869424201481</c:v>
                </c:pt>
                <c:pt idx="8">
                  <c:v>0.9869466907005735</c:v>
                </c:pt>
                <c:pt idx="9">
                  <c:v>1.1236906970159124</c:v>
                </c:pt>
                <c:pt idx="10">
                  <c:v>1.1733596482395079</c:v>
                </c:pt>
                <c:pt idx="11">
                  <c:v>1.1236906970159124</c:v>
                </c:pt>
                <c:pt idx="12">
                  <c:v>0.9869466907005735</c:v>
                </c:pt>
                <c:pt idx="13">
                  <c:v>0.79500869424201481</c:v>
                </c:pt>
                <c:pt idx="14">
                  <c:v>0.58732885013528124</c:v>
                </c:pt>
                <c:pt idx="15">
                  <c:v>0.39794409406978626</c:v>
                </c:pt>
                <c:pt idx="16">
                  <c:v>0.24728288916715913</c:v>
                </c:pt>
                <c:pt idx="17">
                  <c:v>0.14092801731434143</c:v>
                </c:pt>
                <c:pt idx="18">
                  <c:v>7.366002991827296E-2</c:v>
                </c:pt>
                <c:pt idx="19">
                  <c:v>3.5309999632657456E-2</c:v>
                </c:pt>
                <c:pt idx="20">
                  <c:v>1.5523684525592173E-2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1C-4311-A67C-32A4B8B03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68800"/>
        <c:axId val="-779849216"/>
      </c:scatterChart>
      <c:valAx>
        <c:axId val="-77986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49216"/>
        <c:crosses val="autoZero"/>
        <c:crossBetween val="midCat"/>
      </c:valAx>
      <c:valAx>
        <c:axId val="-7798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68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Normalverteilung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STANDARDISIERUNG!$C$7</c:f>
              <c:strCache>
                <c:ptCount val="1"/>
                <c:pt idx="0">
                  <c:v>Dichte</c:v>
                </c:pt>
              </c:strCache>
            </c:strRef>
          </c:tx>
          <c:spPr>
            <a:ln w="22225" cap="rnd">
              <a:solidFill>
                <a:schemeClr val="accent6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STANDARDISIERUNG!$B$8:$B$28</c:f>
              <c:numCache>
                <c:formatCode>General</c:formatCode>
                <c:ptCount val="21"/>
                <c:pt idx="0">
                  <c:v>-2.9411764705882351</c:v>
                </c:pt>
                <c:pt idx="1">
                  <c:v>-2.6470588235294117</c:v>
                </c:pt>
                <c:pt idx="2">
                  <c:v>-2.3529411764705883</c:v>
                </c:pt>
                <c:pt idx="3">
                  <c:v>-2.0588235294117645</c:v>
                </c:pt>
                <c:pt idx="4">
                  <c:v>-1.7647058823529409</c:v>
                </c:pt>
                <c:pt idx="5">
                  <c:v>-1.4705882352941175</c:v>
                </c:pt>
                <c:pt idx="6">
                  <c:v>-1.1764705882352942</c:v>
                </c:pt>
                <c:pt idx="7">
                  <c:v>-0.88235294117647045</c:v>
                </c:pt>
                <c:pt idx="8">
                  <c:v>-0.58823529411764708</c:v>
                </c:pt>
                <c:pt idx="9">
                  <c:v>-0.29411764705882354</c:v>
                </c:pt>
                <c:pt idx="10">
                  <c:v>0</c:v>
                </c:pt>
                <c:pt idx="11">
                  <c:v>0.29411764705882354</c:v>
                </c:pt>
                <c:pt idx="12">
                  <c:v>0.58823529411764708</c:v>
                </c:pt>
                <c:pt idx="13">
                  <c:v>0.88235294117647045</c:v>
                </c:pt>
                <c:pt idx="14">
                  <c:v>1.1764705882352942</c:v>
                </c:pt>
                <c:pt idx="15">
                  <c:v>1.4705882352941175</c:v>
                </c:pt>
                <c:pt idx="16">
                  <c:v>1.7647058823529409</c:v>
                </c:pt>
                <c:pt idx="17">
                  <c:v>2.0588235294117645</c:v>
                </c:pt>
                <c:pt idx="18">
                  <c:v>2.3529411764705883</c:v>
                </c:pt>
                <c:pt idx="19">
                  <c:v>2.6470588235294117</c:v>
                </c:pt>
                <c:pt idx="20">
                  <c:v>2.9411764705882351</c:v>
                </c:pt>
              </c:numCache>
            </c:numRef>
          </c:xVal>
          <c:yVal>
            <c:numRef>
              <c:f>STANDARDISIERUNG!$C$8:$C$28</c:f>
              <c:numCache>
                <c:formatCode>0.00000</c:formatCode>
                <c:ptCount val="21"/>
                <c:pt idx="0">
                  <c:v>1.5523684525592173E-2</c:v>
                </c:pt>
                <c:pt idx="1">
                  <c:v>3.5309999632657456E-2</c:v>
                </c:pt>
                <c:pt idx="2">
                  <c:v>7.366002991827296E-2</c:v>
                </c:pt>
                <c:pt idx="3">
                  <c:v>0.14092801731434143</c:v>
                </c:pt>
                <c:pt idx="4">
                  <c:v>0.24728288916715913</c:v>
                </c:pt>
                <c:pt idx="5">
                  <c:v>0.39794409406978626</c:v>
                </c:pt>
                <c:pt idx="6">
                  <c:v>0.58732885013528124</c:v>
                </c:pt>
                <c:pt idx="7">
                  <c:v>0.79500869424201481</c:v>
                </c:pt>
                <c:pt idx="8">
                  <c:v>0.9869466907005735</c:v>
                </c:pt>
                <c:pt idx="9">
                  <c:v>1.1236906970159124</c:v>
                </c:pt>
                <c:pt idx="10">
                  <c:v>1.1733596482395079</c:v>
                </c:pt>
                <c:pt idx="11">
                  <c:v>1.1236906970159124</c:v>
                </c:pt>
                <c:pt idx="12">
                  <c:v>0.9869466907005735</c:v>
                </c:pt>
                <c:pt idx="13">
                  <c:v>0.79500869424201481</c:v>
                </c:pt>
                <c:pt idx="14">
                  <c:v>0.58732885013528124</c:v>
                </c:pt>
                <c:pt idx="15">
                  <c:v>0.39794409406978626</c:v>
                </c:pt>
                <c:pt idx="16">
                  <c:v>0.24728288916715913</c:v>
                </c:pt>
                <c:pt idx="17">
                  <c:v>0.14092801731434143</c:v>
                </c:pt>
                <c:pt idx="18">
                  <c:v>7.366002991827296E-2</c:v>
                </c:pt>
                <c:pt idx="19">
                  <c:v>3.5309999632657456E-2</c:v>
                </c:pt>
                <c:pt idx="20">
                  <c:v>1.5523684525592173E-2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C-4F17-94AE-A94C8F35E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47584"/>
        <c:axId val="-779865536"/>
      </c:scatterChart>
      <c:valAx>
        <c:axId val="-77984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65536"/>
        <c:crosses val="autoZero"/>
        <c:crossBetween val="midCat"/>
      </c:valAx>
      <c:valAx>
        <c:axId val="-7798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4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114300">
        <a:prstClr val="black"/>
      </a:inn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Steigung()</a:t>
            </a:r>
          </a:p>
        </c:rich>
      </c:tx>
      <c:layout>
        <c:manualLayout>
          <c:xMode val="edge"/>
          <c:yMode val="edge"/>
          <c:x val="0.65284020319322411"/>
          <c:y val="0.658566116735408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469273743016839E-2"/>
          <c:y val="7.6716946526262528E-2"/>
          <c:w val="0.90502793296089989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ACHSENABSCHNITT!$B$7</c:f>
              <c:strCache>
                <c:ptCount val="1"/>
                <c:pt idx="0">
                  <c:v>y-Werte</c:v>
                </c:pt>
              </c:strCache>
            </c:strRef>
          </c:tx>
          <c:spPr>
            <a:ln w="19050" cmpd="sng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ACHSENABSCHNITT!$A$8:$A$17</c:f>
              <c:numCache>
                <c:formatCode>General</c:formatCode>
                <c:ptCount val="10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</c:numCache>
            </c:numRef>
          </c:xVal>
          <c:yVal>
            <c:numRef>
              <c:f>ACHSENABSCHNITT!$B$8:$B$17</c:f>
              <c:numCache>
                <c:formatCode>0</c:formatCode>
                <c:ptCount val="10"/>
                <c:pt idx="0">
                  <c:v>-0.79999999999999982</c:v>
                </c:pt>
                <c:pt idx="1">
                  <c:v>0.39999999999999991</c:v>
                </c:pt>
                <c:pt idx="2">
                  <c:v>1.5999999999999999</c:v>
                </c:pt>
                <c:pt idx="3">
                  <c:v>2.8</c:v>
                </c:pt>
                <c:pt idx="4">
                  <c:v>4</c:v>
                </c:pt>
                <c:pt idx="5">
                  <c:v>5.1999999999999993</c:v>
                </c:pt>
                <c:pt idx="6">
                  <c:v>6.3999999999999995</c:v>
                </c:pt>
                <c:pt idx="7">
                  <c:v>7.6</c:v>
                </c:pt>
                <c:pt idx="8">
                  <c:v>8.8000000000000007</c:v>
                </c:pt>
                <c:pt idx="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80-4B53-82FA-199F00D4C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76416"/>
        <c:axId val="-779870432"/>
      </c:scatterChart>
      <c:valAx>
        <c:axId val="-77987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779870432"/>
        <c:crosses val="autoZero"/>
        <c:crossBetween val="midCat"/>
      </c:valAx>
      <c:valAx>
        <c:axId val="-779870432"/>
        <c:scaling>
          <c:orientation val="minMax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-77987641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1297892526239"/>
          <c:y val="0.13572283309280839"/>
          <c:w val="0.86361834065785759"/>
          <c:h val="0.80143200900417932"/>
        </c:manualLayout>
      </c:layout>
      <c:scatterChart>
        <c:scatterStyle val="smoothMarker"/>
        <c:varyColors val="0"/>
        <c:ser>
          <c:idx val="0"/>
          <c:order val="0"/>
          <c:tx>
            <c:v>n = 1</c:v>
          </c:tx>
          <c:spPr>
            <a:ln w="22225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T.VERT!$A$6:$A$26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T.VERT!$B$6:$B$26</c:f>
              <c:numCache>
                <c:formatCode>General</c:formatCode>
                <c:ptCount val="21"/>
                <c:pt idx="0">
                  <c:v>1.2242687930145794E-2</c:v>
                </c:pt>
                <c:pt idx="1">
                  <c:v>1.4979288761590149E-2</c:v>
                </c:pt>
                <c:pt idx="2">
                  <c:v>1.8724110951987685E-2</c:v>
                </c:pt>
                <c:pt idx="3">
                  <c:v>2.4023387636512503E-2</c:v>
                </c:pt>
                <c:pt idx="4">
                  <c:v>3.1830988618379068E-2</c:v>
                </c:pt>
                <c:pt idx="5">
                  <c:v>4.3904811887419404E-2</c:v>
                </c:pt>
                <c:pt idx="6">
                  <c:v>6.3661977236758135E-2</c:v>
                </c:pt>
                <c:pt idx="7">
                  <c:v>9.7941503441166353E-2</c:v>
                </c:pt>
                <c:pt idx="8">
                  <c:v>0.15915494309189535</c:v>
                </c:pt>
                <c:pt idx="9">
                  <c:v>0.25464790894703254</c:v>
                </c:pt>
                <c:pt idx="10">
                  <c:v>0.31830988618379069</c:v>
                </c:pt>
                <c:pt idx="11">
                  <c:v>0.25464790894703254</c:v>
                </c:pt>
                <c:pt idx="12">
                  <c:v>0.15915494309189535</c:v>
                </c:pt>
                <c:pt idx="13">
                  <c:v>9.7941503441166353E-2</c:v>
                </c:pt>
                <c:pt idx="14">
                  <c:v>6.3661977236758135E-2</c:v>
                </c:pt>
                <c:pt idx="15">
                  <c:v>4.3904811887419404E-2</c:v>
                </c:pt>
                <c:pt idx="16">
                  <c:v>3.1830988618379068E-2</c:v>
                </c:pt>
                <c:pt idx="17">
                  <c:v>2.4023387636512503E-2</c:v>
                </c:pt>
                <c:pt idx="18">
                  <c:v>1.8724110951987685E-2</c:v>
                </c:pt>
                <c:pt idx="19">
                  <c:v>1.4979288761590149E-2</c:v>
                </c:pt>
                <c:pt idx="20">
                  <c:v>1.2242687930145794E-2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2A-4469-A937-E907ABB8A3DA}"/>
            </c:ext>
          </c:extLst>
        </c:ser>
        <c:ser>
          <c:idx val="1"/>
          <c:order val="1"/>
          <c:tx>
            <c:v>n = 4</c:v>
          </c:tx>
          <c:spPr>
            <a:ln w="25400">
              <a:solidFill>
                <a:schemeClr val="accent5">
                  <a:lumMod val="75000"/>
                </a:schemeClr>
              </a:solidFill>
              <a:prstDash val="dashDot"/>
            </a:ln>
          </c:spPr>
          <c:marker>
            <c:symbol val="none"/>
          </c:marker>
          <c:xVal>
            <c:numRef>
              <c:f>T.VERT!$A$6:$A$26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T.VERT!$C$6:$C$26</c:f>
              <c:numCache>
                <c:formatCode>General</c:formatCode>
                <c:ptCount val="21"/>
                <c:pt idx="0">
                  <c:v>2.6496362165572196E-3</c:v>
                </c:pt>
                <c:pt idx="1">
                  <c:v>4.1438296036912497E-3</c:v>
                </c:pt>
                <c:pt idx="2">
                  <c:v>6.7082039324993705E-3</c:v>
                </c:pt>
                <c:pt idx="3">
                  <c:v>1.1273216114143444E-2</c:v>
                </c:pt>
                <c:pt idx="4">
                  <c:v>1.9693498090836536E-2</c:v>
                </c:pt>
                <c:pt idx="5">
                  <c:v>3.5675624369556645E-2</c:v>
                </c:pt>
                <c:pt idx="6">
                  <c:v>6.6291260736238825E-2</c:v>
                </c:pt>
                <c:pt idx="7">
                  <c:v>0.12288</c:v>
                </c:pt>
                <c:pt idx="8">
                  <c:v>0.21466252583997977</c:v>
                </c:pt>
                <c:pt idx="9">
                  <c:v>0.32226186856038702</c:v>
                </c:pt>
                <c:pt idx="10">
                  <c:v>0.37499999999999994</c:v>
                </c:pt>
                <c:pt idx="11">
                  <c:v>0.32226186856038702</c:v>
                </c:pt>
                <c:pt idx="12">
                  <c:v>0.21466252583997977</c:v>
                </c:pt>
                <c:pt idx="13">
                  <c:v>0.12288</c:v>
                </c:pt>
                <c:pt idx="14">
                  <c:v>6.6291260736238825E-2</c:v>
                </c:pt>
                <c:pt idx="15">
                  <c:v>3.5675624369556645E-2</c:v>
                </c:pt>
                <c:pt idx="16">
                  <c:v>1.9693498090836536E-2</c:v>
                </c:pt>
                <c:pt idx="17">
                  <c:v>1.1273216114143444E-2</c:v>
                </c:pt>
                <c:pt idx="18">
                  <c:v>6.7082039324993705E-3</c:v>
                </c:pt>
                <c:pt idx="19">
                  <c:v>4.1438296036912497E-3</c:v>
                </c:pt>
                <c:pt idx="20">
                  <c:v>2.6496362165572196E-3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2A-4469-A937-E907ABB8A3DA}"/>
            </c:ext>
          </c:extLst>
        </c:ser>
        <c:ser>
          <c:idx val="2"/>
          <c:order val="2"/>
          <c:tx>
            <c:v>n = 8</c:v>
          </c:tx>
          <c:spPr>
            <a:ln w="22225">
              <a:solidFill>
                <a:srgbClr val="00B050"/>
              </a:solidFill>
              <a:prstDash val="sysDash"/>
            </a:ln>
          </c:spPr>
          <c:marker>
            <c:symbol val="none"/>
          </c:marker>
          <c:xVal>
            <c:numRef>
              <c:f>T.VERT!$A$6:$A$26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T.VERT!$D$6:$D$26</c:f>
              <c:numCache>
                <c:formatCode>General</c:formatCode>
                <c:ptCount val="21"/>
                <c:pt idx="0">
                  <c:v>6.5760526939106947E-4</c:v>
                </c:pt>
                <c:pt idx="1">
                  <c:v>1.3234117288556176E-3</c:v>
                </c:pt>
                <c:pt idx="2">
                  <c:v>2.7563059734250009E-3</c:v>
                </c:pt>
                <c:pt idx="3">
                  <c:v>5.9205954902400645E-3</c:v>
                </c:pt>
                <c:pt idx="4">
                  <c:v>1.3009417992633849E-2</c:v>
                </c:pt>
                <c:pt idx="5">
                  <c:v>2.8781347589314506E-2</c:v>
                </c:pt>
                <c:pt idx="6">
                  <c:v>6.2368084634681804E-2</c:v>
                </c:pt>
                <c:pt idx="7">
                  <c:v>0.12677120537427231</c:v>
                </c:pt>
                <c:pt idx="8">
                  <c:v>0.22760758014530311</c:v>
                </c:pt>
                <c:pt idx="9">
                  <c:v>0.33669389792822751</c:v>
                </c:pt>
                <c:pt idx="10">
                  <c:v>0.38669902096139325</c:v>
                </c:pt>
                <c:pt idx="11">
                  <c:v>0.33669389792822751</c:v>
                </c:pt>
                <c:pt idx="12">
                  <c:v>0.22760758014530311</c:v>
                </c:pt>
                <c:pt idx="13">
                  <c:v>0.12677120537427231</c:v>
                </c:pt>
                <c:pt idx="14">
                  <c:v>6.2368084634681804E-2</c:v>
                </c:pt>
                <c:pt idx="15">
                  <c:v>2.8781347589314506E-2</c:v>
                </c:pt>
                <c:pt idx="16">
                  <c:v>1.3009417992633849E-2</c:v>
                </c:pt>
                <c:pt idx="17">
                  <c:v>5.9205954902400645E-3</c:v>
                </c:pt>
                <c:pt idx="18">
                  <c:v>2.7563059734250009E-3</c:v>
                </c:pt>
                <c:pt idx="19">
                  <c:v>1.3234117288556176E-3</c:v>
                </c:pt>
                <c:pt idx="20">
                  <c:v>6.5760526939106947E-4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2A-4469-A937-E907ABB8A3DA}"/>
            </c:ext>
          </c:extLst>
        </c:ser>
        <c:ser>
          <c:idx val="3"/>
          <c:order val="3"/>
          <c:tx>
            <c:v>Standardnormalverteilung</c:v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T.VERT!$A$6:$A$26</c:f>
              <c:numCache>
                <c:formatCode>General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T.VERT!$E$6:$E$26</c:f>
              <c:numCache>
                <c:formatCode>_-* #,##0.000000000\ _€_-;\-* #,##0.000000000\ _€_-;_-* "-"??\ _€_-;_-@_-</c:formatCode>
                <c:ptCount val="21"/>
                <c:pt idx="0">
                  <c:v>1.4867195147342977E-6</c:v>
                </c:pt>
                <c:pt idx="1">
                  <c:v>1.5983741106905475E-5</c:v>
                </c:pt>
                <c:pt idx="2">
                  <c:v>1.3383022576488537E-4</c:v>
                </c:pt>
                <c:pt idx="3">
                  <c:v>8.7268269504576015E-4</c:v>
                </c:pt>
                <c:pt idx="4">
                  <c:v>4.4318484119380075E-3</c:v>
                </c:pt>
                <c:pt idx="5">
                  <c:v>1.752830049356854E-2</c:v>
                </c:pt>
                <c:pt idx="6">
                  <c:v>5.3990966513188063E-2</c:v>
                </c:pt>
                <c:pt idx="7">
                  <c:v>0.12951759566589174</c:v>
                </c:pt>
                <c:pt idx="8">
                  <c:v>0.24197072451914337</c:v>
                </c:pt>
                <c:pt idx="9">
                  <c:v>0.35206532676429952</c:v>
                </c:pt>
                <c:pt idx="10">
                  <c:v>0.3989422804014327</c:v>
                </c:pt>
                <c:pt idx="11">
                  <c:v>0.35206532676429952</c:v>
                </c:pt>
                <c:pt idx="12">
                  <c:v>0.24197072451914337</c:v>
                </c:pt>
                <c:pt idx="13">
                  <c:v>0.12951759566589174</c:v>
                </c:pt>
                <c:pt idx="14">
                  <c:v>5.3990966513188063E-2</c:v>
                </c:pt>
                <c:pt idx="15">
                  <c:v>1.752830049356854E-2</c:v>
                </c:pt>
                <c:pt idx="16">
                  <c:v>4.4318484119380075E-3</c:v>
                </c:pt>
                <c:pt idx="17">
                  <c:v>8.7268269504576015E-4</c:v>
                </c:pt>
                <c:pt idx="18">
                  <c:v>1.3383022576488537E-4</c:v>
                </c:pt>
                <c:pt idx="19">
                  <c:v>1.5983741106905475E-5</c:v>
                </c:pt>
                <c:pt idx="20">
                  <c:v>1.4867195147342977E-6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2A-4469-A937-E907ABB8A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78592"/>
        <c:axId val="-779878048"/>
      </c:scatterChart>
      <c:valAx>
        <c:axId val="-779878592"/>
        <c:scaling>
          <c:orientation val="minMax"/>
          <c:max val="5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crossAx val="-779878048"/>
        <c:crosses val="autoZero"/>
        <c:crossBetween val="midCat"/>
      </c:valAx>
      <c:valAx>
        <c:axId val="-779878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779878592"/>
        <c:crossesAt val="-6"/>
        <c:crossBetween val="midCat"/>
      </c:valAx>
    </c:plotArea>
    <c:legend>
      <c:legendPos val="t"/>
      <c:layout>
        <c:manualLayout>
          <c:xMode val="edge"/>
          <c:yMode val="edge"/>
          <c:x val="0.11697549334630906"/>
          <c:y val="6.5224201773892862E-2"/>
          <c:w val="0.85536322283979005"/>
          <c:h val="5.2938071773485945E-2"/>
        </c:manualLayout>
      </c:layout>
      <c:overlay val="1"/>
      <c:spPr>
        <a:noFill/>
      </c:spPr>
      <c:txPr>
        <a:bodyPr/>
        <a:lstStyle/>
        <a:p>
          <a:pPr>
            <a:defRPr sz="1250" baseline="0"/>
          </a:pPr>
          <a:endParaRPr lang="de-DE"/>
        </a:p>
      </c:tx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trendline>
            <c:spPr>
              <a:ln w="22225" cap="rnd">
                <a:solidFill>
                  <a:schemeClr val="accent6">
                    <a:lumMod val="50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7161881380796979"/>
                  <c:y val="-5.721945239253502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800" baseline="0"/>
                      <a:t>y = 2,7167x + 119,42</a:t>
                    </a:r>
                    <a:endParaRPr lang="en-US" sz="18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cat>
            <c:numRef>
              <c:f>TREND!$A$5:$A$18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TREND!$B$5:$B$18</c:f>
              <c:numCache>
                <c:formatCode>0.00</c:formatCode>
                <c:ptCount val="14"/>
                <c:pt idx="0">
                  <c:v>128</c:v>
                </c:pt>
                <c:pt idx="1">
                  <c:v>126</c:v>
                </c:pt>
                <c:pt idx="2">
                  <c:v>112</c:v>
                </c:pt>
                <c:pt idx="3">
                  <c:v>138</c:v>
                </c:pt>
                <c:pt idx="4">
                  <c:v>136</c:v>
                </c:pt>
                <c:pt idx="5">
                  <c:v>141</c:v>
                </c:pt>
                <c:pt idx="6">
                  <c:v>122</c:v>
                </c:pt>
                <c:pt idx="7">
                  <c:v>146</c:v>
                </c:pt>
                <c:pt idx="8">
                  <c:v>148</c:v>
                </c:pt>
                <c:pt idx="9">
                  <c:v>146.58333333333394</c:v>
                </c:pt>
                <c:pt idx="10">
                  <c:v>149.30000000000018</c:v>
                </c:pt>
                <c:pt idx="11">
                  <c:v>152.01666666666733</c:v>
                </c:pt>
                <c:pt idx="12">
                  <c:v>154.73333333333358</c:v>
                </c:pt>
                <c:pt idx="13">
                  <c:v>157.45000000000073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C-4D2C-B27F-0E67C02CC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779854656"/>
        <c:axId val="-779872064"/>
      </c:barChart>
      <c:catAx>
        <c:axId val="-77985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72064"/>
        <c:crosses val="autoZero"/>
        <c:auto val="1"/>
        <c:lblAlgn val="ctr"/>
        <c:lblOffset val="100"/>
        <c:noMultiLvlLbl val="0"/>
      </c:catAx>
      <c:valAx>
        <c:axId val="-77987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 paperSize="0" orientation="landscape" horizontalDpi="0" verticalDpi="0" copies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trendline>
            <c:spPr>
              <a:ln w="22225" cap="rnd">
                <a:solidFill>
                  <a:schemeClr val="accent6">
                    <a:lumMod val="50000"/>
                  </a:schemeClr>
                </a:solidFill>
                <a:prstDash val="sysDash"/>
              </a:ln>
              <a:effectLst/>
            </c:spPr>
            <c:trendlineType val="exp"/>
            <c:dispRSqr val="0"/>
            <c:dispEq val="0"/>
          </c:trendline>
          <c:cat>
            <c:numRef>
              <c:f>VARIATION!$A$5:$A$18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VARIATION!$B$5:$B$18</c:f>
              <c:numCache>
                <c:formatCode>0</c:formatCode>
                <c:ptCount val="14"/>
                <c:pt idx="0">
                  <c:v>60</c:v>
                </c:pt>
                <c:pt idx="1">
                  <c:v>84</c:v>
                </c:pt>
                <c:pt idx="2">
                  <c:v>76</c:v>
                </c:pt>
                <c:pt idx="3">
                  <c:v>89</c:v>
                </c:pt>
                <c:pt idx="4">
                  <c:v>104</c:v>
                </c:pt>
                <c:pt idx="5">
                  <c:v>121</c:v>
                </c:pt>
                <c:pt idx="6">
                  <c:v>125</c:v>
                </c:pt>
                <c:pt idx="7">
                  <c:v>146</c:v>
                </c:pt>
                <c:pt idx="8">
                  <c:v>148</c:v>
                </c:pt>
                <c:pt idx="9">
                  <c:v>175.77731827904216</c:v>
                </c:pt>
                <c:pt idx="10">
                  <c:v>196.12532699102408</c:v>
                </c:pt>
                <c:pt idx="11">
                  <c:v>218.82882424155972</c:v>
                </c:pt>
                <c:pt idx="12">
                  <c:v>244.16048173693358</c:v>
                </c:pt>
                <c:pt idx="13">
                  <c:v>272.42453570104817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98-4360-8472-EBFAB3AC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779874240"/>
        <c:axId val="-779860096"/>
      </c:barChart>
      <c:dateAx>
        <c:axId val="-77987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60096"/>
        <c:crosses val="autoZero"/>
        <c:auto val="0"/>
        <c:lblOffset val="100"/>
        <c:baseTimeUnit val="days"/>
      </c:dateAx>
      <c:valAx>
        <c:axId val="-77986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7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Verteilungsfunktion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Ausfallrate 0,25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WEIBULL.VERT!$B$8:$B$17</c:f>
              <c:numCache>
                <c:formatCode>0.0000000</c:formatCode>
                <c:ptCount val="10"/>
                <c:pt idx="0">
                  <c:v>0.45764027389245387</c:v>
                </c:pt>
                <c:pt idx="1">
                  <c:v>0.51753191527317965</c:v>
                </c:pt>
                <c:pt idx="2">
                  <c:v>0.55398683696880224</c:v>
                </c:pt>
                <c:pt idx="3">
                  <c:v>0.58030828857808547</c:v>
                </c:pt>
                <c:pt idx="4">
                  <c:v>0.60090477207531623</c:v>
                </c:pt>
                <c:pt idx="5">
                  <c:v>0.61780615844617415</c:v>
                </c:pt>
                <c:pt idx="6">
                  <c:v>0.63212055882855767</c:v>
                </c:pt>
                <c:pt idx="7">
                  <c:v>0.64452098764692467</c:v>
                </c:pt>
                <c:pt idx="8">
                  <c:v>0.65544749419356496</c:v>
                </c:pt>
                <c:pt idx="9">
                  <c:v>0.66520385469713539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20-4C4E-B22D-DA30A63D2444}"/>
            </c:ext>
          </c:extLst>
        </c:ser>
        <c:ser>
          <c:idx val="1"/>
          <c:order val="1"/>
          <c:tx>
            <c:v>Ausfallrate 1</c:v>
          </c:tx>
          <c:spPr>
            <a:ln w="22225" cap="rnd">
              <a:solidFill>
                <a:schemeClr val="accent6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WEIBULL.VERT!$C$8:$C$17</c:f>
              <c:numCache>
                <c:formatCode>0.0000000</c:formatCode>
                <c:ptCount val="10"/>
                <c:pt idx="0">
                  <c:v>0.13312210024981835</c:v>
                </c:pt>
                <c:pt idx="1">
                  <c:v>0.24852270692471407</c:v>
                </c:pt>
                <c:pt idx="2">
                  <c:v>0.34856094246894437</c:v>
                </c:pt>
                <c:pt idx="3">
                  <c:v>0.43528187799224083</c:v>
                </c:pt>
                <c:pt idx="4">
                  <c:v>0.51045834044304694</c:v>
                </c:pt>
                <c:pt idx="5">
                  <c:v>0.57562715432305001</c:v>
                </c:pt>
                <c:pt idx="6">
                  <c:v>0.63212055882855767</c:v>
                </c:pt>
                <c:pt idx="7">
                  <c:v>0.68109344267602956</c:v>
                </c:pt>
                <c:pt idx="8">
                  <c:v>0.72354695337043573</c:v>
                </c:pt>
                <c:pt idx="9">
                  <c:v>0.76034896355822423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20-4C4E-B22D-DA30A63D2444}"/>
            </c:ext>
          </c:extLst>
        </c:ser>
        <c:ser>
          <c:idx val="2"/>
          <c:order val="2"/>
          <c:tx>
            <c:v>Ausfallrate 3,4</c:v>
          </c:tx>
          <c:spPr>
            <a:ln w="22225" cap="rnd">
              <a:solidFill>
                <a:schemeClr val="accent5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WEIBULL.VERT!$D$8:$D$17</c:f>
              <c:numCache>
                <c:formatCode>0.0000000</c:formatCode>
                <c:ptCount val="10"/>
                <c:pt idx="0">
                  <c:v>1.3377532430227047E-3</c:v>
                </c:pt>
                <c:pt idx="1">
                  <c:v>1.403148980018855E-2</c:v>
                </c:pt>
                <c:pt idx="2">
                  <c:v>5.4545163888397113E-2</c:v>
                </c:pt>
                <c:pt idx="3">
                  <c:v>0.13857412759670201</c:v>
                </c:pt>
                <c:pt idx="4">
                  <c:v>0.2727903859780621</c:v>
                </c:pt>
                <c:pt idx="5">
                  <c:v>0.44682491294492377</c:v>
                </c:pt>
                <c:pt idx="6">
                  <c:v>0.63212055882855767</c:v>
                </c:pt>
                <c:pt idx="7">
                  <c:v>0.79291140918238168</c:v>
                </c:pt>
                <c:pt idx="8">
                  <c:v>0.90464287873424509</c:v>
                </c:pt>
                <c:pt idx="9">
                  <c:v>0.96535264329858594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20-4C4E-B22D-DA30A63D2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55744"/>
        <c:axId val="-779855200"/>
      </c:scatterChart>
      <c:valAx>
        <c:axId val="-779855744"/>
        <c:scaling>
          <c:orientation val="minMax"/>
          <c:max val="1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5200"/>
        <c:crosses val="autoZero"/>
        <c:crossBetween val="midCat"/>
      </c:valAx>
      <c:valAx>
        <c:axId val="-77985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5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Dichtefunktion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Ausfallrate 0,25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WEIBULL.VERT!$E$8:$E$17</c:f>
              <c:numCache>
                <c:formatCode>0.0000000</c:formatCode>
                <c:ptCount val="10"/>
                <c:pt idx="0">
                  <c:v>8.378108680919104E-6</c:v>
                </c:pt>
                <c:pt idx="1">
                  <c:v>4.4391709335363566E-6</c:v>
                </c:pt>
                <c:pt idx="2">
                  <c:v>3.0307464446751759E-6</c:v>
                </c:pt>
                <c:pt idx="3">
                  <c:v>2.3000559024698082E-6</c:v>
                </c:pt>
                <c:pt idx="4">
                  <c:v>1.8511541065794693E-6</c:v>
                </c:pt>
                <c:pt idx="5">
                  <c:v>1.5468932138733217E-6</c:v>
                </c:pt>
                <c:pt idx="6">
                  <c:v>1.3269001735662481E-6</c:v>
                </c:pt>
                <c:pt idx="7">
                  <c:v>1.1603705161650163E-6</c:v>
                </c:pt>
                <c:pt idx="8">
                  <c:v>1.0299134085588679E-6</c:v>
                </c:pt>
                <c:pt idx="9">
                  <c:v>9.2495629018010026E-7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B3-4867-B7A1-8296DB1040E9}"/>
            </c:ext>
          </c:extLst>
        </c:ser>
        <c:ser>
          <c:idx val="1"/>
          <c:order val="1"/>
          <c:tx>
            <c:v>Ausfallrate 1</c:v>
          </c:tx>
          <c:spPr>
            <a:ln w="22225" cap="rnd">
              <a:solidFill>
                <a:schemeClr val="accent6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WEIBULL.VERT!$F$8:$F$17</c:f>
              <c:numCache>
                <c:formatCode>0.0000000</c:formatCode>
                <c:ptCount val="10"/>
                <c:pt idx="0">
                  <c:v>1.2383969996431176E-5</c:v>
                </c:pt>
                <c:pt idx="1">
                  <c:v>1.0735389901075523E-5</c:v>
                </c:pt>
                <c:pt idx="2">
                  <c:v>9.306272250443659E-6</c:v>
                </c:pt>
                <c:pt idx="3">
                  <c:v>8.0674017429679967E-6</c:v>
                </c:pt>
                <c:pt idx="4">
                  <c:v>6.9934522793850504E-6</c:v>
                </c:pt>
                <c:pt idx="5">
                  <c:v>6.062469223956433E-6</c:v>
                </c:pt>
                <c:pt idx="6">
                  <c:v>5.2554205881634658E-6</c:v>
                </c:pt>
                <c:pt idx="7">
                  <c:v>4.5558079617710101E-6</c:v>
                </c:pt>
                <c:pt idx="8">
                  <c:v>3.9493292375652078E-6</c:v>
                </c:pt>
                <c:pt idx="9">
                  <c:v>3.4235862348825143E-6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B3-4867-B7A1-8296DB1040E9}"/>
            </c:ext>
          </c:extLst>
        </c:ser>
        <c:ser>
          <c:idx val="2"/>
          <c:order val="2"/>
          <c:tx>
            <c:v>Ausfallrate 3,4</c:v>
          </c:tx>
          <c:spPr>
            <a:ln w="22225" cap="rnd">
              <a:solidFill>
                <a:schemeClr val="accent5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WEIBULL.VERT!$A$8:$A$17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WEIBULL.VERT!$G$8:$G$17</c:f>
              <c:numCache>
                <c:formatCode>0.0000000</c:formatCode>
                <c:ptCount val="10"/>
                <c:pt idx="0">
                  <c:v>4.5453173764002427E-7</c:v>
                </c:pt>
                <c:pt idx="1">
                  <c:v>2.3685394097468272E-6</c:v>
                </c:pt>
                <c:pt idx="2">
                  <c:v>6.0100402422120608E-6</c:v>
                </c:pt>
                <c:pt idx="3">
                  <c:v>1.0922133273918177E-5</c:v>
                </c:pt>
                <c:pt idx="4">
                  <c:v>1.5751909327387611E-5</c:v>
                </c:pt>
                <c:pt idx="5">
                  <c:v>1.8559710376424717E-5</c:v>
                </c:pt>
                <c:pt idx="6">
                  <c:v>1.7868429999755721E-5</c:v>
                </c:pt>
                <c:pt idx="7">
                  <c:v>1.3858547753000084E-5</c:v>
                </c:pt>
                <c:pt idx="8">
                  <c:v>8.466048172868411E-6</c:v>
                </c:pt>
                <c:pt idx="9">
                  <c:v>3.9610989210249789E-6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B3-4867-B7A1-8296DB104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73152"/>
        <c:axId val="-779871520"/>
      </c:scatterChart>
      <c:valAx>
        <c:axId val="-779873152"/>
        <c:scaling>
          <c:orientation val="minMax"/>
          <c:max val="1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71520"/>
        <c:crosses val="autoZero"/>
        <c:crossBetween val="midCat"/>
      </c:valAx>
      <c:valAx>
        <c:axId val="-77987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779873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180974</xdr:colOff>
      <xdr:row>1</xdr:row>
      <xdr:rowOff>28575</xdr:rowOff>
    </xdr:from>
    <xdr:ext cx="5400000" cy="31432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3</xdr:col>
      <xdr:colOff>190498</xdr:colOff>
      <xdr:row>17</xdr:row>
      <xdr:rowOff>38100</xdr:rowOff>
    </xdr:from>
    <xdr:to>
      <xdr:col>9</xdr:col>
      <xdr:colOff>827998</xdr:colOff>
      <xdr:row>32</xdr:row>
      <xdr:rowOff>104775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302628</xdr:colOff>
      <xdr:row>3</xdr:row>
      <xdr:rowOff>65837</xdr:rowOff>
    </xdr:from>
    <xdr:to>
      <xdr:col>18</xdr:col>
      <xdr:colOff>329184</xdr:colOff>
      <xdr:row>22</xdr:row>
      <xdr:rowOff>44195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41147</xdr:colOff>
      <xdr:row>2</xdr:row>
      <xdr:rowOff>195605</xdr:rowOff>
    </xdr:from>
    <xdr:to>
      <xdr:col>11</xdr:col>
      <xdr:colOff>51206</xdr:colOff>
      <xdr:row>22</xdr:row>
      <xdr:rowOff>36577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361949</xdr:colOff>
      <xdr:row>5</xdr:row>
      <xdr:rowOff>180974</xdr:rowOff>
    </xdr:from>
    <xdr:ext cx="5019675" cy="3724275"/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3</xdr:col>
      <xdr:colOff>381001</xdr:colOff>
      <xdr:row>17</xdr:row>
      <xdr:rowOff>47625</xdr:rowOff>
    </xdr:from>
    <xdr:to>
      <xdr:col>3</xdr:col>
      <xdr:colOff>514351</xdr:colOff>
      <xdr:row>20</xdr:row>
      <xdr:rowOff>47625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962401" y="3486150"/>
          <a:ext cx="133350" cy="600075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de-DE" sz="1100"/>
        </a:p>
      </xdr:txBody>
    </xdr:sp>
    <xdr:clientData/>
  </xdr:twoCellAnchor>
  <xdr:oneCellAnchor>
    <xdr:from>
      <xdr:col>3</xdr:col>
      <xdr:colOff>582083</xdr:colOff>
      <xdr:row>18</xdr:row>
      <xdr:rowOff>13759</xdr:rowOff>
    </xdr:from>
    <xdr:ext cx="1323824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4163483" y="3709459"/>
          <a:ext cx="13238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Ordinatenabschnitt</a:t>
          </a:r>
        </a:p>
      </xdr:txBody>
    </xdr:sp>
    <xdr:clientData/>
  </xdr:oneCellAnchor>
  <xdr:twoCellAnchor>
    <xdr:from>
      <xdr:col>3</xdr:col>
      <xdr:colOff>783166</xdr:colOff>
      <xdr:row>15</xdr:row>
      <xdr:rowOff>193675</xdr:rowOff>
    </xdr:from>
    <xdr:to>
      <xdr:col>4</xdr:col>
      <xdr:colOff>587375</xdr:colOff>
      <xdr:row>15</xdr:row>
      <xdr:rowOff>195263</xdr:rowOff>
    </xdr:to>
    <xdr:cxnSp macro="">
      <xdr:nvCxnSpPr>
        <xdr:cNvPr id="7" name="Gerade Verbindung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4364566" y="3232150"/>
          <a:ext cx="64240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592668</xdr:colOff>
      <xdr:row>13</xdr:row>
      <xdr:rowOff>114300</xdr:rowOff>
    </xdr:from>
    <xdr:to>
      <xdr:col>4</xdr:col>
      <xdr:colOff>597959</xdr:colOff>
      <xdr:row>15</xdr:row>
      <xdr:rowOff>183091</xdr:rowOff>
    </xdr:to>
    <xdr:cxnSp macro="">
      <xdr:nvCxnSpPr>
        <xdr:cNvPr id="11" name="Gerade Verbindung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CxnSpPr/>
      </xdr:nvCxnSpPr>
      <xdr:spPr>
        <a:xfrm rot="16200000" flipV="1">
          <a:off x="4780493" y="2984500"/>
          <a:ext cx="468841" cy="5291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4</xdr:col>
      <xdr:colOff>645583</xdr:colOff>
      <xdr:row>14</xdr:row>
      <xdr:rowOff>89958</xdr:rowOff>
    </xdr:from>
    <xdr:ext cx="1147686" cy="264560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5058833" y="2857500"/>
          <a:ext cx="11476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Steigungswinkel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</xdr:row>
      <xdr:rowOff>95250</xdr:rowOff>
    </xdr:from>
    <xdr:to>
      <xdr:col>6</xdr:col>
      <xdr:colOff>809625</xdr:colOff>
      <xdr:row>18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6</xdr:row>
      <xdr:rowOff>171450</xdr:rowOff>
    </xdr:from>
    <xdr:to>
      <xdr:col>9</xdr:col>
      <xdr:colOff>419100</xdr:colOff>
      <xdr:row>22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252411</xdr:colOff>
      <xdr:row>0</xdr:row>
      <xdr:rowOff>57149</xdr:rowOff>
    </xdr:from>
    <xdr:to>
      <xdr:col>10</xdr:col>
      <xdr:colOff>666750</xdr:colOff>
      <xdr:row>17</xdr:row>
      <xdr:rowOff>180975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10</xdr:row>
      <xdr:rowOff>19049</xdr:rowOff>
    </xdr:from>
    <xdr:to>
      <xdr:col>8</xdr:col>
      <xdr:colOff>371475</xdr:colOff>
      <xdr:row>24</xdr:row>
      <xdr:rowOff>9524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42861</xdr:colOff>
      <xdr:row>9</xdr:row>
      <xdr:rowOff>28575</xdr:rowOff>
    </xdr:from>
    <xdr:to>
      <xdr:col>8</xdr:col>
      <xdr:colOff>76200</xdr:colOff>
      <xdr:row>27</xdr:row>
      <xdr:rowOff>38100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</xdr:colOff>
      <xdr:row>30</xdr:row>
      <xdr:rowOff>38099</xdr:rowOff>
    </xdr:from>
    <xdr:to>
      <xdr:col>9</xdr:col>
      <xdr:colOff>219075</xdr:colOff>
      <xdr:row>47</xdr:row>
      <xdr:rowOff>76199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109536</xdr:colOff>
      <xdr:row>3</xdr:row>
      <xdr:rowOff>9525</xdr:rowOff>
    </xdr:from>
    <xdr:to>
      <xdr:col>10</xdr:col>
      <xdr:colOff>409575</xdr:colOff>
      <xdr:row>21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33336</xdr:colOff>
      <xdr:row>8</xdr:row>
      <xdr:rowOff>19050</xdr:rowOff>
    </xdr:from>
    <xdr:to>
      <xdr:col>11</xdr:col>
      <xdr:colOff>171450</xdr:colOff>
      <xdr:row>23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157162</xdr:colOff>
      <xdr:row>3</xdr:row>
      <xdr:rowOff>28575</xdr:rowOff>
    </xdr:from>
    <xdr:to>
      <xdr:col>10</xdr:col>
      <xdr:colOff>590550</xdr:colOff>
      <xdr:row>27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114301</xdr:colOff>
      <xdr:row>1</xdr:row>
      <xdr:rowOff>19049</xdr:rowOff>
    </xdr:from>
    <xdr:ext cx="3752849" cy="353377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132</xdr:row>
      <xdr:rowOff>66675</xdr:rowOff>
    </xdr:from>
    <xdr:to>
      <xdr:col>11</xdr:col>
      <xdr:colOff>342900</xdr:colOff>
      <xdr:row>146</xdr:row>
      <xdr:rowOff>9525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228600</xdr:colOff>
      <xdr:row>3</xdr:row>
      <xdr:rowOff>19049</xdr:rowOff>
    </xdr:from>
    <xdr:to>
      <xdr:col>7</xdr:col>
      <xdr:colOff>609600</xdr:colOff>
      <xdr:row>25</xdr:row>
      <xdr:rowOff>180975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27992</xdr:colOff>
      <xdr:row>14</xdr:row>
      <xdr:rowOff>19438</xdr:rowOff>
    </xdr:from>
    <xdr:to>
      <xdr:col>8</xdr:col>
      <xdr:colOff>1244082</xdr:colOff>
      <xdr:row>32</xdr:row>
      <xdr:rowOff>58315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132</xdr:row>
      <xdr:rowOff>66675</xdr:rowOff>
    </xdr:from>
    <xdr:to>
      <xdr:col>11</xdr:col>
      <xdr:colOff>342900</xdr:colOff>
      <xdr:row>146</xdr:row>
      <xdr:rowOff>9525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114299</xdr:colOff>
      <xdr:row>0</xdr:row>
      <xdr:rowOff>76199</xdr:rowOff>
    </xdr:from>
    <xdr:to>
      <xdr:col>9</xdr:col>
      <xdr:colOff>200024</xdr:colOff>
      <xdr:row>21</xdr:row>
      <xdr:rowOff>57149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9</xdr:row>
      <xdr:rowOff>190500</xdr:rowOff>
    </xdr:from>
    <xdr:to>
      <xdr:col>7</xdr:col>
      <xdr:colOff>295274</xdr:colOff>
      <xdr:row>24</xdr:row>
      <xdr:rowOff>180975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238717</xdr:colOff>
      <xdr:row>12</xdr:row>
      <xdr:rowOff>161925</xdr:rowOff>
    </xdr:from>
    <xdr:to>
      <xdr:col>5</xdr:col>
      <xdr:colOff>358919</xdr:colOff>
      <xdr:row>28</xdr:row>
      <xdr:rowOff>111109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1292" y="2600325"/>
          <a:ext cx="5244652" cy="314958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249913</xdr:colOff>
      <xdr:row>15</xdr:row>
      <xdr:rowOff>33008</xdr:rowOff>
    </xdr:from>
    <xdr:to>
      <xdr:col>2</xdr:col>
      <xdr:colOff>254629</xdr:colOff>
      <xdr:row>27</xdr:row>
      <xdr:rowOff>155607</xdr:rowOff>
    </xdr:to>
    <xdr:cxnSp macro="">
      <xdr:nvCxnSpPr>
        <xdr:cNvPr id="9" name="Gerade Verbindung 8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CxnSpPr/>
      </xdr:nvCxnSpPr>
      <xdr:spPr>
        <a:xfrm flipH="1">
          <a:off x="4399418" y="3046114"/>
          <a:ext cx="4716" cy="2499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1657350</xdr:colOff>
      <xdr:row>25</xdr:row>
      <xdr:rowOff>171450</xdr:rowOff>
    </xdr:from>
    <xdr:to>
      <xdr:col>1</xdr:col>
      <xdr:colOff>1657350</xdr:colOff>
      <xdr:row>27</xdr:row>
      <xdr:rowOff>152400</xdr:rowOff>
    </xdr:to>
    <xdr:cxnSp macro="">
      <xdr:nvCxnSpPr>
        <xdr:cNvPr id="13" name="Gerade Verbindung 12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CxnSpPr/>
      </xdr:nvCxnSpPr>
      <xdr:spPr>
        <a:xfrm>
          <a:off x="3209925" y="5210175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1777686</xdr:colOff>
      <xdr:row>16</xdr:row>
      <xdr:rowOff>169752</xdr:rowOff>
    </xdr:from>
    <xdr:to>
      <xdr:col>2</xdr:col>
      <xdr:colOff>33007</xdr:colOff>
      <xdr:row>19</xdr:row>
      <xdr:rowOff>66015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CxnSpPr/>
      </xdr:nvCxnSpPr>
      <xdr:spPr>
        <a:xfrm>
          <a:off x="3329035" y="3380903"/>
          <a:ext cx="853477" cy="490397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1296716</xdr:colOff>
      <xdr:row>26</xdr:row>
      <xdr:rowOff>47150</xdr:rowOff>
    </xdr:from>
    <xdr:to>
      <xdr:col>1</xdr:col>
      <xdr:colOff>1565491</xdr:colOff>
      <xdr:row>27</xdr:row>
      <xdr:rowOff>75443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CxnSpPr/>
      </xdr:nvCxnSpPr>
      <xdr:spPr>
        <a:xfrm>
          <a:off x="2848065" y="5238747"/>
          <a:ext cx="268775" cy="226337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1</xdr:col>
      <xdr:colOff>1258998</xdr:colOff>
      <xdr:row>16</xdr:row>
      <xdr:rowOff>66015</xdr:rowOff>
    </xdr:from>
    <xdr:ext cx="430374" cy="264560"/>
    <xdr:sp macro="" textlink="">
      <xdr:nvSpPr>
        <xdr:cNvPr id="23" name="Textfeld 22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SpPr txBox="1"/>
      </xdr:nvSpPr>
      <xdr:spPr>
        <a:xfrm>
          <a:off x="2810347" y="3277166"/>
          <a:ext cx="4303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/>
            <a:t>1 - </a:t>
          </a:r>
          <a:r>
            <a:rPr lang="el-GR" sz="1100">
              <a:latin typeface="Corbel"/>
            </a:rPr>
            <a:t>α</a:t>
          </a:r>
          <a:endParaRPr lang="de-DE" sz="1100"/>
        </a:p>
      </xdr:txBody>
    </xdr:sp>
    <xdr:clientData/>
  </xdr:oneCellAnchor>
  <xdr:oneCellAnchor>
    <xdr:from>
      <xdr:col>1</xdr:col>
      <xdr:colOff>919493</xdr:colOff>
      <xdr:row>24</xdr:row>
      <xdr:rowOff>174468</xdr:rowOff>
    </xdr:from>
    <xdr:ext cx="374654" cy="264560"/>
    <xdr:sp macro="" textlink="">
      <xdr:nvSpPr>
        <xdr:cNvPr id="24" name="Textfeld 23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SpPr txBox="1"/>
      </xdr:nvSpPr>
      <xdr:spPr>
        <a:xfrm>
          <a:off x="2470842" y="4969975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oneCellAnchor>
    <xdr:from>
      <xdr:col>3</xdr:col>
      <xdr:colOff>0</xdr:colOff>
      <xdr:row>25</xdr:row>
      <xdr:rowOff>21030</xdr:rowOff>
    </xdr:from>
    <xdr:ext cx="184731" cy="264560"/>
    <xdr:sp macro="" textlink="">
      <xdr:nvSpPr>
        <xdr:cNvPr id="26" name="Textfeld 25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SpPr txBox="1"/>
      </xdr:nvSpPr>
      <xdr:spPr>
        <a:xfrm>
          <a:off x="5000625" y="50597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</xdr:col>
      <xdr:colOff>1612649</xdr:colOff>
      <xdr:row>28</xdr:row>
      <xdr:rowOff>51868</xdr:rowOff>
    </xdr:from>
    <xdr:ext cx="184731" cy="264560"/>
    <xdr:sp macro="" textlink="">
      <xdr:nvSpPr>
        <xdr:cNvPr id="29" name="Textfeld 28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SpPr txBox="1"/>
      </xdr:nvSpPr>
      <xdr:spPr>
        <a:xfrm>
          <a:off x="3163998" y="5639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</xdr:col>
      <xdr:colOff>1513626</xdr:colOff>
      <xdr:row>27</xdr:row>
      <xdr:rowOff>174468</xdr:rowOff>
    </xdr:from>
    <xdr:ext cx="184731" cy="264560"/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00000000-0008-0000-2300-00001E000000}"/>
            </a:ext>
          </a:extLst>
        </xdr:cNvPr>
        <xdr:cNvSpPr txBox="1"/>
      </xdr:nvSpPr>
      <xdr:spPr>
        <a:xfrm>
          <a:off x="3064975" y="5564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absolute">
    <xdr:from>
      <xdr:col>1</xdr:col>
      <xdr:colOff>1620929</xdr:colOff>
      <xdr:row>27</xdr:row>
      <xdr:rowOff>196724</xdr:rowOff>
    </xdr:from>
    <xdr:to>
      <xdr:col>3</xdr:col>
      <xdr:colOff>589324</xdr:colOff>
      <xdr:row>27</xdr:row>
      <xdr:rowOff>196724</xdr:rowOff>
    </xdr:to>
    <xdr:cxnSp macro="">
      <xdr:nvCxnSpPr>
        <xdr:cNvPr id="32" name="Gerade Verbindung mit Pfeil 31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CxnSpPr/>
      </xdr:nvCxnSpPr>
      <xdr:spPr>
        <a:xfrm>
          <a:off x="3173504" y="5635499"/>
          <a:ext cx="24164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589324</xdr:colOff>
      <xdr:row>25</xdr:row>
      <xdr:rowOff>166357</xdr:rowOff>
    </xdr:from>
    <xdr:to>
      <xdr:col>3</xdr:col>
      <xdr:colOff>589324</xdr:colOff>
      <xdr:row>27</xdr:row>
      <xdr:rowOff>147307</xdr:rowOff>
    </xdr:to>
    <xdr:cxnSp macro="">
      <xdr:nvCxnSpPr>
        <xdr:cNvPr id="14" name="Gerade Verbindung 13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CxnSpPr/>
      </xdr:nvCxnSpPr>
      <xdr:spPr>
        <a:xfrm>
          <a:off x="5589949" y="5205082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165792</xdr:colOff>
      <xdr:row>24</xdr:row>
      <xdr:rowOff>169375</xdr:rowOff>
    </xdr:from>
    <xdr:ext cx="374654" cy="264560"/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 txBox="1"/>
      </xdr:nvSpPr>
      <xdr:spPr>
        <a:xfrm>
          <a:off x="6004617" y="5008075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twoCellAnchor>
    <xdr:from>
      <xdr:col>3</xdr:col>
      <xdr:colOff>772117</xdr:colOff>
      <xdr:row>26</xdr:row>
      <xdr:rowOff>38100</xdr:rowOff>
    </xdr:from>
    <xdr:to>
      <xdr:col>4</xdr:col>
      <xdr:colOff>202692</xdr:colOff>
      <xdr:row>27</xdr:row>
      <xdr:rowOff>66393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00000000-0008-0000-2300-000012000000}"/>
            </a:ext>
          </a:extLst>
        </xdr:cNvPr>
        <xdr:cNvCxnSpPr/>
      </xdr:nvCxnSpPr>
      <xdr:spPr>
        <a:xfrm flipH="1">
          <a:off x="5772742" y="5276850"/>
          <a:ext cx="268775" cy="22831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238717</xdr:colOff>
      <xdr:row>12</xdr:row>
      <xdr:rowOff>161925</xdr:rowOff>
    </xdr:from>
    <xdr:to>
      <xdr:col>4</xdr:col>
      <xdr:colOff>758969</xdr:colOff>
      <xdr:row>28</xdr:row>
      <xdr:rowOff>111109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1292" y="2600325"/>
          <a:ext cx="5244652" cy="314958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249913</xdr:colOff>
      <xdr:row>15</xdr:row>
      <xdr:rowOff>33008</xdr:rowOff>
    </xdr:from>
    <xdr:to>
      <xdr:col>2</xdr:col>
      <xdr:colOff>254629</xdr:colOff>
      <xdr:row>27</xdr:row>
      <xdr:rowOff>155607</xdr:rowOff>
    </xdr:to>
    <xdr:cxnSp macro="">
      <xdr:nvCxnSpPr>
        <xdr:cNvPr id="3" name="Gerade Verbindung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CxnSpPr/>
      </xdr:nvCxnSpPr>
      <xdr:spPr>
        <a:xfrm flipH="1">
          <a:off x="4402813" y="3071483"/>
          <a:ext cx="4716" cy="25228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1657350</xdr:colOff>
      <xdr:row>25</xdr:row>
      <xdr:rowOff>171450</xdr:rowOff>
    </xdr:from>
    <xdr:to>
      <xdr:col>1</xdr:col>
      <xdr:colOff>1657350</xdr:colOff>
      <xdr:row>27</xdr:row>
      <xdr:rowOff>152400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CxnSpPr/>
      </xdr:nvCxnSpPr>
      <xdr:spPr>
        <a:xfrm>
          <a:off x="3209925" y="5210175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25</xdr:row>
      <xdr:rowOff>161925</xdr:rowOff>
    </xdr:from>
    <xdr:to>
      <xdr:col>3</xdr:col>
      <xdr:colOff>600075</xdr:colOff>
      <xdr:row>27</xdr:row>
      <xdr:rowOff>142875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CxnSpPr/>
      </xdr:nvCxnSpPr>
      <xdr:spPr>
        <a:xfrm>
          <a:off x="5600700" y="5200650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1777686</xdr:colOff>
      <xdr:row>16</xdr:row>
      <xdr:rowOff>169752</xdr:rowOff>
    </xdr:from>
    <xdr:to>
      <xdr:col>2</xdr:col>
      <xdr:colOff>33007</xdr:colOff>
      <xdr:row>19</xdr:row>
      <xdr:rowOff>66015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CxnSpPr/>
      </xdr:nvCxnSpPr>
      <xdr:spPr>
        <a:xfrm>
          <a:off x="3330261" y="3408252"/>
          <a:ext cx="855646" cy="49633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1296716</xdr:colOff>
      <xdr:row>26</xdr:row>
      <xdr:rowOff>47150</xdr:rowOff>
    </xdr:from>
    <xdr:to>
      <xdr:col>1</xdr:col>
      <xdr:colOff>1565491</xdr:colOff>
      <xdr:row>27</xdr:row>
      <xdr:rowOff>75443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CxnSpPr/>
      </xdr:nvCxnSpPr>
      <xdr:spPr>
        <a:xfrm>
          <a:off x="2849291" y="5285900"/>
          <a:ext cx="268775" cy="22831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680318</xdr:colOff>
      <xdr:row>26</xdr:row>
      <xdr:rowOff>34525</xdr:rowOff>
    </xdr:from>
    <xdr:to>
      <xdr:col>3</xdr:col>
      <xdr:colOff>949093</xdr:colOff>
      <xdr:row>27</xdr:row>
      <xdr:rowOff>62818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CxnSpPr/>
      </xdr:nvCxnSpPr>
      <xdr:spPr>
        <a:xfrm flipH="1">
          <a:off x="5680943" y="5273275"/>
          <a:ext cx="268775" cy="22831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1</xdr:col>
      <xdr:colOff>1258998</xdr:colOff>
      <xdr:row>16</xdr:row>
      <xdr:rowOff>66015</xdr:rowOff>
    </xdr:from>
    <xdr:ext cx="430374" cy="264560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2400-000009000000}"/>
            </a:ext>
          </a:extLst>
        </xdr:cNvPr>
        <xdr:cNvSpPr txBox="1"/>
      </xdr:nvSpPr>
      <xdr:spPr>
        <a:xfrm>
          <a:off x="2811573" y="3304515"/>
          <a:ext cx="4303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/>
            <a:t>1 - </a:t>
          </a:r>
          <a:r>
            <a:rPr lang="el-GR" sz="1100">
              <a:latin typeface="Corbel"/>
            </a:rPr>
            <a:t>α</a:t>
          </a:r>
          <a:endParaRPr lang="de-DE" sz="1100"/>
        </a:p>
      </xdr:txBody>
    </xdr:sp>
    <xdr:clientData/>
  </xdr:oneCellAnchor>
  <xdr:oneCellAnchor>
    <xdr:from>
      <xdr:col>1</xdr:col>
      <xdr:colOff>919493</xdr:colOff>
      <xdr:row>24</xdr:row>
      <xdr:rowOff>174468</xdr:rowOff>
    </xdr:from>
    <xdr:ext cx="374654" cy="264560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2400-00000A000000}"/>
            </a:ext>
          </a:extLst>
        </xdr:cNvPr>
        <xdr:cNvSpPr txBox="1"/>
      </xdr:nvSpPr>
      <xdr:spPr>
        <a:xfrm>
          <a:off x="2472068" y="5013168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oneCellAnchor>
    <xdr:from>
      <xdr:col>3</xdr:col>
      <xdr:colOff>1055699</xdr:colOff>
      <xdr:row>25</xdr:row>
      <xdr:rowOff>21030</xdr:rowOff>
    </xdr:from>
    <xdr:ext cx="374654" cy="26456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2400-00000B000000}"/>
            </a:ext>
          </a:extLst>
        </xdr:cNvPr>
        <xdr:cNvSpPr txBox="1"/>
      </xdr:nvSpPr>
      <xdr:spPr>
        <a:xfrm>
          <a:off x="6056324" y="5059755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oneCellAnchor>
    <xdr:from>
      <xdr:col>1</xdr:col>
      <xdr:colOff>1612649</xdr:colOff>
      <xdr:row>28</xdr:row>
      <xdr:rowOff>51868</xdr:rowOff>
    </xdr:from>
    <xdr:ext cx="184731" cy="264560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 txBox="1"/>
      </xdr:nvSpPr>
      <xdr:spPr>
        <a:xfrm>
          <a:off x="3165224" y="56906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</xdr:col>
      <xdr:colOff>1513626</xdr:colOff>
      <xdr:row>27</xdr:row>
      <xdr:rowOff>174468</xdr:rowOff>
    </xdr:from>
    <xdr:ext cx="184731" cy="26456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SpPr txBox="1"/>
      </xdr:nvSpPr>
      <xdr:spPr>
        <a:xfrm>
          <a:off x="3066201" y="56132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1</xdr:col>
      <xdr:colOff>1634282</xdr:colOff>
      <xdr:row>27</xdr:row>
      <xdr:rowOff>165037</xdr:rowOff>
    </xdr:from>
    <xdr:to>
      <xdr:col>3</xdr:col>
      <xdr:colOff>617709</xdr:colOff>
      <xdr:row>27</xdr:row>
      <xdr:rowOff>174468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CxnSpPr/>
      </xdr:nvCxnSpPr>
      <xdr:spPr>
        <a:xfrm flipV="1">
          <a:off x="3186857" y="5603812"/>
          <a:ext cx="2431477" cy="943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152399</xdr:colOff>
      <xdr:row>5</xdr:row>
      <xdr:rowOff>133350</xdr:rowOff>
    </xdr:from>
    <xdr:to>
      <xdr:col>9</xdr:col>
      <xdr:colOff>247649</xdr:colOff>
      <xdr:row>27</xdr:row>
      <xdr:rowOff>180975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11</xdr:row>
      <xdr:rowOff>100012</xdr:rowOff>
    </xdr:from>
    <xdr:to>
      <xdr:col>14</xdr:col>
      <xdr:colOff>0</xdr:colOff>
      <xdr:row>25</xdr:row>
      <xdr:rowOff>19050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</xdr:row>
      <xdr:rowOff>19050</xdr:rowOff>
    </xdr:from>
    <xdr:to>
      <xdr:col>10</xdr:col>
      <xdr:colOff>457200</xdr:colOff>
      <xdr:row>14</xdr:row>
      <xdr:rowOff>123825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14</xdr:row>
      <xdr:rowOff>171450</xdr:rowOff>
    </xdr:from>
    <xdr:to>
      <xdr:col>10</xdr:col>
      <xdr:colOff>447675</xdr:colOff>
      <xdr:row>28</xdr:row>
      <xdr:rowOff>114300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104774</xdr:colOff>
      <xdr:row>1</xdr:row>
      <xdr:rowOff>76200</xdr:rowOff>
    </xdr:from>
    <xdr:ext cx="4667250" cy="322897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3</xdr:col>
      <xdr:colOff>104774</xdr:colOff>
      <xdr:row>17</xdr:row>
      <xdr:rowOff>152400</xdr:rowOff>
    </xdr:from>
    <xdr:to>
      <xdr:col>9</xdr:col>
      <xdr:colOff>19049</xdr:colOff>
      <xdr:row>32</xdr:row>
      <xdr:rowOff>180975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95249</xdr:colOff>
      <xdr:row>0</xdr:row>
      <xdr:rowOff>171449</xdr:rowOff>
    </xdr:from>
    <xdr:ext cx="4905375" cy="271462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5</xdr:col>
      <xdr:colOff>95249</xdr:colOff>
      <xdr:row>14</xdr:row>
      <xdr:rowOff>171450</xdr:rowOff>
    </xdr:from>
    <xdr:ext cx="4886326" cy="2609850"/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5</xdr:row>
      <xdr:rowOff>133350</xdr:rowOff>
    </xdr:from>
    <xdr:to>
      <xdr:col>8</xdr:col>
      <xdr:colOff>314326</xdr:colOff>
      <xdr:row>27</xdr:row>
      <xdr:rowOff>180975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295274</xdr:colOff>
      <xdr:row>1</xdr:row>
      <xdr:rowOff>28575</xdr:rowOff>
    </xdr:from>
    <xdr:ext cx="4667250" cy="322897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8</xdr:col>
      <xdr:colOff>114300</xdr:colOff>
      <xdr:row>16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749808</xdr:colOff>
      <xdr:row>1</xdr:row>
      <xdr:rowOff>32918</xdr:rowOff>
    </xdr:from>
    <xdr:to>
      <xdr:col>5</xdr:col>
      <xdr:colOff>1192377</xdr:colOff>
      <xdr:row>20</xdr:row>
      <xdr:rowOff>131674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25A8746-3EC7-4CAE-A39B-9C6972D072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152399</xdr:colOff>
      <xdr:row>3</xdr:row>
      <xdr:rowOff>76200</xdr:rowOff>
    </xdr:from>
    <xdr:to>
      <xdr:col>9</xdr:col>
      <xdr:colOff>695325</xdr:colOff>
      <xdr:row>20</xdr:row>
      <xdr:rowOff>171449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86A6D01-BBBE-4824-AC62-4FF1F7C68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177431</xdr:colOff>
      <xdr:row>7</xdr:row>
      <xdr:rowOff>80468</xdr:rowOff>
    </xdr:from>
    <xdr:to>
      <xdr:col>11</xdr:col>
      <xdr:colOff>7315</xdr:colOff>
      <xdr:row>18</xdr:row>
      <xdr:rowOff>7315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21</xdr:row>
      <xdr:rowOff>38100</xdr:rowOff>
    </xdr:from>
    <xdr:to>
      <xdr:col>4</xdr:col>
      <xdr:colOff>1028700</xdr:colOff>
      <xdr:row>39</xdr:row>
      <xdr:rowOff>38100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11</xdr:row>
      <xdr:rowOff>100012</xdr:rowOff>
    </xdr:from>
    <xdr:to>
      <xdr:col>14</xdr:col>
      <xdr:colOff>0</xdr:colOff>
      <xdr:row>25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11</xdr:row>
      <xdr:rowOff>100012</xdr:rowOff>
    </xdr:from>
    <xdr:to>
      <xdr:col>14</xdr:col>
      <xdr:colOff>228600</xdr:colOff>
      <xdr:row>25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14</xdr:row>
      <xdr:rowOff>47625</xdr:rowOff>
    </xdr:from>
    <xdr:to>
      <xdr:col>9</xdr:col>
      <xdr:colOff>28575</xdr:colOff>
      <xdr:row>27</xdr:row>
      <xdr:rowOff>190500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476250</xdr:colOff>
      <xdr:row>0</xdr:row>
      <xdr:rowOff>9525</xdr:rowOff>
    </xdr:from>
    <xdr:to>
      <xdr:col>9</xdr:col>
      <xdr:colOff>19050</xdr:colOff>
      <xdr:row>13</xdr:row>
      <xdr:rowOff>114300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582083</xdr:colOff>
      <xdr:row>18</xdr:row>
      <xdr:rowOff>121709</xdr:rowOff>
    </xdr:from>
    <xdr:ext cx="1323824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SpPr txBox="1"/>
      </xdr:nvSpPr>
      <xdr:spPr>
        <a:xfrm>
          <a:off x="4163483" y="3645959"/>
          <a:ext cx="13238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Ordinatenabschnitt</a:t>
          </a:r>
        </a:p>
      </xdr:txBody>
    </xdr:sp>
    <xdr:clientData/>
  </xdr:oneCellAnchor>
  <xdr:twoCellAnchor>
    <xdr:from>
      <xdr:col>3</xdr:col>
      <xdr:colOff>783166</xdr:colOff>
      <xdr:row>16</xdr:row>
      <xdr:rowOff>79375</xdr:rowOff>
    </xdr:from>
    <xdr:to>
      <xdr:col>4</xdr:col>
      <xdr:colOff>587375</xdr:colOff>
      <xdr:row>16</xdr:row>
      <xdr:rowOff>80963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CxnSpPr/>
      </xdr:nvCxnSpPr>
      <xdr:spPr>
        <a:xfrm>
          <a:off x="4364566" y="3222625"/>
          <a:ext cx="64240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592668</xdr:colOff>
      <xdr:row>14</xdr:row>
      <xdr:rowOff>15875</xdr:rowOff>
    </xdr:from>
    <xdr:to>
      <xdr:col>4</xdr:col>
      <xdr:colOff>597959</xdr:colOff>
      <xdr:row>16</xdr:row>
      <xdr:rowOff>84666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CxnSpPr/>
      </xdr:nvCxnSpPr>
      <xdr:spPr>
        <a:xfrm rot="16200000" flipV="1">
          <a:off x="4790018" y="3000375"/>
          <a:ext cx="449791" cy="5291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4</xdr:col>
      <xdr:colOff>645583</xdr:colOff>
      <xdr:row>14</xdr:row>
      <xdr:rowOff>89958</xdr:rowOff>
    </xdr:from>
    <xdr:ext cx="1147686" cy="264560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SpPr txBox="1"/>
      </xdr:nvSpPr>
      <xdr:spPr>
        <a:xfrm>
          <a:off x="5065183" y="2852208"/>
          <a:ext cx="11476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Steigungswinkel</a:t>
          </a:r>
        </a:p>
      </xdr:txBody>
    </xdr:sp>
    <xdr:clientData/>
  </xdr:oneCellAnchor>
  <xdr:twoCellAnchor editAs="absolute">
    <xdr:from>
      <xdr:col>2</xdr:col>
      <xdr:colOff>114300</xdr:colOff>
      <xdr:row>4</xdr:row>
      <xdr:rowOff>95250</xdr:rowOff>
    </xdr:from>
    <xdr:to>
      <xdr:col>6</xdr:col>
      <xdr:colOff>704851</xdr:colOff>
      <xdr:row>20</xdr:row>
      <xdr:rowOff>95250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4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516466</xdr:colOff>
      <xdr:row>13</xdr:row>
      <xdr:rowOff>31750</xdr:rowOff>
    </xdr:from>
    <xdr:to>
      <xdr:col>4</xdr:col>
      <xdr:colOff>320675</xdr:colOff>
      <xdr:row>13</xdr:row>
      <xdr:rowOff>33338</xdr:rowOff>
    </xdr:to>
    <xdr:cxnSp macro="">
      <xdr:nvCxnSpPr>
        <xdr:cNvPr id="11" name="Gerade Verbindung 10">
          <a:extLst>
            <a:ext uri="{FF2B5EF4-FFF2-40B4-BE49-F238E27FC236}">
              <a16:creationId xmlns:a16="http://schemas.microsoft.com/office/drawing/2014/main" id="{00000000-0008-0000-4700-00000B000000}"/>
            </a:ext>
          </a:extLst>
        </xdr:cNvPr>
        <xdr:cNvCxnSpPr/>
      </xdr:nvCxnSpPr>
      <xdr:spPr>
        <a:xfrm>
          <a:off x="3783541" y="2670175"/>
          <a:ext cx="64240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331260</xdr:colOff>
      <xdr:row>11</xdr:row>
      <xdr:rowOff>9526</xdr:rowOff>
    </xdr:from>
    <xdr:to>
      <xdr:col>4</xdr:col>
      <xdr:colOff>333375</xdr:colOff>
      <xdr:row>13</xdr:row>
      <xdr:rowOff>37043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00000000-0008-0000-4700-00000C000000}"/>
            </a:ext>
          </a:extLst>
        </xdr:cNvPr>
        <xdr:cNvCxnSpPr/>
      </xdr:nvCxnSpPr>
      <xdr:spPr>
        <a:xfrm rot="5400000" flipH="1" flipV="1">
          <a:off x="4404784" y="2460627"/>
          <a:ext cx="427567" cy="2115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4</xdr:col>
      <xdr:colOff>455083</xdr:colOff>
      <xdr:row>11</xdr:row>
      <xdr:rowOff>109008</xdr:rowOff>
    </xdr:from>
    <xdr:ext cx="1147686" cy="26456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4700-00000D000000}"/>
            </a:ext>
          </a:extLst>
        </xdr:cNvPr>
        <xdr:cNvSpPr txBox="1"/>
      </xdr:nvSpPr>
      <xdr:spPr>
        <a:xfrm>
          <a:off x="4560358" y="2347383"/>
          <a:ext cx="11476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Steigungswinkel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86518</xdr:colOff>
      <xdr:row>3</xdr:row>
      <xdr:rowOff>41989</xdr:rowOff>
    </xdr:from>
    <xdr:to>
      <xdr:col>11</xdr:col>
      <xdr:colOff>365759</xdr:colOff>
      <xdr:row>25</xdr:row>
      <xdr:rowOff>211375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104775</xdr:colOff>
      <xdr:row>0</xdr:row>
      <xdr:rowOff>155510</xdr:rowOff>
    </xdr:from>
    <xdr:ext cx="5010150" cy="3529499"/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57151</xdr:rowOff>
    </xdr:from>
    <xdr:to>
      <xdr:col>8</xdr:col>
      <xdr:colOff>676275</xdr:colOff>
      <xdr:row>17</xdr:row>
      <xdr:rowOff>190500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18</xdr:row>
      <xdr:rowOff>57150</xdr:rowOff>
    </xdr:from>
    <xdr:to>
      <xdr:col>2</xdr:col>
      <xdr:colOff>899250</xdr:colOff>
      <xdr:row>32</xdr:row>
      <xdr:rowOff>133350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952499</xdr:colOff>
      <xdr:row>18</xdr:row>
      <xdr:rowOff>57150</xdr:rowOff>
    </xdr:from>
    <xdr:to>
      <xdr:col>6</xdr:col>
      <xdr:colOff>956399</xdr:colOff>
      <xdr:row>32</xdr:row>
      <xdr:rowOff>133350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5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pFunktione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07\map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Beispiele%20f&#252;r%20Ex_Funktionen%202010\Beispiele%20f&#252;r%20Excel%202010\mapFunktionen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Statistikfunktione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Excel_Wissenschaft\EXCEL97\11STA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ISPIEL\EXCEL\GRBUCH\Map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AnalyseFunktione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Beispiele%20f&#252;r%20Ex_Funktionen%202010\Beispiele%20f&#252;r%20Excel%202010\AnalyseFunktione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19_Ratgeber_Beispiele/Excel_19_15_Statistikfunktione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FunktionsbeispieleFuerCD\Beispiele%20f&#252;r%20Excel%202007\mapFunktionen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Statistik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>
        <row r="6">
          <cell r="C6">
            <v>35023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Urliste"/>
      <sheetName val="DichteVerteilung"/>
      <sheetName val="Abweichung"/>
      <sheetName val="Rückstand_Vorsprung"/>
      <sheetName val="Regressionsanalyse"/>
      <sheetName val="ACHSENABSCHNITT"/>
      <sheetName val="ANZAHL"/>
      <sheetName val="ANZAHL2"/>
      <sheetName val="ANZAHLLEEREZELLEN"/>
      <sheetName val="BESTIMMTHEITSMASS"/>
      <sheetName val="BETA.INV"/>
      <sheetName val="BETA.VERT"/>
      <sheetName val="BINOM.INV"/>
      <sheetName val="BINOM.VERT"/>
      <sheetName val="BINOM.VERT.BEREICH"/>
      <sheetName val="CHIQU.TEST"/>
      <sheetName val="CHIQU.VERT"/>
      <sheetName val="CHIQU.VERT.RE"/>
      <sheetName val="EXPON.VERT"/>
      <sheetName val="F.TEST"/>
      <sheetName val="F.VERT"/>
      <sheetName val="FISHER"/>
      <sheetName val="G.TEST"/>
      <sheetName val="GAMMA"/>
      <sheetName val="GAMMA.VERT"/>
      <sheetName val="GAMMALN"/>
      <sheetName val="GAUSS"/>
      <sheetName val="GEOMITTEL"/>
      <sheetName val="GESTUTZTMITTEL"/>
      <sheetName val="HAEUFIGKEIT"/>
      <sheetName val="HARMITTEL"/>
      <sheetName val="HYPGEOM.VERT"/>
      <sheetName val="KGRÖSSTE"/>
      <sheetName val="KKLEINSTE"/>
      <sheetName val="KONFIDENZ.NORM"/>
      <sheetName val="KONFIDENZ.T"/>
      <sheetName val="KORREL"/>
      <sheetName val="KOVARIANZ"/>
      <sheetName val="KURT"/>
      <sheetName val="LOGNORM.INV"/>
      <sheetName val="LOGNORM.VERT"/>
      <sheetName val="MEDIAN"/>
      <sheetName val="MITTELWERT"/>
      <sheetName val="MITTELABW"/>
      <sheetName val="MITTELWERTA"/>
      <sheetName val="MITTELWERTWENN"/>
      <sheetName val="MITTELWERTWENNS"/>
      <sheetName val="MODUS.EINF"/>
      <sheetName val="MODUS.VIELF"/>
      <sheetName val="NEGBINOM.VERT"/>
      <sheetName val="NORM.INV"/>
      <sheetName val="NORM.S.INV"/>
      <sheetName val="NORM.S.VERT"/>
      <sheetName val="NORM.VERT"/>
      <sheetName val="PEARSON"/>
      <sheetName val="PHI"/>
      <sheetName val="POISSON.VERT"/>
      <sheetName val="QUANTIL"/>
      <sheetName val="QUANTILSRANG"/>
      <sheetName val="QUARTILE"/>
      <sheetName val="RANG"/>
      <sheetName val="RKP"/>
      <sheetName val="RGPKENNZIFFERN"/>
      <sheetName val="SCHÄTZER"/>
      <sheetName val="SCHIEFE"/>
      <sheetName val="SCHIEFE.P"/>
      <sheetName val="STABW"/>
      <sheetName val="STABWA"/>
      <sheetName val="STANDARDISIERUNG"/>
      <sheetName val="STEIGUNG"/>
      <sheetName val="STFEHLERYX"/>
      <sheetName val="SUMQUADABW"/>
      <sheetName val="T.INV"/>
      <sheetName val="T.TEST"/>
      <sheetName val="T.VERT"/>
      <sheetName val="TVERT2S"/>
      <sheetName val="TREND"/>
      <sheetName val="TREND2"/>
      <sheetName val="VARIANZ"/>
      <sheetName val="VARIANZA"/>
      <sheetName val="VARIATION"/>
      <sheetName val="VARIATIONEN"/>
      <sheetName val="VARIATIONEN2"/>
      <sheetName val="WAHRSCHBEREICH"/>
      <sheetName val="WEIBULL.VERT"/>
      <sheetName val="ZAEHLENWENN"/>
      <sheetName val="ZAEHLENWEN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>
            <v>4</v>
          </cell>
        </row>
        <row r="5">
          <cell r="B5">
            <v>10</v>
          </cell>
        </row>
        <row r="18">
          <cell r="A18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4">
          <cell r="C4">
            <v>0.11</v>
          </cell>
        </row>
        <row r="5">
          <cell r="C5">
            <v>13</v>
          </cell>
        </row>
        <row r="6">
          <cell r="C6">
            <v>200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auigkeit"/>
      <sheetName val="Grund-Daten"/>
      <sheetName val="Sortierte Daten"/>
      <sheetName val="Klassifizierte Daten"/>
      <sheetName val="Mittelwerte"/>
      <sheetName val="Mittel und Streuung"/>
      <sheetName val="Diskrete Verteilungen"/>
      <sheetName val="Normalverteilung"/>
      <sheetName val="Varianz Formeln"/>
      <sheetName val="Schließende Statistik"/>
      <sheetName val="Tests"/>
      <sheetName val="StatF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L5">
            <v>3</v>
          </cell>
          <cell r="M5">
            <v>25</v>
          </cell>
          <cell r="N5">
            <v>75</v>
          </cell>
        </row>
        <row r="6">
          <cell r="L6">
            <v>5</v>
          </cell>
          <cell r="M6">
            <v>35</v>
          </cell>
          <cell r="N6">
            <v>175</v>
          </cell>
        </row>
        <row r="7">
          <cell r="L7">
            <v>6</v>
          </cell>
          <cell r="M7">
            <v>45</v>
          </cell>
          <cell r="N7">
            <v>270</v>
          </cell>
        </row>
        <row r="8">
          <cell r="L8">
            <v>5</v>
          </cell>
          <cell r="M8">
            <v>55</v>
          </cell>
          <cell r="N8">
            <v>275</v>
          </cell>
        </row>
        <row r="9">
          <cell r="L9">
            <v>1</v>
          </cell>
          <cell r="M9">
            <v>65</v>
          </cell>
          <cell r="N9">
            <v>65</v>
          </cell>
        </row>
        <row r="12">
          <cell r="N12">
            <v>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Anova 1"/>
      <sheetName val="Anova 1 Ausgabe"/>
      <sheetName val="Anova 2"/>
      <sheetName val="Anova 2 Ausgabe"/>
      <sheetName val="Anova 3"/>
      <sheetName val="Anova 3 Ausgabe"/>
      <sheetName val="Korrelation"/>
      <sheetName val="Kovarianz"/>
      <sheetName val="Populationskenngrößen"/>
      <sheetName val="Glätten"/>
      <sheetName val="F-Test"/>
      <sheetName val="Fourier"/>
      <sheetName val="Histogramm"/>
      <sheetName val="Gleitend"/>
      <sheetName val="Zufallszahlen"/>
      <sheetName val="Rang und Quantil"/>
      <sheetName val="Regression"/>
      <sheetName val="Stichprobenziehung"/>
      <sheetName val="T-Test1"/>
      <sheetName val="T-Test2"/>
      <sheetName val="T-Test3"/>
      <sheetName val="Gau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Anova 1"/>
      <sheetName val="Anova 1 Ausgabe"/>
      <sheetName val="Anova 2"/>
      <sheetName val="Anova 2 Ausgabe"/>
      <sheetName val="Anova 3"/>
      <sheetName val="Anova 3 Ausgabe"/>
      <sheetName val="Korrelation"/>
      <sheetName val="Kovarianz"/>
      <sheetName val="Populationskenngrößen"/>
      <sheetName val="Glätten"/>
      <sheetName val="F-Test"/>
      <sheetName val="Fourier"/>
      <sheetName val="Histogramm"/>
      <sheetName val="Gleitend"/>
      <sheetName val="Zufallszahlen"/>
      <sheetName val="Rang und Quantil"/>
      <sheetName val="Regression"/>
      <sheetName val="Stichprobenziehung"/>
      <sheetName val="T-Test1"/>
      <sheetName val="T-Test2"/>
      <sheetName val="T-Test3"/>
      <sheetName val="Gau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Rückstand_Vorsprung"/>
      <sheetName val="Bedingtes_Zählen"/>
      <sheetName val="Häufigkeit"/>
      <sheetName val="Mittelwert_Median_Modus"/>
      <sheetName val="bedingter_Mittelwert"/>
      <sheetName val="Modus_Vielf"/>
      <sheetName val="Bedingte_MInMax"/>
      <sheetName val="Harmonisches_Mittel"/>
      <sheetName val="Quantile"/>
      <sheetName val="Rang"/>
      <sheetName val="Abweichung"/>
      <sheetName val="Trend"/>
      <sheetName val="Prognoseblatt"/>
      <sheetName val="Saisonalität"/>
      <sheetName val="Schätzen"/>
      <sheetName val="Prognose"/>
      <sheetName val="Korrelation"/>
      <sheetName val="Regression"/>
      <sheetName val="RGP"/>
      <sheetName val="Variation"/>
      <sheetName val="Binomialverteilung"/>
      <sheetName val="Negbinomverteilung"/>
      <sheetName val="Hypergeometrisch"/>
      <sheetName val="Normalverteilung1"/>
      <sheetName val="Normalverteilung2"/>
      <sheetName val="Standardnormalverteilung"/>
      <sheetName val="CHIVerteilung"/>
      <sheetName val="CHIQUTest"/>
      <sheetName val="TVerteilung"/>
      <sheetName val="Weibull"/>
      <sheetName val="Tabelle1"/>
      <sheetName val="DBFunktio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40179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Anbaugebiet</v>
          </cell>
          <cell r="B1" t="str">
            <v>Röstung</v>
          </cell>
        </row>
        <row r="2">
          <cell r="A2" t="str">
            <v>Kolumbien</v>
          </cell>
          <cell r="B2" t="str">
            <v>Espresso</v>
          </cell>
        </row>
        <row r="4">
          <cell r="A4" t="str">
            <v>Bezeichnung</v>
          </cell>
          <cell r="B4" t="str">
            <v>Anbaugebiet</v>
          </cell>
          <cell r="C4" t="str">
            <v>Röstung</v>
          </cell>
          <cell r="D4" t="str">
            <v>Bestand</v>
          </cell>
          <cell r="E4" t="str">
            <v>Preis</v>
          </cell>
        </row>
        <row r="5">
          <cell r="A5" t="str">
            <v>Columbia Mild 500</v>
          </cell>
          <cell r="B5" t="str">
            <v>Kolumbien</v>
          </cell>
          <cell r="C5" t="str">
            <v>mittlere</v>
          </cell>
          <cell r="D5">
            <v>340</v>
          </cell>
          <cell r="E5">
            <v>8</v>
          </cell>
        </row>
        <row r="6">
          <cell r="A6" t="str">
            <v>Columbia Forte 500</v>
          </cell>
          <cell r="B6" t="str">
            <v>Kolumbien</v>
          </cell>
          <cell r="C6" t="str">
            <v>starke</v>
          </cell>
          <cell r="D6">
            <v>340</v>
          </cell>
          <cell r="E6">
            <v>8.1</v>
          </cell>
        </row>
        <row r="7">
          <cell r="A7" t="str">
            <v>Brasilia Premium 1000</v>
          </cell>
          <cell r="B7" t="str">
            <v>Brasilien</v>
          </cell>
          <cell r="C7" t="str">
            <v>Espresso</v>
          </cell>
          <cell r="D7">
            <v>300</v>
          </cell>
          <cell r="E7">
            <v>16</v>
          </cell>
        </row>
        <row r="8">
          <cell r="A8" t="str">
            <v>Brasilia Mild 1000</v>
          </cell>
          <cell r="B8" t="str">
            <v>Brasilien</v>
          </cell>
          <cell r="C8" t="str">
            <v>mittlere</v>
          </cell>
          <cell r="D8">
            <v>300</v>
          </cell>
          <cell r="E8">
            <v>14.5</v>
          </cell>
        </row>
        <row r="9">
          <cell r="A9" t="str">
            <v>Columbia Mild 1000</v>
          </cell>
          <cell r="B9" t="str">
            <v>Kolumbien</v>
          </cell>
          <cell r="C9" t="str">
            <v>mittlere</v>
          </cell>
          <cell r="D9">
            <v>300</v>
          </cell>
          <cell r="E9">
            <v>14.4</v>
          </cell>
        </row>
        <row r="10">
          <cell r="A10" t="str">
            <v>Columbia Forte 1000</v>
          </cell>
          <cell r="B10" t="str">
            <v>Kolumbien</v>
          </cell>
          <cell r="C10" t="str">
            <v>starke</v>
          </cell>
          <cell r="D10">
            <v>300</v>
          </cell>
          <cell r="E10">
            <v>14.8</v>
          </cell>
        </row>
        <row r="11">
          <cell r="A11" t="str">
            <v>Javas Best Forte 500</v>
          </cell>
          <cell r="B11" t="str">
            <v>Java</v>
          </cell>
          <cell r="C11" t="str">
            <v>starke</v>
          </cell>
          <cell r="D11">
            <v>260</v>
          </cell>
          <cell r="E11">
            <v>7.9</v>
          </cell>
        </row>
        <row r="12">
          <cell r="A12" t="str">
            <v>Brasilia Crema 1000</v>
          </cell>
          <cell r="B12" t="str">
            <v>Brasilien</v>
          </cell>
          <cell r="C12" t="str">
            <v>Espresso</v>
          </cell>
          <cell r="D12">
            <v>230</v>
          </cell>
          <cell r="E12">
            <v>15</v>
          </cell>
        </row>
        <row r="13">
          <cell r="A13" t="str">
            <v>Brasilia Mild 500</v>
          </cell>
          <cell r="B13" t="str">
            <v>Brasilien</v>
          </cell>
          <cell r="C13" t="str">
            <v>mittlere</v>
          </cell>
          <cell r="D13">
            <v>230</v>
          </cell>
          <cell r="E13">
            <v>7.9</v>
          </cell>
        </row>
        <row r="14">
          <cell r="A14" t="str">
            <v>Brasilia Forte 500</v>
          </cell>
          <cell r="B14" t="str">
            <v>Brasilien</v>
          </cell>
          <cell r="C14" t="str">
            <v>starke</v>
          </cell>
          <cell r="D14">
            <v>230</v>
          </cell>
          <cell r="E14">
            <v>8.1</v>
          </cell>
        </row>
        <row r="15">
          <cell r="A15" t="str">
            <v>Columbia Supreme 500</v>
          </cell>
          <cell r="B15" t="str">
            <v>Kolumbien</v>
          </cell>
          <cell r="C15" t="str">
            <v>Espresso</v>
          </cell>
          <cell r="D15">
            <v>230</v>
          </cell>
          <cell r="E15">
            <v>8.1999999999999993</v>
          </cell>
        </row>
        <row r="16">
          <cell r="A16" t="str">
            <v>Javas Best Mild 1000</v>
          </cell>
          <cell r="B16" t="str">
            <v>Java</v>
          </cell>
          <cell r="C16" t="str">
            <v>mittlere</v>
          </cell>
          <cell r="D16">
            <v>230</v>
          </cell>
          <cell r="E16">
            <v>14.7</v>
          </cell>
        </row>
        <row r="17">
          <cell r="A17" t="str">
            <v>Javas Best Mild 500</v>
          </cell>
          <cell r="B17" t="str">
            <v>Java</v>
          </cell>
          <cell r="C17" t="str">
            <v>mittlere</v>
          </cell>
          <cell r="D17">
            <v>230</v>
          </cell>
          <cell r="E17">
            <v>8.1</v>
          </cell>
        </row>
        <row r="18">
          <cell r="A18" t="str">
            <v>Brasilia Premium 500</v>
          </cell>
          <cell r="B18" t="str">
            <v>Brasilien</v>
          </cell>
          <cell r="C18" t="str">
            <v>Espresso</v>
          </cell>
          <cell r="D18">
            <v>200</v>
          </cell>
          <cell r="E18">
            <v>9</v>
          </cell>
        </row>
        <row r="19">
          <cell r="A19" t="str">
            <v>Brasilia Crema 500</v>
          </cell>
          <cell r="B19" t="str">
            <v>Brasilien</v>
          </cell>
          <cell r="C19" t="str">
            <v>Espresso</v>
          </cell>
          <cell r="D19">
            <v>200</v>
          </cell>
          <cell r="E19">
            <v>8</v>
          </cell>
        </row>
        <row r="20">
          <cell r="A20" t="str">
            <v>Javas Best Crema 500</v>
          </cell>
          <cell r="B20" t="str">
            <v>Java</v>
          </cell>
          <cell r="C20" t="str">
            <v>Espresso</v>
          </cell>
          <cell r="D20">
            <v>200</v>
          </cell>
          <cell r="E20">
            <v>9</v>
          </cell>
        </row>
        <row r="21">
          <cell r="A21" t="str">
            <v>Javas Best Crema 1000</v>
          </cell>
          <cell r="B21" t="str">
            <v>Java</v>
          </cell>
          <cell r="C21" t="str">
            <v>Espresso</v>
          </cell>
          <cell r="D21">
            <v>170</v>
          </cell>
          <cell r="E21">
            <v>16.600000000000001</v>
          </cell>
        </row>
        <row r="22">
          <cell r="A22" t="str">
            <v>Javas Best Forte 1000</v>
          </cell>
          <cell r="B22" t="str">
            <v>Java</v>
          </cell>
          <cell r="C22" t="str">
            <v>starke</v>
          </cell>
          <cell r="D22">
            <v>170</v>
          </cell>
          <cell r="E22">
            <v>14.9</v>
          </cell>
        </row>
        <row r="23">
          <cell r="A23" t="str">
            <v>Brasilia Forte 1000</v>
          </cell>
          <cell r="B23" t="str">
            <v>Brasilien</v>
          </cell>
          <cell r="C23" t="str">
            <v>starke</v>
          </cell>
          <cell r="D23">
            <v>120</v>
          </cell>
          <cell r="E23">
            <v>15.2</v>
          </cell>
        </row>
        <row r="24">
          <cell r="A24" t="str">
            <v>Columbia Supreme 1000</v>
          </cell>
          <cell r="B24" t="str">
            <v>Kolumbien</v>
          </cell>
          <cell r="C24" t="str">
            <v>Espresso</v>
          </cell>
          <cell r="D24">
            <v>120</v>
          </cell>
          <cell r="E24">
            <v>15.5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ückstand_Vorsprung"/>
      <sheetName val="Abweichung"/>
      <sheetName val="ACHSENABSCHNITT"/>
      <sheetName val="BETA.VERT"/>
      <sheetName val="CHIQU.TEST"/>
      <sheetName val="EXPON.VERT"/>
      <sheetName val="F.TEST"/>
      <sheetName val="FISHER"/>
      <sheetName val="RKP"/>
      <sheetName val="GAMMA.VERT"/>
      <sheetName val="G.TEST"/>
      <sheetName val="HAEUFIGKEIT"/>
      <sheetName val="KORRELATION"/>
      <sheetName val="KOVARIANZ"/>
      <sheetName val="MITTELWERTWENN"/>
      <sheetName val="MITTELWERTWENNS"/>
      <sheetName val="NORM.VERT"/>
      <sheetName val="NORM.S.VERT"/>
      <sheetName val="QUANTIL"/>
      <sheetName val="REGRESSION"/>
      <sheetName val="RGP"/>
      <sheetName val="STABW"/>
      <sheetName val="T.INV"/>
      <sheetName val="TREND"/>
      <sheetName val="VARIATION"/>
      <sheetName val="WAHRSCHEINLICHKEIT"/>
      <sheetName val="WEIBULL"/>
      <sheetName val="ZAEHLENWENN"/>
      <sheetName val="ZAEHLENWENNS"/>
      <sheetName val="Statistikfunktio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A5">
            <v>0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2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4</v>
          </cell>
        </row>
        <row r="15">
          <cell r="A15">
            <v>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8746A47-2C9C-4CA5-94DA-00EC0A19EB3E}" name="Tabelle8" displayName="Tabelle8" ref="A1:E56" totalsRowShown="0">
  <autoFilter ref="A1:E56" xr:uid="{50CDF072-479C-42DC-9DD3-E96E49AEA244}"/>
  <tableColumns count="5">
    <tableColumn id="1" xr3:uid="{B7A223D2-3737-4AEB-B985-75697A9F52D8}" name="Zeitachse" dataDxfId="4"/>
    <tableColumn id="2" xr3:uid="{7FDB3097-0E7F-4E4D-B720-DACA1D424849}" name="Werte"/>
    <tableColumn id="3" xr3:uid="{9FF7DF61-8249-40CA-A592-F262D9E78A73}" name="Schätzer" dataDxfId="3">
      <calculatedColumnFormula>_xlfn.FORECAST.ETS(A2,$B$2:$B$22,$A$2:$A$22,7,1)</calculatedColumnFormula>
    </tableColumn>
    <tableColumn id="4" xr3:uid="{6C261921-5D1E-4879-8037-12402C193949}" name="Untere Konfidenzgrenze" dataDxfId="2">
      <calculatedColumnFormula>C2-_xlfn.FORECAST.ETS.CONFINT(A2,$B$2:$B$22,$A$2:$A$22,0.95,7,1)</calculatedColumnFormula>
    </tableColumn>
    <tableColumn id="5" xr3:uid="{7ECD6FBE-0F83-4EAF-BE28-B21E1E886EE5}" name="Obere Konfidenzgrenze" dataDxfId="1">
      <calculatedColumnFormula>C2+_xlfn.FORECAST.ETS.CONFINT(A2,$B$2:$B$22,$A$2:$A$22,0.95,7,1)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06357A1-5688-41F2-BB14-D261A465FE69}" name="Tabelle9" displayName="Tabelle9" ref="G1:H8" totalsRowShown="0">
  <autoFilter ref="G1:H8" xr:uid="{0AA87296-DB41-45D4-B5F6-C58149331D9B}"/>
  <tableColumns count="2">
    <tableColumn id="1" xr3:uid="{1BD7CB4B-4F62-4C42-9138-7EABF65E1CAE}" name="Statistik"/>
    <tableColumn id="2" xr3:uid="{5256B50B-A1D9-4338-B3FB-F7BA29C735BC}" name="Wer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Deluxe">
    <a:dk1>
      <a:sysClr val="windowText" lastClr="000000"/>
    </a:dk1>
    <a:lt1>
      <a:sysClr val="window" lastClr="FFFFFF"/>
    </a:lt1>
    <a:dk2>
      <a:srgbClr val="30356E"/>
    </a:dk2>
    <a:lt2>
      <a:srgbClr val="FFF9E5"/>
    </a:lt2>
    <a:accent1>
      <a:srgbClr val="CC4757"/>
    </a:accent1>
    <a:accent2>
      <a:srgbClr val="FF6F61"/>
    </a:accent2>
    <a:accent3>
      <a:srgbClr val="FF953E"/>
    </a:accent3>
    <a:accent4>
      <a:srgbClr val="F8BD52"/>
    </a:accent4>
    <a:accent5>
      <a:srgbClr val="46A6BD"/>
    </a:accent5>
    <a:accent6>
      <a:srgbClr val="5488BC"/>
    </a:accent6>
    <a:hlink>
      <a:srgbClr val="FA7D7A"/>
    </a:hlink>
    <a:folHlink>
      <a:srgbClr val="FFCF3E"/>
    </a:folHlink>
  </a:clrScheme>
  <a:fontScheme name="Deluxe">
    <a:maj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Deluxe">
    <a:fillStyleLst>
      <a:solidFill>
        <a:schemeClr val="phClr"/>
      </a:solidFill>
      <a:gradFill rotWithShape="1">
        <a:gsLst>
          <a:gs pos="0">
            <a:schemeClr val="phClr">
              <a:tint val="20000"/>
              <a:satMod val="280000"/>
            </a:schemeClr>
          </a:gs>
          <a:gs pos="14000">
            <a:schemeClr val="phClr">
              <a:tint val="37000"/>
              <a:satMod val="250000"/>
            </a:schemeClr>
          </a:gs>
          <a:gs pos="45000">
            <a:schemeClr val="phClr">
              <a:tint val="53000"/>
              <a:satMod val="220000"/>
            </a:schemeClr>
          </a:gs>
          <a:gs pos="65000">
            <a:schemeClr val="phClr">
              <a:tint val="53000"/>
              <a:satMod val="220000"/>
            </a:schemeClr>
          </a:gs>
          <a:gs pos="86000">
            <a:schemeClr val="phClr">
              <a:tint val="42000"/>
              <a:satMod val="240000"/>
            </a:schemeClr>
          </a:gs>
          <a:gs pos="100000">
            <a:schemeClr val="phClr">
              <a:tint val="20000"/>
              <a:satMod val="23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75000"/>
              <a:satMod val="160000"/>
            </a:schemeClr>
          </a:gs>
          <a:gs pos="60000">
            <a:schemeClr val="phClr">
              <a:satMod val="150000"/>
            </a:schemeClr>
          </a:gs>
          <a:gs pos="100000">
            <a:schemeClr val="phClr">
              <a:tint val="75000"/>
              <a:satMod val="200000"/>
            </a:schemeClr>
          </a:gs>
        </a:gsLst>
        <a:lin ang="16200000" scaled="1"/>
      </a:gradFill>
    </a:fillStyleLst>
    <a:lnStyleLst>
      <a:ln w="4444" cap="flat" cmpd="sng" algn="ctr">
        <a:solidFill>
          <a:schemeClr val="phClr">
            <a:satMod val="140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175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</a:effectStyle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  <a:effectStyle>
        <a:effectLst>
          <a:reflection blurRad="12700" stA="26000" endPos="28000" dist="38100" dir="5400000" sy="-100000"/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</a:effectStyleLst>
    <a:bgFillStyleLst>
      <a:solidFill>
        <a:schemeClr val="phClr"/>
      </a:solidFill>
      <a:gradFill rotWithShape="1">
        <a:gsLst>
          <a:gs pos="5000">
            <a:schemeClr val="phClr">
              <a:tint val="1000"/>
              <a:satMod val="1500000"/>
            </a:schemeClr>
          </a:gs>
          <a:gs pos="5000">
            <a:schemeClr val="phClr">
              <a:tint val="40000"/>
              <a:satMod val="18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" t="8000" r="155000" b="200000"/>
        </a:path>
      </a:gradFill>
      <a:gradFill rotWithShape="1">
        <a:gsLst>
          <a:gs pos="0">
            <a:schemeClr val="phClr">
              <a:tint val="45000"/>
              <a:satMod val="1500000"/>
            </a:schemeClr>
          </a:gs>
          <a:gs pos="1000">
            <a:schemeClr val="phClr">
              <a:tint val="45000"/>
              <a:satMod val="14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0" t="100000" r="135000" b="145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0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1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2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3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4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7.x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5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0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61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7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7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8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ECFD-E2B1-489B-8130-BFE951E521C8}">
  <dimension ref="A2:E29"/>
  <sheetViews>
    <sheetView tabSelected="1" workbookViewId="0">
      <selection activeCell="E26" sqref="E26:F26"/>
    </sheetView>
  </sheetViews>
  <sheetFormatPr baseColWidth="10" defaultRowHeight="14.4" x14ac:dyDescent="0.3"/>
  <cols>
    <col min="1" max="4" width="25.69921875" customWidth="1"/>
  </cols>
  <sheetData>
    <row r="2" spans="1:5" ht="20.2" thickBot="1" x14ac:dyDescent="0.45">
      <c r="A2" s="516" t="s">
        <v>616</v>
      </c>
      <c r="B2" s="516"/>
    </row>
    <row r="3" spans="1:5" ht="15" thickTop="1" x14ac:dyDescent="0.3">
      <c r="A3" s="218"/>
      <c r="B3" s="218"/>
      <c r="C3" s="218"/>
      <c r="D3" s="218"/>
      <c r="E3" s="218"/>
    </row>
    <row r="4" spans="1:5" x14ac:dyDescent="0.3">
      <c r="A4" s="218" t="s">
        <v>492</v>
      </c>
      <c r="B4" s="218" t="s">
        <v>502</v>
      </c>
      <c r="C4" s="218" t="s">
        <v>358</v>
      </c>
      <c r="D4" s="218" t="s">
        <v>369</v>
      </c>
      <c r="E4" s="218"/>
    </row>
    <row r="5" spans="1:5" x14ac:dyDescent="0.3">
      <c r="A5" s="218" t="s">
        <v>547</v>
      </c>
      <c r="B5" s="218" t="s">
        <v>577</v>
      </c>
      <c r="C5" s="218" t="s">
        <v>359</v>
      </c>
      <c r="D5" s="218" t="s">
        <v>370</v>
      </c>
      <c r="E5" s="218"/>
    </row>
    <row r="6" spans="1:5" x14ac:dyDescent="0.3">
      <c r="A6" s="218" t="s">
        <v>341</v>
      </c>
      <c r="B6" s="218" t="s">
        <v>553</v>
      </c>
      <c r="C6" s="218" t="s">
        <v>510</v>
      </c>
      <c r="D6" s="218" t="s">
        <v>371</v>
      </c>
      <c r="E6" s="218"/>
    </row>
    <row r="7" spans="1:5" x14ac:dyDescent="0.3">
      <c r="A7" s="218" t="s">
        <v>342</v>
      </c>
      <c r="B7" s="218" t="s">
        <v>347</v>
      </c>
      <c r="C7" s="218" t="s">
        <v>511</v>
      </c>
      <c r="D7" s="218" t="s">
        <v>372</v>
      </c>
      <c r="E7" s="218"/>
    </row>
    <row r="8" spans="1:5" x14ac:dyDescent="0.3">
      <c r="A8" s="218" t="s">
        <v>548</v>
      </c>
      <c r="B8" s="218" t="s">
        <v>348</v>
      </c>
      <c r="C8" s="218" t="s">
        <v>512</v>
      </c>
      <c r="D8" s="218" t="s">
        <v>373</v>
      </c>
      <c r="E8" s="218"/>
    </row>
    <row r="9" spans="1:5" x14ac:dyDescent="0.3">
      <c r="A9" s="218" t="s">
        <v>343</v>
      </c>
      <c r="B9" s="218" t="s">
        <v>350</v>
      </c>
      <c r="C9" s="218" t="s">
        <v>513</v>
      </c>
      <c r="D9" s="218" t="s">
        <v>374</v>
      </c>
      <c r="E9" s="218"/>
    </row>
    <row r="10" spans="1:5" x14ac:dyDescent="0.3">
      <c r="A10" s="218" t="s">
        <v>344</v>
      </c>
      <c r="B10" s="218" t="s">
        <v>349</v>
      </c>
      <c r="C10" s="218" t="s">
        <v>514</v>
      </c>
      <c r="D10" s="218" t="s">
        <v>518</v>
      </c>
      <c r="E10" s="218"/>
    </row>
    <row r="11" spans="1:5" x14ac:dyDescent="0.3">
      <c r="A11" s="218" t="s">
        <v>549</v>
      </c>
      <c r="B11" s="218" t="s">
        <v>504</v>
      </c>
      <c r="C11" s="218" t="s">
        <v>515</v>
      </c>
      <c r="D11" s="218" t="s">
        <v>519</v>
      </c>
      <c r="E11" s="218"/>
    </row>
    <row r="12" spans="1:5" x14ac:dyDescent="0.3">
      <c r="A12" s="218" t="s">
        <v>550</v>
      </c>
      <c r="B12" s="218" t="s">
        <v>351</v>
      </c>
      <c r="C12" s="218" t="s">
        <v>516</v>
      </c>
      <c r="D12" s="218" t="s">
        <v>520</v>
      </c>
      <c r="E12" s="218"/>
    </row>
    <row r="13" spans="1:5" x14ac:dyDescent="0.3">
      <c r="A13" s="218" t="s">
        <v>345</v>
      </c>
      <c r="B13" s="218" t="s">
        <v>352</v>
      </c>
      <c r="C13" s="218" t="s">
        <v>360</v>
      </c>
      <c r="D13" s="218" t="s">
        <v>579</v>
      </c>
      <c r="E13" s="218"/>
    </row>
    <row r="14" spans="1:5" x14ac:dyDescent="0.3">
      <c r="A14" s="218" t="s">
        <v>493</v>
      </c>
      <c r="B14" s="218" t="s">
        <v>505</v>
      </c>
      <c r="C14" s="218" t="s">
        <v>555</v>
      </c>
      <c r="D14" s="218" t="s">
        <v>375</v>
      </c>
      <c r="E14" s="218"/>
    </row>
    <row r="15" spans="1:5" x14ac:dyDescent="0.3">
      <c r="A15" s="218" t="s">
        <v>494</v>
      </c>
      <c r="B15" s="218" t="s">
        <v>506</v>
      </c>
      <c r="C15" s="218" t="s">
        <v>517</v>
      </c>
      <c r="D15" s="218" t="s">
        <v>556</v>
      </c>
      <c r="E15" s="218"/>
    </row>
    <row r="16" spans="1:5" x14ac:dyDescent="0.3">
      <c r="A16" s="218" t="s">
        <v>495</v>
      </c>
      <c r="B16" s="218" t="s">
        <v>353</v>
      </c>
      <c r="C16" s="218" t="s">
        <v>613</v>
      </c>
      <c r="D16" s="218" t="s">
        <v>376</v>
      </c>
      <c r="E16" s="218"/>
    </row>
    <row r="17" spans="1:5" x14ac:dyDescent="0.3">
      <c r="A17" s="218" t="s">
        <v>496</v>
      </c>
      <c r="B17" s="218" t="s">
        <v>507</v>
      </c>
      <c r="C17" s="218" t="s">
        <v>614</v>
      </c>
      <c r="D17" s="218" t="s">
        <v>557</v>
      </c>
      <c r="E17" s="218"/>
    </row>
    <row r="18" spans="1:5" x14ac:dyDescent="0.3">
      <c r="A18" s="218" t="s">
        <v>551</v>
      </c>
      <c r="B18" s="218" t="s">
        <v>354</v>
      </c>
      <c r="C18" s="218" t="s">
        <v>615</v>
      </c>
      <c r="D18" s="218" t="s">
        <v>377</v>
      </c>
      <c r="E18" s="218"/>
    </row>
    <row r="19" spans="1:5" x14ac:dyDescent="0.3">
      <c r="A19" s="218" t="s">
        <v>497</v>
      </c>
      <c r="B19" s="218" t="s">
        <v>508</v>
      </c>
      <c r="C19" s="218" t="s">
        <v>361</v>
      </c>
      <c r="D19" s="218" t="s">
        <v>378</v>
      </c>
      <c r="E19" s="218"/>
    </row>
    <row r="20" spans="1:5" x14ac:dyDescent="0.3">
      <c r="A20" s="218" t="s">
        <v>498</v>
      </c>
      <c r="B20" s="218" t="s">
        <v>509</v>
      </c>
      <c r="C20" s="218" t="s">
        <v>362</v>
      </c>
      <c r="D20" s="218" t="s">
        <v>558</v>
      </c>
      <c r="E20" s="218"/>
    </row>
    <row r="21" spans="1:5" x14ac:dyDescent="0.3">
      <c r="A21" s="218" t="s">
        <v>576</v>
      </c>
      <c r="B21" s="218" t="s">
        <v>594</v>
      </c>
      <c r="C21" s="218" t="s">
        <v>363</v>
      </c>
      <c r="D21" s="218" t="s">
        <v>379</v>
      </c>
      <c r="E21" s="218"/>
    </row>
    <row r="22" spans="1:5" x14ac:dyDescent="0.3">
      <c r="A22" s="218" t="s">
        <v>499</v>
      </c>
      <c r="B22" s="218" t="s">
        <v>554</v>
      </c>
      <c r="C22" s="218" t="s">
        <v>364</v>
      </c>
      <c r="D22" s="218" t="s">
        <v>521</v>
      </c>
      <c r="E22" s="218"/>
    </row>
    <row r="23" spans="1:5" x14ac:dyDescent="0.3">
      <c r="A23" s="218" t="s">
        <v>500</v>
      </c>
      <c r="B23" s="218" t="s">
        <v>595</v>
      </c>
      <c r="C23" s="218" t="s">
        <v>365</v>
      </c>
      <c r="D23" s="218" t="s">
        <v>380</v>
      </c>
      <c r="E23" s="218"/>
    </row>
    <row r="24" spans="1:5" x14ac:dyDescent="0.3">
      <c r="A24" s="218" t="s">
        <v>501</v>
      </c>
      <c r="B24" s="218" t="s">
        <v>356</v>
      </c>
      <c r="C24" s="218" t="s">
        <v>366</v>
      </c>
      <c r="D24" s="218" t="s">
        <v>381</v>
      </c>
      <c r="E24" s="218"/>
    </row>
    <row r="25" spans="1:5" x14ac:dyDescent="0.3">
      <c r="A25" s="218" t="s">
        <v>346</v>
      </c>
      <c r="B25" s="218" t="s">
        <v>596</v>
      </c>
      <c r="C25" s="218" t="s">
        <v>367</v>
      </c>
      <c r="D25" s="218"/>
      <c r="E25" s="218"/>
    </row>
    <row r="26" spans="1:5" x14ac:dyDescent="0.3">
      <c r="A26" s="218" t="s">
        <v>503</v>
      </c>
      <c r="B26" s="218" t="s">
        <v>355</v>
      </c>
      <c r="C26" s="218" t="s">
        <v>368</v>
      </c>
      <c r="D26" s="218"/>
      <c r="E26" s="218"/>
    </row>
    <row r="27" spans="1:5" x14ac:dyDescent="0.3">
      <c r="A27" s="218" t="s">
        <v>552</v>
      </c>
      <c r="B27" s="218" t="s">
        <v>357</v>
      </c>
      <c r="C27" s="218" t="s">
        <v>578</v>
      </c>
      <c r="D27" s="218"/>
      <c r="E27" s="218"/>
    </row>
    <row r="28" spans="1:5" x14ac:dyDescent="0.3">
      <c r="A28" s="218"/>
      <c r="B28" s="218"/>
      <c r="C28" s="218"/>
      <c r="D28" s="218"/>
      <c r="E28" s="218"/>
    </row>
    <row r="29" spans="1:5" x14ac:dyDescent="0.3">
      <c r="A29" s="218"/>
      <c r="B29" s="218"/>
      <c r="C29" s="218"/>
      <c r="D29" s="218"/>
      <c r="E29" s="218"/>
    </row>
  </sheetData>
  <hyperlinks>
    <hyperlink ref="A4" location="Urliste!A1" display="Urliste" xr:uid="{407A4EDD-E889-420B-93FF-58417E95579B}"/>
    <hyperlink ref="A5" location="DichteVerteilung!A1" display="DichteVerteilung" xr:uid="{B5AD18D9-45DA-4FE8-8B11-345C62567F39}"/>
    <hyperlink ref="A6" location="Abweichung!A1" display="Abweichung" xr:uid="{09574918-A2A8-49C3-A607-DBD75504791E}"/>
    <hyperlink ref="A7" location="Rückstand_Vorsprung!A1" display="Rückstand_Vorsprung" xr:uid="{71335414-07E6-4920-99AE-7F47E047EC98}"/>
    <hyperlink ref="A8" location="Regressionsanalyse!A1" display="Regressionsanalyse" xr:uid="{45701281-091A-4649-88EF-5ED36B97ECC8}"/>
    <hyperlink ref="A9" location="ACHSENABSCHNITT!A1" display="ACHSENABSCHNITT" xr:uid="{0D0A925B-95AC-4DF5-BA82-714254D750B5}"/>
    <hyperlink ref="A10" location="ANZAHL!A1" display="ANZAHL" xr:uid="{CDDBA81B-4269-4BE1-AB88-2C80A1B6E8EF}"/>
    <hyperlink ref="A11" location="ANZAHL2!A1" display="ANZAHL2" xr:uid="{47D62DD6-9288-4D26-8747-6303837FBB9C}"/>
    <hyperlink ref="A12" location="ANZAHLLEEREZELLEN!A1" display="ANZAHLLEEREZELLEN" xr:uid="{75EE86FF-0833-428B-92EB-468347EF9F0D}"/>
    <hyperlink ref="A13" location="BESTIMMTHEITSMASS!A1" display="BESTIMMTHEITSMASS" xr:uid="{6B923DAD-67DA-4D2C-86A5-457C0DE6A20B}"/>
    <hyperlink ref="A14" location="BETA.INV!A1" display="BETA.INV" xr:uid="{1DFF244E-2EB8-4A62-87E7-CCA73C12951F}"/>
    <hyperlink ref="A15" location="BETA.VERT!A1" display="BETA.VERT" xr:uid="{CB9F0C81-9FB7-4ED9-B94E-454308315396}"/>
    <hyperlink ref="A16" location="BINOM.INV!A1" display="BINOM.INV" xr:uid="{0E1B8665-C78C-49CC-9B55-0381EAF11794}"/>
    <hyperlink ref="A17" location="BINOM.VERT!A1" display="BINOM.VERT" xr:uid="{F0C1B31C-CF12-4340-950E-125426AE6D51}"/>
    <hyperlink ref="A18" location="BINOM.VERT.BEREICH!A1" display="BINOM.VERT.BEREICH" xr:uid="{1AB237C7-FDF8-47A0-A20F-F2199AAC868B}"/>
    <hyperlink ref="A19" location="CHIQU.TEST!A1" display="CHIQU.TEST" xr:uid="{EB868DD6-4FCD-4A79-B89A-2F260F3CABDA}"/>
    <hyperlink ref="A20" location="CHIQU.VERT!A1" display="CHIQU.VERT" xr:uid="{64898962-BC93-45CE-97CB-1545F02222F3}"/>
    <hyperlink ref="A21" location="CHIQU.VERT.RE!A1" display="CHIQU.VERT.RE" xr:uid="{18BD057F-3659-47F2-A07E-2E429C0D5C9B}"/>
    <hyperlink ref="A22" location="EXPON.VERT!A1" display="EXPON.VERT" xr:uid="{CE182F20-8E60-4933-AAA6-6181E572BF2A}"/>
    <hyperlink ref="A23" location="F.TEST!A1" display="F.TEST" xr:uid="{D4F69031-F515-4358-904D-21882B141EEE}"/>
    <hyperlink ref="A24" location="F.VERT!A1" display="F.VERT" xr:uid="{F82938E1-A21A-4334-A525-B7F17B2613F1}"/>
    <hyperlink ref="A25" location="FISHER!A1" display="FISHER" xr:uid="{9EF91E1F-7A05-4FD1-8F3F-7CAAFBA85480}"/>
    <hyperlink ref="A26" location="G.TEST!A1" display="G.TEST" xr:uid="{D147E67C-3E11-4FF6-9508-57DD1ED68C06}"/>
    <hyperlink ref="A27" location="GAMMA!A1" display="GAMMA" xr:uid="{8AF50CA5-61BA-4D71-A872-349547EA7C2B}"/>
    <hyperlink ref="B4" location="GAMMA.VERT!A1" display="GAMMA.VERT" xr:uid="{58877A64-18F0-49AD-9679-9F6AD9E03CF6}"/>
    <hyperlink ref="B5" location="GAMMALN!A1" display="GAMMALN" xr:uid="{3A59053C-8858-4B5E-9565-5303C8B659A7}"/>
    <hyperlink ref="B6" location="GAUSS!A1" display="GAUSS" xr:uid="{1B481CDD-BE3B-4844-8588-62EFD7B5B2EB}"/>
    <hyperlink ref="B7" location="GEOMITTEL!A1" display="GEOMITTEL" xr:uid="{57C3C4F8-9930-4942-99B4-E2AFB21147B9}"/>
    <hyperlink ref="B8" location="GESTUTZTMITTEL!A1" display="GESTUTZTMITTEL" xr:uid="{887C7622-807C-47B5-AD32-09878FFBC28F}"/>
    <hyperlink ref="B9" location="HAEUFIGKEIT!A1" display="HAEUFIGKEIT" xr:uid="{F67B9944-1204-45EE-A437-C1DEECAF11CA}"/>
    <hyperlink ref="B10" location="HARMITTEL!A1" display="HARMITTEL" xr:uid="{BEB17A1A-B3B1-44D7-B48E-8D89692A3899}"/>
    <hyperlink ref="B11" location="HYPGEOM.VERT!A1" display="HYPGEOM.VERT" xr:uid="{3C53B10F-614E-490A-BCDE-76127079BFA6}"/>
    <hyperlink ref="B12" location="KGRÖSSTE!A1" display="KGRÖSSTE" xr:uid="{B333585E-BC73-44D9-A401-68FB5920283E}"/>
    <hyperlink ref="B13" location="KKLEINSTE!A1" display="KKLEINSTE" xr:uid="{12D059EF-F260-464E-98F1-DAD5B5F7DE31}"/>
    <hyperlink ref="B14" location="KONFIDENZ.NORM!A1" display="KONFIDENZ.NORM" xr:uid="{4770AD70-8307-4160-B948-9861DBFF1167}"/>
    <hyperlink ref="B15" location="KONFIDENZ.T!A1" display="KONFIDENZ.T" xr:uid="{32AA86F1-61C0-4A21-BBD3-73E407B29A2B}"/>
    <hyperlink ref="B16" location="KORREL!A1" display="KORREL" xr:uid="{0FF5CA78-E754-4973-A4B5-7CC0C572B013}"/>
    <hyperlink ref="B17" location="KOVARIANZ!A1" display="KOVARIANZ" xr:uid="{7C3CBCC4-FD37-4065-AA54-A5C888BA83BA}"/>
    <hyperlink ref="B18" location="KURT!A1" display="KURT" xr:uid="{D10BE1BE-EB45-4D76-9082-68FF5E9DB6ED}"/>
    <hyperlink ref="B19" location="LOGNORM.INV!A1" display="LOGNORM.INV" xr:uid="{672BFFA4-EF77-42A9-BFF5-36C977C8D100}"/>
    <hyperlink ref="B20" location="LOGNORM.VERT!A1" display="LOGNORM.VERT" xr:uid="{695B8582-F35C-4C82-9869-199FA77242C2}"/>
    <hyperlink ref="B21" location="MAXWENNS!A1" display="MAXWENNS" xr:uid="{478D9CCE-5FE2-4196-A3DD-4023F1582673}"/>
    <hyperlink ref="B22" location="MEDIAN!A1" display="MEDIAN" xr:uid="{F7C64049-E5B8-4828-BFC9-D26B209D9B37}"/>
    <hyperlink ref="B23" location="MINWENNS!A1" display="MINWENNS" xr:uid="{C96812B8-CA14-40CE-BC51-14A7AE9FD5B0}"/>
    <hyperlink ref="B24" location="MITTELWERT!A1" display="MITTELWERT" xr:uid="{53C6B934-18E8-4117-BA43-B22F41756981}"/>
    <hyperlink ref="B25" location="Bedingte_MInMax!A1" display="Bedingte_MInMax" xr:uid="{89A609F4-C4E7-4D84-A631-7993863DC18A}"/>
    <hyperlink ref="B26" location="MITTELABW!A1" display="MITTELABW" xr:uid="{8EC0F9BE-5B98-483C-A167-955F158BD9DF}"/>
    <hyperlink ref="B27" location="MITTELWERTA!A1" display="MITTELWERTA" xr:uid="{DFCDBE48-8A26-4BCD-AA83-7CE6CAE4FEDB}"/>
    <hyperlink ref="C4" location="MITTELWERTWENN!A1" display="MITTELWERTWENN" xr:uid="{54105C27-443A-4137-857A-C43389FC53BC}"/>
    <hyperlink ref="C5" location="MITTELWERTWENNS!A1" display="MITTELWERTWENNS" xr:uid="{9846E775-C15E-41B3-B3FD-717A0AFA66CD}"/>
    <hyperlink ref="C6" location="MODUS.EINF!A1" display="MODUS.EINF" xr:uid="{1DEE8F30-AEF2-47C3-A267-B0A4A754CF6C}"/>
    <hyperlink ref="C7" location="MODUS.VIELF!A1" display="MODUS.VIELF" xr:uid="{3BD1463A-82B8-4BE9-B209-9F4BC4594BD4}"/>
    <hyperlink ref="C8" location="NEGBINOM.VERT!A1" display="NEGBINOM.VERT" xr:uid="{4DD72CB9-3C7E-41C3-92BA-49C7F0255825}"/>
    <hyperlink ref="C9" location="NORM.INV!A1" display="NORM.INV" xr:uid="{851CD939-1F22-4CD3-9399-88B650D78B90}"/>
    <hyperlink ref="C10" location="NORM.S.INV!A1" display="NORM.S.INV" xr:uid="{C00F535E-58D2-4D52-8E44-24B5DB57767B}"/>
    <hyperlink ref="C11" location="NORM.S.VERT!A1" display="NORM.S.VERT" xr:uid="{FAF9845D-0DFD-4F16-9FC2-6AE64CB3D287}"/>
    <hyperlink ref="C12" location="NORM.VERT!A1" display="NORM.VERT" xr:uid="{27DE28AE-88EA-40DA-8A72-C6B353439BCC}"/>
    <hyperlink ref="C13" location="PEARSON!A1" display="PEARSON" xr:uid="{D11A7156-3716-43AE-B77E-BCB005D49E23}"/>
    <hyperlink ref="C14" location="PHI!A1" display="PHI" xr:uid="{A582CF30-479D-4358-9DFF-1B2904474F11}"/>
    <hyperlink ref="C15" location="POISSON.VERT!A1" display="POISSON.VERT" xr:uid="{B6DCADE2-5371-40EF-8EB8-5680429A6236}"/>
    <hyperlink ref="C16" location="PROGNOSE.ETS!A1" display="PROGNOSE.ETS" xr:uid="{6F6D5041-39E6-4D56-BD5F-F4183C8AC088}"/>
    <hyperlink ref="C17" location="Prognoseblatt!A1" display="Prognoseblatt" xr:uid="{684CD739-BF10-4252-99E0-05B763568168}"/>
    <hyperlink ref="C18" location="PROGNOSE.LINEAR!A1" display="PROGNOSE.LINEAR" xr:uid="{5AA000BD-E389-476A-A0C1-6470F93C1F16}"/>
    <hyperlink ref="C19" location="QUANTIL!A1" display="QUANTIL" xr:uid="{B3A6B76C-0225-4AF8-AA73-FDF2CBBC1416}"/>
    <hyperlink ref="C20" location="QUANTILSRANG!A1" display="QUANTILSRANG" xr:uid="{971A94E2-BB30-4E41-97EE-9AD6BC8F96FE}"/>
    <hyperlink ref="C21" location="QUARTILE!A1" display="QUARTILE" xr:uid="{87386D1C-149F-4C28-A5E2-543C48AE7B11}"/>
    <hyperlink ref="C22" location="RANG!A1" display="RANG" xr:uid="{995C45CB-97F7-4EEF-8FFF-815B5E2A02F5}"/>
    <hyperlink ref="C23" location="RGP!A1" display="RGP" xr:uid="{1DFF528B-BEAD-45CE-9D55-C4937890C9D0}"/>
    <hyperlink ref="C24" location="RKP!A1" display="RKP" xr:uid="{69D570AE-AD48-4788-B3C2-8E9D00E689A2}"/>
    <hyperlink ref="C25" location="RGPKENNZIFFERN!A1" display="RGPKENNZIFFERN" xr:uid="{1D8BC0EA-BB2B-48BC-89CE-C95E7FC93242}"/>
    <hyperlink ref="C26" location="SCHIEFE!A1" display="SCHIEFE" xr:uid="{8E40FD03-72B0-4AC4-AFAF-FFF967E2D5DD}"/>
    <hyperlink ref="C27" location="SCHIEFE.P!A1" display="SCHIEFE.P" xr:uid="{FB435EC7-91F2-4CE6-9BBE-23FA956CE87B}"/>
    <hyperlink ref="D4" location="STABW!A1" display="STABW" xr:uid="{0A23A46E-677A-4D8D-A357-F4CC9FB4221B}"/>
    <hyperlink ref="D5" location="STABWA!A1" display="STABWA" xr:uid="{CC2D4BC1-4770-41CD-95CB-9DF22D089C77}"/>
    <hyperlink ref="D6" location="STANDARDISIERUNG!A1" display="STANDARDISIERUNG" xr:uid="{008BD879-9299-4BE7-9D4F-9051E7B60319}"/>
    <hyperlink ref="D7" location="STEIGUNG!A1" display="STEIGUNG" xr:uid="{0D5AEF88-97A0-4AD0-845F-A099D7E6E298}"/>
    <hyperlink ref="D8" location="STFEHLERYX!A1" display="STFEHLERYX" xr:uid="{23B49440-9CE4-4D4D-AA95-CAA7E9F7C0C6}"/>
    <hyperlink ref="D9" location="SUMQUADABW!A1" display="SUMQUADABW" xr:uid="{44A7745E-9D4F-458F-AAC7-E21D9B194677}"/>
    <hyperlink ref="D10" location="T.INV!A1" display="T.INV" xr:uid="{E2B81A62-A610-49CF-9466-F8D37FD15313}"/>
    <hyperlink ref="D11" location="T.TEST!A1" display="T.TEST" xr:uid="{FDA48FB6-65A1-4C4D-AE88-644408638DAC}"/>
    <hyperlink ref="D12" location="T.VERT!A1" display="T.VERT" xr:uid="{EF5D54CE-CC3C-4EC0-A53D-17A06E77D8CC}"/>
    <hyperlink ref="D13" location="TVERT2S!A1" display="TVERT2S" xr:uid="{3B17EA1E-D20B-42F5-B90E-3E6F94B0C1BE}"/>
    <hyperlink ref="D14" location="TREND!A1" display="TREND" xr:uid="{50CE5BC6-F407-4BD1-A8E4-8FF78024B98C}"/>
    <hyperlink ref="D15" location="TREND2!A1" display="TREND2" xr:uid="{C998FB41-0F8C-4120-8E01-916CDA6DCC4C}"/>
    <hyperlink ref="D16" location="VARIANZ!A1" display="VARIANZ" xr:uid="{97BF3305-6FB6-4349-8CEB-68D14967911C}"/>
    <hyperlink ref="D17" location="VARIANZA!A1" display="VARIANZA" xr:uid="{8A139B19-AF2D-4080-8E42-61231091C159}"/>
    <hyperlink ref="D18" location="VARIATION!A1" display="VARIATION" xr:uid="{64757CC1-30B0-43D2-870B-B64F7E41A49D}"/>
    <hyperlink ref="D19" location="VARIATIONEN!A1" display="VARIATIONEN" xr:uid="{7F3F5F0D-F00C-4471-A9BE-152F6AF0481E}"/>
    <hyperlink ref="D20" location="VARIATIONEN2!A1" display="VARIATIONEN2" xr:uid="{B6656FE4-F18C-491B-8FC5-91A6B7CC9407}"/>
    <hyperlink ref="D21" location="WAHRSCHBEREICH!A1" display="WAHRSCHBEREICH" xr:uid="{F172A1C6-543D-408E-8F2B-F06AE327E342}"/>
    <hyperlink ref="D22" location="WEIBULL.VERT!A1" display="WEIBULL.VERT" xr:uid="{377A931B-E369-4396-9241-33A7ADCEFFCD}"/>
    <hyperlink ref="D23" location="ZAEHLENWENN!A1" display="ZAEHLENWENN" xr:uid="{AB0378D5-4553-42C6-98C0-A41F00C05A88}"/>
    <hyperlink ref="D24" location="ZAEHLENWENNS!A1" display="ZAEHLENWENNS" xr:uid="{583D4E20-4AB3-4924-9EC0-447875696F0B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9"/>
  <dimension ref="A2:J29"/>
  <sheetViews>
    <sheetView workbookViewId="0">
      <selection activeCell="H23" sqref="H23"/>
    </sheetView>
  </sheetViews>
  <sheetFormatPr baseColWidth="10" defaultColWidth="11" defaultRowHeight="14.4" x14ac:dyDescent="0.3"/>
  <cols>
    <col min="1" max="10" width="10.59765625" style="50" customWidth="1"/>
    <col min="11" max="16384" width="11" style="50"/>
  </cols>
  <sheetData>
    <row r="2" spans="1:10" ht="17.850000000000001" x14ac:dyDescent="0.35">
      <c r="A2" s="2" t="s">
        <v>450</v>
      </c>
    </row>
    <row r="4" spans="1:10" x14ac:dyDescent="0.3">
      <c r="A4" s="54" t="s">
        <v>451</v>
      </c>
    </row>
    <row r="6" spans="1:10" x14ac:dyDescent="0.3">
      <c r="A6" s="219">
        <v>183.53776782605564</v>
      </c>
      <c r="B6" s="219">
        <v>195.15660811593989</v>
      </c>
      <c r="C6" s="219">
        <v>183.43002680994687</v>
      </c>
      <c r="D6" s="219">
        <v>184.26163465919672</v>
      </c>
      <c r="E6" s="219">
        <v>170.47850961789663</v>
      </c>
      <c r="F6" s="219">
        <v>178.59297018803773</v>
      </c>
      <c r="G6" s="219">
        <v>166.4972931946977</v>
      </c>
      <c r="H6" s="219">
        <v>183.43810994410887</v>
      </c>
      <c r="I6" s="219">
        <v>154.97845184727339</v>
      </c>
      <c r="J6" s="219">
        <v>186.21945842896821</v>
      </c>
    </row>
    <row r="7" spans="1:10" x14ac:dyDescent="0.3">
      <c r="A7" s="219">
        <v>168.35310576498159</v>
      </c>
      <c r="B7" s="219">
        <v>172.68498355479096</v>
      </c>
      <c r="C7" s="219">
        <v>164.07286453686538</v>
      </c>
      <c r="D7" s="219">
        <v>194.84126356546767</v>
      </c>
      <c r="E7" s="219">
        <v>184.73560645434191</v>
      </c>
      <c r="F7" s="219">
        <v>187.24154857482063</v>
      </c>
      <c r="G7" s="219">
        <v>173.55826899874955</v>
      </c>
      <c r="H7" s="219">
        <v>187.12664528793539</v>
      </c>
      <c r="I7" s="219">
        <v>181.56347083349829</v>
      </c>
      <c r="J7" s="219">
        <v>163.23890337007469</v>
      </c>
    </row>
    <row r="8" spans="1:10" x14ac:dyDescent="0.3">
      <c r="A8" s="219">
        <v>151.63210251630517</v>
      </c>
      <c r="B8" s="219">
        <v>158.11556055341498</v>
      </c>
      <c r="C8" s="219">
        <v>181.41352357888536</v>
      </c>
      <c r="D8" s="219">
        <v>178.06722540699411</v>
      </c>
      <c r="E8" s="219">
        <v>175.45159822548158</v>
      </c>
      <c r="F8" s="219">
        <v>167.35028553812299</v>
      </c>
      <c r="G8" s="219">
        <v>170.42924342676997</v>
      </c>
      <c r="H8" s="219">
        <v>183.51483150654531</v>
      </c>
      <c r="I8" s="219">
        <v>156.90418182275607</v>
      </c>
      <c r="J8" s="219">
        <v>164.4920620135963</v>
      </c>
    </row>
    <row r="9" spans="1:10" x14ac:dyDescent="0.3">
      <c r="A9" s="219">
        <v>152.78550095972605</v>
      </c>
      <c r="B9" s="219">
        <v>162.45497578056529</v>
      </c>
      <c r="C9" s="219">
        <v>165.60750042190193</v>
      </c>
      <c r="D9" s="219">
        <v>168.41001171160315</v>
      </c>
      <c r="E9" s="219">
        <v>191.26947323529748</v>
      </c>
      <c r="F9" s="219">
        <v>178.58352281182306</v>
      </c>
      <c r="G9" s="219">
        <v>162.66053295184975</v>
      </c>
      <c r="H9" s="219">
        <v>185.91066224034876</v>
      </c>
      <c r="I9" s="219">
        <v>164.95636474319326</v>
      </c>
      <c r="J9" s="219">
        <v>195.50448983936803</v>
      </c>
    </row>
    <row r="10" spans="1:10" x14ac:dyDescent="0.3">
      <c r="A10" s="219">
        <v>161.69140950369183</v>
      </c>
      <c r="B10" s="219">
        <v>157.94144916144433</v>
      </c>
      <c r="C10" s="219">
        <v>180.56099166715285</v>
      </c>
      <c r="D10" s="219">
        <v>159.53563421207946</v>
      </c>
      <c r="E10" s="219">
        <v>182.80431719249464</v>
      </c>
      <c r="F10" s="219">
        <v>167.55086322591524</v>
      </c>
      <c r="G10" s="219">
        <v>183.63780087456689</v>
      </c>
      <c r="H10" s="219">
        <v>185.35449486153084</v>
      </c>
      <c r="I10" s="219">
        <v>193.81238631540327</v>
      </c>
      <c r="J10" s="219">
        <v>182.80169102654327</v>
      </c>
    </row>
    <row r="11" spans="1:10" x14ac:dyDescent="0.3">
      <c r="A11" s="219">
        <v>180.02000148117077</v>
      </c>
      <c r="B11" s="219">
        <v>182.6719345543097</v>
      </c>
      <c r="C11" s="219">
        <v>191.08881348147406</v>
      </c>
      <c r="D11" s="219">
        <v>189.62194632040337</v>
      </c>
      <c r="E11" s="219">
        <v>172.88684021950758</v>
      </c>
      <c r="F11" s="219">
        <v>184.08042920855223</v>
      </c>
      <c r="G11" s="219">
        <v>176.06977040559286</v>
      </c>
      <c r="H11" s="219">
        <v>167</v>
      </c>
      <c r="I11" s="219">
        <v>192.46345787978498</v>
      </c>
      <c r="J11" s="219">
        <v>167.21931830106769</v>
      </c>
    </row>
    <row r="12" spans="1:10" x14ac:dyDescent="0.3">
      <c r="A12" s="219">
        <v>182.30410079086141</v>
      </c>
      <c r="B12" s="219">
        <v>159.56097500820761</v>
      </c>
      <c r="C12" s="219">
        <v>167</v>
      </c>
      <c r="D12" s="219">
        <v>186.74551016447367</v>
      </c>
      <c r="E12" s="219">
        <v>162.26514149893774</v>
      </c>
      <c r="F12" s="219">
        <v>168.84704665317258</v>
      </c>
      <c r="G12" s="219">
        <v>179.7043499762367</v>
      </c>
      <c r="H12" s="219">
        <v>158.64969542308245</v>
      </c>
      <c r="I12" s="219">
        <v>172.70820977573749</v>
      </c>
      <c r="J12" s="219">
        <v>173</v>
      </c>
    </row>
    <row r="13" spans="1:10" x14ac:dyDescent="0.3">
      <c r="A13" s="219">
        <v>175.67091718847223</v>
      </c>
      <c r="B13" s="219">
        <v>162.82240027139778</v>
      </c>
      <c r="C13" s="219">
        <v>163.14347463849117</v>
      </c>
      <c r="D13" s="219">
        <v>157.17208485584706</v>
      </c>
      <c r="E13" s="219">
        <v>160.67958527928567</v>
      </c>
      <c r="F13" s="219">
        <v>184.03772843230399</v>
      </c>
      <c r="G13" s="219">
        <v>176.82380404112337</v>
      </c>
      <c r="H13" s="219">
        <v>196.83353444706881</v>
      </c>
      <c r="I13" s="219">
        <v>195</v>
      </c>
      <c r="J13" s="219">
        <v>172.37675011601823</v>
      </c>
    </row>
    <row r="14" spans="1:10" x14ac:dyDescent="0.3">
      <c r="A14" s="219">
        <v>151.23797298729187</v>
      </c>
      <c r="B14" s="219">
        <v>176.90359514817828</v>
      </c>
      <c r="C14" s="219">
        <v>160.49936890412937</v>
      </c>
      <c r="D14" s="219">
        <v>176.83536599251966</v>
      </c>
      <c r="E14" s="219">
        <v>172.6942774537747</v>
      </c>
      <c r="F14" s="219">
        <v>195.60721726593329</v>
      </c>
      <c r="G14" s="219">
        <v>165.95125531312078</v>
      </c>
      <c r="H14" s="219">
        <v>174</v>
      </c>
      <c r="I14" s="219">
        <v>198.34095370315481</v>
      </c>
      <c r="J14" s="219">
        <v>162.58150923094945</v>
      </c>
    </row>
    <row r="15" spans="1:10" x14ac:dyDescent="0.3">
      <c r="A15" s="219">
        <v>185.80926494978485</v>
      </c>
      <c r="B15" s="219">
        <v>157.50489170459332</v>
      </c>
      <c r="C15" s="219">
        <v>174.03142224866315</v>
      </c>
      <c r="D15" s="219">
        <v>176.82842541107675</v>
      </c>
      <c r="E15" s="219">
        <v>195.94558340104413</v>
      </c>
      <c r="F15" s="219">
        <v>184.78523075900739</v>
      </c>
      <c r="G15" s="219">
        <v>183.37499669614772</v>
      </c>
      <c r="H15" s="219">
        <v>160.94165617760154</v>
      </c>
      <c r="I15" s="219">
        <v>154.2384187458083</v>
      </c>
      <c r="J15" s="219">
        <v>165.9264602138137</v>
      </c>
    </row>
    <row r="18" spans="1:6" ht="28.8" x14ac:dyDescent="0.3">
      <c r="A18" s="220" t="s">
        <v>25</v>
      </c>
      <c r="B18" s="220" t="s">
        <v>452</v>
      </c>
      <c r="C18" s="220" t="s">
        <v>453</v>
      </c>
      <c r="D18" s="220" t="s">
        <v>454</v>
      </c>
      <c r="F18" s="55"/>
    </row>
    <row r="19" spans="1:6" x14ac:dyDescent="0.3">
      <c r="A19" s="221">
        <v>155</v>
      </c>
      <c r="B19" s="221">
        <f t="array" ref="B19:B28">FREQUENCY(A6:J15,A19:A28)</f>
        <v>5</v>
      </c>
      <c r="C19" s="222">
        <f>B19/100</f>
        <v>0.05</v>
      </c>
      <c r="D19" s="223">
        <f>C19</f>
        <v>0.05</v>
      </c>
    </row>
    <row r="20" spans="1:6" x14ac:dyDescent="0.3">
      <c r="A20" s="222">
        <v>160</v>
      </c>
      <c r="B20" s="222">
        <v>8</v>
      </c>
      <c r="C20" s="222">
        <f t="shared" ref="C20:C28" si="0">B20/100</f>
        <v>0.08</v>
      </c>
      <c r="D20" s="223">
        <f t="shared" ref="D20:D28" si="1">C20</f>
        <v>0.08</v>
      </c>
    </row>
    <row r="21" spans="1:6" x14ac:dyDescent="0.3">
      <c r="A21" s="222">
        <v>165</v>
      </c>
      <c r="B21" s="222">
        <v>14</v>
      </c>
      <c r="C21" s="222">
        <f t="shared" si="0"/>
        <v>0.14000000000000001</v>
      </c>
      <c r="D21" s="223">
        <f t="shared" si="1"/>
        <v>0.14000000000000001</v>
      </c>
    </row>
    <row r="22" spans="1:6" x14ac:dyDescent="0.3">
      <c r="A22" s="222">
        <v>170</v>
      </c>
      <c r="B22" s="222">
        <v>12</v>
      </c>
      <c r="C22" s="222">
        <f t="shared" si="0"/>
        <v>0.12</v>
      </c>
      <c r="D22" s="223">
        <f t="shared" si="1"/>
        <v>0.12</v>
      </c>
    </row>
    <row r="23" spans="1:6" x14ac:dyDescent="0.3">
      <c r="A23" s="222">
        <v>175</v>
      </c>
      <c r="B23" s="222">
        <v>11</v>
      </c>
      <c r="C23" s="222">
        <f t="shared" si="0"/>
        <v>0.11</v>
      </c>
      <c r="D23" s="223">
        <f t="shared" si="1"/>
        <v>0.11</v>
      </c>
    </row>
    <row r="24" spans="1:6" x14ac:dyDescent="0.3">
      <c r="A24" s="222">
        <v>180</v>
      </c>
      <c r="B24" s="222">
        <v>11</v>
      </c>
      <c r="C24" s="222">
        <f t="shared" si="0"/>
        <v>0.11</v>
      </c>
      <c r="D24" s="223">
        <f t="shared" si="1"/>
        <v>0.11</v>
      </c>
    </row>
    <row r="25" spans="1:6" x14ac:dyDescent="0.3">
      <c r="A25" s="222">
        <v>185</v>
      </c>
      <c r="B25" s="222">
        <v>19</v>
      </c>
      <c r="C25" s="222">
        <f t="shared" si="0"/>
        <v>0.19</v>
      </c>
      <c r="D25" s="223">
        <f t="shared" si="1"/>
        <v>0.19</v>
      </c>
    </row>
    <row r="26" spans="1:6" x14ac:dyDescent="0.3">
      <c r="A26" s="222">
        <v>190</v>
      </c>
      <c r="B26" s="222">
        <v>8</v>
      </c>
      <c r="C26" s="222">
        <f t="shared" si="0"/>
        <v>0.08</v>
      </c>
      <c r="D26" s="223">
        <f t="shared" si="1"/>
        <v>0.08</v>
      </c>
    </row>
    <row r="27" spans="1:6" x14ac:dyDescent="0.3">
      <c r="A27" s="222">
        <v>195</v>
      </c>
      <c r="B27" s="222">
        <v>6</v>
      </c>
      <c r="C27" s="222">
        <f t="shared" si="0"/>
        <v>0.06</v>
      </c>
      <c r="D27" s="223">
        <f t="shared" si="1"/>
        <v>0.06</v>
      </c>
    </row>
    <row r="28" spans="1:6" x14ac:dyDescent="0.3">
      <c r="A28" s="222">
        <v>200</v>
      </c>
      <c r="B28" s="222">
        <v>6</v>
      </c>
      <c r="C28" s="222">
        <f t="shared" si="0"/>
        <v>0.06</v>
      </c>
      <c r="D28" s="223">
        <f t="shared" si="1"/>
        <v>0.06</v>
      </c>
    </row>
    <row r="29" spans="1:6" x14ac:dyDescent="0.3">
      <c r="A29" s="224"/>
      <c r="B29" s="222">
        <f>SUM(B19:B28)</f>
        <v>100</v>
      </c>
      <c r="C29" s="222">
        <f t="shared" ref="C29:D29" si="2">SUM(C19:C28)</f>
        <v>1</v>
      </c>
      <c r="D29" s="223">
        <f t="shared" si="2"/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0"/>
  <dimension ref="A2:C33"/>
  <sheetViews>
    <sheetView workbookViewId="0">
      <selection activeCell="Q4" sqref="Q4"/>
    </sheetView>
  </sheetViews>
  <sheetFormatPr baseColWidth="10" defaultColWidth="11" defaultRowHeight="16.149999999999999" x14ac:dyDescent="0.35"/>
  <cols>
    <col min="1" max="1" width="9.19921875" style="42" customWidth="1"/>
    <col min="2" max="2" width="11.09765625" style="42" customWidth="1"/>
    <col min="3" max="3" width="12.19921875" style="42" customWidth="1"/>
    <col min="4" max="4" width="7.5" style="42" customWidth="1"/>
    <col min="5" max="16384" width="11" style="42"/>
  </cols>
  <sheetData>
    <row r="2" spans="1:3" ht="17.850000000000001" x14ac:dyDescent="0.35">
      <c r="A2" s="2" t="s">
        <v>205</v>
      </c>
    </row>
    <row r="3" spans="1:3" ht="17.850000000000001" x14ac:dyDescent="0.35">
      <c r="A3" s="2"/>
    </row>
    <row r="4" spans="1:3" x14ac:dyDescent="0.35">
      <c r="A4" s="207"/>
      <c r="B4" s="553" t="s">
        <v>424</v>
      </c>
      <c r="C4" s="553"/>
    </row>
    <row r="5" spans="1:3" x14ac:dyDescent="0.35">
      <c r="A5" s="225" t="s">
        <v>317</v>
      </c>
      <c r="B5" s="159" t="s">
        <v>31</v>
      </c>
      <c r="C5" s="195" t="s">
        <v>32</v>
      </c>
    </row>
    <row r="6" spans="1:3" x14ac:dyDescent="0.35">
      <c r="A6" s="225">
        <v>-3.5</v>
      </c>
      <c r="B6" s="226">
        <f>_xlfn.NORM.S.DIST(A6,0)</f>
        <v>8.7268269504576015E-4</v>
      </c>
      <c r="C6" s="227">
        <f>_xlfn.NORM.S.DIST(A6,1)</f>
        <v>2.3262907903552504E-4</v>
      </c>
    </row>
    <row r="7" spans="1:3" x14ac:dyDescent="0.35">
      <c r="A7" s="225">
        <v>-3.25</v>
      </c>
      <c r="B7" s="226">
        <f t="shared" ref="B7:B33" si="0">_xlfn.NORM.S.DIST(A7,0)</f>
        <v>2.0290480572997681E-3</v>
      </c>
      <c r="C7" s="227">
        <f t="shared" ref="C7:C33" si="1">_xlfn.NORM.S.DIST(A7,1)</f>
        <v>5.7702504239076603E-4</v>
      </c>
    </row>
    <row r="8" spans="1:3" x14ac:dyDescent="0.35">
      <c r="A8" s="225">
        <v>-3</v>
      </c>
      <c r="B8" s="226">
        <f t="shared" si="0"/>
        <v>4.4318484119380075E-3</v>
      </c>
      <c r="C8" s="227">
        <f t="shared" si="1"/>
        <v>1.3498980316300933E-3</v>
      </c>
    </row>
    <row r="9" spans="1:3" x14ac:dyDescent="0.35">
      <c r="A9" s="225">
        <v>-2.75</v>
      </c>
      <c r="B9" s="226">
        <f t="shared" si="0"/>
        <v>9.0935625015910529E-3</v>
      </c>
      <c r="C9" s="227">
        <f t="shared" si="1"/>
        <v>2.9797632350545551E-3</v>
      </c>
    </row>
    <row r="10" spans="1:3" x14ac:dyDescent="0.35">
      <c r="A10" s="225">
        <v>-2.5</v>
      </c>
      <c r="B10" s="226">
        <f t="shared" si="0"/>
        <v>1.752830049356854E-2</v>
      </c>
      <c r="C10" s="227">
        <f t="shared" si="1"/>
        <v>6.2096653257761331E-3</v>
      </c>
    </row>
    <row r="11" spans="1:3" x14ac:dyDescent="0.35">
      <c r="A11" s="225">
        <v>-2.25</v>
      </c>
      <c r="B11" s="226">
        <f t="shared" si="0"/>
        <v>3.1739651835667418E-2</v>
      </c>
      <c r="C11" s="227">
        <f t="shared" si="1"/>
        <v>1.2224472655044696E-2</v>
      </c>
    </row>
    <row r="12" spans="1:3" x14ac:dyDescent="0.35">
      <c r="A12" s="225">
        <v>-2</v>
      </c>
      <c r="B12" s="226">
        <f t="shared" si="0"/>
        <v>5.3990966513188063E-2</v>
      </c>
      <c r="C12" s="227">
        <f t="shared" si="1"/>
        <v>2.2750131948179191E-2</v>
      </c>
    </row>
    <row r="13" spans="1:3" x14ac:dyDescent="0.35">
      <c r="A13" s="225">
        <v>-1.75</v>
      </c>
      <c r="B13" s="226">
        <f t="shared" si="0"/>
        <v>8.6277318826511532E-2</v>
      </c>
      <c r="C13" s="227">
        <f t="shared" si="1"/>
        <v>4.00591568638171E-2</v>
      </c>
    </row>
    <row r="14" spans="1:3" x14ac:dyDescent="0.35">
      <c r="A14" s="225">
        <v>-1.5</v>
      </c>
      <c r="B14" s="226">
        <f t="shared" si="0"/>
        <v>0.12951759566589174</v>
      </c>
      <c r="C14" s="227">
        <f t="shared" si="1"/>
        <v>6.6807201268858057E-2</v>
      </c>
    </row>
    <row r="15" spans="1:3" x14ac:dyDescent="0.35">
      <c r="A15" s="225">
        <v>-1.25</v>
      </c>
      <c r="B15" s="226">
        <f t="shared" si="0"/>
        <v>0.18264908538902191</v>
      </c>
      <c r="C15" s="227">
        <f t="shared" si="1"/>
        <v>0.10564977366685525</v>
      </c>
    </row>
    <row r="16" spans="1:3" x14ac:dyDescent="0.35">
      <c r="A16" s="225">
        <v>-1</v>
      </c>
      <c r="B16" s="226">
        <f t="shared" si="0"/>
        <v>0.24197072451914337</v>
      </c>
      <c r="C16" s="227">
        <f t="shared" si="1"/>
        <v>0.15865525393145699</v>
      </c>
    </row>
    <row r="17" spans="1:3" x14ac:dyDescent="0.35">
      <c r="A17" s="225">
        <v>-0.75</v>
      </c>
      <c r="B17" s="226">
        <f t="shared" si="0"/>
        <v>0.30113743215480443</v>
      </c>
      <c r="C17" s="227">
        <f t="shared" si="1"/>
        <v>0.22662735237686821</v>
      </c>
    </row>
    <row r="18" spans="1:3" x14ac:dyDescent="0.35">
      <c r="A18" s="225">
        <v>-0.5</v>
      </c>
      <c r="B18" s="226">
        <f t="shared" si="0"/>
        <v>0.35206532676429952</v>
      </c>
      <c r="C18" s="227">
        <f t="shared" si="1"/>
        <v>0.30853753872598688</v>
      </c>
    </row>
    <row r="19" spans="1:3" x14ac:dyDescent="0.35">
      <c r="A19" s="225">
        <v>-0.25</v>
      </c>
      <c r="B19" s="226">
        <f t="shared" si="0"/>
        <v>0.38666811680284924</v>
      </c>
      <c r="C19" s="227">
        <f t="shared" si="1"/>
        <v>0.4012936743170763</v>
      </c>
    </row>
    <row r="20" spans="1:3" x14ac:dyDescent="0.35">
      <c r="A20" s="225">
        <v>0</v>
      </c>
      <c r="B20" s="226">
        <f t="shared" si="0"/>
        <v>0.3989422804014327</v>
      </c>
      <c r="C20" s="227">
        <f t="shared" si="1"/>
        <v>0.5</v>
      </c>
    </row>
    <row r="21" spans="1:3" x14ac:dyDescent="0.35">
      <c r="A21" s="225">
        <v>0.25</v>
      </c>
      <c r="B21" s="226">
        <f t="shared" si="0"/>
        <v>0.38666811680284924</v>
      </c>
      <c r="C21" s="227">
        <f t="shared" si="1"/>
        <v>0.5987063256829237</v>
      </c>
    </row>
    <row r="22" spans="1:3" x14ac:dyDescent="0.35">
      <c r="A22" s="225">
        <v>0.75</v>
      </c>
      <c r="B22" s="226">
        <f t="shared" si="0"/>
        <v>0.30113743215480443</v>
      </c>
      <c r="C22" s="227">
        <f t="shared" si="1"/>
        <v>0.77337264762313174</v>
      </c>
    </row>
    <row r="23" spans="1:3" x14ac:dyDescent="0.35">
      <c r="A23" s="225">
        <v>1</v>
      </c>
      <c r="B23" s="226">
        <f t="shared" si="0"/>
        <v>0.24197072451914337</v>
      </c>
      <c r="C23" s="227">
        <f t="shared" si="1"/>
        <v>0.84134474606854304</v>
      </c>
    </row>
    <row r="24" spans="1:3" x14ac:dyDescent="0.35">
      <c r="A24" s="225">
        <v>1.25</v>
      </c>
      <c r="B24" s="226">
        <f t="shared" si="0"/>
        <v>0.18264908538902191</v>
      </c>
      <c r="C24" s="227">
        <f t="shared" si="1"/>
        <v>0.89435022633314476</v>
      </c>
    </row>
    <row r="25" spans="1:3" x14ac:dyDescent="0.35">
      <c r="A25" s="225">
        <v>1.5</v>
      </c>
      <c r="B25" s="226">
        <f t="shared" si="0"/>
        <v>0.12951759566589174</v>
      </c>
      <c r="C25" s="227">
        <f t="shared" si="1"/>
        <v>0.93319279873114191</v>
      </c>
    </row>
    <row r="26" spans="1:3" x14ac:dyDescent="0.35">
      <c r="A26" s="225">
        <v>1.75</v>
      </c>
      <c r="B26" s="226">
        <f t="shared" si="0"/>
        <v>8.6277318826511532E-2</v>
      </c>
      <c r="C26" s="227">
        <f t="shared" si="1"/>
        <v>0.95994084313618289</v>
      </c>
    </row>
    <row r="27" spans="1:3" x14ac:dyDescent="0.35">
      <c r="A27" s="225">
        <v>2</v>
      </c>
      <c r="B27" s="226">
        <f t="shared" si="0"/>
        <v>5.3990966513188063E-2</v>
      </c>
      <c r="C27" s="227">
        <f t="shared" si="1"/>
        <v>0.97724986805182079</v>
      </c>
    </row>
    <row r="28" spans="1:3" x14ac:dyDescent="0.35">
      <c r="A28" s="225">
        <v>2.25</v>
      </c>
      <c r="B28" s="226">
        <f t="shared" si="0"/>
        <v>3.1739651835667418E-2</v>
      </c>
      <c r="C28" s="227">
        <f t="shared" si="1"/>
        <v>0.98777552734495533</v>
      </c>
    </row>
    <row r="29" spans="1:3" x14ac:dyDescent="0.35">
      <c r="A29" s="225">
        <v>2.5</v>
      </c>
      <c r="B29" s="226">
        <f t="shared" si="0"/>
        <v>1.752830049356854E-2</v>
      </c>
      <c r="C29" s="227">
        <f t="shared" si="1"/>
        <v>0.99379033467422384</v>
      </c>
    </row>
    <row r="30" spans="1:3" x14ac:dyDescent="0.35">
      <c r="A30" s="225">
        <v>2.75</v>
      </c>
      <c r="B30" s="226">
        <f t="shared" si="0"/>
        <v>9.0935625015910529E-3</v>
      </c>
      <c r="C30" s="227">
        <f t="shared" si="1"/>
        <v>0.99702023676494544</v>
      </c>
    </row>
    <row r="31" spans="1:3" x14ac:dyDescent="0.35">
      <c r="A31" s="225">
        <v>3</v>
      </c>
      <c r="B31" s="226">
        <f t="shared" si="0"/>
        <v>4.4318484119380075E-3</v>
      </c>
      <c r="C31" s="227">
        <f t="shared" si="1"/>
        <v>0.9986501019683699</v>
      </c>
    </row>
    <row r="32" spans="1:3" x14ac:dyDescent="0.35">
      <c r="A32" s="225">
        <v>3.25</v>
      </c>
      <c r="B32" s="226">
        <f t="shared" si="0"/>
        <v>2.0290480572997681E-3</v>
      </c>
      <c r="C32" s="227">
        <f t="shared" si="1"/>
        <v>0.99942297495760923</v>
      </c>
    </row>
    <row r="33" spans="1:3" x14ac:dyDescent="0.35">
      <c r="A33" s="225">
        <v>3.5</v>
      </c>
      <c r="B33" s="226">
        <f t="shared" si="0"/>
        <v>8.7268269504576015E-4</v>
      </c>
      <c r="C33" s="227">
        <f t="shared" si="1"/>
        <v>0.99976737092096446</v>
      </c>
    </row>
  </sheetData>
  <mergeCells count="1">
    <mergeCell ref="B4:C4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A2:F18"/>
  <sheetViews>
    <sheetView workbookViewId="0">
      <selection activeCell="I24" sqref="I24"/>
    </sheetView>
  </sheetViews>
  <sheetFormatPr baseColWidth="10" defaultColWidth="11" defaultRowHeight="16.149999999999999" x14ac:dyDescent="0.35"/>
  <cols>
    <col min="1" max="1" width="13.5" style="31" customWidth="1"/>
    <col min="2" max="2" width="11" style="31"/>
    <col min="3" max="3" width="14.8984375" style="31" customWidth="1"/>
    <col min="4" max="4" width="12.5" style="31" customWidth="1"/>
    <col min="5" max="5" width="13.8984375" style="31" customWidth="1"/>
    <col min="6" max="6" width="20.19921875" style="31" customWidth="1"/>
    <col min="7" max="16384" width="11" style="31"/>
  </cols>
  <sheetData>
    <row r="2" spans="1:6" ht="17.850000000000001" x14ac:dyDescent="0.35">
      <c r="A2" s="554" t="s">
        <v>263</v>
      </c>
      <c r="B2" s="554"/>
      <c r="C2" s="554"/>
      <c r="D2" s="554"/>
      <c r="E2" s="554"/>
      <c r="F2" s="554"/>
    </row>
    <row r="3" spans="1:6" ht="10.55" customHeight="1" x14ac:dyDescent="0.35"/>
    <row r="4" spans="1:6" ht="48.4" x14ac:dyDescent="0.35">
      <c r="A4" s="228" t="s">
        <v>264</v>
      </c>
      <c r="B4" s="228" t="s">
        <v>265</v>
      </c>
      <c r="C4" s="229" t="s">
        <v>266</v>
      </c>
      <c r="D4" s="229" t="s">
        <v>267</v>
      </c>
      <c r="E4" s="229" t="s">
        <v>268</v>
      </c>
      <c r="F4" s="228" t="s">
        <v>200</v>
      </c>
    </row>
    <row r="5" spans="1:6" x14ac:dyDescent="0.35">
      <c r="A5" s="33" t="s">
        <v>269</v>
      </c>
      <c r="B5" s="236">
        <v>970</v>
      </c>
      <c r="C5" s="236">
        <f>$B$17-B5</f>
        <v>152.59550779439633</v>
      </c>
      <c r="D5" s="236">
        <f>ABS(C5)</f>
        <v>152.59550779439633</v>
      </c>
      <c r="E5" s="236">
        <f>D5^2</f>
        <v>23285.38899902967</v>
      </c>
      <c r="F5" s="230">
        <f>_xlfn.STDEV.P(B5:B16)</f>
        <v>248.44877630248993</v>
      </c>
    </row>
    <row r="6" spans="1:6" x14ac:dyDescent="0.35">
      <c r="A6" s="33" t="s">
        <v>270</v>
      </c>
      <c r="B6" s="236">
        <v>1389.2339926666355</v>
      </c>
      <c r="C6" s="236">
        <f t="shared" ref="C6:C16" si="0">$B$17-B6</f>
        <v>-266.63848487223913</v>
      </c>
      <c r="D6" s="236">
        <f t="shared" ref="D6:D16" si="1">ABS(C6)</f>
        <v>266.63848487223913</v>
      </c>
      <c r="E6" s="236">
        <f t="shared" ref="E6:E16" si="2">D6^2</f>
        <v>71096.081614963303</v>
      </c>
      <c r="F6" s="33" t="s">
        <v>276</v>
      </c>
    </row>
    <row r="7" spans="1:6" x14ac:dyDescent="0.35">
      <c r="A7" s="33" t="s">
        <v>271</v>
      </c>
      <c r="B7" s="236">
        <v>878.36897902809471</v>
      </c>
      <c r="C7" s="236">
        <f t="shared" si="0"/>
        <v>244.22652876630161</v>
      </c>
      <c r="D7" s="236">
        <f t="shared" si="1"/>
        <v>244.22652876630161</v>
      </c>
      <c r="E7" s="236">
        <f t="shared" si="2"/>
        <v>59646.59735323715</v>
      </c>
      <c r="F7" s="231">
        <f>_xlfn.VAR.P(B5:B16)</f>
        <v>61726.794446204687</v>
      </c>
    </row>
    <row r="8" spans="1:6" x14ac:dyDescent="0.35">
      <c r="A8" s="33" t="s">
        <v>272</v>
      </c>
      <c r="B8" s="236">
        <v>673.07003491825196</v>
      </c>
      <c r="C8" s="236">
        <f t="shared" si="0"/>
        <v>449.52547287614436</v>
      </c>
      <c r="D8" s="236">
        <f t="shared" si="1"/>
        <v>449.52547287614436</v>
      </c>
      <c r="E8" s="237">
        <f t="shared" si="2"/>
        <v>202073.15076452121</v>
      </c>
      <c r="F8" s="232"/>
    </row>
    <row r="9" spans="1:6" x14ac:dyDescent="0.35">
      <c r="A9" s="33" t="s">
        <v>273</v>
      </c>
      <c r="B9" s="236">
        <v>700</v>
      </c>
      <c r="C9" s="236">
        <f t="shared" si="0"/>
        <v>422.59550779439633</v>
      </c>
      <c r="D9" s="236">
        <f t="shared" si="1"/>
        <v>422.59550779439633</v>
      </c>
      <c r="E9" s="237">
        <f t="shared" si="2"/>
        <v>178586.9632080037</v>
      </c>
      <c r="F9" s="233"/>
    </row>
    <row r="10" spans="1:6" x14ac:dyDescent="0.35">
      <c r="A10" s="33" t="s">
        <v>274</v>
      </c>
      <c r="B10" s="236">
        <v>1257.6006727314414</v>
      </c>
      <c r="C10" s="236">
        <f t="shared" si="0"/>
        <v>-135.00516493704504</v>
      </c>
      <c r="D10" s="236">
        <f t="shared" si="1"/>
        <v>135.00516493704504</v>
      </c>
      <c r="E10" s="237">
        <f t="shared" si="2"/>
        <v>18226.394559678734</v>
      </c>
      <c r="F10" s="234"/>
    </row>
    <row r="11" spans="1:6" x14ac:dyDescent="0.35">
      <c r="A11" s="33" t="s">
        <v>275</v>
      </c>
      <c r="B11" s="236">
        <v>1107.5338954855993</v>
      </c>
      <c r="C11" s="236">
        <f t="shared" si="0"/>
        <v>15.061612308797066</v>
      </c>
      <c r="D11" s="236">
        <f t="shared" si="1"/>
        <v>15.061612308797066</v>
      </c>
      <c r="E11" s="237">
        <f t="shared" si="2"/>
        <v>226.8521653405073</v>
      </c>
      <c r="F11" s="234"/>
    </row>
    <row r="12" spans="1:6" x14ac:dyDescent="0.35">
      <c r="A12" s="33" t="s">
        <v>277</v>
      </c>
      <c r="B12" s="236">
        <v>1301.7145640697013</v>
      </c>
      <c r="C12" s="236">
        <f t="shared" si="0"/>
        <v>-179.11905627530496</v>
      </c>
      <c r="D12" s="236">
        <f t="shared" si="1"/>
        <v>179.11905627530496</v>
      </c>
      <c r="E12" s="237">
        <f t="shared" si="2"/>
        <v>32083.636320955862</v>
      </c>
      <c r="F12" s="234"/>
    </row>
    <row r="13" spans="1:6" x14ac:dyDescent="0.35">
      <c r="A13" s="33" t="s">
        <v>278</v>
      </c>
      <c r="B13" s="236">
        <v>1350.0607285364326</v>
      </c>
      <c r="C13" s="236">
        <f t="shared" si="0"/>
        <v>-227.46522074203631</v>
      </c>
      <c r="D13" s="236">
        <f t="shared" si="1"/>
        <v>227.46522074203631</v>
      </c>
      <c r="E13" s="237">
        <f t="shared" si="2"/>
        <v>51740.426647223307</v>
      </c>
      <c r="F13" s="233"/>
    </row>
    <row r="14" spans="1:6" x14ac:dyDescent="0.35">
      <c r="A14" s="33" t="s">
        <v>279</v>
      </c>
      <c r="B14" s="236">
        <v>1157.7419563049723</v>
      </c>
      <c r="C14" s="236">
        <f t="shared" si="0"/>
        <v>-35.146448510575965</v>
      </c>
      <c r="D14" s="236">
        <f t="shared" si="1"/>
        <v>35.146448510575965</v>
      </c>
      <c r="E14" s="237">
        <f t="shared" si="2"/>
        <v>1235.2728429065676</v>
      </c>
      <c r="F14" s="233"/>
    </row>
    <row r="15" spans="1:6" x14ac:dyDescent="0.35">
      <c r="A15" s="33" t="s">
        <v>280</v>
      </c>
      <c r="B15" s="236">
        <v>1395.0798711331493</v>
      </c>
      <c r="C15" s="236">
        <f t="shared" si="0"/>
        <v>-272.48436333875293</v>
      </c>
      <c r="D15" s="236">
        <f t="shared" si="1"/>
        <v>272.48436333875293</v>
      </c>
      <c r="E15" s="237">
        <f t="shared" si="2"/>
        <v>74247.728264125515</v>
      </c>
      <c r="F15" s="233"/>
    </row>
    <row r="16" spans="1:6" x14ac:dyDescent="0.35">
      <c r="A16" s="33" t="s">
        <v>281</v>
      </c>
      <c r="B16" s="236">
        <v>1290.7413986584752</v>
      </c>
      <c r="C16" s="236">
        <f t="shared" si="0"/>
        <v>-168.14589086407886</v>
      </c>
      <c r="D16" s="236">
        <f t="shared" si="1"/>
        <v>168.14589086407886</v>
      </c>
      <c r="E16" s="237">
        <f t="shared" si="2"/>
        <v>28273.040614474721</v>
      </c>
      <c r="F16" s="233"/>
    </row>
    <row r="17" spans="1:6" x14ac:dyDescent="0.35">
      <c r="A17" s="33" t="s">
        <v>41</v>
      </c>
      <c r="B17" s="230">
        <f>AVERAGE(B5:B16)</f>
        <v>1122.5955077943963</v>
      </c>
      <c r="C17" s="230">
        <f>AVERAGE(C5:C16)</f>
        <v>2.0842586915629605E-13</v>
      </c>
      <c r="D17" s="230">
        <f>AVERAGE(D5:D16)</f>
        <v>214.00077159000571</v>
      </c>
      <c r="E17" s="238">
        <f>AVERAGE(E5:E16)</f>
        <v>61726.794446205015</v>
      </c>
      <c r="F17" s="233"/>
    </row>
    <row r="18" spans="1:6" x14ac:dyDescent="0.35">
      <c r="A18" s="33" t="s">
        <v>282</v>
      </c>
      <c r="B18" s="230">
        <f>MEDIAN(B5:B16)</f>
        <v>1207.6713145182068</v>
      </c>
      <c r="C18" s="239"/>
      <c r="D18" s="239"/>
      <c r="E18" s="240"/>
      <c r="F18" s="235"/>
    </row>
  </sheetData>
  <mergeCells count="1">
    <mergeCell ref="A2:F2"/>
  </mergeCell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>
    <oddHeader>&amp;A</oddHeader>
    <oddFooter>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/>
  <dimension ref="A1:I19"/>
  <sheetViews>
    <sheetView workbookViewId="0">
      <selection activeCell="F4" sqref="F4"/>
    </sheetView>
  </sheetViews>
  <sheetFormatPr baseColWidth="10" defaultColWidth="11" defaultRowHeight="16.149999999999999" x14ac:dyDescent="0.35"/>
  <cols>
    <col min="1" max="1" width="15.09765625" style="31" customWidth="1"/>
    <col min="2" max="2" width="10.5" style="31" customWidth="1"/>
    <col min="3" max="3" width="11.59765625" style="31" customWidth="1"/>
    <col min="4" max="4" width="13.19921875" style="31" customWidth="1"/>
    <col min="5" max="5" width="4.69921875" style="31" customWidth="1"/>
    <col min="6" max="16384" width="11" style="31"/>
  </cols>
  <sheetData>
    <row r="1" spans="1:9" ht="15" customHeight="1" x14ac:dyDescent="0.35"/>
    <row r="2" spans="1:9" ht="21.75" customHeight="1" x14ac:dyDescent="0.35">
      <c r="A2" s="34" t="s">
        <v>244</v>
      </c>
      <c r="B2" s="35"/>
      <c r="C2" s="35"/>
      <c r="D2" s="35"/>
      <c r="E2" s="35"/>
    </row>
    <row r="3" spans="1:9" ht="16.600000000000001" customHeight="1" x14ac:dyDescent="0.35">
      <c r="A3" s="30"/>
      <c r="C3" s="36"/>
      <c r="F3" s="32"/>
      <c r="G3" s="32"/>
      <c r="H3" s="32"/>
      <c r="I3" s="32"/>
    </row>
    <row r="4" spans="1:9" ht="32.25" x14ac:dyDescent="0.35">
      <c r="A4" s="243" t="s">
        <v>245</v>
      </c>
      <c r="B4" s="244">
        <v>300</v>
      </c>
      <c r="C4" s="243" t="s">
        <v>246</v>
      </c>
      <c r="D4" s="243" t="s">
        <v>247</v>
      </c>
      <c r="E4" s="30"/>
    </row>
    <row r="5" spans="1:9" x14ac:dyDescent="0.35">
      <c r="A5" s="245" t="s">
        <v>248</v>
      </c>
      <c r="B5" s="246">
        <v>34982</v>
      </c>
      <c r="C5" s="247">
        <v>20</v>
      </c>
      <c r="D5" s="248">
        <f>IF(C5&gt;0,SUM($C$5:C5)-(COUNT($C$5:C5)*$B$4/COUNTA($A$5:$A$19)),"")</f>
        <v>0</v>
      </c>
      <c r="E5" s="30"/>
    </row>
    <row r="6" spans="1:9" x14ac:dyDescent="0.35">
      <c r="A6" s="245" t="s">
        <v>249</v>
      </c>
      <c r="B6" s="246">
        <v>34983</v>
      </c>
      <c r="C6" s="247">
        <v>32</v>
      </c>
      <c r="D6" s="248">
        <f>IF(C6&gt;0,SUM($C$5:C6)-(COUNT($C$5:C6)*$B$4/COUNTA($A$5:$A$19)),"")</f>
        <v>12</v>
      </c>
      <c r="E6" s="30"/>
    </row>
    <row r="7" spans="1:9" x14ac:dyDescent="0.35">
      <c r="A7" s="245" t="s">
        <v>250</v>
      </c>
      <c r="B7" s="246">
        <v>34984</v>
      </c>
      <c r="C7" s="247">
        <v>32</v>
      </c>
      <c r="D7" s="248">
        <f>IF(C7&gt;0,SUM($C$5:C7)-(COUNT($C$5:C7)*$B$4/COUNTA($A$5:$A$19)),"")</f>
        <v>24</v>
      </c>
      <c r="E7" s="30"/>
    </row>
    <row r="8" spans="1:9" x14ac:dyDescent="0.35">
      <c r="A8" s="245" t="s">
        <v>251</v>
      </c>
      <c r="B8" s="246">
        <v>34985</v>
      </c>
      <c r="C8" s="247">
        <v>5</v>
      </c>
      <c r="D8" s="248">
        <f>IF(C8&gt;0,SUM($C$5:C8)-(COUNT($C$5:C8)*$B$4/COUNTA($A$5:$A$19)),"")</f>
        <v>9</v>
      </c>
      <c r="E8" s="30"/>
    </row>
    <row r="9" spans="1:9" x14ac:dyDescent="0.35">
      <c r="A9" s="245" t="s">
        <v>252</v>
      </c>
      <c r="B9" s="246">
        <v>34988</v>
      </c>
      <c r="C9" s="247">
        <v>3</v>
      </c>
      <c r="D9" s="248">
        <f>IF(C9&gt;0,SUM($C$5:C9)-(COUNT($C$5:C9)*$B$4/COUNTA($A$5:$A$19)),"")</f>
        <v>-8</v>
      </c>
      <c r="E9" s="30"/>
    </row>
    <row r="10" spans="1:9" x14ac:dyDescent="0.35">
      <c r="A10" s="245" t="s">
        <v>253</v>
      </c>
      <c r="B10" s="246">
        <v>34989</v>
      </c>
      <c r="C10" s="247">
        <v>1</v>
      </c>
      <c r="D10" s="248">
        <f>IF(C10&gt;0,SUM($C$5:C10)-(COUNT($C$5:C10)*$B$4/COUNTA($A$5:$A$19)),"")</f>
        <v>-27</v>
      </c>
      <c r="E10" s="30"/>
    </row>
    <row r="11" spans="1:9" x14ac:dyDescent="0.35">
      <c r="A11" s="245" t="s">
        <v>254</v>
      </c>
      <c r="B11" s="246">
        <v>34990</v>
      </c>
      <c r="C11" s="241"/>
      <c r="D11" s="242" t="str">
        <f>IF(C11&gt;0,SUM($C$5:C11)-(COUNT($C$5:C11)*$B$4/COUNTA($A$5:$A$19)),"")</f>
        <v/>
      </c>
      <c r="E11" s="30"/>
    </row>
    <row r="12" spans="1:9" x14ac:dyDescent="0.35">
      <c r="A12" s="245" t="s">
        <v>255</v>
      </c>
      <c r="B12" s="246">
        <v>34991</v>
      </c>
      <c r="C12" s="241"/>
      <c r="D12" s="242" t="str">
        <f>IF(C12&gt;0,SUM($C$5:C12)-(COUNT($C$5:C12)*$B$4/COUNTA($A$5:$A$19)),"")</f>
        <v/>
      </c>
      <c r="E12" s="30"/>
    </row>
    <row r="13" spans="1:9" x14ac:dyDescent="0.35">
      <c r="A13" s="245" t="s">
        <v>256</v>
      </c>
      <c r="B13" s="246">
        <v>34992</v>
      </c>
      <c r="C13" s="241"/>
      <c r="D13" s="242" t="str">
        <f>IF(C13&gt;0,SUM($C$5:C13)-(COUNT($C$5:C13)*$B$4/COUNTA($A$5:$A$19)),"")</f>
        <v/>
      </c>
      <c r="E13" s="30"/>
    </row>
    <row r="14" spans="1:9" x14ac:dyDescent="0.35">
      <c r="A14" s="245" t="s">
        <v>257</v>
      </c>
      <c r="B14" s="246">
        <v>34995</v>
      </c>
      <c r="C14" s="241"/>
      <c r="D14" s="242" t="str">
        <f>IF(C14&gt;0,SUM($C$5:C14)-(COUNT($C$5:C14)*$B$4/COUNTA($A$5:$A$19)),"")</f>
        <v/>
      </c>
      <c r="E14" s="30"/>
    </row>
    <row r="15" spans="1:9" x14ac:dyDescent="0.35">
      <c r="A15" s="245" t="s">
        <v>258</v>
      </c>
      <c r="B15" s="246">
        <v>34996</v>
      </c>
      <c r="C15" s="241"/>
      <c r="D15" s="242" t="str">
        <f>IF(C15&gt;0,SUM($C$5:C15)-(COUNT($C$5:C15)*$B$4/COUNTA($A$5:$A$19)),"")</f>
        <v/>
      </c>
      <c r="E15" s="30"/>
    </row>
    <row r="16" spans="1:9" x14ac:dyDescent="0.35">
      <c r="A16" s="245" t="s">
        <v>259</v>
      </c>
      <c r="B16" s="246">
        <v>34997</v>
      </c>
      <c r="C16" s="241"/>
      <c r="D16" s="242" t="str">
        <f>IF(C16&gt;0,SUM($C$5:C16)-(COUNT($C$5:C16)*$B$4/COUNTA($A$5:$A$19)),"")</f>
        <v/>
      </c>
      <c r="E16" s="30"/>
    </row>
    <row r="17" spans="1:5" x14ac:dyDescent="0.35">
      <c r="A17" s="245" t="s">
        <v>260</v>
      </c>
      <c r="B17" s="246">
        <v>34998</v>
      </c>
      <c r="C17" s="241"/>
      <c r="D17" s="242" t="str">
        <f>IF(C17&gt;0,SUM($C$5:C17)-(COUNT($C$5:C17)*$B$4/COUNTA($A$5:$A$19)),"")</f>
        <v/>
      </c>
      <c r="E17" s="30"/>
    </row>
    <row r="18" spans="1:5" x14ac:dyDescent="0.35">
      <c r="A18" s="245" t="s">
        <v>261</v>
      </c>
      <c r="B18" s="246">
        <v>34999</v>
      </c>
      <c r="C18" s="241"/>
      <c r="D18" s="242" t="str">
        <f>IF(C18&gt;0,SUM($C$5:C18)-(COUNT($C$5:C18)*$B$4/COUNTA($A$5:$A$19)),"")</f>
        <v/>
      </c>
      <c r="E18" s="30"/>
    </row>
    <row r="19" spans="1:5" x14ac:dyDescent="0.35">
      <c r="A19" s="245" t="s">
        <v>262</v>
      </c>
      <c r="B19" s="246">
        <v>35002</v>
      </c>
      <c r="C19" s="241"/>
      <c r="D19" s="242" t="str">
        <f>IF(C19&gt;0,SUM($C$5:C19)-(COUNT($C$5:C19)*$B$4/COUNTA($A$5:$A$19)),"")</f>
        <v/>
      </c>
      <c r="E19" s="30"/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>
    <oddHeader>&amp;A</oddHeader>
    <oddFooter>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3"/>
  <dimension ref="A2:K29"/>
  <sheetViews>
    <sheetView topLeftCell="A4" workbookViewId="0">
      <selection activeCell="M26" sqref="M26"/>
    </sheetView>
  </sheetViews>
  <sheetFormatPr baseColWidth="10" defaultColWidth="11" defaultRowHeight="16.149999999999999" x14ac:dyDescent="0.35"/>
  <cols>
    <col min="1" max="1" width="15.19921875" style="4" customWidth="1"/>
    <col min="2" max="2" width="16" style="4" customWidth="1"/>
    <col min="3" max="3" width="13.19921875" style="4" customWidth="1"/>
    <col min="4" max="4" width="11" style="4"/>
    <col min="5" max="5" width="11.8984375" style="4" customWidth="1"/>
    <col min="6" max="6" width="14" style="4" customWidth="1"/>
    <col min="7" max="7" width="15.796875" style="4" customWidth="1"/>
    <col min="8" max="16384" width="11" style="4"/>
  </cols>
  <sheetData>
    <row r="2" spans="1:11" ht="17.850000000000001" x14ac:dyDescent="0.35">
      <c r="A2" s="2" t="s">
        <v>35</v>
      </c>
    </row>
    <row r="4" spans="1:11" x14ac:dyDescent="0.35">
      <c r="A4" s="196" t="s">
        <v>140</v>
      </c>
      <c r="B4" s="195" t="s">
        <v>142</v>
      </c>
      <c r="C4" s="196" t="s">
        <v>143</v>
      </c>
      <c r="D4" s="249" t="s">
        <v>541</v>
      </c>
      <c r="E4" s="195" t="s">
        <v>542</v>
      </c>
    </row>
    <row r="5" spans="1:11" x14ac:dyDescent="0.35">
      <c r="A5" s="250">
        <v>42736</v>
      </c>
      <c r="B5" s="109">
        <v>30000</v>
      </c>
      <c r="C5" s="196">
        <v>900000</v>
      </c>
      <c r="D5" s="196">
        <f>28.564*B5+39711</f>
        <v>896631</v>
      </c>
      <c r="E5" s="27">
        <f t="array" ref="E5:E22">TREND($C$5:$C$22,$B$5:$B$22,,TRUE)</f>
        <v>896639.61714523507</v>
      </c>
      <c r="K5"/>
    </row>
    <row r="6" spans="1:11" x14ac:dyDescent="0.35">
      <c r="A6" s="250">
        <v>42767</v>
      </c>
      <c r="B6" s="109">
        <v>36000</v>
      </c>
      <c r="C6" s="196">
        <v>1090000</v>
      </c>
      <c r="D6" s="196">
        <f t="shared" ref="D6:D22" si="0">28.564*B6+39711</f>
        <v>1068015</v>
      </c>
      <c r="E6" s="27">
        <v>1068025.3849354973</v>
      </c>
      <c r="K6"/>
    </row>
    <row r="7" spans="1:11" x14ac:dyDescent="0.35">
      <c r="A7" s="250">
        <v>42795</v>
      </c>
      <c r="B7" s="109">
        <v>42000</v>
      </c>
      <c r="C7" s="196">
        <v>1300000</v>
      </c>
      <c r="D7" s="196">
        <f t="shared" si="0"/>
        <v>1239399</v>
      </c>
      <c r="E7" s="27">
        <v>1239411.1527257594</v>
      </c>
    </row>
    <row r="8" spans="1:11" x14ac:dyDescent="0.35">
      <c r="A8" s="250">
        <v>42826</v>
      </c>
      <c r="B8" s="109">
        <v>40000</v>
      </c>
      <c r="C8" s="196">
        <v>1200000</v>
      </c>
      <c r="D8" s="196">
        <f t="shared" si="0"/>
        <v>1182271</v>
      </c>
      <c r="E8" s="27">
        <v>1182282.5634623386</v>
      </c>
    </row>
    <row r="9" spans="1:11" x14ac:dyDescent="0.35">
      <c r="A9" s="250">
        <v>42856</v>
      </c>
      <c r="B9" s="109">
        <v>32000</v>
      </c>
      <c r="C9" s="196">
        <v>900000</v>
      </c>
      <c r="D9" s="196">
        <f t="shared" si="0"/>
        <v>953759</v>
      </c>
      <c r="E9" s="27">
        <v>953768.20640865574</v>
      </c>
    </row>
    <row r="10" spans="1:11" x14ac:dyDescent="0.35">
      <c r="A10" s="250">
        <v>42887</v>
      </c>
      <c r="B10" s="109">
        <v>33000</v>
      </c>
      <c r="C10" s="196">
        <v>990000</v>
      </c>
      <c r="D10" s="196">
        <f t="shared" si="0"/>
        <v>982323</v>
      </c>
      <c r="E10" s="27">
        <v>982332.50104036613</v>
      </c>
    </row>
    <row r="11" spans="1:11" x14ac:dyDescent="0.35">
      <c r="A11" s="250">
        <v>42917</v>
      </c>
      <c r="B11" s="109">
        <v>24000</v>
      </c>
      <c r="C11" s="196">
        <v>700000</v>
      </c>
      <c r="D11" s="196">
        <f t="shared" si="0"/>
        <v>725247</v>
      </c>
      <c r="E11" s="27">
        <v>725253.84935497283</v>
      </c>
    </row>
    <row r="12" spans="1:11" x14ac:dyDescent="0.35">
      <c r="A12" s="250">
        <v>42948</v>
      </c>
      <c r="B12" s="109">
        <v>35000</v>
      </c>
      <c r="C12" s="196">
        <v>1050000</v>
      </c>
      <c r="D12" s="196">
        <f t="shared" si="0"/>
        <v>1039451</v>
      </c>
      <c r="E12" s="27">
        <v>1039461.0903037869</v>
      </c>
    </row>
    <row r="13" spans="1:11" x14ac:dyDescent="0.35">
      <c r="A13" s="250">
        <v>42979</v>
      </c>
      <c r="B13" s="109">
        <v>34000</v>
      </c>
      <c r="C13" s="196">
        <v>1020000</v>
      </c>
      <c r="D13" s="196">
        <f t="shared" si="0"/>
        <v>1010887</v>
      </c>
      <c r="E13" s="27">
        <v>1010896.7956720765</v>
      </c>
    </row>
    <row r="14" spans="1:11" x14ac:dyDescent="0.35">
      <c r="A14" s="250">
        <v>43009</v>
      </c>
      <c r="B14" s="109">
        <v>38000</v>
      </c>
      <c r="C14" s="196">
        <v>1200000</v>
      </c>
      <c r="D14" s="196">
        <f t="shared" si="0"/>
        <v>1125143</v>
      </c>
      <c r="E14" s="27">
        <v>1125153.9741989179</v>
      </c>
    </row>
    <row r="15" spans="1:11" x14ac:dyDescent="0.35">
      <c r="A15" s="250">
        <v>43040</v>
      </c>
      <c r="B15" s="109">
        <v>41000</v>
      </c>
      <c r="C15" s="196">
        <v>1230000</v>
      </c>
      <c r="D15" s="196">
        <f t="shared" si="0"/>
        <v>1210835</v>
      </c>
      <c r="E15" s="27">
        <v>1210846.8580940492</v>
      </c>
    </row>
    <row r="16" spans="1:11" x14ac:dyDescent="0.35">
      <c r="A16" s="250">
        <v>43070</v>
      </c>
      <c r="B16" s="109">
        <v>42000</v>
      </c>
      <c r="C16" s="196">
        <v>1300000</v>
      </c>
      <c r="D16" s="196">
        <f t="shared" si="0"/>
        <v>1239399</v>
      </c>
      <c r="E16" s="27">
        <v>1239411.1527257594</v>
      </c>
    </row>
    <row r="17" spans="1:8" x14ac:dyDescent="0.35">
      <c r="A17" s="250">
        <v>43101</v>
      </c>
      <c r="B17" s="109">
        <v>39000</v>
      </c>
      <c r="C17" s="196">
        <v>1090000</v>
      </c>
      <c r="D17" s="196">
        <f t="shared" si="0"/>
        <v>1153707</v>
      </c>
      <c r="E17" s="27">
        <v>1153718.2688306284</v>
      </c>
    </row>
    <row r="18" spans="1:8" x14ac:dyDescent="0.35">
      <c r="A18" s="250">
        <v>43132</v>
      </c>
      <c r="B18" s="109">
        <v>42000</v>
      </c>
      <c r="C18" s="196">
        <v>1100000</v>
      </c>
      <c r="D18" s="196">
        <f t="shared" si="0"/>
        <v>1239399</v>
      </c>
      <c r="E18" s="27">
        <v>1239411.1527257594</v>
      </c>
    </row>
    <row r="19" spans="1:8" x14ac:dyDescent="0.35">
      <c r="A19" s="250">
        <v>43160</v>
      </c>
      <c r="B19" s="109">
        <v>49000</v>
      </c>
      <c r="C19" s="196">
        <v>1400000</v>
      </c>
      <c r="D19" s="196">
        <f t="shared" si="0"/>
        <v>1439347</v>
      </c>
      <c r="E19" s="27">
        <v>1439361.2151477321</v>
      </c>
    </row>
    <row r="20" spans="1:8" x14ac:dyDescent="0.35">
      <c r="A20" s="250">
        <v>43191</v>
      </c>
      <c r="B20" s="109">
        <v>40000</v>
      </c>
      <c r="C20" s="196">
        <v>1160000</v>
      </c>
      <c r="D20" s="196">
        <f t="shared" si="0"/>
        <v>1182271</v>
      </c>
      <c r="E20" s="27">
        <v>1182282.5634623386</v>
      </c>
    </row>
    <row r="21" spans="1:8" x14ac:dyDescent="0.35">
      <c r="A21" s="250">
        <v>43221</v>
      </c>
      <c r="B21" s="109">
        <v>36000</v>
      </c>
      <c r="C21" s="196">
        <v>1080000</v>
      </c>
      <c r="D21" s="196">
        <f t="shared" si="0"/>
        <v>1068015</v>
      </c>
      <c r="E21" s="27">
        <v>1068025.3849354973</v>
      </c>
    </row>
    <row r="22" spans="1:8" x14ac:dyDescent="0.35">
      <c r="A22" s="250">
        <v>43252</v>
      </c>
      <c r="B22" s="109">
        <v>39000</v>
      </c>
      <c r="C22" s="196">
        <v>1200000</v>
      </c>
      <c r="D22" s="196">
        <f t="shared" si="0"/>
        <v>1153707</v>
      </c>
      <c r="E22" s="27">
        <v>1153718.2688306284</v>
      </c>
    </row>
    <row r="25" spans="1:8" x14ac:dyDescent="0.35">
      <c r="A25" s="152">
        <f>INTERCEPT(C5:C22,B5:B22)</f>
        <v>39710.778193923878</v>
      </c>
      <c r="B25" s="555" t="str">
        <f ca="1">_xlfn.FORMULATEXT(A25)</f>
        <v>=ACHSENABSCHNITT(C5:C22;B5:B22)</v>
      </c>
      <c r="C25" s="556"/>
      <c r="D25" s="557"/>
      <c r="E25" s="251" t="s">
        <v>44</v>
      </c>
      <c r="F25" s="196">
        <f t="array" ref="F25:G29">LINEST(C5:C22,B5:B22,TRUE,TRUE)</f>
        <v>28.564294631710364</v>
      </c>
      <c r="G25" s="196">
        <v>39710.77819392411</v>
      </c>
      <c r="H25" s="40" t="s">
        <v>45</v>
      </c>
    </row>
    <row r="26" spans="1:8" x14ac:dyDescent="0.35">
      <c r="A26" s="152">
        <f>SLOPE(C5:C22,B5:B22)</f>
        <v>28.564294631710368</v>
      </c>
      <c r="B26" s="558" t="str">
        <f ca="1">_xlfn.FORMULATEXT(A26)</f>
        <v>=STEIGUNG(C5:C22;B5:B22)</v>
      </c>
      <c r="C26" s="559"/>
      <c r="D26" s="560"/>
      <c r="E26" s="251" t="s">
        <v>46</v>
      </c>
      <c r="F26" s="196">
        <v>2.313428433139221</v>
      </c>
      <c r="G26" s="196">
        <v>87282.329723437229</v>
      </c>
      <c r="H26" s="40" t="s">
        <v>47</v>
      </c>
    </row>
    <row r="27" spans="1:8" x14ac:dyDescent="0.35">
      <c r="E27" s="251" t="s">
        <v>48</v>
      </c>
      <c r="F27" s="196">
        <v>0.90501779822546324</v>
      </c>
      <c r="G27" s="196">
        <v>53459.722179854558</v>
      </c>
      <c r="H27" s="40" t="s">
        <v>49</v>
      </c>
    </row>
    <row r="28" spans="1:8" x14ac:dyDescent="0.35">
      <c r="E28" s="251" t="s">
        <v>50</v>
      </c>
      <c r="F28" s="196">
        <v>152.45261218496356</v>
      </c>
      <c r="G28" s="196">
        <v>16</v>
      </c>
      <c r="H28" s="40" t="s">
        <v>51</v>
      </c>
    </row>
    <row r="29" spans="1:8" x14ac:dyDescent="0.35">
      <c r="E29" s="251" t="s">
        <v>52</v>
      </c>
      <c r="F29" s="196">
        <v>435700707449.02203</v>
      </c>
      <c r="G29" s="196">
        <v>45727070328.755737</v>
      </c>
      <c r="H29" s="40" t="s">
        <v>53</v>
      </c>
    </row>
  </sheetData>
  <mergeCells count="2">
    <mergeCell ref="B25:D25"/>
    <mergeCell ref="B26:D2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/>
  <dimension ref="A1:E30"/>
  <sheetViews>
    <sheetView topLeftCell="A28" workbookViewId="0">
      <selection activeCell="D32" sqref="D32"/>
    </sheetView>
  </sheetViews>
  <sheetFormatPr baseColWidth="10" defaultColWidth="11" defaultRowHeight="16.149999999999999" x14ac:dyDescent="0.35"/>
  <cols>
    <col min="1" max="1" width="10.3984375" style="1" customWidth="1"/>
    <col min="2" max="2" width="12.3984375" style="1" customWidth="1"/>
    <col min="3" max="3" width="22.5" style="1" customWidth="1"/>
    <col min="4" max="16384" width="11" style="1"/>
  </cols>
  <sheetData>
    <row r="1" spans="1:5" x14ac:dyDescent="0.35">
      <c r="A1" s="4"/>
      <c r="B1" s="4"/>
      <c r="C1" s="4"/>
      <c r="D1" s="4"/>
      <c r="E1" s="4"/>
    </row>
    <row r="2" spans="1:5" ht="17.850000000000001" x14ac:dyDescent="0.35">
      <c r="A2" s="2" t="s">
        <v>118</v>
      </c>
      <c r="B2" s="4"/>
      <c r="C2" s="4"/>
      <c r="D2" s="4"/>
      <c r="E2" s="4"/>
    </row>
    <row r="3" spans="1:5" x14ac:dyDescent="0.35">
      <c r="A3" s="6"/>
      <c r="B3" s="4"/>
      <c r="C3" s="4"/>
      <c r="D3" s="4"/>
      <c r="E3" s="4"/>
    </row>
    <row r="4" spans="1:5" x14ac:dyDescent="0.35">
      <c r="A4" s="252"/>
      <c r="B4" s="561" t="s">
        <v>4</v>
      </c>
      <c r="C4" s="562"/>
      <c r="D4" s="152">
        <f>INTERCEPT(B8:B17,A8:A17)</f>
        <v>2.8</v>
      </c>
      <c r="E4" s="4"/>
    </row>
    <row r="5" spans="1:5" x14ac:dyDescent="0.35">
      <c r="A5" s="252"/>
      <c r="B5" s="563" t="s">
        <v>208</v>
      </c>
      <c r="C5" s="564"/>
      <c r="D5" s="152">
        <f>SLOPE(B8:B17,A8:A17)</f>
        <v>1.1999999999999997</v>
      </c>
      <c r="E5" s="4"/>
    </row>
    <row r="6" spans="1:5" x14ac:dyDescent="0.35">
      <c r="A6" s="194"/>
      <c r="B6" s="194"/>
      <c r="C6" s="194"/>
      <c r="D6" s="194"/>
      <c r="E6" s="4"/>
    </row>
    <row r="7" spans="1:5" x14ac:dyDescent="0.35">
      <c r="A7" s="253" t="s">
        <v>1</v>
      </c>
      <c r="B7" s="253" t="s">
        <v>2</v>
      </c>
      <c r="C7" s="254"/>
      <c r="D7" s="254"/>
      <c r="E7" s="7"/>
    </row>
    <row r="8" spans="1:5" x14ac:dyDescent="0.35">
      <c r="A8" s="196">
        <v>-3</v>
      </c>
      <c r="B8" s="27">
        <f>1.2*A8+2.8</f>
        <v>-0.79999999999999982</v>
      </c>
      <c r="C8" s="194"/>
      <c r="D8" s="194"/>
      <c r="E8" s="4"/>
    </row>
    <row r="9" spans="1:5" x14ac:dyDescent="0.35">
      <c r="A9" s="196">
        <v>-2</v>
      </c>
      <c r="B9" s="27">
        <f t="shared" ref="B9:B17" si="0">1.2*A9+2.8</f>
        <v>0.39999999999999991</v>
      </c>
      <c r="C9" s="194"/>
      <c r="D9" s="194"/>
      <c r="E9" s="4"/>
    </row>
    <row r="10" spans="1:5" x14ac:dyDescent="0.35">
      <c r="A10" s="196">
        <v>-1</v>
      </c>
      <c r="B10" s="27">
        <f t="shared" si="0"/>
        <v>1.5999999999999999</v>
      </c>
      <c r="C10" s="194"/>
      <c r="D10" s="194"/>
      <c r="E10" s="4"/>
    </row>
    <row r="11" spans="1:5" x14ac:dyDescent="0.35">
      <c r="A11" s="196">
        <v>0</v>
      </c>
      <c r="B11" s="27">
        <f t="shared" si="0"/>
        <v>2.8</v>
      </c>
      <c r="C11" s="255"/>
      <c r="D11" s="255"/>
      <c r="E11" s="8"/>
    </row>
    <row r="12" spans="1:5" x14ac:dyDescent="0.35">
      <c r="A12" s="196">
        <v>1</v>
      </c>
      <c r="B12" s="27">
        <f t="shared" si="0"/>
        <v>4</v>
      </c>
      <c r="C12" s="194"/>
      <c r="D12" s="194"/>
      <c r="E12" s="4"/>
    </row>
    <row r="13" spans="1:5" x14ac:dyDescent="0.35">
      <c r="A13" s="196">
        <v>2</v>
      </c>
      <c r="B13" s="27">
        <f t="shared" si="0"/>
        <v>5.1999999999999993</v>
      </c>
      <c r="C13" s="194"/>
      <c r="D13" s="194"/>
      <c r="E13" s="4"/>
    </row>
    <row r="14" spans="1:5" x14ac:dyDescent="0.35">
      <c r="A14" s="196">
        <v>3</v>
      </c>
      <c r="B14" s="27">
        <f t="shared" si="0"/>
        <v>6.3999999999999995</v>
      </c>
      <c r="C14" s="194"/>
      <c r="D14" s="194"/>
      <c r="E14" s="4"/>
    </row>
    <row r="15" spans="1:5" x14ac:dyDescent="0.35">
      <c r="A15" s="196">
        <v>4</v>
      </c>
      <c r="B15" s="27">
        <f t="shared" si="0"/>
        <v>7.6</v>
      </c>
      <c r="C15" s="194"/>
      <c r="D15" s="194"/>
      <c r="E15" s="4"/>
    </row>
    <row r="16" spans="1:5" x14ac:dyDescent="0.35">
      <c r="A16" s="196">
        <v>5</v>
      </c>
      <c r="B16" s="27">
        <f t="shared" si="0"/>
        <v>8.8000000000000007</v>
      </c>
      <c r="C16" s="194"/>
      <c r="D16" s="194"/>
      <c r="E16" s="4"/>
    </row>
    <row r="17" spans="1:5" x14ac:dyDescent="0.35">
      <c r="A17" s="196">
        <v>6</v>
      </c>
      <c r="B17" s="27">
        <f t="shared" si="0"/>
        <v>10</v>
      </c>
      <c r="C17" s="194"/>
      <c r="D17" s="194"/>
      <c r="E17" s="4"/>
    </row>
    <row r="18" spans="1:5" x14ac:dyDescent="0.35">
      <c r="A18" s="4"/>
      <c r="B18" s="4"/>
      <c r="C18" s="4"/>
      <c r="D18" s="4"/>
      <c r="E18" s="4"/>
    </row>
    <row r="19" spans="1:5" x14ac:dyDescent="0.35">
      <c r="A19" s="4"/>
      <c r="B19" s="4"/>
      <c r="C19" s="4"/>
      <c r="D19" s="4"/>
      <c r="E19" s="4"/>
    </row>
    <row r="20" spans="1:5" x14ac:dyDescent="0.35">
      <c r="A20" s="4"/>
      <c r="B20" s="4"/>
      <c r="C20" s="4"/>
      <c r="D20" s="4"/>
      <c r="E20" s="4"/>
    </row>
    <row r="21" spans="1:5" x14ac:dyDescent="0.35">
      <c r="A21" s="4"/>
      <c r="B21" s="4"/>
      <c r="C21" s="4"/>
      <c r="D21" s="4"/>
      <c r="E21" s="4"/>
    </row>
    <row r="22" spans="1:5" x14ac:dyDescent="0.35">
      <c r="A22" s="4"/>
      <c r="B22" s="4"/>
      <c r="C22" s="4"/>
      <c r="D22" s="4"/>
      <c r="E22" s="4"/>
    </row>
    <row r="23" spans="1:5" x14ac:dyDescent="0.35">
      <c r="A23" s="4"/>
      <c r="B23" s="4"/>
      <c r="C23" s="4"/>
      <c r="D23" s="4"/>
      <c r="E23" s="4"/>
    </row>
    <row r="24" spans="1:5" x14ac:dyDescent="0.35">
      <c r="A24" s="4"/>
      <c r="B24" s="4"/>
      <c r="C24" s="4"/>
      <c r="D24" s="4"/>
      <c r="E24" s="4"/>
    </row>
    <row r="25" spans="1:5" x14ac:dyDescent="0.35">
      <c r="A25" s="4"/>
      <c r="B25" s="4"/>
      <c r="C25" s="4"/>
      <c r="D25" s="4"/>
      <c r="E25" s="4"/>
    </row>
    <row r="26" spans="1:5" x14ac:dyDescent="0.35">
      <c r="A26" s="4"/>
      <c r="B26" s="4"/>
      <c r="C26" s="4"/>
      <c r="D26" s="4"/>
      <c r="E26" s="4"/>
    </row>
    <row r="27" spans="1:5" x14ac:dyDescent="0.35">
      <c r="A27" s="4"/>
      <c r="B27" s="4"/>
      <c r="C27" s="4"/>
      <c r="D27" s="4"/>
      <c r="E27" s="4"/>
    </row>
    <row r="28" spans="1:5" x14ac:dyDescent="0.35">
      <c r="A28" s="4"/>
      <c r="B28" s="4"/>
      <c r="C28" s="4"/>
      <c r="D28" s="4"/>
      <c r="E28" s="4"/>
    </row>
    <row r="29" spans="1:5" x14ac:dyDescent="0.35">
      <c r="A29" s="4"/>
      <c r="B29" s="4"/>
      <c r="C29" s="4"/>
      <c r="D29" s="4"/>
      <c r="E29" s="4"/>
    </row>
    <row r="30" spans="1:5" x14ac:dyDescent="0.35">
      <c r="A30" s="4"/>
      <c r="B30" s="4"/>
      <c r="C30" s="4"/>
      <c r="D30" s="4"/>
      <c r="E30" s="4"/>
    </row>
  </sheetData>
  <mergeCells count="2">
    <mergeCell ref="B4:C4"/>
    <mergeCell ref="B5:C5"/>
  </mergeCells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/>
  <dimension ref="A1:H25"/>
  <sheetViews>
    <sheetView workbookViewId="0">
      <selection activeCell="H11" sqref="H11"/>
    </sheetView>
  </sheetViews>
  <sheetFormatPr baseColWidth="10" defaultColWidth="11" defaultRowHeight="16.149999999999999" x14ac:dyDescent="0.35"/>
  <cols>
    <col min="1" max="1" width="22.5" style="1" customWidth="1"/>
    <col min="2" max="2" width="15.5" style="1" customWidth="1"/>
    <col min="3" max="3" width="15.59765625" style="1" customWidth="1"/>
    <col min="4" max="16384" width="11" style="1"/>
  </cols>
  <sheetData>
    <row r="1" spans="1:8" x14ac:dyDescent="0.35">
      <c r="A1" s="45"/>
      <c r="B1" s="45"/>
      <c r="C1" s="45"/>
      <c r="D1" s="45"/>
      <c r="G1" s="1">
        <f ca="1">IF(WEEKDAY(TODAY())=3,1,"")</f>
        <v>1</v>
      </c>
    </row>
    <row r="2" spans="1:8" ht="17.850000000000001" x14ac:dyDescent="0.35">
      <c r="A2" s="2" t="s">
        <v>69</v>
      </c>
      <c r="B2" s="45"/>
      <c r="C2" s="45"/>
      <c r="D2" s="45"/>
    </row>
    <row r="3" spans="1:8" x14ac:dyDescent="0.35">
      <c r="A3" s="45"/>
      <c r="B3" s="45"/>
      <c r="C3" s="45"/>
      <c r="D3" s="45"/>
    </row>
    <row r="4" spans="1:8" ht="34" customHeight="1" thickBot="1" x14ac:dyDescent="0.4">
      <c r="A4" s="348"/>
      <c r="B4" s="256" t="s">
        <v>209</v>
      </c>
      <c r="C4" s="256" t="s">
        <v>210</v>
      </c>
      <c r="D4" s="45"/>
    </row>
    <row r="5" spans="1:8" x14ac:dyDescent="0.35">
      <c r="A5" s="518">
        <v>43165</v>
      </c>
      <c r="B5" s="198">
        <v>200</v>
      </c>
      <c r="C5" s="206">
        <v>200</v>
      </c>
      <c r="D5" s="45"/>
    </row>
    <row r="6" spans="1:8" x14ac:dyDescent="0.35">
      <c r="A6" s="84">
        <v>43166</v>
      </c>
      <c r="B6" s="195">
        <v>300</v>
      </c>
      <c r="C6" s="257">
        <v>300</v>
      </c>
      <c r="D6" s="45"/>
    </row>
    <row r="7" spans="1:8" x14ac:dyDescent="0.35">
      <c r="A7" s="84">
        <v>43167</v>
      </c>
      <c r="B7" s="195">
        <v>320</v>
      </c>
      <c r="C7" s="258" t="s">
        <v>72</v>
      </c>
      <c r="D7" s="45"/>
      <c r="F7" s="85"/>
      <c r="G7"/>
      <c r="H7"/>
    </row>
    <row r="8" spans="1:8" x14ac:dyDescent="0.35">
      <c r="A8" s="84">
        <v>43168</v>
      </c>
      <c r="B8" s="259"/>
      <c r="C8" s="260"/>
      <c r="D8" s="45"/>
      <c r="F8" s="85"/>
      <c r="G8"/>
      <c r="H8"/>
    </row>
    <row r="9" spans="1:8" x14ac:dyDescent="0.35">
      <c r="A9" s="84">
        <v>43169</v>
      </c>
      <c r="B9" s="261"/>
      <c r="C9" s="257">
        <v>200</v>
      </c>
      <c r="D9" s="45"/>
      <c r="F9"/>
      <c r="G9"/>
      <c r="H9"/>
    </row>
    <row r="10" spans="1:8" x14ac:dyDescent="0.35">
      <c r="A10" s="84">
        <v>43170</v>
      </c>
      <c r="B10" s="195">
        <v>440</v>
      </c>
      <c r="C10" s="257">
        <v>440</v>
      </c>
      <c r="D10" s="45"/>
      <c r="F10"/>
      <c r="G10"/>
      <c r="H10"/>
    </row>
    <row r="11" spans="1:8" x14ac:dyDescent="0.35">
      <c r="A11" s="84">
        <v>43171</v>
      </c>
      <c r="B11" s="195">
        <v>240</v>
      </c>
      <c r="C11" s="257">
        <v>240</v>
      </c>
      <c r="D11" s="45"/>
      <c r="F11"/>
      <c r="G11"/>
    </row>
    <row r="12" spans="1:8" x14ac:dyDescent="0.35">
      <c r="A12" s="84">
        <v>43172</v>
      </c>
      <c r="B12" s="195">
        <v>800</v>
      </c>
      <c r="C12" s="257">
        <v>800</v>
      </c>
      <c r="D12" s="45"/>
      <c r="F12"/>
      <c r="G12"/>
    </row>
    <row r="13" spans="1:8" x14ac:dyDescent="0.35">
      <c r="A13" s="84">
        <v>43173</v>
      </c>
      <c r="B13" s="195">
        <v>240</v>
      </c>
      <c r="C13" s="257">
        <v>240</v>
      </c>
      <c r="D13" s="45"/>
      <c r="F13"/>
    </row>
    <row r="14" spans="1:8" x14ac:dyDescent="0.35">
      <c r="A14" s="84">
        <v>43174</v>
      </c>
      <c r="B14" s="195">
        <v>300</v>
      </c>
      <c r="C14" s="257">
        <v>300</v>
      </c>
      <c r="D14" s="45"/>
    </row>
    <row r="15" spans="1:8" x14ac:dyDescent="0.35">
      <c r="A15" s="84">
        <v>43175</v>
      </c>
      <c r="B15" s="262"/>
      <c r="C15" s="260"/>
      <c r="D15" s="45"/>
    </row>
    <row r="16" spans="1:8" x14ac:dyDescent="0.35">
      <c r="A16" s="84">
        <v>43176</v>
      </c>
      <c r="B16" s="262"/>
      <c r="C16" s="260"/>
      <c r="D16" s="45"/>
    </row>
    <row r="17" spans="1:4" x14ac:dyDescent="0.35">
      <c r="A17" s="84">
        <v>43177</v>
      </c>
      <c r="B17" s="195">
        <v>260</v>
      </c>
      <c r="C17" s="257">
        <v>260</v>
      </c>
      <c r="D17" s="45"/>
    </row>
    <row r="18" spans="1:4" x14ac:dyDescent="0.35">
      <c r="A18" s="84">
        <v>43178</v>
      </c>
      <c r="B18" s="195">
        <v>480</v>
      </c>
      <c r="C18" s="257">
        <v>480</v>
      </c>
      <c r="D18" s="45"/>
    </row>
    <row r="19" spans="1:4" x14ac:dyDescent="0.35">
      <c r="A19" s="84">
        <v>43179</v>
      </c>
      <c r="B19" s="195">
        <v>260</v>
      </c>
      <c r="C19" s="257">
        <v>260</v>
      </c>
      <c r="D19" s="45"/>
    </row>
    <row r="20" spans="1:4" x14ac:dyDescent="0.35">
      <c r="A20" s="84">
        <v>43180</v>
      </c>
      <c r="B20" s="263" t="e">
        <v>#N/A</v>
      </c>
      <c r="C20" s="264" t="e">
        <v>#N/A</v>
      </c>
      <c r="D20" s="45"/>
    </row>
    <row r="21" spans="1:4" ht="16.7" thickBot="1" x14ac:dyDescent="0.4">
      <c r="A21" s="517">
        <v>43181</v>
      </c>
      <c r="B21" s="265"/>
      <c r="C21" s="266"/>
      <c r="D21" s="45"/>
    </row>
    <row r="22" spans="1:4" x14ac:dyDescent="0.35">
      <c r="A22" s="83" t="s">
        <v>70</v>
      </c>
      <c r="B22" s="267">
        <f>COUNT(B5:B21)</f>
        <v>11</v>
      </c>
      <c r="C22" s="268">
        <f>COUNT(C5:C21)</f>
        <v>11</v>
      </c>
      <c r="D22" s="45"/>
    </row>
    <row r="23" spans="1:4" x14ac:dyDescent="0.35">
      <c r="A23" s="82" t="s">
        <v>71</v>
      </c>
      <c r="B23" s="167">
        <f>COUNTA(B5:B21)</f>
        <v>12</v>
      </c>
      <c r="C23" s="269">
        <f>COUNTA(C5:C21)</f>
        <v>13</v>
      </c>
      <c r="D23" s="45"/>
    </row>
    <row r="24" spans="1:4" ht="16.7" thickBot="1" x14ac:dyDescent="0.4">
      <c r="A24" s="80" t="s">
        <v>73</v>
      </c>
      <c r="B24" s="270">
        <f>COUNTBLANK(B5:B21)</f>
        <v>5</v>
      </c>
      <c r="C24" s="271">
        <f>COUNTBLANK(C5:C21)</f>
        <v>4</v>
      </c>
      <c r="D24" s="45"/>
    </row>
    <row r="25" spans="1:4" x14ac:dyDescent="0.35">
      <c r="A25" s="45"/>
      <c r="B25" s="45"/>
      <c r="C25" s="45"/>
      <c r="D25" s="45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6"/>
  <dimension ref="A2:B17"/>
  <sheetViews>
    <sheetView workbookViewId="0">
      <selection activeCell="D21" sqref="D21"/>
    </sheetView>
  </sheetViews>
  <sheetFormatPr baseColWidth="10" defaultColWidth="11" defaultRowHeight="16.149999999999999" x14ac:dyDescent="0.35"/>
  <cols>
    <col min="1" max="1" width="16" style="45" customWidth="1"/>
    <col min="2" max="2" width="16.3984375" style="45" customWidth="1"/>
    <col min="3" max="6" width="14.59765625" style="45" customWidth="1"/>
    <col min="7" max="16384" width="11" style="45"/>
  </cols>
  <sheetData>
    <row r="2" spans="1:2" ht="17.850000000000001" x14ac:dyDescent="0.35">
      <c r="A2" s="2" t="s">
        <v>535</v>
      </c>
    </row>
    <row r="3" spans="1:2" ht="16.7" thickBot="1" x14ac:dyDescent="0.4"/>
    <row r="4" spans="1:2" x14ac:dyDescent="0.35">
      <c r="A4" s="197" t="s">
        <v>314</v>
      </c>
      <c r="B4" s="198" t="s">
        <v>299</v>
      </c>
    </row>
    <row r="5" spans="1:2" x14ac:dyDescent="0.35">
      <c r="A5" s="82" t="s">
        <v>289</v>
      </c>
      <c r="B5" s="90" t="s">
        <v>300</v>
      </c>
    </row>
    <row r="6" spans="1:2" x14ac:dyDescent="0.35">
      <c r="A6" s="82" t="s">
        <v>290</v>
      </c>
      <c r="B6" s="90" t="s">
        <v>301</v>
      </c>
    </row>
    <row r="7" spans="1:2" x14ac:dyDescent="0.35">
      <c r="A7" s="82" t="s">
        <v>291</v>
      </c>
      <c r="B7" s="90" t="s">
        <v>301</v>
      </c>
    </row>
    <row r="8" spans="1:2" x14ac:dyDescent="0.35">
      <c r="A8" s="82" t="s">
        <v>292</v>
      </c>
      <c r="B8" s="90" t="s">
        <v>302</v>
      </c>
    </row>
    <row r="9" spans="1:2" x14ac:dyDescent="0.35">
      <c r="A9" s="82" t="s">
        <v>293</v>
      </c>
      <c r="B9" s="90" t="s">
        <v>302</v>
      </c>
    </row>
    <row r="10" spans="1:2" x14ac:dyDescent="0.35">
      <c r="A10" s="82" t="s">
        <v>294</v>
      </c>
      <c r="B10" s="90" t="s">
        <v>315</v>
      </c>
    </row>
    <row r="11" spans="1:2" x14ac:dyDescent="0.35">
      <c r="A11" s="82" t="s">
        <v>307</v>
      </c>
      <c r="B11" s="90" t="s">
        <v>300</v>
      </c>
    </row>
    <row r="12" spans="1:2" x14ac:dyDescent="0.35">
      <c r="A12" s="82" t="s">
        <v>308</v>
      </c>
      <c r="B12" s="90" t="s">
        <v>301</v>
      </c>
    </row>
    <row r="13" spans="1:2" x14ac:dyDescent="0.35">
      <c r="A13" s="82" t="s">
        <v>309</v>
      </c>
      <c r="B13" s="90" t="s">
        <v>301</v>
      </c>
    </row>
    <row r="14" spans="1:2" x14ac:dyDescent="0.35">
      <c r="A14" s="82" t="s">
        <v>310</v>
      </c>
      <c r="B14" s="90" t="s">
        <v>301</v>
      </c>
    </row>
    <row r="15" spans="1:2" x14ac:dyDescent="0.35">
      <c r="A15" s="82" t="s">
        <v>311</v>
      </c>
      <c r="B15" s="90" t="s">
        <v>302</v>
      </c>
    </row>
    <row r="16" spans="1:2" x14ac:dyDescent="0.35">
      <c r="A16" s="82" t="s">
        <v>312</v>
      </c>
      <c r="B16" s="90" t="s">
        <v>300</v>
      </c>
    </row>
    <row r="17" spans="1:2" ht="16.7" thickBot="1" x14ac:dyDescent="0.4">
      <c r="A17" s="80" t="s">
        <v>71</v>
      </c>
      <c r="B17" s="270">
        <f>COUNTA(A5:A16)</f>
        <v>12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4"/>
  <dimension ref="A1:G24"/>
  <sheetViews>
    <sheetView workbookViewId="0">
      <selection activeCell="D10" sqref="D10"/>
    </sheetView>
  </sheetViews>
  <sheetFormatPr baseColWidth="10" defaultColWidth="11" defaultRowHeight="16.149999999999999" x14ac:dyDescent="0.35"/>
  <cols>
    <col min="1" max="1" width="24.8984375" style="1" customWidth="1"/>
    <col min="2" max="2" width="32.09765625" style="1" customWidth="1"/>
    <col min="3" max="16384" width="11" style="1"/>
  </cols>
  <sheetData>
    <row r="1" spans="1:7" x14ac:dyDescent="0.35">
      <c r="A1" s="4"/>
      <c r="B1" s="4"/>
      <c r="C1" s="4"/>
    </row>
    <row r="2" spans="1:7" ht="17.850000000000001" x14ac:dyDescent="0.35">
      <c r="A2" s="2" t="s">
        <v>522</v>
      </c>
      <c r="B2" s="4"/>
      <c r="C2" s="4"/>
    </row>
    <row r="3" spans="1:7" ht="16.7" thickBot="1" x14ac:dyDescent="0.4">
      <c r="A3" s="4"/>
      <c r="B3" s="4"/>
      <c r="C3" s="4"/>
    </row>
    <row r="4" spans="1:7" ht="46.55" customHeight="1" thickBot="1" x14ac:dyDescent="0.4">
      <c r="A4" s="277"/>
      <c r="B4" s="278" t="str">
        <f ca="1">_xlfn.FORMULATEXT(B5)</f>
        <v>=WENN(ODER(WOCHENTAG(A5)=7;WOCHENTAG(A5)=1);"";1)</v>
      </c>
      <c r="C4" s="4"/>
    </row>
    <row r="5" spans="1:7" x14ac:dyDescent="0.35">
      <c r="A5" s="519">
        <v>43166</v>
      </c>
      <c r="B5" s="272">
        <f t="shared" ref="B5:B9" si="0">IF(OR(WEEKDAY(A5)=7,WEEKDAY(A5)=1),"",1)</f>
        <v>1</v>
      </c>
      <c r="C5" s="4"/>
    </row>
    <row r="6" spans="1:7" x14ac:dyDescent="0.35">
      <c r="A6" s="520">
        <v>43167</v>
      </c>
      <c r="B6" s="274">
        <f t="shared" si="0"/>
        <v>1</v>
      </c>
      <c r="C6" s="4"/>
    </row>
    <row r="7" spans="1:7" x14ac:dyDescent="0.35">
      <c r="A7" s="520">
        <v>43168</v>
      </c>
      <c r="B7" s="274">
        <f t="shared" si="0"/>
        <v>1</v>
      </c>
      <c r="C7" s="4"/>
      <c r="E7"/>
      <c r="F7"/>
      <c r="G7"/>
    </row>
    <row r="8" spans="1:7" x14ac:dyDescent="0.35">
      <c r="A8" s="273">
        <v>43169</v>
      </c>
      <c r="B8" s="274" t="str">
        <f>IF(OR(WEEKDAY(A8)=7,WEEKDAY(A8)=1),"",1)</f>
        <v/>
      </c>
      <c r="C8" s="4"/>
      <c r="E8"/>
      <c r="F8"/>
      <c r="G8"/>
    </row>
    <row r="9" spans="1:7" ht="16.7" thickBot="1" x14ac:dyDescent="0.4">
      <c r="A9" s="275">
        <v>43170</v>
      </c>
      <c r="B9" s="276" t="str">
        <f t="shared" si="0"/>
        <v/>
      </c>
      <c r="C9" s="4"/>
      <c r="E9"/>
      <c r="F9"/>
      <c r="G9"/>
    </row>
    <row r="10" spans="1:7" x14ac:dyDescent="0.35">
      <c r="A10" s="203" t="s">
        <v>71</v>
      </c>
      <c r="B10" s="279">
        <f>COUNTA(B5:B9)</f>
        <v>5</v>
      </c>
      <c r="C10" s="4"/>
      <c r="E10"/>
      <c r="F10"/>
      <c r="G10"/>
    </row>
    <row r="11" spans="1:7" ht="16.7" thickBot="1" x14ac:dyDescent="0.4">
      <c r="A11" s="70" t="s">
        <v>73</v>
      </c>
      <c r="B11" s="280">
        <f>COUNTBLANK(B5:B9)</f>
        <v>2</v>
      </c>
      <c r="C11" s="4"/>
      <c r="E11"/>
      <c r="F11"/>
    </row>
    <row r="12" spans="1:7" x14ac:dyDescent="0.35">
      <c r="A12" s="4"/>
      <c r="B12" s="4"/>
      <c r="C12" s="4"/>
      <c r="E12"/>
      <c r="F12"/>
    </row>
    <row r="13" spans="1:7" x14ac:dyDescent="0.35">
      <c r="C13" s="4"/>
      <c r="E13"/>
    </row>
    <row r="14" spans="1:7" x14ac:dyDescent="0.35">
      <c r="C14" s="4"/>
    </row>
    <row r="15" spans="1:7" x14ac:dyDescent="0.35">
      <c r="C15" s="4"/>
    </row>
    <row r="16" spans="1:7" x14ac:dyDescent="0.35">
      <c r="C16" s="4"/>
    </row>
    <row r="17" spans="3:3" x14ac:dyDescent="0.35">
      <c r="C17" s="4"/>
    </row>
    <row r="18" spans="3:3" x14ac:dyDescent="0.35">
      <c r="C18" s="4"/>
    </row>
    <row r="19" spans="3:3" x14ac:dyDescent="0.35">
      <c r="C19" s="4"/>
    </row>
    <row r="20" spans="3:3" x14ac:dyDescent="0.35">
      <c r="C20" s="4"/>
    </row>
    <row r="21" spans="3:3" x14ac:dyDescent="0.35">
      <c r="C21" s="4"/>
    </row>
    <row r="22" spans="3:3" x14ac:dyDescent="0.35">
      <c r="C22" s="4"/>
    </row>
    <row r="23" spans="3:3" x14ac:dyDescent="0.35">
      <c r="C23" s="4"/>
    </row>
    <row r="24" spans="3:3" x14ac:dyDescent="0.35">
      <c r="C24" s="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6"/>
  <dimension ref="A1:I26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1" style="1" customWidth="1"/>
    <col min="2" max="2" width="11.69921875" style="1" customWidth="1"/>
    <col min="3" max="3" width="24.3984375" style="1" customWidth="1"/>
    <col min="4" max="16384" width="11" style="1"/>
  </cols>
  <sheetData>
    <row r="1" spans="1:9" x14ac:dyDescent="0.35">
      <c r="A1" s="4"/>
      <c r="B1" s="4"/>
      <c r="C1" s="4"/>
      <c r="D1" s="4"/>
      <c r="E1" s="4"/>
      <c r="F1" s="4"/>
      <c r="G1" s="4"/>
      <c r="H1" s="4"/>
      <c r="I1" s="4"/>
    </row>
    <row r="2" spans="1:9" ht="17.850000000000001" x14ac:dyDescent="0.35">
      <c r="A2" s="2" t="s">
        <v>77</v>
      </c>
      <c r="B2" s="4"/>
      <c r="C2" s="4"/>
      <c r="D2" s="4"/>
      <c r="E2" s="4"/>
      <c r="F2" s="4"/>
      <c r="G2" s="4"/>
      <c r="H2" s="4"/>
      <c r="I2" s="4"/>
    </row>
    <row r="3" spans="1:9" x14ac:dyDescent="0.35">
      <c r="A3" s="4"/>
      <c r="B3" s="4"/>
      <c r="C3" s="4"/>
      <c r="D3" s="4"/>
      <c r="E3" s="4"/>
      <c r="F3" s="4"/>
      <c r="G3" s="4"/>
      <c r="H3" s="4"/>
      <c r="I3" s="4"/>
    </row>
    <row r="4" spans="1:9" x14ac:dyDescent="0.35">
      <c r="A4" s="196" t="s">
        <v>74</v>
      </c>
      <c r="B4" s="196" t="s">
        <v>75</v>
      </c>
      <c r="C4" s="196" t="s">
        <v>76</v>
      </c>
      <c r="D4" s="4"/>
      <c r="E4" s="4"/>
      <c r="F4" s="4"/>
      <c r="G4" s="4"/>
      <c r="H4" s="4"/>
      <c r="I4" s="4"/>
    </row>
    <row r="5" spans="1:9" x14ac:dyDescent="0.35">
      <c r="A5" s="196">
        <v>200</v>
      </c>
      <c r="B5" s="196">
        <v>10</v>
      </c>
      <c r="C5" s="281">
        <f>RSQ(A5:A13,B5:B13)</f>
        <v>0.59956392274511616</v>
      </c>
      <c r="D5" s="4"/>
      <c r="E5" s="4"/>
      <c r="F5" s="4"/>
      <c r="G5" s="4"/>
      <c r="H5" s="4"/>
      <c r="I5" s="4"/>
    </row>
    <row r="6" spans="1:9" x14ac:dyDescent="0.35">
      <c r="A6" s="196">
        <v>600</v>
      </c>
      <c r="B6" s="196">
        <v>110</v>
      </c>
      <c r="C6" s="60"/>
      <c r="D6" s="4"/>
      <c r="E6" s="4"/>
      <c r="F6" s="4"/>
      <c r="G6" s="4"/>
      <c r="H6" s="4"/>
      <c r="I6" s="4"/>
    </row>
    <row r="7" spans="1:9" x14ac:dyDescent="0.35">
      <c r="A7" s="196">
        <v>400</v>
      </c>
      <c r="B7" s="196">
        <v>75</v>
      </c>
      <c r="C7" s="60"/>
      <c r="D7" s="4"/>
      <c r="E7" s="4"/>
      <c r="F7" s="4"/>
      <c r="G7" s="4"/>
      <c r="H7" s="4"/>
      <c r="I7" s="4"/>
    </row>
    <row r="8" spans="1:9" x14ac:dyDescent="0.35">
      <c r="A8" s="196">
        <v>750</v>
      </c>
      <c r="B8" s="196">
        <v>130</v>
      </c>
      <c r="C8" s="60"/>
      <c r="D8" s="4"/>
      <c r="E8" s="4"/>
      <c r="F8" s="4"/>
      <c r="G8" s="4"/>
      <c r="H8" s="4"/>
      <c r="I8" s="4"/>
    </row>
    <row r="9" spans="1:9" x14ac:dyDescent="0.35">
      <c r="A9" s="196">
        <v>900</v>
      </c>
      <c r="B9" s="196">
        <v>180</v>
      </c>
      <c r="C9" s="60"/>
      <c r="D9" s="4"/>
      <c r="E9" s="4"/>
      <c r="F9" s="4"/>
      <c r="G9" s="4"/>
      <c r="H9" s="4"/>
      <c r="I9" s="4"/>
    </row>
    <row r="10" spans="1:9" x14ac:dyDescent="0.35">
      <c r="A10" s="196">
        <v>1200</v>
      </c>
      <c r="B10" s="196">
        <v>120</v>
      </c>
      <c r="C10" s="60"/>
      <c r="D10" s="4"/>
      <c r="E10" s="4"/>
      <c r="F10" s="4"/>
      <c r="G10" s="4"/>
      <c r="H10" s="4"/>
      <c r="I10" s="4"/>
    </row>
    <row r="11" spans="1:9" x14ac:dyDescent="0.35">
      <c r="A11" s="196">
        <v>890</v>
      </c>
      <c r="B11" s="196">
        <v>160</v>
      </c>
      <c r="C11" s="60"/>
      <c r="D11" s="4"/>
      <c r="E11" s="4"/>
      <c r="F11" s="4"/>
      <c r="G11" s="4"/>
      <c r="H11" s="4"/>
      <c r="I11" s="4"/>
    </row>
    <row r="12" spans="1:9" x14ac:dyDescent="0.35">
      <c r="A12" s="196">
        <v>560</v>
      </c>
      <c r="B12" s="196">
        <v>110</v>
      </c>
      <c r="C12" s="60"/>
      <c r="D12" s="4"/>
      <c r="E12" s="4"/>
      <c r="F12" s="4"/>
      <c r="G12" s="4"/>
      <c r="H12" s="4"/>
      <c r="I12" s="4"/>
    </row>
    <row r="13" spans="1:9" x14ac:dyDescent="0.35">
      <c r="A13" s="196">
        <v>700</v>
      </c>
      <c r="B13" s="196">
        <v>135</v>
      </c>
      <c r="C13" s="60"/>
      <c r="D13" s="4"/>
      <c r="E13" s="4"/>
      <c r="F13" s="4"/>
      <c r="G13" s="4"/>
      <c r="H13" s="4"/>
      <c r="I13" s="4"/>
    </row>
    <row r="14" spans="1:9" x14ac:dyDescent="0.3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3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3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3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3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3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3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3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3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3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35">
      <c r="A26" s="4"/>
      <c r="B26" s="4"/>
      <c r="C26" s="4"/>
      <c r="D26" s="4"/>
      <c r="E26" s="4"/>
      <c r="F26" s="4"/>
      <c r="G26" s="4"/>
      <c r="H26" s="4"/>
      <c r="I26" s="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/>
  <dimension ref="A2:F24"/>
  <sheetViews>
    <sheetView workbookViewId="0">
      <selection activeCell="L11" sqref="L11"/>
    </sheetView>
  </sheetViews>
  <sheetFormatPr baseColWidth="10" defaultColWidth="11" defaultRowHeight="16.149999999999999" x14ac:dyDescent="0.35"/>
  <cols>
    <col min="1" max="1" width="10.69921875" style="4" customWidth="1"/>
    <col min="2" max="2" width="20.19921875" style="4" customWidth="1"/>
    <col min="3" max="3" width="19.69921875" style="4" customWidth="1"/>
    <col min="4" max="5" width="11" style="4"/>
    <col min="6" max="6" width="13.3984375" style="4" customWidth="1"/>
    <col min="7" max="16384" width="11" style="4"/>
  </cols>
  <sheetData>
    <row r="2" spans="1:6" ht="17.850000000000001" x14ac:dyDescent="0.35">
      <c r="A2" s="2" t="s">
        <v>560</v>
      </c>
    </row>
    <row r="4" spans="1:6" ht="15.7" customHeight="1" x14ac:dyDescent="0.35">
      <c r="A4" s="196" t="s">
        <v>78</v>
      </c>
      <c r="B4" s="196" t="s">
        <v>21</v>
      </c>
      <c r="C4" s="196" t="s">
        <v>22</v>
      </c>
      <c r="D4" s="196" t="s">
        <v>79</v>
      </c>
      <c r="E4" s="196" t="s">
        <v>80</v>
      </c>
      <c r="F4" s="195" t="s">
        <v>401</v>
      </c>
    </row>
    <row r="5" spans="1:6" x14ac:dyDescent="0.35">
      <c r="A5" s="146">
        <v>0.5</v>
      </c>
      <c r="B5" s="142">
        <v>8</v>
      </c>
      <c r="C5" s="196">
        <v>10</v>
      </c>
      <c r="D5" s="196">
        <v>1</v>
      </c>
      <c r="E5" s="196">
        <v>3</v>
      </c>
      <c r="F5" s="128">
        <f>_xlfn.BETA.INV(A5,B5,C5,D5,E5)</f>
        <v>1.8846846367626435</v>
      </c>
    </row>
    <row r="6" spans="1:6" x14ac:dyDescent="0.35">
      <c r="A6" s="146">
        <v>0.1</v>
      </c>
      <c r="B6" s="142">
        <v>3</v>
      </c>
      <c r="C6" s="196">
        <v>4</v>
      </c>
      <c r="D6" s="196"/>
      <c r="E6" s="196"/>
      <c r="F6" s="128">
        <f>_xlfn.BETA.INV(A6,B6,C6)</f>
        <v>0.20090887885690448</v>
      </c>
    </row>
    <row r="7" spans="1:6" x14ac:dyDescent="0.35">
      <c r="A7" s="60"/>
      <c r="B7" s="60"/>
      <c r="C7" s="60"/>
      <c r="D7" s="60"/>
      <c r="E7" s="60"/>
      <c r="F7" s="194"/>
    </row>
    <row r="8" spans="1:6" x14ac:dyDescent="0.35">
      <c r="A8" s="142" t="s">
        <v>21</v>
      </c>
      <c r="B8" s="142" t="s">
        <v>22</v>
      </c>
      <c r="C8" s="282"/>
      <c r="D8" s="282"/>
      <c r="E8" s="60"/>
      <c r="F8" s="194"/>
    </row>
    <row r="9" spans="1:6" ht="18.75" customHeight="1" x14ac:dyDescent="0.35">
      <c r="A9" s="142">
        <v>2</v>
      </c>
      <c r="B9" s="142">
        <v>2</v>
      </c>
      <c r="C9" s="282"/>
      <c r="D9" s="282"/>
      <c r="E9" s="60"/>
      <c r="F9" s="194"/>
    </row>
    <row r="10" spans="1:6" x14ac:dyDescent="0.35">
      <c r="A10" s="282"/>
      <c r="B10" s="282"/>
      <c r="C10" s="282"/>
      <c r="D10" s="282"/>
      <c r="E10" s="60"/>
      <c r="F10" s="194"/>
    </row>
    <row r="11" spans="1:6" x14ac:dyDescent="0.35">
      <c r="A11" s="142" t="s">
        <v>78</v>
      </c>
      <c r="B11" s="142" t="s">
        <v>404</v>
      </c>
      <c r="C11" s="142" t="s">
        <v>403</v>
      </c>
      <c r="D11" s="142" t="s">
        <v>402</v>
      </c>
      <c r="E11" s="60"/>
      <c r="F11" s="194"/>
    </row>
    <row r="12" spans="1:6" x14ac:dyDescent="0.35">
      <c r="A12" s="142">
        <v>0</v>
      </c>
      <c r="B12" s="142">
        <f>_xlfn.BETA.DIST(A12,$A$9,$B$9,TRUE)</f>
        <v>0</v>
      </c>
      <c r="C12" s="142">
        <f>_xlfn.BETA.DIST(B12,$A$9,$B$9,FALSE)</f>
        <v>0</v>
      </c>
      <c r="D12" s="143"/>
      <c r="E12" s="60"/>
      <c r="F12" s="194"/>
    </row>
    <row r="13" spans="1:6" x14ac:dyDescent="0.35">
      <c r="A13" s="142">
        <v>0.1</v>
      </c>
      <c r="B13" s="142">
        <f t="shared" ref="B13:B22" si="0">_xlfn.BETA.DIST(A13,$A$9,$B$9,TRUE)</f>
        <v>2.8000000000000011E-2</v>
      </c>
      <c r="C13" s="144">
        <f t="shared" ref="C13:C22" si="1">_xlfn.BETA.DIST(B13,$A$9,$B$9,FALSE)</f>
        <v>0.16329600000000005</v>
      </c>
      <c r="D13" s="145">
        <f>_xlfn.BETA.INV(A13,$A$9,$B$9)</f>
        <v>0.19580010565909176</v>
      </c>
      <c r="E13" s="60"/>
      <c r="F13" s="194"/>
    </row>
    <row r="14" spans="1:6" x14ac:dyDescent="0.35">
      <c r="A14" s="142">
        <v>0.2</v>
      </c>
      <c r="B14" s="142">
        <f t="shared" si="0"/>
        <v>0.10400000000000002</v>
      </c>
      <c r="C14" s="144">
        <f t="shared" si="1"/>
        <v>0.55910400000000005</v>
      </c>
      <c r="D14" s="145">
        <f t="shared" ref="D14:D21" si="2">_xlfn.BETA.INV(A14,$A$9,$B$9)</f>
        <v>0.28714072541674046</v>
      </c>
      <c r="E14" s="60"/>
      <c r="F14" s="194"/>
    </row>
    <row r="15" spans="1:6" x14ac:dyDescent="0.35">
      <c r="A15" s="142">
        <v>0.3</v>
      </c>
      <c r="B15" s="142">
        <f t="shared" si="0"/>
        <v>0.21599999999999994</v>
      </c>
      <c r="C15" s="144">
        <f t="shared" si="1"/>
        <v>1.0160639999999999</v>
      </c>
      <c r="D15" s="145">
        <f t="shared" si="2"/>
        <v>0.3632574910905676</v>
      </c>
      <c r="E15" s="60"/>
      <c r="F15" s="194"/>
    </row>
    <row r="16" spans="1:6" x14ac:dyDescent="0.35">
      <c r="A16" s="142">
        <v>0.4</v>
      </c>
      <c r="B16" s="142">
        <f t="shared" si="0"/>
        <v>0.35199999999999998</v>
      </c>
      <c r="C16" s="144">
        <f t="shared" si="1"/>
        <v>1.368576</v>
      </c>
      <c r="D16" s="145">
        <f t="shared" si="2"/>
        <v>0.43293107714773177</v>
      </c>
      <c r="E16" s="60"/>
      <c r="F16" s="194"/>
    </row>
    <row r="17" spans="1:6" x14ac:dyDescent="0.35">
      <c r="A17" s="142">
        <v>0.5</v>
      </c>
      <c r="B17" s="144">
        <f t="shared" si="0"/>
        <v>0.5</v>
      </c>
      <c r="C17" s="144">
        <f t="shared" si="1"/>
        <v>1.5</v>
      </c>
      <c r="D17" s="145">
        <f t="shared" si="2"/>
        <v>0.5</v>
      </c>
      <c r="E17" s="60"/>
      <c r="F17" s="194"/>
    </row>
    <row r="18" spans="1:6" x14ac:dyDescent="0.35">
      <c r="A18" s="142">
        <v>0.6</v>
      </c>
      <c r="B18" s="142">
        <f t="shared" si="0"/>
        <v>0.64800000000000002</v>
      </c>
      <c r="C18" s="144">
        <f t="shared" si="1"/>
        <v>1.368576</v>
      </c>
      <c r="D18" s="145">
        <f t="shared" si="2"/>
        <v>0.56706892285226829</v>
      </c>
      <c r="E18" s="60"/>
      <c r="F18" s="194"/>
    </row>
    <row r="19" spans="1:6" x14ac:dyDescent="0.35">
      <c r="A19" s="142">
        <v>0.7</v>
      </c>
      <c r="B19" s="142">
        <f t="shared" si="0"/>
        <v>0.78400000000000003</v>
      </c>
      <c r="C19" s="144">
        <f t="shared" si="1"/>
        <v>1.0160639999999999</v>
      </c>
      <c r="D19" s="145">
        <f t="shared" si="2"/>
        <v>0.63674250890943229</v>
      </c>
      <c r="E19" s="60"/>
      <c r="F19" s="194"/>
    </row>
    <row r="20" spans="1:6" x14ac:dyDescent="0.35">
      <c r="A20" s="142">
        <v>0.8</v>
      </c>
      <c r="B20" s="142">
        <f t="shared" si="0"/>
        <v>0.89600000000000002</v>
      </c>
      <c r="C20" s="144">
        <f t="shared" si="1"/>
        <v>0.55910399999999993</v>
      </c>
      <c r="D20" s="145">
        <f t="shared" si="2"/>
        <v>0.71285927458325959</v>
      </c>
      <c r="E20" s="60"/>
      <c r="F20" s="194"/>
    </row>
    <row r="21" spans="1:6" x14ac:dyDescent="0.35">
      <c r="A21" s="142">
        <v>0.9</v>
      </c>
      <c r="B21" s="142">
        <f t="shared" si="0"/>
        <v>0.97199999999999998</v>
      </c>
      <c r="C21" s="144">
        <f t="shared" si="1"/>
        <v>0.16329600000000019</v>
      </c>
      <c r="D21" s="145">
        <f t="shared" si="2"/>
        <v>0.80419989434090833</v>
      </c>
      <c r="E21" s="60"/>
      <c r="F21" s="194"/>
    </row>
    <row r="22" spans="1:6" x14ac:dyDescent="0.35">
      <c r="A22" s="142">
        <v>1</v>
      </c>
      <c r="B22" s="142">
        <f t="shared" si="0"/>
        <v>1</v>
      </c>
      <c r="C22" s="142">
        <f t="shared" si="1"/>
        <v>0</v>
      </c>
      <c r="D22" s="145"/>
      <c r="E22" s="60"/>
      <c r="F22" s="194"/>
    </row>
    <row r="23" spans="1:6" x14ac:dyDescent="0.35">
      <c r="A23" s="60"/>
      <c r="B23" s="60"/>
      <c r="C23" s="60"/>
      <c r="D23" s="60"/>
      <c r="E23" s="60"/>
      <c r="F23" s="194"/>
    </row>
    <row r="24" spans="1:6" x14ac:dyDescent="0.35">
      <c r="A24" s="194"/>
      <c r="B24" s="194"/>
      <c r="C24" s="194"/>
      <c r="D24" s="194"/>
      <c r="E24" s="194"/>
      <c r="F24" s="19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8"/>
  <dimension ref="A1:F19"/>
  <sheetViews>
    <sheetView workbookViewId="0">
      <selection activeCell="O17" sqref="O17"/>
    </sheetView>
  </sheetViews>
  <sheetFormatPr baseColWidth="10" defaultColWidth="11" defaultRowHeight="16.149999999999999" x14ac:dyDescent="0.35"/>
  <cols>
    <col min="1" max="1" width="10.59765625" style="1" customWidth="1"/>
    <col min="2" max="2" width="14.3984375" style="1" customWidth="1"/>
    <col min="3" max="3" width="13.09765625" style="1" customWidth="1"/>
    <col min="4" max="4" width="9.59765625" style="1" customWidth="1"/>
    <col min="5" max="5" width="7.3984375" style="1" customWidth="1"/>
    <col min="6" max="16384" width="11" style="1"/>
  </cols>
  <sheetData>
    <row r="1" spans="1:6" x14ac:dyDescent="0.35">
      <c r="A1" s="4"/>
      <c r="B1" s="4"/>
      <c r="C1" s="4"/>
      <c r="D1" s="4"/>
      <c r="E1" s="4"/>
      <c r="F1" s="4"/>
    </row>
    <row r="2" spans="1:6" ht="17.850000000000001" x14ac:dyDescent="0.35">
      <c r="A2" s="2" t="s">
        <v>322</v>
      </c>
      <c r="B2" s="4"/>
      <c r="C2" s="4"/>
      <c r="D2" s="4"/>
      <c r="E2" s="4"/>
      <c r="F2" s="4"/>
    </row>
    <row r="3" spans="1:6" x14ac:dyDescent="0.35">
      <c r="A3" s="4"/>
      <c r="B3" s="4"/>
      <c r="C3" s="4"/>
      <c r="D3" s="4"/>
      <c r="E3" s="4"/>
      <c r="F3" s="4"/>
    </row>
    <row r="4" spans="1:6" x14ac:dyDescent="0.35">
      <c r="A4" s="196" t="s">
        <v>5</v>
      </c>
      <c r="B4" s="152">
        <v>0.5</v>
      </c>
      <c r="C4" s="152">
        <v>1</v>
      </c>
      <c r="D4" s="152">
        <v>5</v>
      </c>
      <c r="F4" s="4"/>
    </row>
    <row r="5" spans="1:6" x14ac:dyDescent="0.35">
      <c r="A5" s="196" t="s">
        <v>6</v>
      </c>
      <c r="B5" s="152">
        <v>0.5</v>
      </c>
      <c r="C5" s="152">
        <v>3</v>
      </c>
      <c r="D5" s="152">
        <v>1</v>
      </c>
      <c r="F5" s="4"/>
    </row>
    <row r="6" spans="1:6" x14ac:dyDescent="0.35">
      <c r="A6" s="194"/>
      <c r="B6" s="194"/>
      <c r="C6" s="194"/>
      <c r="D6" s="194"/>
      <c r="F6" s="4"/>
    </row>
    <row r="7" spans="1:6" x14ac:dyDescent="0.35">
      <c r="A7" s="283" t="s">
        <v>323</v>
      </c>
      <c r="B7" s="565" t="s">
        <v>8</v>
      </c>
      <c r="C7" s="566"/>
      <c r="D7" s="566"/>
      <c r="F7" s="4"/>
    </row>
    <row r="8" spans="1:6" x14ac:dyDescent="0.35">
      <c r="A8" s="196">
        <v>0</v>
      </c>
      <c r="B8" s="284">
        <f>_xlfn.BETA.DIST($A8,B$4,B$5,TRUE)</f>
        <v>0</v>
      </c>
      <c r="C8" s="285">
        <f>_xlfn.BETA.DIST($A8,C$4,C$5,TRUE)</f>
        <v>0</v>
      </c>
      <c r="D8" s="285">
        <f>_xlfn.BETA.DIST($A8,D$4,D$5,TRUE)</f>
        <v>0</v>
      </c>
      <c r="F8" s="4"/>
    </row>
    <row r="9" spans="1:6" x14ac:dyDescent="0.35">
      <c r="A9" s="196">
        <v>0.1</v>
      </c>
      <c r="B9" s="284">
        <f>_xlfn.BETA.DIST($A9,B$4,B$5,TRUE)</f>
        <v>0.2048327646991335</v>
      </c>
      <c r="C9" s="285">
        <f t="shared" ref="C9:D18" si="0">_xlfn.BETA.DIST($A9,C$4,C$5,TRUE)</f>
        <v>0.27099999999999991</v>
      </c>
      <c r="D9" s="285">
        <f t="shared" si="0"/>
        <v>1.0000000000000016E-5</v>
      </c>
      <c r="F9" s="4"/>
    </row>
    <row r="10" spans="1:6" x14ac:dyDescent="0.35">
      <c r="A10" s="196">
        <v>0.2</v>
      </c>
      <c r="B10" s="284">
        <f t="shared" ref="B10:B18" si="1">_xlfn.BETA.DIST($A10,B$4,B$5,TRUE)</f>
        <v>0.29516723530086653</v>
      </c>
      <c r="C10" s="285">
        <f t="shared" si="0"/>
        <v>0.48799999999999988</v>
      </c>
      <c r="D10" s="285">
        <f t="shared" si="0"/>
        <v>3.2000000000000008E-4</v>
      </c>
      <c r="F10" s="4"/>
    </row>
    <row r="11" spans="1:6" x14ac:dyDescent="0.35">
      <c r="A11" s="196">
        <v>0.3</v>
      </c>
      <c r="B11" s="284">
        <f t="shared" si="1"/>
        <v>0.36901011956554536</v>
      </c>
      <c r="C11" s="285">
        <f t="shared" si="0"/>
        <v>0.65700000000000003</v>
      </c>
      <c r="D11" s="285">
        <f t="shared" si="0"/>
        <v>2.429999999999999E-3</v>
      </c>
      <c r="F11" s="4"/>
    </row>
    <row r="12" spans="1:6" x14ac:dyDescent="0.35">
      <c r="A12" s="196">
        <v>0.4</v>
      </c>
      <c r="B12" s="284">
        <f t="shared" si="1"/>
        <v>0.43590578315102513</v>
      </c>
      <c r="C12" s="285">
        <f t="shared" si="0"/>
        <v>0.78400000000000003</v>
      </c>
      <c r="D12" s="285">
        <f t="shared" si="0"/>
        <v>1.0240000000000008E-2</v>
      </c>
      <c r="F12" s="4"/>
    </row>
    <row r="13" spans="1:6" x14ac:dyDescent="0.35">
      <c r="A13" s="196">
        <v>0.5</v>
      </c>
      <c r="B13" s="284">
        <f t="shared" si="1"/>
        <v>0.50000000000000011</v>
      </c>
      <c r="C13" s="285">
        <f t="shared" si="0"/>
        <v>0.875</v>
      </c>
      <c r="D13" s="285">
        <f t="shared" si="0"/>
        <v>3.125E-2</v>
      </c>
      <c r="F13" s="4"/>
    </row>
    <row r="14" spans="1:6" x14ac:dyDescent="0.35">
      <c r="A14" s="196">
        <v>0.6</v>
      </c>
      <c r="B14" s="284">
        <f t="shared" si="1"/>
        <v>0.56409421684897498</v>
      </c>
      <c r="C14" s="285">
        <f t="shared" si="0"/>
        <v>0.93599999999999994</v>
      </c>
      <c r="D14" s="285">
        <f t="shared" si="0"/>
        <v>7.7759999999999996E-2</v>
      </c>
      <c r="F14" s="4"/>
    </row>
    <row r="15" spans="1:6" x14ac:dyDescent="0.35">
      <c r="A15" s="196">
        <v>0.7</v>
      </c>
      <c r="B15" s="284">
        <f t="shared" si="1"/>
        <v>0.63098988043445459</v>
      </c>
      <c r="C15" s="285">
        <f t="shared" si="0"/>
        <v>0.97299999999999998</v>
      </c>
      <c r="D15" s="285">
        <f t="shared" si="0"/>
        <v>0.16806999999999994</v>
      </c>
      <c r="F15" s="4"/>
    </row>
    <row r="16" spans="1:6" x14ac:dyDescent="0.35">
      <c r="A16" s="196">
        <v>0.8</v>
      </c>
      <c r="B16" s="284">
        <f t="shared" si="1"/>
        <v>0.70483276469913347</v>
      </c>
      <c r="C16" s="285">
        <f t="shared" si="0"/>
        <v>0.99199999999999999</v>
      </c>
      <c r="D16" s="285">
        <f t="shared" si="0"/>
        <v>0.32768000000000008</v>
      </c>
      <c r="F16" s="4"/>
    </row>
    <row r="17" spans="1:6" x14ac:dyDescent="0.35">
      <c r="A17" s="196">
        <v>0.9</v>
      </c>
      <c r="B17" s="284">
        <f t="shared" si="1"/>
        <v>0.79516723530086653</v>
      </c>
      <c r="C17" s="285">
        <f t="shared" si="0"/>
        <v>0.999</v>
      </c>
      <c r="D17" s="285">
        <f t="shared" si="0"/>
        <v>0.59049000000000007</v>
      </c>
      <c r="F17" s="4"/>
    </row>
    <row r="18" spans="1:6" x14ac:dyDescent="0.35">
      <c r="A18" s="196">
        <v>1</v>
      </c>
      <c r="B18" s="284">
        <f t="shared" si="1"/>
        <v>1</v>
      </c>
      <c r="C18" s="285">
        <f t="shared" si="0"/>
        <v>1</v>
      </c>
      <c r="D18" s="285">
        <f t="shared" si="0"/>
        <v>1</v>
      </c>
      <c r="F18" s="4"/>
    </row>
    <row r="19" spans="1:6" x14ac:dyDescent="0.35">
      <c r="A19" s="4"/>
      <c r="B19" s="4"/>
      <c r="C19" s="4"/>
      <c r="D19" s="4"/>
      <c r="F19" s="4"/>
    </row>
  </sheetData>
  <mergeCells count="1">
    <mergeCell ref="B7:D7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1"/>
  <dimension ref="A2:D7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0.69921875" style="4" customWidth="1"/>
    <col min="2" max="2" width="15.09765625" style="4" customWidth="1"/>
    <col min="3" max="3" width="8.5" style="4" customWidth="1"/>
    <col min="4" max="4" width="14.19921875" style="4" customWidth="1"/>
    <col min="5" max="16384" width="11" style="4"/>
  </cols>
  <sheetData>
    <row r="2" spans="1:4" ht="17.850000000000001" x14ac:dyDescent="0.35">
      <c r="A2" s="2" t="s">
        <v>406</v>
      </c>
    </row>
    <row r="4" spans="1:4" x14ac:dyDescent="0.35">
      <c r="A4" s="196" t="s">
        <v>81</v>
      </c>
      <c r="B4" s="196" t="s">
        <v>176</v>
      </c>
      <c r="C4" s="196" t="s">
        <v>21</v>
      </c>
      <c r="D4" s="195" t="s">
        <v>406</v>
      </c>
    </row>
    <row r="5" spans="1:4" x14ac:dyDescent="0.35">
      <c r="A5" s="196">
        <v>200</v>
      </c>
      <c r="B5" s="196">
        <v>0.9</v>
      </c>
      <c r="C5" s="286">
        <v>0.01</v>
      </c>
      <c r="D5" s="152">
        <f>_xlfn.BINOM.INV(A5,B5,C5)</f>
        <v>170</v>
      </c>
    </row>
    <row r="6" spans="1:4" x14ac:dyDescent="0.35">
      <c r="A6" s="196">
        <v>200</v>
      </c>
      <c r="B6" s="196">
        <v>0.9</v>
      </c>
      <c r="C6" s="286">
        <v>0.02</v>
      </c>
      <c r="D6" s="152">
        <f>_xlfn.BINOM.INV(A6,B6,C6)</f>
        <v>171</v>
      </c>
    </row>
    <row r="7" spans="1:4" x14ac:dyDescent="0.35">
      <c r="A7" s="196">
        <v>200</v>
      </c>
      <c r="B7" s="196">
        <v>0.9</v>
      </c>
      <c r="C7" s="286">
        <v>0.03</v>
      </c>
      <c r="D7" s="152">
        <f>_xlfn.BINOM.INV(A7,B7,C7)</f>
        <v>172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2"/>
  <dimension ref="A2:E24"/>
  <sheetViews>
    <sheetView workbookViewId="0">
      <selection activeCell="E5" sqref="E5"/>
    </sheetView>
  </sheetViews>
  <sheetFormatPr baseColWidth="10" defaultColWidth="11" defaultRowHeight="16.149999999999999" x14ac:dyDescent="0.35"/>
  <cols>
    <col min="1" max="1" width="12.59765625" style="4" customWidth="1"/>
    <col min="2" max="2" width="14.3984375" style="4" customWidth="1"/>
    <col min="3" max="3" width="15.3984375" style="4" customWidth="1"/>
    <col min="4" max="4" width="11.09765625" style="4" customWidth="1"/>
    <col min="5" max="5" width="15" style="4" customWidth="1"/>
    <col min="6" max="16384" width="11" style="4"/>
  </cols>
  <sheetData>
    <row r="2" spans="1:5" ht="17.850000000000001" x14ac:dyDescent="0.35">
      <c r="A2" s="2" t="s">
        <v>119</v>
      </c>
    </row>
    <row r="4" spans="1:5" x14ac:dyDescent="0.35">
      <c r="A4" s="150" t="s">
        <v>203</v>
      </c>
      <c r="B4" s="150" t="s">
        <v>81</v>
      </c>
      <c r="C4" s="150" t="s">
        <v>176</v>
      </c>
      <c r="D4" s="150" t="s">
        <v>83</v>
      </c>
      <c r="E4" s="150" t="s">
        <v>405</v>
      </c>
    </row>
    <row r="5" spans="1:5" x14ac:dyDescent="0.35">
      <c r="A5" s="147">
        <v>40</v>
      </c>
      <c r="B5" s="147">
        <v>100</v>
      </c>
      <c r="C5" s="148">
        <v>0.5</v>
      </c>
      <c r="D5" s="147" t="b">
        <v>1</v>
      </c>
      <c r="E5" s="149">
        <f>_xlfn.BINOM.DIST(A5,B5,C5,D5)</f>
        <v>2.8443966820490399E-2</v>
      </c>
    </row>
    <row r="6" spans="1:5" x14ac:dyDescent="0.35">
      <c r="A6" s="147">
        <v>40</v>
      </c>
      <c r="B6" s="147">
        <v>100</v>
      </c>
      <c r="C6" s="148">
        <v>0.5</v>
      </c>
      <c r="D6" s="147" t="b">
        <v>0</v>
      </c>
      <c r="E6" s="149">
        <f>_xlfn.BINOM.DIST(A6,B6,C6,D6)</f>
        <v>1.0843866711637992E-2</v>
      </c>
    </row>
    <row r="7" spans="1:5" x14ac:dyDescent="0.35">
      <c r="A7" s="147">
        <v>20</v>
      </c>
      <c r="B7" s="147">
        <v>100</v>
      </c>
      <c r="C7" s="148">
        <v>0.25</v>
      </c>
      <c r="D7" s="147" t="b">
        <v>1</v>
      </c>
      <c r="E7" s="149">
        <f>_xlfn.BINOM.DIST(A7,B7,C7,D7)</f>
        <v>0.14883105044299166</v>
      </c>
    </row>
    <row r="8" spans="1:5" x14ac:dyDescent="0.35">
      <c r="A8" s="147">
        <v>3</v>
      </c>
      <c r="B8" s="147">
        <v>10</v>
      </c>
      <c r="C8" s="148">
        <f>1/6</f>
        <v>0.16666666666666666</v>
      </c>
      <c r="D8" s="147" t="b">
        <v>0</v>
      </c>
      <c r="E8" s="149">
        <f>_xlfn.BINOM.DIST(A8,B8,C8,D8)</f>
        <v>0.15504535957425183</v>
      </c>
    </row>
    <row r="10" spans="1:5" ht="17.850000000000001" x14ac:dyDescent="0.35">
      <c r="A10" s="2" t="s">
        <v>407</v>
      </c>
    </row>
    <row r="11" spans="1:5" x14ac:dyDescent="0.35">
      <c r="A11" s="6" t="s">
        <v>408</v>
      </c>
    </row>
    <row r="13" spans="1:5" x14ac:dyDescent="0.35">
      <c r="A13" s="196" t="s">
        <v>7</v>
      </c>
      <c r="B13" s="152" t="s">
        <v>94</v>
      </c>
      <c r="C13" s="141" t="s">
        <v>102</v>
      </c>
    </row>
    <row r="14" spans="1:5" x14ac:dyDescent="0.35">
      <c r="A14" s="196">
        <v>0</v>
      </c>
      <c r="B14" s="149">
        <f>_xlfn.BINOM.DIST(A14,10,0.5,FALSE)</f>
        <v>9.765625E-4</v>
      </c>
      <c r="C14" s="151">
        <f>_xlfn.BINOM.DIST(A14,10,0.5,TRUE)</f>
        <v>9.765625E-4</v>
      </c>
    </row>
    <row r="15" spans="1:5" x14ac:dyDescent="0.35">
      <c r="A15" s="196">
        <v>1</v>
      </c>
      <c r="B15" s="149">
        <f t="shared" ref="B15:B24" si="0">_xlfn.BINOM.DIST(A15,10,0.5,FALSE)</f>
        <v>9.7656250000000017E-3</v>
      </c>
      <c r="C15" s="151">
        <f t="shared" ref="C15:C24" si="1">_xlfn.BINOM.DIST(A15,10,0.5,TRUE)</f>
        <v>1.0742187500000003E-2</v>
      </c>
    </row>
    <row r="16" spans="1:5" x14ac:dyDescent="0.35">
      <c r="A16" s="196">
        <v>2</v>
      </c>
      <c r="B16" s="149">
        <f t="shared" si="0"/>
        <v>4.3945312499999972E-2</v>
      </c>
      <c r="C16" s="151">
        <f t="shared" si="1"/>
        <v>5.46875E-2</v>
      </c>
    </row>
    <row r="17" spans="1:3" x14ac:dyDescent="0.35">
      <c r="A17" s="196">
        <v>3</v>
      </c>
      <c r="B17" s="149">
        <f t="shared" si="0"/>
        <v>0.11718750000000003</v>
      </c>
      <c r="C17" s="151">
        <f t="shared" si="1"/>
        <v>0.17187500000000006</v>
      </c>
    </row>
    <row r="18" spans="1:3" x14ac:dyDescent="0.35">
      <c r="A18" s="196">
        <v>4</v>
      </c>
      <c r="B18" s="149">
        <f t="shared" si="0"/>
        <v>0.20507812500000006</v>
      </c>
      <c r="C18" s="151">
        <f t="shared" si="1"/>
        <v>0.376953125</v>
      </c>
    </row>
    <row r="19" spans="1:3" x14ac:dyDescent="0.35">
      <c r="A19" s="196">
        <v>5</v>
      </c>
      <c r="B19" s="149">
        <f t="shared" si="0"/>
        <v>0.24609375000000008</v>
      </c>
      <c r="C19" s="151">
        <f t="shared" si="1"/>
        <v>0.623046875</v>
      </c>
    </row>
    <row r="20" spans="1:3" x14ac:dyDescent="0.35">
      <c r="A20" s="196">
        <v>6</v>
      </c>
      <c r="B20" s="149">
        <f t="shared" si="0"/>
        <v>0.20507812500000006</v>
      </c>
      <c r="C20" s="151">
        <f t="shared" si="1"/>
        <v>0.828125</v>
      </c>
    </row>
    <row r="21" spans="1:3" x14ac:dyDescent="0.35">
      <c r="A21" s="196">
        <v>7</v>
      </c>
      <c r="B21" s="149">
        <f t="shared" si="0"/>
        <v>0.11718750000000003</v>
      </c>
      <c r="C21" s="151">
        <f t="shared" si="1"/>
        <v>0.9453125</v>
      </c>
    </row>
    <row r="22" spans="1:3" x14ac:dyDescent="0.35">
      <c r="A22" s="196">
        <v>8</v>
      </c>
      <c r="B22" s="149">
        <f t="shared" si="0"/>
        <v>4.3945312499999986E-2</v>
      </c>
      <c r="C22" s="151">
        <f t="shared" si="1"/>
        <v>0.9892578125</v>
      </c>
    </row>
    <row r="23" spans="1:3" x14ac:dyDescent="0.35">
      <c r="A23" s="196">
        <v>9</v>
      </c>
      <c r="B23" s="149">
        <f t="shared" si="0"/>
        <v>9.7656250000000017E-3</v>
      </c>
      <c r="C23" s="151">
        <f t="shared" si="1"/>
        <v>0.9990234375</v>
      </c>
    </row>
    <row r="24" spans="1:3" x14ac:dyDescent="0.35">
      <c r="A24" s="196">
        <v>10</v>
      </c>
      <c r="B24" s="149">
        <f t="shared" si="0"/>
        <v>9.765625E-4</v>
      </c>
      <c r="C24" s="151">
        <f t="shared" si="1"/>
        <v>1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7"/>
  <dimension ref="A2:J17"/>
  <sheetViews>
    <sheetView workbookViewId="0">
      <selection activeCell="E5" sqref="E5"/>
    </sheetView>
  </sheetViews>
  <sheetFormatPr baseColWidth="10" defaultColWidth="11" defaultRowHeight="16.149999999999999" x14ac:dyDescent="0.35"/>
  <cols>
    <col min="1" max="1" width="12" style="4" customWidth="1"/>
    <col min="2" max="2" width="23.59765625" style="4" customWidth="1"/>
    <col min="3" max="3" width="13.69921875" style="4" customWidth="1"/>
    <col min="4" max="4" width="13.09765625" style="4" customWidth="1"/>
    <col min="5" max="5" width="22.59765625" style="4" customWidth="1"/>
    <col min="6" max="9" width="11" style="4"/>
    <col min="10" max="10" width="13.09765625" style="4" customWidth="1"/>
    <col min="11" max="16384" width="11" style="4"/>
  </cols>
  <sheetData>
    <row r="2" spans="1:5" ht="17.850000000000001" x14ac:dyDescent="0.35">
      <c r="A2" s="2" t="s">
        <v>524</v>
      </c>
    </row>
    <row r="4" spans="1:5" x14ac:dyDescent="0.35">
      <c r="A4" s="150" t="s">
        <v>81</v>
      </c>
      <c r="B4" s="150" t="s">
        <v>82</v>
      </c>
      <c r="C4" s="150" t="s">
        <v>203</v>
      </c>
      <c r="D4" s="150" t="s">
        <v>525</v>
      </c>
      <c r="E4" s="150" t="s">
        <v>523</v>
      </c>
    </row>
    <row r="5" spans="1:5" x14ac:dyDescent="0.35">
      <c r="A5" s="147">
        <v>100</v>
      </c>
      <c r="B5" s="148">
        <v>0.25</v>
      </c>
      <c r="C5" s="147">
        <v>10</v>
      </c>
      <c r="D5" s="147">
        <v>20</v>
      </c>
      <c r="E5" s="149">
        <f>_xlfn.BINOM.DIST.RANGE(A5,B5,C5,D5)</f>
        <v>0.14878796952845166</v>
      </c>
    </row>
    <row r="6" spans="1:5" x14ac:dyDescent="0.35">
      <c r="A6" s="147">
        <v>100</v>
      </c>
      <c r="B6" s="148">
        <v>0.25</v>
      </c>
      <c r="C6" s="147">
        <v>20</v>
      </c>
      <c r="D6" s="147">
        <v>30</v>
      </c>
      <c r="E6" s="149">
        <f t="shared" ref="E6:E8" si="0">_xlfn.BINOM.DIST.RANGE(A6,B6,C6,D6)</f>
        <v>0.79668235093859874</v>
      </c>
    </row>
    <row r="7" spans="1:5" x14ac:dyDescent="0.35">
      <c r="A7" s="147">
        <v>100</v>
      </c>
      <c r="B7" s="148">
        <v>0.25</v>
      </c>
      <c r="C7" s="147">
        <v>30</v>
      </c>
      <c r="D7" s="147">
        <v>40</v>
      </c>
      <c r="E7" s="149">
        <f t="shared" si="0"/>
        <v>0.14921708115025623</v>
      </c>
    </row>
    <row r="8" spans="1:5" x14ac:dyDescent="0.35">
      <c r="A8" s="147">
        <v>100</v>
      </c>
      <c r="B8" s="148">
        <v>0.25</v>
      </c>
      <c r="C8" s="147">
        <v>40</v>
      </c>
      <c r="D8" s="147">
        <v>50</v>
      </c>
      <c r="E8" s="149">
        <f t="shared" si="0"/>
        <v>6.8657089604690839E-4</v>
      </c>
    </row>
    <row r="17" spans="10:10" x14ac:dyDescent="0.35">
      <c r="J17" s="77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F21"/>
  <sheetViews>
    <sheetView workbookViewId="0">
      <selection activeCell="E13" sqref="E13"/>
    </sheetView>
  </sheetViews>
  <sheetFormatPr baseColWidth="10" defaultColWidth="11" defaultRowHeight="16.149999999999999" x14ac:dyDescent="0.35"/>
  <cols>
    <col min="1" max="1" width="9.19921875" style="4" customWidth="1"/>
    <col min="2" max="2" width="8.8984375" style="4" customWidth="1"/>
    <col min="3" max="3" width="8.59765625" style="4" customWidth="1"/>
    <col min="4" max="4" width="10.59765625" style="4" customWidth="1"/>
    <col min="5" max="5" width="17.8984375" style="4" customWidth="1"/>
    <col min="6" max="6" width="38.5" style="4" customWidth="1"/>
    <col min="7" max="7" width="8.8984375" style="4" customWidth="1"/>
    <col min="8" max="8" width="9.5" style="4" customWidth="1"/>
    <col min="9" max="16384" width="11" style="4"/>
  </cols>
  <sheetData>
    <row r="2" spans="1:6" ht="17.850000000000001" x14ac:dyDescent="0.35">
      <c r="A2" s="2" t="s">
        <v>582</v>
      </c>
    </row>
    <row r="4" spans="1:6" x14ac:dyDescent="0.35">
      <c r="A4" s="196" t="s">
        <v>9</v>
      </c>
      <c r="B4" s="196" t="s">
        <v>10</v>
      </c>
      <c r="C4" s="196" t="s">
        <v>11</v>
      </c>
      <c r="D4" s="196" t="s">
        <v>12</v>
      </c>
      <c r="E4" s="196" t="s">
        <v>13</v>
      </c>
    </row>
    <row r="5" spans="1:6" x14ac:dyDescent="0.35">
      <c r="A5" s="196">
        <v>1</v>
      </c>
      <c r="B5" s="196">
        <v>9</v>
      </c>
      <c r="C5" s="196">
        <v>10</v>
      </c>
      <c r="D5" s="196">
        <f t="shared" ref="D5:D10" si="0">B5-C5</f>
        <v>-1</v>
      </c>
      <c r="E5" s="196">
        <f t="shared" ref="E5:E10" si="1">(B5-C5)^2/C5</f>
        <v>0.1</v>
      </c>
    </row>
    <row r="6" spans="1:6" x14ac:dyDescent="0.35">
      <c r="A6" s="196">
        <v>2</v>
      </c>
      <c r="B6" s="196">
        <v>11</v>
      </c>
      <c r="C6" s="196">
        <v>10</v>
      </c>
      <c r="D6" s="196">
        <f t="shared" si="0"/>
        <v>1</v>
      </c>
      <c r="E6" s="196">
        <f t="shared" si="1"/>
        <v>0.1</v>
      </c>
    </row>
    <row r="7" spans="1:6" x14ac:dyDescent="0.35">
      <c r="A7" s="196">
        <v>3</v>
      </c>
      <c r="B7" s="196">
        <v>12</v>
      </c>
      <c r="C7" s="196">
        <v>10</v>
      </c>
      <c r="D7" s="196">
        <f t="shared" si="0"/>
        <v>2</v>
      </c>
      <c r="E7" s="196">
        <f t="shared" si="1"/>
        <v>0.4</v>
      </c>
    </row>
    <row r="8" spans="1:6" x14ac:dyDescent="0.35">
      <c r="A8" s="196">
        <v>4</v>
      </c>
      <c r="B8" s="196">
        <v>9</v>
      </c>
      <c r="C8" s="196">
        <v>10</v>
      </c>
      <c r="D8" s="196">
        <f t="shared" si="0"/>
        <v>-1</v>
      </c>
      <c r="E8" s="196">
        <f t="shared" si="1"/>
        <v>0.1</v>
      </c>
    </row>
    <row r="9" spans="1:6" x14ac:dyDescent="0.35">
      <c r="A9" s="196">
        <v>5</v>
      </c>
      <c r="B9" s="196">
        <v>10</v>
      </c>
      <c r="C9" s="196">
        <v>10</v>
      </c>
      <c r="D9" s="196">
        <f t="shared" si="0"/>
        <v>0</v>
      </c>
      <c r="E9" s="196">
        <f t="shared" si="1"/>
        <v>0</v>
      </c>
    </row>
    <row r="10" spans="1:6" x14ac:dyDescent="0.35">
      <c r="A10" s="196">
        <v>6</v>
      </c>
      <c r="B10" s="196">
        <v>9</v>
      </c>
      <c r="C10" s="196">
        <v>10</v>
      </c>
      <c r="D10" s="196">
        <f t="shared" si="0"/>
        <v>-1</v>
      </c>
      <c r="E10" s="196">
        <f t="shared" si="1"/>
        <v>0.1</v>
      </c>
    </row>
    <row r="11" spans="1:6" ht="15.7" customHeight="1" x14ac:dyDescent="0.35">
      <c r="A11" s="196" t="s">
        <v>0</v>
      </c>
      <c r="B11" s="196">
        <f>SUM(B5:B10)</f>
        <v>60</v>
      </c>
      <c r="C11" s="196">
        <f>SUM(C5:C10)</f>
        <v>60</v>
      </c>
      <c r="D11" s="196">
        <f>SUM(D5:D10)</f>
        <v>0</v>
      </c>
      <c r="E11" s="152">
        <f>SUM(E5:E10)</f>
        <v>0.8</v>
      </c>
      <c r="F11" s="567" t="s">
        <v>562</v>
      </c>
    </row>
    <row r="12" spans="1:6" ht="14.25" customHeight="1" x14ac:dyDescent="0.35">
      <c r="A12" s="565"/>
      <c r="B12" s="566"/>
      <c r="C12" s="566"/>
      <c r="D12" s="566"/>
      <c r="E12" s="568"/>
      <c r="F12" s="567"/>
    </row>
    <row r="13" spans="1:6" x14ac:dyDescent="0.35">
      <c r="A13" s="553" t="str">
        <f ca="1">_xlfn.FORMULATEXT(E13)</f>
        <v>=CHIQU.TEST(B5:B10;C5:C10)</v>
      </c>
      <c r="B13" s="569"/>
      <c r="C13" s="569"/>
      <c r="D13" s="569"/>
      <c r="E13" s="287">
        <f>_xlfn.CHISQ.TEST(B5:B10,C5:C10)</f>
        <v>0.9770333437569263</v>
      </c>
      <c r="F13" s="41"/>
    </row>
    <row r="14" spans="1:6" x14ac:dyDescent="0.35">
      <c r="A14" s="553" t="str">
        <f t="shared" ref="A14:A15" ca="1" si="2">_xlfn.FORMULATEXT(E14)</f>
        <v>=CHIQU.INV.RE(0,05;5)</v>
      </c>
      <c r="B14" s="569"/>
      <c r="C14" s="569"/>
      <c r="D14" s="569"/>
      <c r="E14" s="288">
        <f>_xlfn.CHISQ.INV.RT(0.05,5)</f>
        <v>11.070497693516353</v>
      </c>
      <c r="F14" s="41" t="s">
        <v>413</v>
      </c>
    </row>
    <row r="15" spans="1:6" ht="15.7" customHeight="1" x14ac:dyDescent="0.35">
      <c r="A15" s="553" t="str">
        <f t="shared" ca="1" si="2"/>
        <v>=CHIQU.VERT.RE(E11;5)</v>
      </c>
      <c r="B15" s="569"/>
      <c r="C15" s="569"/>
      <c r="D15" s="569"/>
      <c r="E15" s="287">
        <f>_xlfn.CHISQ.DIST.RT(E11,5)</f>
        <v>0.9770333437569263</v>
      </c>
      <c r="F15" s="153"/>
    </row>
    <row r="20" spans="5:5" x14ac:dyDescent="0.35">
      <c r="E20" s="45"/>
    </row>
    <row r="21" spans="5:5" x14ac:dyDescent="0.35">
      <c r="E21" s="45"/>
    </row>
  </sheetData>
  <mergeCells count="5">
    <mergeCell ref="F11:F12"/>
    <mergeCell ref="A12:E12"/>
    <mergeCell ref="A13:D13"/>
    <mergeCell ref="A14:D14"/>
    <mergeCell ref="A15:D1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6"/>
  <dimension ref="A2:G47"/>
  <sheetViews>
    <sheetView workbookViewId="0">
      <selection activeCell="E8" sqref="E8"/>
    </sheetView>
  </sheetViews>
  <sheetFormatPr baseColWidth="10" defaultColWidth="11" defaultRowHeight="16.149999999999999" x14ac:dyDescent="0.35"/>
  <cols>
    <col min="1" max="1" width="7.8984375" style="4" customWidth="1"/>
    <col min="2" max="7" width="14.59765625" style="4" customWidth="1"/>
    <col min="8" max="16384" width="11" style="4"/>
  </cols>
  <sheetData>
    <row r="2" spans="1:7" ht="17.850000000000001" x14ac:dyDescent="0.35">
      <c r="A2" s="2" t="s">
        <v>561</v>
      </c>
    </row>
    <row r="4" spans="1:7" x14ac:dyDescent="0.35">
      <c r="A4" s="196"/>
      <c r="B4" s="565" t="s">
        <v>15</v>
      </c>
      <c r="C4" s="566"/>
      <c r="D4" s="568"/>
      <c r="E4" s="570" t="s">
        <v>583</v>
      </c>
      <c r="F4" s="566"/>
      <c r="G4" s="568"/>
    </row>
    <row r="5" spans="1:7" x14ac:dyDescent="0.35">
      <c r="A5" s="195" t="s">
        <v>414</v>
      </c>
      <c r="B5" s="152">
        <v>4</v>
      </c>
      <c r="C5" s="152">
        <v>10</v>
      </c>
      <c r="D5" s="152">
        <v>20</v>
      </c>
      <c r="E5" s="152">
        <v>4</v>
      </c>
      <c r="F5" s="152">
        <v>10</v>
      </c>
      <c r="G5" s="152">
        <v>20</v>
      </c>
    </row>
    <row r="6" spans="1:7" x14ac:dyDescent="0.35">
      <c r="A6" s="196" t="s">
        <v>7</v>
      </c>
      <c r="B6" s="196"/>
      <c r="C6" s="196"/>
      <c r="D6" s="196"/>
      <c r="E6" s="196"/>
      <c r="F6" s="196"/>
      <c r="G6" s="196"/>
    </row>
    <row r="7" spans="1:7" x14ac:dyDescent="0.35">
      <c r="A7" s="152">
        <v>0</v>
      </c>
      <c r="B7" s="196">
        <f>_xlfn.CHISQ.DIST($A7,B$5,TRUE)</f>
        <v>0</v>
      </c>
      <c r="C7" s="196">
        <f>_xlfn.CHISQ.DIST($A7,C$5,TRUE)</f>
        <v>0</v>
      </c>
      <c r="D7" s="196">
        <f>_xlfn.CHISQ.DIST($A7,D$5,TRUE)</f>
        <v>0</v>
      </c>
      <c r="E7" s="196">
        <f>_xlfn.CHISQ.DIST($A7,E$5,FALSE)</f>
        <v>0</v>
      </c>
      <c r="F7" s="196">
        <f>_xlfn.CHISQ.DIST($A7,F$5,FALSE)</f>
        <v>0</v>
      </c>
      <c r="G7" s="196">
        <f>_xlfn.CHISQ.DIST($A7,G$5,FALSE)</f>
        <v>0</v>
      </c>
    </row>
    <row r="8" spans="1:7" x14ac:dyDescent="0.35">
      <c r="A8" s="152">
        <v>1</v>
      </c>
      <c r="B8" s="196">
        <f t="shared" ref="B8:D23" si="0">_xlfn.CHISQ.DIST($A8,B$5,TRUE)</f>
        <v>9.0204010431049864E-2</v>
      </c>
      <c r="C8" s="196">
        <f t="shared" si="0"/>
        <v>1.7211562995584078E-4</v>
      </c>
      <c r="D8" s="196">
        <f t="shared" si="0"/>
        <v>1.7096700293488999E-10</v>
      </c>
      <c r="E8" s="196">
        <f t="shared" ref="E8:G23" si="1">_xlfn.CHISQ.DIST($A8,E$5,FALSE)</f>
        <v>0.15163266492815836</v>
      </c>
      <c r="F8" s="196">
        <f t="shared" si="1"/>
        <v>7.8975346316749158E-4</v>
      </c>
      <c r="G8" s="196">
        <f t="shared" si="1"/>
        <v>1.6322616219566172E-9</v>
      </c>
    </row>
    <row r="9" spans="1:7" x14ac:dyDescent="0.35">
      <c r="A9" s="152">
        <v>2</v>
      </c>
      <c r="B9" s="196">
        <f t="shared" si="0"/>
        <v>0.26424111765711522</v>
      </c>
      <c r="C9" s="196">
        <f t="shared" si="0"/>
        <v>3.6598468273437122E-3</v>
      </c>
      <c r="D9" s="196">
        <f t="shared" si="0"/>
        <v>1.114254783387204E-7</v>
      </c>
      <c r="E9" s="196">
        <f t="shared" si="1"/>
        <v>0.18393972058572114</v>
      </c>
      <c r="F9" s="196">
        <f t="shared" si="1"/>
        <v>7.6641550244050498E-3</v>
      </c>
      <c r="G9" s="196">
        <f t="shared" si="1"/>
        <v>5.0688855981514753E-7</v>
      </c>
    </row>
    <row r="10" spans="1:7" x14ac:dyDescent="0.35">
      <c r="A10" s="152">
        <v>3</v>
      </c>
      <c r="B10" s="196">
        <f t="shared" si="0"/>
        <v>0.44217459962892536</v>
      </c>
      <c r="C10" s="196">
        <f t="shared" si="0"/>
        <v>1.8575936222140665E-2</v>
      </c>
      <c r="D10" s="196">
        <f t="shared" si="0"/>
        <v>4.0975009763948413E-6</v>
      </c>
      <c r="E10" s="196">
        <f t="shared" si="1"/>
        <v>0.16734762011132237</v>
      </c>
      <c r="F10" s="196">
        <f t="shared" si="1"/>
        <v>2.3533259078154699E-2</v>
      </c>
      <c r="G10" s="196">
        <f t="shared" si="1"/>
        <v>1.181915913523395E-5</v>
      </c>
    </row>
    <row r="11" spans="1:7" x14ac:dyDescent="0.35">
      <c r="A11" s="152">
        <v>4</v>
      </c>
      <c r="B11" s="196">
        <f t="shared" si="0"/>
        <v>0.59399415029016189</v>
      </c>
      <c r="C11" s="196">
        <f t="shared" si="0"/>
        <v>5.2653017343711139E-2</v>
      </c>
      <c r="D11" s="196">
        <f t="shared" si="0"/>
        <v>4.6498075017263846E-5</v>
      </c>
      <c r="E11" s="196">
        <f t="shared" si="1"/>
        <v>0.13533528323661273</v>
      </c>
      <c r="F11" s="196">
        <f t="shared" si="1"/>
        <v>4.5111761078870896E-2</v>
      </c>
      <c r="G11" s="196">
        <f t="shared" si="1"/>
        <v>9.5474626621949005E-5</v>
      </c>
    </row>
    <row r="12" spans="1:7" x14ac:dyDescent="0.35">
      <c r="A12" s="152">
        <v>5</v>
      </c>
      <c r="B12" s="196">
        <f t="shared" si="0"/>
        <v>0.71270250481635422</v>
      </c>
      <c r="C12" s="196">
        <f t="shared" si="0"/>
        <v>0.10882198108584876</v>
      </c>
      <c r="D12" s="196">
        <f t="shared" si="0"/>
        <v>2.7735209462083588E-4</v>
      </c>
      <c r="E12" s="196">
        <f t="shared" si="1"/>
        <v>0.10260624827987351</v>
      </c>
      <c r="F12" s="196">
        <f t="shared" si="1"/>
        <v>6.6800942890542642E-2</v>
      </c>
      <c r="G12" s="196">
        <f t="shared" si="1"/>
        <v>4.3145036899170329E-4</v>
      </c>
    </row>
    <row r="13" spans="1:7" x14ac:dyDescent="0.35">
      <c r="A13" s="152">
        <v>6</v>
      </c>
      <c r="B13" s="196">
        <f t="shared" si="0"/>
        <v>0.80085172652854419</v>
      </c>
      <c r="C13" s="196">
        <f t="shared" si="0"/>
        <v>0.18473675547622792</v>
      </c>
      <c r="D13" s="196">
        <f t="shared" si="0"/>
        <v>1.1024881301154787E-3</v>
      </c>
      <c r="E13" s="196">
        <f t="shared" si="1"/>
        <v>7.4680602551795913E-2</v>
      </c>
      <c r="F13" s="196">
        <f t="shared" si="1"/>
        <v>8.4015677870770411E-2</v>
      </c>
      <c r="G13" s="196">
        <f t="shared" si="1"/>
        <v>1.3502519657802375E-3</v>
      </c>
    </row>
    <row r="14" spans="1:7" x14ac:dyDescent="0.35">
      <c r="A14" s="152">
        <v>7</v>
      </c>
      <c r="B14" s="196">
        <f t="shared" si="0"/>
        <v>0.86411177459956678</v>
      </c>
      <c r="C14" s="196">
        <f t="shared" si="0"/>
        <v>0.27455504669039549</v>
      </c>
      <c r="D14" s="196">
        <f t="shared" si="0"/>
        <v>3.3149442646323623E-3</v>
      </c>
      <c r="E14" s="196">
        <f t="shared" si="1"/>
        <v>5.2845420989057396E-2</v>
      </c>
      <c r="F14" s="196">
        <f t="shared" si="1"/>
        <v>9.4406142704409793E-2</v>
      </c>
      <c r="G14" s="196">
        <f t="shared" si="1"/>
        <v>3.2793568957362254E-3</v>
      </c>
    </row>
    <row r="15" spans="1:7" x14ac:dyDescent="0.35">
      <c r="A15" s="152">
        <v>8</v>
      </c>
      <c r="B15" s="196">
        <f t="shared" si="0"/>
        <v>0.90842180555632912</v>
      </c>
      <c r="C15" s="196">
        <f t="shared" si="0"/>
        <v>0.37116306482012656</v>
      </c>
      <c r="D15" s="196">
        <f t="shared" si="0"/>
        <v>8.1322427969338622E-3</v>
      </c>
      <c r="E15" s="196">
        <f t="shared" si="1"/>
        <v>3.6631277777468364E-2</v>
      </c>
      <c r="F15" s="196">
        <f t="shared" si="1"/>
        <v>9.7683407406582309E-2</v>
      </c>
      <c r="G15" s="196">
        <f t="shared" si="1"/>
        <v>6.6155958455251466E-3</v>
      </c>
    </row>
    <row r="16" spans="1:7" x14ac:dyDescent="0.35">
      <c r="A16" s="152">
        <v>9</v>
      </c>
      <c r="B16" s="196">
        <f t="shared" si="0"/>
        <v>0.93890051903966731</v>
      </c>
      <c r="C16" s="196">
        <f t="shared" si="0"/>
        <v>0.46789642362528466</v>
      </c>
      <c r="D16" s="196">
        <f t="shared" si="0"/>
        <v>1.7092732899378547E-2</v>
      </c>
      <c r="E16" s="196">
        <f t="shared" si="1"/>
        <v>2.4995242211045189E-2</v>
      </c>
      <c r="F16" s="196">
        <f t="shared" si="1"/>
        <v>9.4903810270062214E-2</v>
      </c>
      <c r="G16" s="196">
        <f t="shared" si="1"/>
        <v>1.1582289791329572E-2</v>
      </c>
    </row>
    <row r="17" spans="1:7" x14ac:dyDescent="0.35">
      <c r="A17" s="152">
        <v>10</v>
      </c>
      <c r="B17" s="196">
        <f t="shared" si="0"/>
        <v>0.95957231800548715</v>
      </c>
      <c r="C17" s="196">
        <f t="shared" si="0"/>
        <v>0.55950671493478765</v>
      </c>
      <c r="D17" s="196">
        <f t="shared" si="0"/>
        <v>3.1828057306204811E-2</v>
      </c>
      <c r="E17" s="196">
        <f t="shared" si="1"/>
        <v>1.6844867497713668E-2</v>
      </c>
      <c r="F17" s="196">
        <f t="shared" si="1"/>
        <v>8.7733684883925356E-2</v>
      </c>
      <c r="G17" s="196">
        <f t="shared" si="1"/>
        <v>1.8132788707821874E-2</v>
      </c>
    </row>
    <row r="18" spans="1:7" x14ac:dyDescent="0.35">
      <c r="A18" s="152">
        <v>11</v>
      </c>
      <c r="B18" s="196">
        <f t="shared" si="0"/>
        <v>0.97343598564998357</v>
      </c>
      <c r="C18" s="196">
        <f t="shared" si="0"/>
        <v>0.64248199757207458</v>
      </c>
      <c r="D18" s="196">
        <f t="shared" si="0"/>
        <v>5.377746951636609E-2</v>
      </c>
      <c r="E18" s="196">
        <f t="shared" si="1"/>
        <v>1.1238621455776185E-2</v>
      </c>
      <c r="F18" s="196">
        <f t="shared" si="1"/>
        <v>7.7909401862698444E-2</v>
      </c>
      <c r="G18" s="196">
        <f t="shared" si="1"/>
        <v>2.5932926338023823E-2</v>
      </c>
    </row>
    <row r="19" spans="1:7" x14ac:dyDescent="0.35">
      <c r="A19" s="152">
        <v>12</v>
      </c>
      <c r="B19" s="196">
        <f t="shared" si="0"/>
        <v>0.98264873476333547</v>
      </c>
      <c r="C19" s="196">
        <f t="shared" si="0"/>
        <v>0.71494349968336879</v>
      </c>
      <c r="D19" s="196">
        <f t="shared" si="0"/>
        <v>8.3924016994875839E-2</v>
      </c>
      <c r="E19" s="196">
        <f t="shared" si="1"/>
        <v>7.4362565299990763E-3</v>
      </c>
      <c r="F19" s="196">
        <f t="shared" si="1"/>
        <v>6.6926308769991685E-2</v>
      </c>
      <c r="G19" s="196">
        <f t="shared" si="1"/>
        <v>3.4419244510281444E-2</v>
      </c>
    </row>
    <row r="20" spans="1:7" x14ac:dyDescent="0.35">
      <c r="A20" s="152">
        <v>13</v>
      </c>
      <c r="B20" s="196">
        <f t="shared" si="0"/>
        <v>0.9887242060526682</v>
      </c>
      <c r="C20" s="196">
        <f t="shared" si="0"/>
        <v>0.77632818318850072</v>
      </c>
      <c r="D20" s="196">
        <f t="shared" si="0"/>
        <v>0.12261595071018032</v>
      </c>
      <c r="E20" s="196">
        <f t="shared" si="1"/>
        <v>4.8861773771771118E-3</v>
      </c>
      <c r="F20" s="196">
        <f t="shared" si="1"/>
        <v>5.5911102591969339E-2</v>
      </c>
      <c r="G20" s="196">
        <f t="shared" si="1"/>
        <v>4.2905508049520633E-2</v>
      </c>
    </row>
    <row r="21" spans="1:7" x14ac:dyDescent="0.35">
      <c r="A21" s="152">
        <v>14</v>
      </c>
      <c r="B21" s="196">
        <f t="shared" si="0"/>
        <v>0.99270494427556388</v>
      </c>
      <c r="C21" s="196">
        <f t="shared" si="0"/>
        <v>0.82700839211792865</v>
      </c>
      <c r="D21" s="196">
        <f t="shared" si="0"/>
        <v>0.16950406276132668</v>
      </c>
      <c r="E21" s="196">
        <f t="shared" si="1"/>
        <v>3.1915868794408072E-3</v>
      </c>
      <c r="F21" s="196">
        <f t="shared" si="1"/>
        <v>4.561309581867487E-2</v>
      </c>
      <c r="G21" s="196">
        <f t="shared" si="1"/>
        <v>5.0702334750295536E-2</v>
      </c>
    </row>
    <row r="22" spans="1:7" x14ac:dyDescent="0.35">
      <c r="A22" s="152">
        <v>15</v>
      </c>
      <c r="B22" s="196">
        <f t="shared" si="0"/>
        <v>0.9952987828537434</v>
      </c>
      <c r="C22" s="196">
        <f t="shared" si="0"/>
        <v>0.8679381437122794</v>
      </c>
      <c r="D22" s="196">
        <f t="shared" si="0"/>
        <v>0.2235923869802855</v>
      </c>
      <c r="E22" s="196">
        <f t="shared" si="1"/>
        <v>2.0740663880543762E-3</v>
      </c>
      <c r="F22" s="196">
        <f t="shared" si="1"/>
        <v>3.6458198227518335E-2</v>
      </c>
      <c r="G22" s="196">
        <f t="shared" si="1"/>
        <v>5.7220246939115683E-2</v>
      </c>
    </row>
    <row r="23" spans="1:7" x14ac:dyDescent="0.35">
      <c r="A23" s="152">
        <v>16</v>
      </c>
      <c r="B23" s="196">
        <f t="shared" si="0"/>
        <v>0.99698083634887746</v>
      </c>
      <c r="C23" s="196">
        <f t="shared" si="0"/>
        <v>0.90036759951295398</v>
      </c>
      <c r="D23" s="196">
        <f t="shared" si="0"/>
        <v>0.28337574127298903</v>
      </c>
      <c r="E23" s="196">
        <f t="shared" si="1"/>
        <v>1.3418505116100474E-3</v>
      </c>
      <c r="F23" s="196">
        <f t="shared" si="1"/>
        <v>2.8626144247681017E-2</v>
      </c>
      <c r="G23" s="196">
        <f t="shared" si="1"/>
        <v>6.2038458644709749E-2</v>
      </c>
    </row>
    <row r="24" spans="1:7" x14ac:dyDescent="0.35">
      <c r="A24" s="152">
        <v>17</v>
      </c>
      <c r="B24" s="196">
        <f t="shared" ref="B24:D47" si="2">_xlfn.CHISQ.DIST($A24,B$5,TRUE)</f>
        <v>0.99806705049439892</v>
      </c>
      <c r="C24" s="196">
        <f t="shared" si="2"/>
        <v>0.92563602018541968</v>
      </c>
      <c r="D24" s="196">
        <f t="shared" si="2"/>
        <v>0.34702634193947485</v>
      </c>
      <c r="E24" s="196">
        <f t="shared" ref="E24:G47" si="3">_xlfn.CHISQ.DIST($A24,E$5,FALSE)</f>
        <v>8.6474056829523771E-4</v>
      </c>
      <c r="F24" s="196">
        <f t="shared" si="3"/>
        <v>2.2127450062679698E-2</v>
      </c>
      <c r="G24" s="196">
        <f t="shared" si="3"/>
        <v>6.4934306513819068E-2</v>
      </c>
    </row>
    <row r="25" spans="1:7" x14ac:dyDescent="0.35">
      <c r="A25" s="152">
        <v>18</v>
      </c>
      <c r="B25" s="196">
        <f t="shared" si="2"/>
        <v>0.99876590195913328</v>
      </c>
      <c r="C25" s="196">
        <f t="shared" si="2"/>
        <v>0.94503635850489509</v>
      </c>
      <c r="D25" s="196">
        <f t="shared" si="2"/>
        <v>0.41259175566805867</v>
      </c>
      <c r="E25" s="196">
        <f t="shared" si="3"/>
        <v>5.5534411839005843E-4</v>
      </c>
      <c r="F25" s="196">
        <f t="shared" si="3"/>
        <v>1.686857759609801E-2</v>
      </c>
      <c r="G25" s="196">
        <f t="shared" si="3"/>
        <v>6.5877820004761348E-2</v>
      </c>
    </row>
    <row r="26" spans="1:7" x14ac:dyDescent="0.35">
      <c r="A26" s="152">
        <v>19</v>
      </c>
      <c r="B26" s="196">
        <f t="shared" si="2"/>
        <v>0.99921405578617917</v>
      </c>
      <c r="C26" s="196">
        <f t="shared" si="2"/>
        <v>0.95973731765939008</v>
      </c>
      <c r="D26" s="196">
        <f t="shared" si="2"/>
        <v>0.47817397776279258</v>
      </c>
      <c r="E26" s="196">
        <f t="shared" si="3"/>
        <v>3.5554619196657804E-4</v>
      </c>
      <c r="F26" s="196">
        <f t="shared" si="3"/>
        <v>1.2701517347389361E-2</v>
      </c>
      <c r="G26" s="196">
        <f t="shared" si="3"/>
        <v>6.5001269846133941E-2</v>
      </c>
    </row>
    <row r="27" spans="1:7" x14ac:dyDescent="0.35">
      <c r="A27" s="152">
        <v>20</v>
      </c>
      <c r="B27" s="196">
        <f t="shared" si="2"/>
        <v>0.9995006007726126</v>
      </c>
      <c r="C27" s="196">
        <f t="shared" si="2"/>
        <v>0.97074731192303898</v>
      </c>
      <c r="D27" s="196">
        <f t="shared" si="2"/>
        <v>0.54207028552814773</v>
      </c>
      <c r="E27" s="196">
        <f t="shared" si="3"/>
        <v>2.2699964881242444E-4</v>
      </c>
      <c r="F27" s="196">
        <f t="shared" si="3"/>
        <v>9.4583187005176789E-3</v>
      </c>
      <c r="G27" s="196">
        <f t="shared" si="3"/>
        <v>6.255501786056665E-2</v>
      </c>
    </row>
    <row r="28" spans="1:7" x14ac:dyDescent="0.35">
      <c r="A28" s="152">
        <v>21</v>
      </c>
      <c r="B28" s="196">
        <f t="shared" si="2"/>
        <v>0.99968333083247796</v>
      </c>
      <c r="C28" s="196">
        <f t="shared" si="2"/>
        <v>0.97890643441256198</v>
      </c>
      <c r="D28" s="196">
        <f t="shared" si="2"/>
        <v>0.60286740064918931</v>
      </c>
      <c r="E28" s="196">
        <f t="shared" si="3"/>
        <v>1.4456635908617274E-4</v>
      </c>
      <c r="F28" s="196">
        <f t="shared" si="3"/>
        <v>6.9730679765471083E-3</v>
      </c>
      <c r="G28" s="196">
        <f t="shared" si="3"/>
        <v>5.885977574422125E-2</v>
      </c>
    </row>
    <row r="29" spans="1:7" x14ac:dyDescent="0.35">
      <c r="A29" s="152">
        <v>22</v>
      </c>
      <c r="B29" s="196">
        <f t="shared" si="2"/>
        <v>0.99979957959051702</v>
      </c>
      <c r="C29" s="196">
        <f t="shared" si="2"/>
        <v>0.98489539934782155</v>
      </c>
      <c r="D29" s="196">
        <f t="shared" si="2"/>
        <v>0.65948935753433902</v>
      </c>
      <c r="E29" s="196">
        <f t="shared" si="3"/>
        <v>9.18593543463512E-5</v>
      </c>
      <c r="F29" s="196">
        <f t="shared" si="3"/>
        <v>5.0943666931247229E-3</v>
      </c>
      <c r="G29" s="196">
        <f t="shared" si="3"/>
        <v>5.4262754649102497E-2</v>
      </c>
    </row>
    <row r="30" spans="1:7" x14ac:dyDescent="0.35">
      <c r="A30" s="152">
        <v>23</v>
      </c>
      <c r="B30" s="196">
        <f t="shared" si="2"/>
        <v>0.99987337383001718</v>
      </c>
      <c r="C30" s="196">
        <f t="shared" si="2"/>
        <v>0.98925342161671725</v>
      </c>
      <c r="D30" s="196">
        <f t="shared" si="2"/>
        <v>0.71120546045132871</v>
      </c>
      <c r="E30" s="196">
        <f t="shared" si="3"/>
        <v>5.8248038192126608E-5</v>
      </c>
      <c r="F30" s="196">
        <f t="shared" si="3"/>
        <v>3.6911660452271038E-3</v>
      </c>
      <c r="G30" s="196">
        <f t="shared" si="3"/>
        <v>4.9102204730975443E-2</v>
      </c>
    </row>
    <row r="31" spans="1:7" x14ac:dyDescent="0.35">
      <c r="A31" s="152">
        <v>24</v>
      </c>
      <c r="B31" s="196">
        <f t="shared" si="2"/>
        <v>0.99992012523940677</v>
      </c>
      <c r="C31" s="196">
        <f t="shared" si="2"/>
        <v>0.99239960931893301</v>
      </c>
      <c r="D31" s="196">
        <f t="shared" si="2"/>
        <v>0.75760783832948764</v>
      </c>
      <c r="E31" s="196">
        <f t="shared" si="3"/>
        <v>3.6865274119969271E-5</v>
      </c>
      <c r="F31" s="196">
        <f t="shared" si="3"/>
        <v>2.6542997366377865E-3</v>
      </c>
      <c r="G31" s="196">
        <f t="shared" si="3"/>
        <v>4.3682189951524716E-2</v>
      </c>
    </row>
    <row r="32" spans="1:7" x14ac:dyDescent="0.35">
      <c r="A32" s="152">
        <v>25</v>
      </c>
      <c r="B32" s="196">
        <f t="shared" si="2"/>
        <v>0.99994969018217694</v>
      </c>
      <c r="C32" s="196">
        <f t="shared" si="2"/>
        <v>0.99465449451286592</v>
      </c>
      <c r="D32" s="196">
        <f t="shared" si="2"/>
        <v>0.79856889505446427</v>
      </c>
      <c r="E32" s="196">
        <f t="shared" si="3"/>
        <v>2.3291582325491715E-5</v>
      </c>
      <c r="F32" s="196">
        <f t="shared" si="3"/>
        <v>1.8954738220614974E-3</v>
      </c>
      <c r="G32" s="196">
        <f t="shared" si="3"/>
        <v>3.8257454000432622E-2</v>
      </c>
    </row>
    <row r="33" spans="1:7" x14ac:dyDescent="0.35">
      <c r="A33" s="152">
        <v>26</v>
      </c>
      <c r="B33" s="196">
        <f t="shared" si="2"/>
        <v>0.99996835538830231</v>
      </c>
      <c r="C33" s="196">
        <f t="shared" si="2"/>
        <v>0.99625981409419007</v>
      </c>
      <c r="D33" s="196">
        <f t="shared" si="2"/>
        <v>0.83418812338270798</v>
      </c>
      <c r="E33" s="196">
        <f t="shared" si="3"/>
        <v>1.4692141145376858E-5</v>
      </c>
      <c r="F33" s="196">
        <f t="shared" si="3"/>
        <v>1.3449430873497057E-3</v>
      </c>
      <c r="G33" s="196">
        <f t="shared" si="3"/>
        <v>3.3026981066887194E-2</v>
      </c>
    </row>
    <row r="34" spans="1:7" x14ac:dyDescent="0.35">
      <c r="A34" s="152">
        <v>27</v>
      </c>
      <c r="B34" s="196">
        <f t="shared" si="2"/>
        <v>0.99998012109324741</v>
      </c>
      <c r="C34" s="196">
        <f t="shared" si="2"/>
        <v>0.99739565971367405</v>
      </c>
      <c r="D34" s="196">
        <f t="shared" si="2"/>
        <v>0.8647360050511872</v>
      </c>
      <c r="E34" s="196">
        <f t="shared" si="3"/>
        <v>9.2539738330925715E-6</v>
      </c>
      <c r="F34" s="196">
        <f t="shared" si="3"/>
        <v>9.4867691123313026E-4</v>
      </c>
      <c r="G34" s="196">
        <f t="shared" si="3"/>
        <v>2.8134252588317296E-2</v>
      </c>
    </row>
    <row r="35" spans="1:7" x14ac:dyDescent="0.35">
      <c r="A35" s="152">
        <v>28</v>
      </c>
      <c r="B35" s="196">
        <f t="shared" si="2"/>
        <v>0.99998752706921346</v>
      </c>
      <c r="C35" s="196">
        <f t="shared" si="2"/>
        <v>0.99819475115082623</v>
      </c>
      <c r="D35" s="196">
        <f t="shared" si="2"/>
        <v>0.890600630357261</v>
      </c>
      <c r="E35" s="196">
        <f t="shared" si="3"/>
        <v>5.8207010337249804E-6</v>
      </c>
      <c r="F35" s="196">
        <f t="shared" si="3"/>
        <v>6.6550015152255521E-4</v>
      </c>
      <c r="G35" s="196">
        <f t="shared" si="3"/>
        <v>2.3672086871194903E-2</v>
      </c>
    </row>
    <row r="36" spans="1:7" x14ac:dyDescent="0.35">
      <c r="A36" s="152">
        <v>29</v>
      </c>
      <c r="B36" s="196">
        <f t="shared" si="2"/>
        <v>0.99999218261123013</v>
      </c>
      <c r="C36" s="196">
        <f t="shared" si="2"/>
        <v>0.99875395525000576</v>
      </c>
      <c r="D36" s="196">
        <f t="shared" si="2"/>
        <v>0.91224063823312307</v>
      </c>
      <c r="E36" s="196">
        <f t="shared" si="3"/>
        <v>3.6565205536171931E-6</v>
      </c>
      <c r="F36" s="196">
        <f t="shared" si="3"/>
        <v>4.6447333219879958E-4</v>
      </c>
      <c r="G36" s="196">
        <f t="shared" si="3"/>
        <v>1.9690149064269361E-2</v>
      </c>
    </row>
    <row r="37" spans="1:7" x14ac:dyDescent="0.35">
      <c r="A37" s="152">
        <v>30</v>
      </c>
      <c r="B37" s="196">
        <f t="shared" si="2"/>
        <v>0.99999510556287197</v>
      </c>
      <c r="C37" s="196">
        <f t="shared" si="2"/>
        <v>0.99914335878922467</v>
      </c>
      <c r="D37" s="196">
        <f t="shared" si="2"/>
        <v>0.93014633930059021</v>
      </c>
      <c r="E37" s="196">
        <f t="shared" si="3"/>
        <v>2.2942674037636966E-6</v>
      </c>
      <c r="F37" s="196">
        <f t="shared" si="3"/>
        <v>3.2263135365426959E-4</v>
      </c>
      <c r="G37" s="196">
        <f t="shared" si="3"/>
        <v>1.6203583609868448E-2</v>
      </c>
    </row>
    <row r="38" spans="1:7" x14ac:dyDescent="0.35">
      <c r="A38" s="152">
        <v>31</v>
      </c>
      <c r="B38" s="196">
        <f t="shared" si="2"/>
        <v>0.99999693860425176</v>
      </c>
      <c r="C38" s="196">
        <f t="shared" si="2"/>
        <v>0.99941327451778328</v>
      </c>
      <c r="D38" s="196">
        <f t="shared" si="2"/>
        <v>0.94480954374000992</v>
      </c>
      <c r="E38" s="196">
        <f t="shared" si="3"/>
        <v>1.4379283060273835E-6</v>
      </c>
      <c r="F38" s="196">
        <f t="shared" si="3"/>
        <v>2.2311105294198837E-4</v>
      </c>
      <c r="G38" s="196">
        <f t="shared" si="3"/>
        <v>1.3201636955285189E-2</v>
      </c>
    </row>
    <row r="39" spans="1:7" x14ac:dyDescent="0.35">
      <c r="A39" s="152">
        <v>32</v>
      </c>
      <c r="B39" s="196">
        <f t="shared" si="2"/>
        <v>0.99999808690202974</v>
      </c>
      <c r="C39" s="196">
        <f t="shared" si="2"/>
        <v>0.99959956233662395</v>
      </c>
      <c r="D39" s="196">
        <f t="shared" si="2"/>
        <v>0.95670168405813416</v>
      </c>
      <c r="E39" s="196">
        <f t="shared" si="3"/>
        <v>9.0028139775407399E-7</v>
      </c>
      <c r="F39" s="196">
        <f t="shared" si="3"/>
        <v>1.5364802521669515E-4</v>
      </c>
      <c r="G39" s="196">
        <f t="shared" si="3"/>
        <v>1.0655531196403532E-2</v>
      </c>
    </row>
    <row r="40" spans="1:7" x14ac:dyDescent="0.35">
      <c r="A40" s="152">
        <v>33</v>
      </c>
      <c r="B40" s="196">
        <f t="shared" si="2"/>
        <v>0.99999880551940912</v>
      </c>
      <c r="C40" s="196">
        <f t="shared" si="2"/>
        <v>0.99972761416551237</v>
      </c>
      <c r="D40" s="196">
        <f t="shared" si="2"/>
        <v>0.96625925465872231</v>
      </c>
      <c r="E40" s="196">
        <f t="shared" si="3"/>
        <v>5.6311227854762641E-7</v>
      </c>
      <c r="F40" s="196">
        <f t="shared" si="3"/>
        <v>1.0539878101128159E-4</v>
      </c>
      <c r="G40" s="196">
        <f t="shared" si="3"/>
        <v>8.5251792257718343E-3</v>
      </c>
    </row>
    <row r="41" spans="1:7" x14ac:dyDescent="0.35">
      <c r="A41" s="152">
        <v>34</v>
      </c>
      <c r="B41" s="196">
        <f t="shared" si="2"/>
        <v>0.99999925481121066</v>
      </c>
      <c r="C41" s="196">
        <f t="shared" si="2"/>
        <v>0.99981530185359857</v>
      </c>
      <c r="D41" s="196">
        <f t="shared" si="2"/>
        <v>0.97387531319534171</v>
      </c>
      <c r="E41" s="196">
        <f t="shared" si="3"/>
        <v>3.5189470609673935E-7</v>
      </c>
      <c r="F41" s="196">
        <f t="shared" si="3"/>
        <v>7.2035778793886623E-5</v>
      </c>
      <c r="G41" s="196">
        <f t="shared" si="3"/>
        <v>6.7645836488724525E-3</v>
      </c>
    </row>
    <row r="42" spans="1:7" x14ac:dyDescent="0.35">
      <c r="A42" s="152">
        <v>35</v>
      </c>
      <c r="B42" s="196">
        <f t="shared" si="2"/>
        <v>0.99999953546515619</v>
      </c>
      <c r="C42" s="196">
        <f t="shared" si="2"/>
        <v>0.99987513474721701</v>
      </c>
      <c r="D42" s="196">
        <f t="shared" si="2"/>
        <v>0.97989572436489969</v>
      </c>
      <c r="E42" s="196">
        <f t="shared" si="3"/>
        <v>2.1971242612759856E-7</v>
      </c>
      <c r="F42" s="196">
        <f t="shared" si="3"/>
        <v>4.9063386824066581E-5</v>
      </c>
      <c r="G42" s="196">
        <f t="shared" si="3"/>
        <v>5.3259364042871045E-3</v>
      </c>
    </row>
    <row r="43" spans="1:7" x14ac:dyDescent="0.35">
      <c r="A43" s="152">
        <v>36</v>
      </c>
      <c r="B43" s="196">
        <f t="shared" si="2"/>
        <v>0.99999971063038484</v>
      </c>
      <c r="C43" s="196">
        <f t="shared" si="2"/>
        <v>0.999915823901951</v>
      </c>
      <c r="D43" s="196">
        <f t="shared" si="2"/>
        <v>0.98461890273941077</v>
      </c>
      <c r="E43" s="196">
        <f t="shared" si="3"/>
        <v>1.370698177024139E-7</v>
      </c>
      <c r="F43" s="196">
        <f t="shared" si="3"/>
        <v>3.3307965701686496E-5</v>
      </c>
      <c r="G43" s="196">
        <f t="shared" si="3"/>
        <v>4.1625440565479076E-3</v>
      </c>
    </row>
    <row r="44" spans="1:7" x14ac:dyDescent="0.35">
      <c r="A44" s="152">
        <v>37</v>
      </c>
      <c r="B44" s="196">
        <f t="shared" si="2"/>
        <v>0.99999981986973152</v>
      </c>
      <c r="C44" s="196">
        <f t="shared" si="2"/>
        <v>0.99994340654814318</v>
      </c>
      <c r="D44" s="196">
        <f t="shared" si="2"/>
        <v>0.9882979677639343</v>
      </c>
      <c r="E44" s="196">
        <f t="shared" si="3"/>
        <v>8.544640937322794E-8</v>
      </c>
      <c r="F44" s="196">
        <f t="shared" si="3"/>
        <v>2.2542275906156858E-5</v>
      </c>
      <c r="G44" s="196">
        <f t="shared" si="3"/>
        <v>3.2307593649112867E-3</v>
      </c>
    </row>
    <row r="45" spans="1:7" x14ac:dyDescent="0.35">
      <c r="A45" s="152">
        <v>38</v>
      </c>
      <c r="B45" s="196">
        <f t="shared" si="2"/>
        <v>0.99999988794407124</v>
      </c>
      <c r="C45" s="196">
        <f t="shared" si="2"/>
        <v>0.99996204829108115</v>
      </c>
      <c r="D45" s="196">
        <f t="shared" si="2"/>
        <v>0.99114441614387494</v>
      </c>
      <c r="E45" s="196">
        <f t="shared" si="3"/>
        <v>5.3226566156604042E-8</v>
      </c>
      <c r="F45" s="196">
        <f t="shared" si="3"/>
        <v>1.5211709052839477E-5</v>
      </c>
      <c r="G45" s="196">
        <f t="shared" si="3"/>
        <v>2.4911175644197585E-3</v>
      </c>
    </row>
    <row r="46" spans="1:7" x14ac:dyDescent="0.35">
      <c r="A46" s="152">
        <v>39</v>
      </c>
      <c r="B46" s="196">
        <f t="shared" si="2"/>
        <v>0.99999993033550971</v>
      </c>
      <c r="C46" s="196">
        <f t="shared" si="2"/>
        <v>0.99997461146147359</v>
      </c>
      <c r="D46" s="196">
        <f t="shared" si="2"/>
        <v>0.99333261337076095</v>
      </c>
      <c r="E46" s="196">
        <f t="shared" si="3"/>
        <v>3.3133111240076999E-8</v>
      </c>
      <c r="F46" s="196">
        <f t="shared" si="3"/>
        <v>1.0236578258594396E-5</v>
      </c>
      <c r="G46" s="196">
        <f t="shared" si="3"/>
        <v>1.9088687869595218E-3</v>
      </c>
    </row>
    <row r="47" spans="1:7" x14ac:dyDescent="0.35">
      <c r="A47" s="152">
        <v>40</v>
      </c>
      <c r="B47" s="196">
        <f t="shared" si="2"/>
        <v>0.99999995671577391</v>
      </c>
      <c r="C47" s="196">
        <f t="shared" si="2"/>
        <v>0.99998305525607001</v>
      </c>
      <c r="D47" s="196">
        <f t="shared" si="2"/>
        <v>0.99500458769169242</v>
      </c>
      <c r="E47" s="196">
        <f t="shared" si="3"/>
        <v>2.0611536224385563E-8</v>
      </c>
      <c r="F47" s="196">
        <f t="shared" si="3"/>
        <v>6.8705120747951988E-6</v>
      </c>
      <c r="G47" s="196">
        <f t="shared" si="3"/>
        <v>1.4540766295862838E-3</v>
      </c>
    </row>
  </sheetData>
  <mergeCells count="2">
    <mergeCell ref="B4:D4"/>
    <mergeCell ref="E4:G4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E47"/>
  <sheetViews>
    <sheetView workbookViewId="0">
      <selection activeCell="D9" sqref="D9"/>
    </sheetView>
  </sheetViews>
  <sheetFormatPr baseColWidth="10" defaultColWidth="11" defaultRowHeight="16.149999999999999" x14ac:dyDescent="0.35"/>
  <cols>
    <col min="1" max="1" width="7.5" style="4" customWidth="1"/>
    <col min="2" max="4" width="14.59765625" style="4" customWidth="1"/>
    <col min="5" max="5" width="14.3984375" style="4" customWidth="1"/>
    <col min="6" max="16384" width="11" style="4"/>
  </cols>
  <sheetData>
    <row r="2" spans="1:5" ht="17.850000000000001" x14ac:dyDescent="0.35">
      <c r="A2" s="2" t="s">
        <v>584</v>
      </c>
    </row>
    <row r="4" spans="1:5" x14ac:dyDescent="0.35">
      <c r="A4" s="196"/>
      <c r="B4" s="570" t="s">
        <v>198</v>
      </c>
      <c r="C4" s="566"/>
      <c r="D4" s="568"/>
    </row>
    <row r="5" spans="1:5" x14ac:dyDescent="0.35">
      <c r="A5" s="195" t="s">
        <v>414</v>
      </c>
      <c r="B5" s="152">
        <v>4</v>
      </c>
      <c r="C5" s="152">
        <v>10</v>
      </c>
      <c r="D5" s="152">
        <v>20</v>
      </c>
    </row>
    <row r="6" spans="1:5" x14ac:dyDescent="0.35">
      <c r="A6" s="196" t="s">
        <v>7</v>
      </c>
      <c r="B6" s="196"/>
      <c r="C6" s="196"/>
      <c r="D6" s="196"/>
    </row>
    <row r="7" spans="1:5" x14ac:dyDescent="0.35">
      <c r="A7" s="152">
        <v>0</v>
      </c>
      <c r="B7" s="196">
        <f>_xlfn.CHISQ.DIST.RT($A7,B$5)</f>
        <v>1</v>
      </c>
      <c r="C7" s="196">
        <f t="shared" ref="C7:D22" si="0">_xlfn.CHISQ.DIST.RT($A7,C$5)</f>
        <v>1</v>
      </c>
      <c r="D7" s="196">
        <f t="shared" si="0"/>
        <v>1</v>
      </c>
    </row>
    <row r="8" spans="1:5" x14ac:dyDescent="0.35">
      <c r="A8" s="152">
        <v>1</v>
      </c>
      <c r="B8" s="196">
        <f t="shared" ref="B8:D47" si="1">_xlfn.CHISQ.DIST.RT($A8,B$5)</f>
        <v>0.90979598956895014</v>
      </c>
      <c r="C8" s="196">
        <f t="shared" si="0"/>
        <v>0.99982788437004411</v>
      </c>
      <c r="D8" s="196">
        <f t="shared" si="0"/>
        <v>0.99999999982903298</v>
      </c>
      <c r="E8" s="154"/>
    </row>
    <row r="9" spans="1:5" x14ac:dyDescent="0.35">
      <c r="A9" s="152">
        <v>2</v>
      </c>
      <c r="B9" s="196">
        <f t="shared" si="1"/>
        <v>0.73575888234288478</v>
      </c>
      <c r="C9" s="196">
        <f t="shared" si="0"/>
        <v>0.99634015317265634</v>
      </c>
      <c r="D9" s="196">
        <f t="shared" si="0"/>
        <v>0.9999998885745216</v>
      </c>
    </row>
    <row r="10" spans="1:5" x14ac:dyDescent="0.35">
      <c r="A10" s="152">
        <v>3</v>
      </c>
      <c r="B10" s="196">
        <f t="shared" si="1"/>
        <v>0.55782540037107464</v>
      </c>
      <c r="C10" s="196">
        <f t="shared" si="0"/>
        <v>0.98142406377785929</v>
      </c>
      <c r="D10" s="196">
        <f t="shared" si="0"/>
        <v>0.99999590249902359</v>
      </c>
    </row>
    <row r="11" spans="1:5" x14ac:dyDescent="0.35">
      <c r="A11" s="152">
        <v>4</v>
      </c>
      <c r="B11" s="196">
        <f t="shared" si="1"/>
        <v>0.40600584970983811</v>
      </c>
      <c r="C11" s="196">
        <f t="shared" si="0"/>
        <v>0.94734698265628881</v>
      </c>
      <c r="D11" s="196">
        <f t="shared" si="0"/>
        <v>0.99995350192498278</v>
      </c>
    </row>
    <row r="12" spans="1:5" x14ac:dyDescent="0.35">
      <c r="A12" s="152">
        <v>5</v>
      </c>
      <c r="B12" s="196">
        <f t="shared" si="1"/>
        <v>0.28729749518364578</v>
      </c>
      <c r="C12" s="196">
        <f t="shared" si="0"/>
        <v>0.89117801891415127</v>
      </c>
      <c r="D12" s="196">
        <f t="shared" si="0"/>
        <v>0.99972264790537912</v>
      </c>
    </row>
    <row r="13" spans="1:5" x14ac:dyDescent="0.35">
      <c r="A13" s="152">
        <v>6</v>
      </c>
      <c r="B13" s="196">
        <f t="shared" si="1"/>
        <v>0.19914827347145578</v>
      </c>
      <c r="C13" s="196">
        <f t="shared" si="0"/>
        <v>0.81526324452377208</v>
      </c>
      <c r="D13" s="196">
        <f t="shared" si="0"/>
        <v>0.99889751186988451</v>
      </c>
    </row>
    <row r="14" spans="1:5" x14ac:dyDescent="0.35">
      <c r="A14" s="152">
        <v>7</v>
      </c>
      <c r="B14" s="196">
        <f t="shared" si="1"/>
        <v>0.13588822540043324</v>
      </c>
      <c r="C14" s="196">
        <f t="shared" si="0"/>
        <v>0.72544495330960457</v>
      </c>
      <c r="D14" s="196">
        <f t="shared" si="0"/>
        <v>0.9966850557353677</v>
      </c>
    </row>
    <row r="15" spans="1:5" x14ac:dyDescent="0.35">
      <c r="A15" s="152">
        <v>8</v>
      </c>
      <c r="B15" s="196">
        <f t="shared" si="1"/>
        <v>9.1578194443670893E-2</v>
      </c>
      <c r="C15" s="196">
        <f t="shared" si="0"/>
        <v>0.62883693517987349</v>
      </c>
      <c r="D15" s="196">
        <f t="shared" si="0"/>
        <v>0.99186775720306608</v>
      </c>
    </row>
    <row r="16" spans="1:5" x14ac:dyDescent="0.35">
      <c r="A16" s="152">
        <v>9</v>
      </c>
      <c r="B16" s="196">
        <f t="shared" si="1"/>
        <v>6.1099480960332686E-2</v>
      </c>
      <c r="C16" s="196">
        <f t="shared" si="0"/>
        <v>0.53210357637471528</v>
      </c>
      <c r="D16" s="196">
        <f t="shared" si="0"/>
        <v>0.98290726710062137</v>
      </c>
    </row>
    <row r="17" spans="1:4" x14ac:dyDescent="0.35">
      <c r="A17" s="152">
        <v>10</v>
      </c>
      <c r="B17" s="196">
        <f t="shared" si="1"/>
        <v>4.0427681994512799E-2</v>
      </c>
      <c r="C17" s="196">
        <f t="shared" si="0"/>
        <v>0.44049328506521235</v>
      </c>
      <c r="D17" s="196">
        <f t="shared" si="0"/>
        <v>0.96817194269379514</v>
      </c>
    </row>
    <row r="18" spans="1:4" x14ac:dyDescent="0.35">
      <c r="A18" s="152">
        <v>11</v>
      </c>
      <c r="B18" s="196">
        <f t="shared" si="1"/>
        <v>2.6564014350016433E-2</v>
      </c>
      <c r="C18" s="196">
        <f t="shared" si="0"/>
        <v>0.35751800242792547</v>
      </c>
      <c r="D18" s="196">
        <f t="shared" si="0"/>
        <v>0.94622253048363392</v>
      </c>
    </row>
    <row r="19" spans="1:4" x14ac:dyDescent="0.35">
      <c r="A19" s="152">
        <v>12</v>
      </c>
      <c r="B19" s="196">
        <f t="shared" si="1"/>
        <v>1.7351265236664509E-2</v>
      </c>
      <c r="C19" s="196">
        <f t="shared" si="0"/>
        <v>0.28505650031663121</v>
      </c>
      <c r="D19" s="196">
        <f t="shared" si="0"/>
        <v>0.91607598300512416</v>
      </c>
    </row>
    <row r="20" spans="1:4" x14ac:dyDescent="0.35">
      <c r="A20" s="152">
        <v>13</v>
      </c>
      <c r="B20" s="196">
        <f t="shared" si="1"/>
        <v>1.1275793947331792E-2</v>
      </c>
      <c r="C20" s="196">
        <f t="shared" si="0"/>
        <v>0.22367181681149931</v>
      </c>
      <c r="D20" s="196">
        <f t="shared" si="0"/>
        <v>0.87738404928981972</v>
      </c>
    </row>
    <row r="21" spans="1:4" x14ac:dyDescent="0.35">
      <c r="A21" s="152">
        <v>14</v>
      </c>
      <c r="B21" s="196">
        <f t="shared" si="1"/>
        <v>7.2950557244361299E-3</v>
      </c>
      <c r="C21" s="196">
        <f t="shared" si="0"/>
        <v>0.17299160788207132</v>
      </c>
      <c r="D21" s="196">
        <f t="shared" si="0"/>
        <v>0.83049593723867332</v>
      </c>
    </row>
    <row r="22" spans="1:4" x14ac:dyDescent="0.35">
      <c r="A22" s="152">
        <v>15</v>
      </c>
      <c r="B22" s="196">
        <f t="shared" si="1"/>
        <v>4.7012171462565856E-3</v>
      </c>
      <c r="C22" s="196">
        <f t="shared" si="0"/>
        <v>0.13206185628772063</v>
      </c>
      <c r="D22" s="196">
        <f t="shared" si="0"/>
        <v>0.7764076130197145</v>
      </c>
    </row>
    <row r="23" spans="1:4" x14ac:dyDescent="0.35">
      <c r="A23" s="152">
        <v>16</v>
      </c>
      <c r="B23" s="196">
        <f t="shared" si="1"/>
        <v>3.0191636511226068E-3</v>
      </c>
      <c r="C23" s="196">
        <f t="shared" si="1"/>
        <v>9.9632400487046024E-2</v>
      </c>
      <c r="D23" s="196">
        <f t="shared" si="1"/>
        <v>0.71662425872701097</v>
      </c>
    </row>
    <row r="24" spans="1:4" x14ac:dyDescent="0.35">
      <c r="A24" s="152">
        <v>17</v>
      </c>
      <c r="B24" s="196">
        <f t="shared" si="1"/>
        <v>1.9329495056011196E-3</v>
      </c>
      <c r="C24" s="196">
        <f t="shared" si="1"/>
        <v>7.4363979814580344E-2</v>
      </c>
      <c r="D24" s="196">
        <f t="shared" si="1"/>
        <v>0.65297365806052521</v>
      </c>
    </row>
    <row r="25" spans="1:4" x14ac:dyDescent="0.35">
      <c r="A25" s="152">
        <v>18</v>
      </c>
      <c r="B25" s="196">
        <f t="shared" si="1"/>
        <v>1.2340980408667955E-3</v>
      </c>
      <c r="C25" s="196">
        <f t="shared" si="1"/>
        <v>5.4963641495104909E-2</v>
      </c>
      <c r="D25" s="196">
        <f t="shared" si="1"/>
        <v>0.58740824433194128</v>
      </c>
    </row>
    <row r="26" spans="1:4" x14ac:dyDescent="0.35">
      <c r="A26" s="152">
        <v>19</v>
      </c>
      <c r="B26" s="196">
        <f t="shared" si="1"/>
        <v>7.8594421382085632E-4</v>
      </c>
      <c r="C26" s="196">
        <f t="shared" si="1"/>
        <v>4.0262682340609951E-2</v>
      </c>
      <c r="D26" s="196">
        <f t="shared" si="1"/>
        <v>0.52182602223720742</v>
      </c>
    </row>
    <row r="27" spans="1:4" x14ac:dyDescent="0.35">
      <c r="A27" s="152">
        <v>20</v>
      </c>
      <c r="B27" s="196">
        <f t="shared" si="1"/>
        <v>4.9939922738733344E-4</v>
      </c>
      <c r="C27" s="196">
        <f t="shared" si="1"/>
        <v>2.9252688076961065E-2</v>
      </c>
      <c r="D27" s="196">
        <f t="shared" si="1"/>
        <v>0.45792971447185227</v>
      </c>
    </row>
    <row r="28" spans="1:4" x14ac:dyDescent="0.35">
      <c r="A28" s="152">
        <v>21</v>
      </c>
      <c r="B28" s="196">
        <f t="shared" si="1"/>
        <v>3.1666916752209234E-4</v>
      </c>
      <c r="C28" s="196">
        <f t="shared" si="1"/>
        <v>2.1093565587437958E-2</v>
      </c>
      <c r="D28" s="196">
        <f t="shared" si="1"/>
        <v>0.39713259935081069</v>
      </c>
    </row>
    <row r="29" spans="1:4" x14ac:dyDescent="0.35">
      <c r="A29" s="152">
        <v>22</v>
      </c>
      <c r="B29" s="196">
        <f t="shared" si="1"/>
        <v>2.0042040948294791E-4</v>
      </c>
      <c r="C29" s="196">
        <f t="shared" si="1"/>
        <v>1.5104600652178418E-2</v>
      </c>
      <c r="D29" s="196">
        <f t="shared" si="1"/>
        <v>0.34051064246566104</v>
      </c>
    </row>
    <row r="30" spans="1:4" x14ac:dyDescent="0.35">
      <c r="A30" s="152">
        <v>23</v>
      </c>
      <c r="B30" s="196">
        <f t="shared" si="1"/>
        <v>1.2662616998288388E-4</v>
      </c>
      <c r="C30" s="196">
        <f t="shared" si="1"/>
        <v>1.0746578383282794E-2</v>
      </c>
      <c r="D30" s="196">
        <f t="shared" si="1"/>
        <v>0.28879453954867129</v>
      </c>
    </row>
    <row r="31" spans="1:4" x14ac:dyDescent="0.35">
      <c r="A31" s="152">
        <v>24</v>
      </c>
      <c r="B31" s="196">
        <f t="shared" si="1"/>
        <v>7.9874760593266728E-5</v>
      </c>
      <c r="C31" s="196">
        <f t="shared" si="1"/>
        <v>7.6003906810669956E-3</v>
      </c>
      <c r="D31" s="196">
        <f t="shared" si="1"/>
        <v>0.24239216167051239</v>
      </c>
    </row>
    <row r="32" spans="1:4" x14ac:dyDescent="0.35">
      <c r="A32" s="152">
        <v>25</v>
      </c>
      <c r="B32" s="196">
        <f t="shared" si="1"/>
        <v>5.0309817823062061E-5</v>
      </c>
      <c r="C32" s="196">
        <f t="shared" si="1"/>
        <v>5.3455054871340626E-3</v>
      </c>
      <c r="D32" s="196">
        <f t="shared" si="1"/>
        <v>0.20143110494553576</v>
      </c>
    </row>
    <row r="33" spans="1:4" x14ac:dyDescent="0.35">
      <c r="A33" s="152">
        <v>26</v>
      </c>
      <c r="B33" s="196">
        <f t="shared" si="1"/>
        <v>3.1644611697734759E-5</v>
      </c>
      <c r="C33" s="196">
        <f t="shared" si="1"/>
        <v>3.7401859058099414E-3</v>
      </c>
      <c r="D33" s="196">
        <f t="shared" si="1"/>
        <v>0.16581187661729205</v>
      </c>
    </row>
    <row r="34" spans="1:4" x14ac:dyDescent="0.35">
      <c r="A34" s="152">
        <v>27</v>
      </c>
      <c r="B34" s="196">
        <f t="shared" si="1"/>
        <v>1.9878906752569224E-5</v>
      </c>
      <c r="C34" s="196">
        <f t="shared" si="1"/>
        <v>2.6043402863259535E-3</v>
      </c>
      <c r="D34" s="196">
        <f t="shared" si="1"/>
        <v>0.13526399494881283</v>
      </c>
    </row>
    <row r="35" spans="1:4" x14ac:dyDescent="0.35">
      <c r="A35" s="152">
        <v>28</v>
      </c>
      <c r="B35" s="196">
        <f t="shared" si="1"/>
        <v>1.2472930786553518E-5</v>
      </c>
      <c r="C35" s="196">
        <f t="shared" si="1"/>
        <v>1.8052488491738456E-3</v>
      </c>
      <c r="D35" s="196">
        <f t="shared" si="1"/>
        <v>0.109399369642739</v>
      </c>
    </row>
    <row r="36" spans="1:4" x14ac:dyDescent="0.35">
      <c r="A36" s="152">
        <v>29</v>
      </c>
      <c r="B36" s="196">
        <f t="shared" si="1"/>
        <v>7.8173887698022648E-6</v>
      </c>
      <c r="C36" s="196">
        <f t="shared" si="1"/>
        <v>1.2460447499941893E-3</v>
      </c>
      <c r="D36" s="196">
        <f t="shared" si="1"/>
        <v>8.7759361766876903E-2</v>
      </c>
    </row>
    <row r="37" spans="1:4" x14ac:dyDescent="0.35">
      <c r="A37" s="152">
        <v>30</v>
      </c>
      <c r="B37" s="196">
        <f t="shared" si="1"/>
        <v>4.8944371280292126E-6</v>
      </c>
      <c r="C37" s="196">
        <f t="shared" si="1"/>
        <v>8.5664121077530042E-4</v>
      </c>
      <c r="D37" s="196">
        <f t="shared" si="1"/>
        <v>6.9853660699409792E-2</v>
      </c>
    </row>
    <row r="38" spans="1:4" x14ac:dyDescent="0.35">
      <c r="A38" s="152">
        <v>31</v>
      </c>
      <c r="B38" s="196">
        <f t="shared" si="1"/>
        <v>3.0613957483163641E-6</v>
      </c>
      <c r="C38" s="196">
        <f t="shared" si="1"/>
        <v>5.8672548221674382E-4</v>
      </c>
      <c r="D38" s="196">
        <f t="shared" si="1"/>
        <v>5.5190456259990132E-2</v>
      </c>
    </row>
    <row r="39" spans="1:4" x14ac:dyDescent="0.35">
      <c r="A39" s="152">
        <v>32</v>
      </c>
      <c r="B39" s="196">
        <f t="shared" si="1"/>
        <v>1.913097970227405E-6</v>
      </c>
      <c r="C39" s="196">
        <f t="shared" si="1"/>
        <v>4.0043766337603034E-4</v>
      </c>
      <c r="D39" s="196">
        <f t="shared" si="1"/>
        <v>4.3298315941865811E-2</v>
      </c>
    </row>
    <row r="40" spans="1:4" x14ac:dyDescent="0.35">
      <c r="A40" s="152">
        <v>33</v>
      </c>
      <c r="B40" s="196">
        <f t="shared" si="1"/>
        <v>1.1944805908586022E-6</v>
      </c>
      <c r="C40" s="196">
        <f t="shared" si="1"/>
        <v>2.7238583448765475E-4</v>
      </c>
      <c r="D40" s="196">
        <f t="shared" si="1"/>
        <v>3.3740745341277717E-2</v>
      </c>
    </row>
    <row r="41" spans="1:4" x14ac:dyDescent="0.35">
      <c r="A41" s="152">
        <v>34</v>
      </c>
      <c r="B41" s="196">
        <f t="shared" si="1"/>
        <v>7.4518878938133007E-7</v>
      </c>
      <c r="C41" s="196">
        <f t="shared" si="1"/>
        <v>1.8469814640145171E-4</v>
      </c>
      <c r="D41" s="196">
        <f t="shared" si="1"/>
        <v>2.6124686804658355E-2</v>
      </c>
    </row>
    <row r="42" spans="1:4" x14ac:dyDescent="0.35">
      <c r="A42" s="152">
        <v>35</v>
      </c>
      <c r="B42" s="196">
        <f t="shared" si="1"/>
        <v>4.6453484381263667E-7</v>
      </c>
      <c r="C42" s="196">
        <f t="shared" si="1"/>
        <v>1.2486525278303777E-4</v>
      </c>
      <c r="D42" s="196">
        <f t="shared" si="1"/>
        <v>2.0104275635100293E-2</v>
      </c>
    </row>
    <row r="43" spans="1:4" x14ac:dyDescent="0.35">
      <c r="A43" s="152">
        <v>36</v>
      </c>
      <c r="B43" s="196">
        <f t="shared" si="1"/>
        <v>2.8936961514953994E-7</v>
      </c>
      <c r="C43" s="196">
        <f t="shared" si="1"/>
        <v>8.4176098049026704E-5</v>
      </c>
      <c r="D43" s="196">
        <f t="shared" si="1"/>
        <v>1.5381097260589283E-2</v>
      </c>
    </row>
    <row r="44" spans="1:4" x14ac:dyDescent="0.35">
      <c r="A44" s="152">
        <v>37</v>
      </c>
      <c r="B44" s="196">
        <f t="shared" si="1"/>
        <v>1.8013026840842659E-7</v>
      </c>
      <c r="C44" s="196">
        <f t="shared" si="1"/>
        <v>5.6593451856789288E-5</v>
      </c>
      <c r="D44" s="196">
        <f t="shared" si="1"/>
        <v>1.170203223606575E-2</v>
      </c>
    </row>
    <row r="45" spans="1:4" x14ac:dyDescent="0.35">
      <c r="A45" s="152">
        <v>38</v>
      </c>
      <c r="B45" s="196">
        <f t="shared" si="1"/>
        <v>1.1205592875074535E-7</v>
      </c>
      <c r="C45" s="196">
        <f t="shared" si="1"/>
        <v>3.79517089189165E-5</v>
      </c>
      <c r="D45" s="196">
        <f t="shared" si="1"/>
        <v>8.8555838561251345E-3</v>
      </c>
    </row>
    <row r="46" spans="1:4" x14ac:dyDescent="0.35">
      <c r="A46" s="152">
        <v>39</v>
      </c>
      <c r="B46" s="196">
        <f t="shared" si="1"/>
        <v>6.9664490299648955E-8</v>
      </c>
      <c r="C46" s="196">
        <f t="shared" si="1"/>
        <v>2.5388538526349695E-5</v>
      </c>
      <c r="D46" s="196">
        <f t="shared" si="1"/>
        <v>6.6673866292390645E-3</v>
      </c>
    </row>
    <row r="47" spans="1:4" x14ac:dyDescent="0.35">
      <c r="A47" s="152">
        <v>40</v>
      </c>
      <c r="B47" s="196">
        <f t="shared" si="1"/>
        <v>4.3284226071209714E-8</v>
      </c>
      <c r="C47" s="196">
        <f t="shared" si="1"/>
        <v>1.6944743930067382E-5</v>
      </c>
      <c r="D47" s="196">
        <f t="shared" si="1"/>
        <v>4.9954123083075881E-3</v>
      </c>
    </row>
  </sheetData>
  <mergeCells count="1">
    <mergeCell ref="B4:D4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9"/>
  <dimension ref="A2:G37"/>
  <sheetViews>
    <sheetView workbookViewId="0">
      <selection activeCell="C8" sqref="C8"/>
    </sheetView>
  </sheetViews>
  <sheetFormatPr baseColWidth="10" defaultColWidth="11" defaultRowHeight="16.149999999999999" x14ac:dyDescent="0.35"/>
  <cols>
    <col min="1" max="7" width="10.19921875" style="4" customWidth="1"/>
    <col min="8" max="8" width="11" style="4" customWidth="1"/>
    <col min="9" max="16384" width="11" style="4"/>
  </cols>
  <sheetData>
    <row r="2" spans="1:7" ht="17.850000000000001" x14ac:dyDescent="0.35">
      <c r="A2" s="2" t="s">
        <v>14</v>
      </c>
    </row>
    <row r="4" spans="1:7" x14ac:dyDescent="0.35">
      <c r="A4" s="23"/>
      <c r="B4" s="571" t="s">
        <v>15</v>
      </c>
      <c r="C4" s="572"/>
      <c r="D4" s="573"/>
      <c r="E4" s="574" t="s">
        <v>583</v>
      </c>
      <c r="F4" s="572"/>
      <c r="G4" s="573"/>
    </row>
    <row r="5" spans="1:7" x14ac:dyDescent="0.35">
      <c r="A5" s="23" t="s">
        <v>16</v>
      </c>
      <c r="B5" s="46">
        <v>0.1</v>
      </c>
      <c r="C5" s="46">
        <v>1</v>
      </c>
      <c r="D5" s="46">
        <v>3</v>
      </c>
      <c r="E5" s="46">
        <v>0.1</v>
      </c>
      <c r="F5" s="46">
        <v>1</v>
      </c>
      <c r="G5" s="46">
        <v>3</v>
      </c>
    </row>
    <row r="6" spans="1:7" x14ac:dyDescent="0.35">
      <c r="A6" s="23" t="s">
        <v>7</v>
      </c>
      <c r="B6" s="23"/>
      <c r="C6" s="23"/>
      <c r="D6" s="23"/>
      <c r="E6" s="23"/>
      <c r="F6" s="23"/>
      <c r="G6" s="23"/>
    </row>
    <row r="7" spans="1:7" x14ac:dyDescent="0.35">
      <c r="A7" s="23">
        <v>0</v>
      </c>
      <c r="B7" s="23">
        <f t="shared" ref="B7:G7" si="0">_xlfn.EXPON.DIST($A7,B$5,TRUE)</f>
        <v>0</v>
      </c>
      <c r="C7" s="23">
        <f t="shared" si="0"/>
        <v>0</v>
      </c>
      <c r="D7" s="23">
        <f t="shared" si="0"/>
        <v>0</v>
      </c>
      <c r="E7" s="23">
        <f t="shared" si="0"/>
        <v>0</v>
      </c>
      <c r="F7" s="23">
        <f t="shared" si="0"/>
        <v>0</v>
      </c>
      <c r="G7" s="23">
        <f t="shared" si="0"/>
        <v>0</v>
      </c>
    </row>
    <row r="8" spans="1:7" x14ac:dyDescent="0.35">
      <c r="A8" s="23">
        <v>0.1</v>
      </c>
      <c r="B8" s="15">
        <f t="shared" ref="B8:D17" si="1">_xlfn.EXPON.DIST($A8,B$5,TRUE)</f>
        <v>9.9501662508319488E-3</v>
      </c>
      <c r="C8" s="15">
        <f t="shared" si="1"/>
        <v>9.5162581964040427E-2</v>
      </c>
      <c r="D8" s="15">
        <f t="shared" si="1"/>
        <v>0.25918177931828218</v>
      </c>
      <c r="E8" s="15">
        <f t="shared" ref="E8:G17" si="2">_xlfn.EXPON.DIST($A8,E$5,FALSE)</f>
        <v>9.9004983374916811E-2</v>
      </c>
      <c r="F8" s="15">
        <f t="shared" si="2"/>
        <v>0.90483741803595952</v>
      </c>
      <c r="G8" s="15">
        <f t="shared" si="2"/>
        <v>2.2224546620451537</v>
      </c>
    </row>
    <row r="9" spans="1:7" x14ac:dyDescent="0.35">
      <c r="A9" s="23">
        <v>0.2</v>
      </c>
      <c r="B9" s="15">
        <f t="shared" si="1"/>
        <v>1.9801326693244702E-2</v>
      </c>
      <c r="C9" s="15">
        <f t="shared" si="1"/>
        <v>0.18126924692201815</v>
      </c>
      <c r="D9" s="15">
        <f t="shared" si="1"/>
        <v>0.45118836390597356</v>
      </c>
      <c r="E9" s="15">
        <f t="shared" si="2"/>
        <v>9.8019867330675525E-2</v>
      </c>
      <c r="F9" s="15">
        <f t="shared" si="2"/>
        <v>0.81873075307798182</v>
      </c>
      <c r="G9" s="15">
        <f t="shared" si="2"/>
        <v>1.6464349082820791</v>
      </c>
    </row>
    <row r="10" spans="1:7" x14ac:dyDescent="0.35">
      <c r="A10" s="23">
        <v>0.3</v>
      </c>
      <c r="B10" s="15">
        <f t="shared" si="1"/>
        <v>2.9554466451491821E-2</v>
      </c>
      <c r="C10" s="15">
        <f t="shared" si="1"/>
        <v>0.25918177931828212</v>
      </c>
      <c r="D10" s="15">
        <f t="shared" si="1"/>
        <v>0.59343034025940078</v>
      </c>
      <c r="E10" s="15">
        <f t="shared" si="2"/>
        <v>9.7044553354850821E-2</v>
      </c>
      <c r="F10" s="15">
        <f t="shared" si="2"/>
        <v>0.74081822068171788</v>
      </c>
      <c r="G10" s="15">
        <f t="shared" si="2"/>
        <v>1.2197089792217974</v>
      </c>
    </row>
    <row r="11" spans="1:7" x14ac:dyDescent="0.35">
      <c r="A11" s="23">
        <v>0.4</v>
      </c>
      <c r="B11" s="15">
        <f t="shared" si="1"/>
        <v>3.9210560847676795E-2</v>
      </c>
      <c r="C11" s="15">
        <f t="shared" si="1"/>
        <v>0.32967995396436073</v>
      </c>
      <c r="D11" s="15">
        <f t="shared" si="1"/>
        <v>0.69880578808779803</v>
      </c>
      <c r="E11" s="15">
        <f t="shared" si="2"/>
        <v>9.607894391523232E-2</v>
      </c>
      <c r="F11" s="15">
        <f t="shared" si="2"/>
        <v>0.67032004603563933</v>
      </c>
      <c r="G11" s="15">
        <f t="shared" si="2"/>
        <v>0.90358263573660613</v>
      </c>
    </row>
    <row r="12" spans="1:7" x14ac:dyDescent="0.35">
      <c r="A12" s="23">
        <v>0.5</v>
      </c>
      <c r="B12" s="15">
        <f t="shared" si="1"/>
        <v>4.8770575499285991E-2</v>
      </c>
      <c r="C12" s="15">
        <f t="shared" si="1"/>
        <v>0.39346934028736658</v>
      </c>
      <c r="D12" s="15">
        <f t="shared" si="1"/>
        <v>0.77686983985157021</v>
      </c>
      <c r="E12" s="15">
        <f t="shared" si="2"/>
        <v>9.5122942450071413E-2</v>
      </c>
      <c r="F12" s="15">
        <f t="shared" si="2"/>
        <v>0.60653065971263342</v>
      </c>
      <c r="G12" s="15">
        <f t="shared" si="2"/>
        <v>0.66939048044528948</v>
      </c>
    </row>
    <row r="13" spans="1:7" x14ac:dyDescent="0.35">
      <c r="A13" s="23">
        <v>0.6</v>
      </c>
      <c r="B13" s="15">
        <f t="shared" si="1"/>
        <v>5.8235466415751287E-2</v>
      </c>
      <c r="C13" s="15">
        <f t="shared" si="1"/>
        <v>0.4511883639059735</v>
      </c>
      <c r="D13" s="15">
        <f t="shared" si="1"/>
        <v>0.83470111177841344</v>
      </c>
      <c r="E13" s="15">
        <f t="shared" si="2"/>
        <v>9.417645335842488E-2</v>
      </c>
      <c r="F13" s="15">
        <f t="shared" si="2"/>
        <v>0.54881163609402639</v>
      </c>
      <c r="G13" s="15">
        <f t="shared" si="2"/>
        <v>0.49589666466475968</v>
      </c>
    </row>
    <row r="14" spans="1:7" x14ac:dyDescent="0.35">
      <c r="A14" s="23">
        <v>0.7</v>
      </c>
      <c r="B14" s="15">
        <f t="shared" si="1"/>
        <v>6.7606180094051768E-2</v>
      </c>
      <c r="C14" s="15">
        <f t="shared" si="1"/>
        <v>0.50341469620859047</v>
      </c>
      <c r="D14" s="15">
        <f t="shared" si="1"/>
        <v>0.87754357174701803</v>
      </c>
      <c r="E14" s="15">
        <f t="shared" si="2"/>
        <v>9.3239381990594838E-2</v>
      </c>
      <c r="F14" s="15">
        <f t="shared" si="2"/>
        <v>0.49658530379140953</v>
      </c>
      <c r="G14" s="15">
        <f t="shared" si="2"/>
        <v>0.36736928475894581</v>
      </c>
    </row>
    <row r="15" spans="1:7" x14ac:dyDescent="0.35">
      <c r="A15" s="23">
        <v>0.8</v>
      </c>
      <c r="B15" s="15">
        <f t="shared" si="1"/>
        <v>7.6883653613364231E-2</v>
      </c>
      <c r="C15" s="15">
        <f t="shared" si="1"/>
        <v>0.55067103588277844</v>
      </c>
      <c r="D15" s="15">
        <f t="shared" si="1"/>
        <v>0.90928204671058754</v>
      </c>
      <c r="E15" s="15">
        <f t="shared" si="2"/>
        <v>9.2311634638663584E-2</v>
      </c>
      <c r="F15" s="15">
        <f t="shared" si="2"/>
        <v>0.44932896411722156</v>
      </c>
      <c r="G15" s="15">
        <f t="shared" si="2"/>
        <v>0.27215385986823742</v>
      </c>
    </row>
    <row r="16" spans="1:7" x14ac:dyDescent="0.35">
      <c r="A16" s="23">
        <v>0.9</v>
      </c>
      <c r="B16" s="15">
        <f t="shared" si="1"/>
        <v>8.6068814728771828E-2</v>
      </c>
      <c r="C16" s="15">
        <f t="shared" si="1"/>
        <v>0.59343034025940089</v>
      </c>
      <c r="D16" s="15">
        <f t="shared" si="1"/>
        <v>0.93279448726025027</v>
      </c>
      <c r="E16" s="15">
        <f t="shared" si="2"/>
        <v>9.1393118527122827E-2</v>
      </c>
      <c r="F16" s="15">
        <f t="shared" si="2"/>
        <v>0.40656965974059911</v>
      </c>
      <c r="G16" s="15">
        <f t="shared" si="2"/>
        <v>0.20161653821924927</v>
      </c>
    </row>
    <row r="17" spans="1:7" x14ac:dyDescent="0.35">
      <c r="A17" s="23">
        <v>1</v>
      </c>
      <c r="B17" s="15">
        <f t="shared" si="1"/>
        <v>9.5162581964040427E-2</v>
      </c>
      <c r="C17" s="15">
        <f t="shared" si="1"/>
        <v>0.63212055882855767</v>
      </c>
      <c r="D17" s="15">
        <f t="shared" si="1"/>
        <v>0.95021293163213605</v>
      </c>
      <c r="E17" s="15">
        <f t="shared" si="2"/>
        <v>9.048374180359596E-2</v>
      </c>
      <c r="F17" s="15">
        <f t="shared" si="2"/>
        <v>0.36787944117144233</v>
      </c>
      <c r="G17" s="15">
        <f t="shared" si="2"/>
        <v>0.14936120510359183</v>
      </c>
    </row>
    <row r="33" spans="1:5" ht="17.850000000000001" x14ac:dyDescent="0.35">
      <c r="A33" s="2" t="s">
        <v>325</v>
      </c>
    </row>
    <row r="35" spans="1:5" x14ac:dyDescent="0.35">
      <c r="A35" s="575" t="s">
        <v>326</v>
      </c>
      <c r="B35" s="575"/>
      <c r="C35" s="575"/>
      <c r="D35" s="152">
        <v>1E-4</v>
      </c>
      <c r="E35" s="194"/>
    </row>
    <row r="36" spans="1:5" x14ac:dyDescent="0.35">
      <c r="A36" s="575" t="s">
        <v>328</v>
      </c>
      <c r="B36" s="575"/>
      <c r="C36" s="575"/>
      <c r="D36" s="152">
        <v>365</v>
      </c>
      <c r="E36" s="289" t="s">
        <v>329</v>
      </c>
    </row>
    <row r="37" spans="1:5" x14ac:dyDescent="0.35">
      <c r="A37" s="575" t="s">
        <v>327</v>
      </c>
      <c r="B37" s="575"/>
      <c r="C37" s="575"/>
      <c r="D37" s="290">
        <f>_xlfn.EXPON.DIST(D36,$D$35,1)</f>
        <v>3.5841906103676012E-2</v>
      </c>
      <c r="E37" s="194"/>
    </row>
  </sheetData>
  <mergeCells count="5">
    <mergeCell ref="B4:D4"/>
    <mergeCell ref="E4:G4"/>
    <mergeCell ref="A37:C37"/>
    <mergeCell ref="A36:C36"/>
    <mergeCell ref="A35:C35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2:E17"/>
  <sheetViews>
    <sheetView workbookViewId="0">
      <selection activeCell="E6" sqref="E6"/>
    </sheetView>
  </sheetViews>
  <sheetFormatPr baseColWidth="10" defaultColWidth="11" defaultRowHeight="16.149999999999999" x14ac:dyDescent="0.35"/>
  <cols>
    <col min="1" max="1" width="13.09765625" style="4" customWidth="1"/>
    <col min="2" max="2" width="13.69921875" style="4" customWidth="1"/>
    <col min="3" max="3" width="3.3984375" style="4" customWidth="1"/>
    <col min="4" max="4" width="22.69921875" style="4" customWidth="1"/>
    <col min="5" max="5" width="8.8984375" style="4" customWidth="1"/>
    <col min="6" max="16384" width="11" style="4"/>
  </cols>
  <sheetData>
    <row r="2" spans="1:5" ht="17.850000000000001" x14ac:dyDescent="0.35">
      <c r="A2" s="2" t="s">
        <v>484</v>
      </c>
    </row>
    <row r="4" spans="1:5" x14ac:dyDescent="0.35">
      <c r="A4" s="196" t="s">
        <v>1</v>
      </c>
      <c r="B4" s="196" t="s">
        <v>2</v>
      </c>
      <c r="C4" s="196"/>
      <c r="D4" s="195" t="str">
        <f ca="1">_xlfn.FORMULATEXT(E4)</f>
        <v>=F.INV.RE(0,05;7;7)</v>
      </c>
      <c r="E4" s="129">
        <f>_xlfn.F.INV.RT(0.05,7,7)</f>
        <v>3.7870435399280704</v>
      </c>
    </row>
    <row r="5" spans="1:5" x14ac:dyDescent="0.35">
      <c r="A5" s="196">
        <v>4</v>
      </c>
      <c r="B5" s="196">
        <v>3</v>
      </c>
      <c r="C5" s="196"/>
      <c r="D5" s="195" t="str">
        <f t="shared" ref="D5:D7" ca="1" si="0">_xlfn.FORMULATEXT(E5)</f>
        <v>=F.TEST(A5:A12;B5:B12)</v>
      </c>
      <c r="E5" s="129">
        <f>_xlfn.F.TEST(A5:A12,B5:B12)</f>
        <v>0.73018587743515961</v>
      </c>
    </row>
    <row r="6" spans="1:5" x14ac:dyDescent="0.35">
      <c r="A6" s="196">
        <v>2</v>
      </c>
      <c r="B6" s="196">
        <v>2</v>
      </c>
      <c r="C6" s="196"/>
      <c r="D6" s="195" t="str">
        <f t="shared" ca="1" si="0"/>
        <v>=F.VERT.RE(E4;7;7)</v>
      </c>
      <c r="E6" s="129">
        <f>_xlfn.F.DIST.RT(E4,7,7)</f>
        <v>4.9999999999999996E-2</v>
      </c>
    </row>
    <row r="7" spans="1:5" x14ac:dyDescent="0.35">
      <c r="A7" s="196">
        <v>3</v>
      </c>
      <c r="B7" s="196">
        <v>5</v>
      </c>
      <c r="C7" s="196"/>
      <c r="D7" s="195" t="str">
        <f t="shared" ca="1" si="0"/>
        <v>=F.VERT.RE(E14;7;7)*2</v>
      </c>
      <c r="E7" s="291">
        <f>_xlfn.F.DIST.RT(E14,7,7)*2</f>
        <v>0.73018587743515961</v>
      </c>
    </row>
    <row r="8" spans="1:5" x14ac:dyDescent="0.35">
      <c r="A8" s="196">
        <v>5</v>
      </c>
      <c r="B8" s="196">
        <v>6</v>
      </c>
      <c r="C8" s="196"/>
      <c r="D8" s="196"/>
      <c r="E8" s="292"/>
    </row>
    <row r="9" spans="1:5" x14ac:dyDescent="0.35">
      <c r="A9" s="196">
        <v>3</v>
      </c>
      <c r="B9" s="196">
        <v>5</v>
      </c>
      <c r="C9" s="196"/>
      <c r="D9" s="196"/>
      <c r="E9" s="292"/>
    </row>
    <row r="10" spans="1:5" x14ac:dyDescent="0.35">
      <c r="A10" s="196">
        <v>6</v>
      </c>
      <c r="B10" s="196">
        <v>5</v>
      </c>
      <c r="C10" s="196"/>
      <c r="D10" s="196"/>
      <c r="E10" s="292"/>
    </row>
    <row r="11" spans="1:5" x14ac:dyDescent="0.35">
      <c r="A11" s="196">
        <v>3</v>
      </c>
      <c r="B11" s="196">
        <v>2</v>
      </c>
      <c r="C11" s="196"/>
      <c r="D11" s="196"/>
      <c r="E11" s="292"/>
    </row>
    <row r="12" spans="1:5" x14ac:dyDescent="0.35">
      <c r="A12" s="196">
        <v>5</v>
      </c>
      <c r="B12" s="196">
        <v>3</v>
      </c>
      <c r="C12" s="196"/>
      <c r="D12" s="196"/>
      <c r="E12" s="292"/>
    </row>
    <row r="13" spans="1:5" x14ac:dyDescent="0.35">
      <c r="A13" s="196" t="s">
        <v>19</v>
      </c>
      <c r="B13" s="196" t="s">
        <v>20</v>
      </c>
      <c r="C13" s="196"/>
      <c r="D13" s="196"/>
      <c r="E13" s="293" t="s">
        <v>284</v>
      </c>
    </row>
    <row r="14" spans="1:5" x14ac:dyDescent="0.35">
      <c r="A14" s="152">
        <f>_xlfn.VAR.S(A5:A12)</f>
        <v>1.8392857142857142</v>
      </c>
      <c r="B14" s="152">
        <f>_xlfn.VAR.S(B5:B12)</f>
        <v>2.4107142857142856</v>
      </c>
      <c r="C14" s="196"/>
      <c r="D14" s="195" t="s">
        <v>442</v>
      </c>
      <c r="E14" s="129">
        <f>B14/A14</f>
        <v>1.3106796116504855</v>
      </c>
    </row>
    <row r="17" spans="5:5" x14ac:dyDescent="0.35">
      <c r="E17" s="4">
        <f>_xlfn.F.INV(0.9,2,2)</f>
        <v>9.0000000000000018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2:L38"/>
  <sheetViews>
    <sheetView topLeftCell="A7" zoomScaleNormal="100" workbookViewId="0">
      <selection activeCell="C9" sqref="C9"/>
    </sheetView>
  </sheetViews>
  <sheetFormatPr baseColWidth="10" defaultColWidth="11" defaultRowHeight="16.149999999999999" x14ac:dyDescent="0.35"/>
  <cols>
    <col min="1" max="1" width="15.59765625" style="4" customWidth="1"/>
    <col min="2" max="4" width="14.19921875" style="4" customWidth="1"/>
    <col min="5" max="5" width="4.3984375" style="4" customWidth="1"/>
    <col min="6" max="16384" width="11" style="4"/>
  </cols>
  <sheetData>
    <row r="2" spans="1:12" ht="17.850000000000001" x14ac:dyDescent="0.35">
      <c r="A2" s="2" t="s">
        <v>445</v>
      </c>
    </row>
    <row r="4" spans="1:12" x14ac:dyDescent="0.35">
      <c r="A4" s="195" t="s">
        <v>443</v>
      </c>
      <c r="B4" s="152">
        <v>4</v>
      </c>
      <c r="C4" s="152">
        <v>10</v>
      </c>
      <c r="D4" s="152">
        <v>10</v>
      </c>
    </row>
    <row r="5" spans="1:12" x14ac:dyDescent="0.35">
      <c r="A5" s="195" t="s">
        <v>444</v>
      </c>
      <c r="B5" s="152">
        <v>10</v>
      </c>
      <c r="C5" s="152">
        <v>10</v>
      </c>
      <c r="D5" s="152">
        <v>100</v>
      </c>
    </row>
    <row r="6" spans="1:12" x14ac:dyDescent="0.35">
      <c r="A6" s="194"/>
      <c r="B6" s="194"/>
      <c r="C6" s="194"/>
      <c r="D6" s="194"/>
    </row>
    <row r="7" spans="1:12" x14ac:dyDescent="0.35">
      <c r="A7" s="196" t="s">
        <v>1</v>
      </c>
      <c r="B7" s="553" t="s">
        <v>446</v>
      </c>
      <c r="C7" s="553"/>
      <c r="D7" s="553"/>
    </row>
    <row r="8" spans="1:12" x14ac:dyDescent="0.35">
      <c r="A8" s="196">
        <v>0</v>
      </c>
      <c r="B8" s="196">
        <f>_xlfn.F.DIST($A8,B$4,B$5,FALSE)</f>
        <v>0</v>
      </c>
      <c r="C8" s="196">
        <f>_xlfn.F.DIST($A8,C$4,C$5,FALSE)</f>
        <v>0</v>
      </c>
      <c r="D8" s="196">
        <f>_xlfn.F.DIST($A8,D$4,D$5,FALSE)</f>
        <v>0</v>
      </c>
    </row>
    <row r="9" spans="1:12" x14ac:dyDescent="0.35">
      <c r="A9" s="196">
        <v>0.1</v>
      </c>
      <c r="B9" s="196">
        <f t="shared" ref="B9:D38" si="0">_xlfn.F.DIST($A9,B$4,B$5,FALSE)</f>
        <v>0.36476055033699067</v>
      </c>
      <c r="C9" s="196">
        <f t="shared" si="0"/>
        <v>2.4289227234060545E-2</v>
      </c>
      <c r="D9" s="196">
        <f t="shared" si="0"/>
        <v>9.1480041664877138E-3</v>
      </c>
    </row>
    <row r="10" spans="1:12" x14ac:dyDescent="0.35">
      <c r="A10" s="196">
        <v>0.2</v>
      </c>
      <c r="B10" s="196">
        <f t="shared" si="0"/>
        <v>0.56015077945164859</v>
      </c>
      <c r="C10" s="196">
        <f t="shared" si="0"/>
        <v>0.16279762755296456</v>
      </c>
      <c r="D10" s="196">
        <f t="shared" si="0"/>
        <v>8.5135844340371108E-2</v>
      </c>
    </row>
    <row r="11" spans="1:12" x14ac:dyDescent="0.35">
      <c r="A11" s="196">
        <v>0.3</v>
      </c>
      <c r="B11" s="196">
        <f t="shared" si="0"/>
        <v>0.65138287008512674</v>
      </c>
      <c r="C11" s="196">
        <f t="shared" si="0"/>
        <v>0.37016218091152819</v>
      </c>
      <c r="D11" s="196">
        <f t="shared" si="0"/>
        <v>0.2520226488661042</v>
      </c>
    </row>
    <row r="12" spans="1:12" x14ac:dyDescent="0.35">
      <c r="A12" s="196">
        <v>0.4</v>
      </c>
      <c r="B12" s="196">
        <f t="shared" si="0"/>
        <v>0.67935269738055026</v>
      </c>
      <c r="C12" s="196">
        <f t="shared" si="0"/>
        <v>0.5575709750060267</v>
      </c>
      <c r="D12" s="196">
        <f t="shared" si="0"/>
        <v>0.46817499622678821</v>
      </c>
    </row>
    <row r="13" spans="1:12" x14ac:dyDescent="0.35">
      <c r="A13" s="196">
        <v>0.5</v>
      </c>
      <c r="B13" s="196">
        <f t="shared" si="0"/>
        <v>0.66979595336076814</v>
      </c>
      <c r="C13" s="196">
        <f t="shared" si="0"/>
        <v>0.68282274043590896</v>
      </c>
      <c r="D13" s="196">
        <f t="shared" si="0"/>
        <v>0.67525915394213631</v>
      </c>
    </row>
    <row r="14" spans="1:12" x14ac:dyDescent="0.35">
      <c r="A14" s="196">
        <v>0.6</v>
      </c>
      <c r="B14" s="196">
        <f t="shared" si="0"/>
        <v>0.63891147998808218</v>
      </c>
      <c r="C14" s="196">
        <f t="shared" si="0"/>
        <v>0.74258423410356</v>
      </c>
      <c r="D14" s="196">
        <f t="shared" si="0"/>
        <v>0.83135080902468894</v>
      </c>
    </row>
    <row r="15" spans="1:12" x14ac:dyDescent="0.35">
      <c r="A15" s="196">
        <v>0.7</v>
      </c>
      <c r="B15" s="196">
        <f t="shared" si="0"/>
        <v>0.59685589803848416</v>
      </c>
      <c r="C15" s="196">
        <f t="shared" si="0"/>
        <v>0.75031477013055869</v>
      </c>
      <c r="D15" s="196">
        <f t="shared" si="0"/>
        <v>0.91893818677889183</v>
      </c>
      <c r="L15" s="4">
        <f>(((n_1/n_2)^(n_1/2)*x_1^((n_1/2)-1)/((_xlfn.GAMMA(n_1/2)*_xlfn.GAMMA(n_2/2))/(_xlfn.GAMMA((n_1+n_2)/2))))*(1+(n_1/n_2)*x_1)^(-(n_1+n_2)/2))</f>
        <v>0.45534962958825498</v>
      </c>
    </row>
    <row r="16" spans="1:12" x14ac:dyDescent="0.35">
      <c r="A16" s="196">
        <v>0.8</v>
      </c>
      <c r="B16" s="196">
        <f t="shared" si="0"/>
        <v>0.5499379696402461</v>
      </c>
      <c r="C16" s="196">
        <f t="shared" si="0"/>
        <v>0.72272894167969493</v>
      </c>
      <c r="D16" s="196">
        <f t="shared" si="0"/>
        <v>0.93984299316970454</v>
      </c>
      <c r="L16" s="4" t="str">
        <f ca="1">_xlfn.FORMULATEXT(L15)</f>
        <v>=(((n_1/n_2)^(n_1/2)*x_1^((n_1/2)-1)/((GAMMA(n_1/2)*GAMMA(n_2/2))/(GAMMA((n_1+n_2)/2))))*(1+(n_1/n_2)*x_1)^(-(n_1+n_2)/2))</v>
      </c>
    </row>
    <row r="17" spans="1:4" x14ac:dyDescent="0.35">
      <c r="A17" s="196">
        <v>0.9</v>
      </c>
      <c r="B17" s="196">
        <f t="shared" si="0"/>
        <v>0.50200886706028303</v>
      </c>
      <c r="C17" s="196">
        <f t="shared" si="0"/>
        <v>0.67417800203035505</v>
      </c>
      <c r="D17" s="196">
        <f t="shared" si="0"/>
        <v>0.90680637119165575</v>
      </c>
    </row>
    <row r="18" spans="1:4" x14ac:dyDescent="0.35">
      <c r="A18" s="196">
        <v>1</v>
      </c>
      <c r="B18" s="196">
        <f t="shared" si="0"/>
        <v>0.45534962958825476</v>
      </c>
      <c r="C18" s="196">
        <f t="shared" si="0"/>
        <v>0.61523437500000011</v>
      </c>
      <c r="D18" s="196">
        <f t="shared" si="0"/>
        <v>0.8363811341417805</v>
      </c>
    </row>
    <row r="19" spans="1:4" x14ac:dyDescent="0.35">
      <c r="A19" s="196">
        <v>1.1000000000000001</v>
      </c>
      <c r="B19" s="196">
        <f t="shared" si="0"/>
        <v>0.41124106754358863</v>
      </c>
      <c r="C19" s="196">
        <f t="shared" si="0"/>
        <v>0.55299135599676363</v>
      </c>
      <c r="D19" s="196">
        <f t="shared" si="0"/>
        <v>0.74440420745754432</v>
      </c>
    </row>
    <row r="20" spans="1:4" x14ac:dyDescent="0.35">
      <c r="A20" s="196">
        <v>1.2</v>
      </c>
      <c r="B20" s="196">
        <f t="shared" si="0"/>
        <v>0.37033134771733139</v>
      </c>
      <c r="C20" s="196">
        <f t="shared" si="0"/>
        <v>0.49185685148972497</v>
      </c>
      <c r="D20" s="196">
        <f t="shared" si="0"/>
        <v>0.64377728516682431</v>
      </c>
    </row>
    <row r="21" spans="1:4" x14ac:dyDescent="0.35">
      <c r="A21" s="196">
        <v>1.3</v>
      </c>
      <c r="B21" s="196">
        <f t="shared" si="0"/>
        <v>0.33287369287636681</v>
      </c>
      <c r="C21" s="196">
        <f t="shared" si="0"/>
        <v>0.43434577213616815</v>
      </c>
      <c r="D21" s="196">
        <f t="shared" si="0"/>
        <v>0.54382720501077475</v>
      </c>
    </row>
    <row r="22" spans="1:4" x14ac:dyDescent="0.35">
      <c r="A22" s="196">
        <v>1.4</v>
      </c>
      <c r="B22" s="196">
        <f t="shared" si="0"/>
        <v>0.29888015830081688</v>
      </c>
      <c r="C22" s="196">
        <f t="shared" si="0"/>
        <v>0.38171592163541734</v>
      </c>
      <c r="D22" s="196">
        <f t="shared" si="0"/>
        <v>0.45055439557184956</v>
      </c>
    </row>
    <row r="23" spans="1:4" x14ac:dyDescent="0.35">
      <c r="A23" s="196">
        <v>1.5</v>
      </c>
      <c r="B23" s="196">
        <f t="shared" si="0"/>
        <v>0.26822090148925765</v>
      </c>
      <c r="C23" s="196">
        <f t="shared" si="0"/>
        <v>0.33443020800000017</v>
      </c>
      <c r="D23" s="196">
        <f t="shared" si="0"/>
        <v>0.36727023135318154</v>
      </c>
    </row>
    <row r="24" spans="1:4" x14ac:dyDescent="0.35">
      <c r="A24" s="196">
        <v>1.6</v>
      </c>
      <c r="B24" s="196">
        <f t="shared" si="0"/>
        <v>0.24068791439535675</v>
      </c>
      <c r="C24" s="196">
        <f t="shared" si="0"/>
        <v>0.29247382195478772</v>
      </c>
      <c r="D24" s="196">
        <f t="shared" si="0"/>
        <v>0.29531971111847338</v>
      </c>
    </row>
    <row r="25" spans="1:4" x14ac:dyDescent="0.35">
      <c r="A25" s="196">
        <v>1.7</v>
      </c>
      <c r="B25" s="196">
        <f t="shared" si="0"/>
        <v>0.2160355319776309</v>
      </c>
      <c r="C25" s="196">
        <f t="shared" si="0"/>
        <v>0.2555633623686675</v>
      </c>
      <c r="D25" s="196">
        <f t="shared" si="0"/>
        <v>0.23473356857815916</v>
      </c>
    </row>
    <row r="26" spans="1:4" x14ac:dyDescent="0.35">
      <c r="A26" s="196">
        <v>1.8</v>
      </c>
      <c r="B26" s="196">
        <f t="shared" si="0"/>
        <v>0.19400575547507812</v>
      </c>
      <c r="C26" s="196">
        <f t="shared" si="0"/>
        <v>0.22328022259610208</v>
      </c>
      <c r="D26" s="196">
        <f t="shared" si="0"/>
        <v>0.18474875922831865</v>
      </c>
    </row>
    <row r="27" spans="1:4" x14ac:dyDescent="0.35">
      <c r="A27" s="196">
        <v>1.9</v>
      </c>
      <c r="B27" s="196">
        <f t="shared" si="0"/>
        <v>0.1743436618992702</v>
      </c>
      <c r="C27" s="196">
        <f t="shared" si="0"/>
        <v>0.19515288424198543</v>
      </c>
      <c r="D27" s="196">
        <f t="shared" si="0"/>
        <v>0.14418943464598782</v>
      </c>
    </row>
    <row r="28" spans="1:4" x14ac:dyDescent="0.35">
      <c r="A28" s="196">
        <v>2</v>
      </c>
      <c r="B28" s="196">
        <f t="shared" si="0"/>
        <v>0.15680636859657662</v>
      </c>
      <c r="C28" s="196">
        <f t="shared" si="0"/>
        <v>0.17070568510897724</v>
      </c>
      <c r="D28" s="196">
        <f t="shared" si="0"/>
        <v>0.1117257713818957</v>
      </c>
    </row>
    <row r="29" spans="1:4" x14ac:dyDescent="0.35">
      <c r="A29" s="196">
        <v>2.1</v>
      </c>
      <c r="B29" s="196">
        <f t="shared" si="0"/>
        <v>0.14116784045192488</v>
      </c>
      <c r="C29" s="196">
        <f t="shared" si="0"/>
        <v>0.14948609259366599</v>
      </c>
      <c r="D29" s="196">
        <f t="shared" si="0"/>
        <v>8.6036695831167811E-2</v>
      </c>
    </row>
    <row r="30" spans="1:4" x14ac:dyDescent="0.35">
      <c r="A30" s="196">
        <v>2.2000000000000002</v>
      </c>
      <c r="B30" s="196">
        <f t="shared" si="0"/>
        <v>0.12722104932971998</v>
      </c>
      <c r="C30" s="196">
        <f t="shared" si="0"/>
        <v>0.13107850804772161</v>
      </c>
      <c r="D30" s="196">
        <f t="shared" si="0"/>
        <v>6.5902508826407011E-2</v>
      </c>
    </row>
    <row r="31" spans="1:4" x14ac:dyDescent="0.35">
      <c r="A31" s="196">
        <v>2.2999999999999998</v>
      </c>
      <c r="B31" s="196">
        <f t="shared" si="0"/>
        <v>0.11477848088218023</v>
      </c>
      <c r="C31" s="196">
        <f t="shared" si="0"/>
        <v>0.11510985179099952</v>
      </c>
      <c r="D31" s="196">
        <f t="shared" si="0"/>
        <v>5.0249544193239189E-2</v>
      </c>
    </row>
    <row r="32" spans="1:4" x14ac:dyDescent="0.35">
      <c r="A32" s="196">
        <v>2.4</v>
      </c>
      <c r="B32" s="196">
        <f t="shared" si="0"/>
        <v>0.1036716425830804</v>
      </c>
      <c r="C32" s="196">
        <f t="shared" si="0"/>
        <v>0.10125030633998375</v>
      </c>
      <c r="D32" s="196">
        <f t="shared" si="0"/>
        <v>3.8164027024253144E-2</v>
      </c>
    </row>
    <row r="33" spans="1:4" x14ac:dyDescent="0.35">
      <c r="A33" s="196">
        <v>2.5</v>
      </c>
      <c r="B33" s="196">
        <f t="shared" si="0"/>
        <v>9.3750000000000028E-2</v>
      </c>
      <c r="C33" s="196">
        <f t="shared" si="0"/>
        <v>8.9211356000964193E-2</v>
      </c>
      <c r="D33" s="196">
        <f t="shared" si="0"/>
        <v>2.8887584644220983E-2</v>
      </c>
    </row>
    <row r="34" spans="1:4" x14ac:dyDescent="0.35">
      <c r="A34" s="196">
        <v>2.6</v>
      </c>
      <c r="B34" s="196">
        <f t="shared" si="0"/>
        <v>8.4879617414856667E-2</v>
      </c>
      <c r="C34" s="196">
        <f t="shared" si="0"/>
        <v>7.8742451871161592E-2</v>
      </c>
      <c r="D34" s="196">
        <f t="shared" si="0"/>
        <v>2.1802953180981997E-2</v>
      </c>
    </row>
    <row r="35" spans="1:4" x14ac:dyDescent="0.35">
      <c r="A35" s="196">
        <v>2.7</v>
      </c>
      <c r="B35" s="196">
        <f t="shared" si="0"/>
        <v>7.6941678586708986E-2</v>
      </c>
      <c r="C35" s="196">
        <f t="shared" si="0"/>
        <v>6.9627109367252735E-2</v>
      </c>
      <c r="D35" s="196">
        <f t="shared" si="0"/>
        <v>1.6415431978298936E-2</v>
      </c>
    </row>
    <row r="36" spans="1:4" x14ac:dyDescent="0.35">
      <c r="A36" s="196">
        <v>2.8</v>
      </c>
      <c r="B36" s="196">
        <f t="shared" si="0"/>
        <v>6.983099693034546E-2</v>
      </c>
      <c r="C36" s="196">
        <f t="shared" si="0"/>
        <v>6.1678912622880729E-2</v>
      </c>
      <c r="D36" s="196">
        <f t="shared" si="0"/>
        <v>1.2333482062252677E-2</v>
      </c>
    </row>
    <row r="37" spans="1:4" x14ac:dyDescent="0.35">
      <c r="A37" s="196">
        <v>2.9</v>
      </c>
      <c r="B37" s="196">
        <f t="shared" si="0"/>
        <v>6.3454580484757148E-2</v>
      </c>
      <c r="C37" s="196">
        <f t="shared" si="0"/>
        <v>5.4737690643047621E-2</v>
      </c>
      <c r="D37" s="196">
        <f t="shared" si="0"/>
        <v>9.2503856073546768E-3</v>
      </c>
    </row>
    <row r="38" spans="1:4" x14ac:dyDescent="0.35">
      <c r="A38" s="196">
        <v>3</v>
      </c>
      <c r="B38" s="196">
        <f t="shared" si="0"/>
        <v>5.7730288300954474E-2</v>
      </c>
      <c r="C38" s="196">
        <f t="shared" si="0"/>
        <v>4.8666000366210944E-2</v>
      </c>
      <c r="D38" s="196">
        <f t="shared" si="0"/>
        <v>6.9279150508712558E-3</v>
      </c>
    </row>
  </sheetData>
  <mergeCells count="1">
    <mergeCell ref="B7:D7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0"/>
  <dimension ref="A2:F42"/>
  <sheetViews>
    <sheetView topLeftCell="A23" workbookViewId="0">
      <selection activeCell="I35" sqref="I35"/>
    </sheetView>
  </sheetViews>
  <sheetFormatPr baseColWidth="10" defaultColWidth="11" defaultRowHeight="16.149999999999999" x14ac:dyDescent="0.35"/>
  <cols>
    <col min="1" max="1" width="14.69921875" style="4" customWidth="1"/>
    <col min="2" max="2" width="15.3984375" style="4" customWidth="1"/>
    <col min="3" max="3" width="14.3984375" style="4" customWidth="1"/>
    <col min="4" max="4" width="10.5" style="4" customWidth="1"/>
    <col min="5" max="5" width="15.3984375" style="4" customWidth="1"/>
    <col min="6" max="6" width="14.09765625" style="4" customWidth="1"/>
    <col min="7" max="16384" width="11" style="4"/>
  </cols>
  <sheetData>
    <row r="2" spans="1:4" ht="17.850000000000001" x14ac:dyDescent="0.35">
      <c r="A2" s="2" t="s">
        <v>17</v>
      </c>
    </row>
    <row r="4" spans="1:4" x14ac:dyDescent="0.35">
      <c r="A4" s="172" t="s">
        <v>7</v>
      </c>
      <c r="B4" s="172" t="s">
        <v>18</v>
      </c>
      <c r="C4" s="172" t="s">
        <v>159</v>
      </c>
    </row>
    <row r="5" spans="1:4" x14ac:dyDescent="0.35">
      <c r="A5" s="172">
        <v>-0.9</v>
      </c>
      <c r="B5" s="152">
        <f>FISHER(A5)</f>
        <v>-1.4722194895832204</v>
      </c>
      <c r="C5" s="172">
        <f>FISHERINV(B5)</f>
        <v>-0.90000000000000013</v>
      </c>
    </row>
    <row r="6" spans="1:4" x14ac:dyDescent="0.35">
      <c r="A6" s="172">
        <v>-0.7</v>
      </c>
      <c r="B6" s="152">
        <f t="shared" ref="B6:B14" si="0">FISHER(A6)</f>
        <v>-0.86730052769405308</v>
      </c>
      <c r="C6" s="172">
        <f t="shared" ref="C6:C14" si="1">FISHERINV(B6)</f>
        <v>-0.7</v>
      </c>
    </row>
    <row r="7" spans="1:4" x14ac:dyDescent="0.35">
      <c r="A7" s="172">
        <v>-0.5</v>
      </c>
      <c r="B7" s="152">
        <f t="shared" si="0"/>
        <v>-0.54930614433405489</v>
      </c>
      <c r="C7" s="172">
        <f t="shared" si="1"/>
        <v>-0.50000000000000011</v>
      </c>
    </row>
    <row r="8" spans="1:4" x14ac:dyDescent="0.35">
      <c r="A8" s="172">
        <v>-0.3</v>
      </c>
      <c r="B8" s="152">
        <f t="shared" si="0"/>
        <v>-0.30951960420311175</v>
      </c>
      <c r="C8" s="172">
        <f t="shared" si="1"/>
        <v>-0.30000000000000004</v>
      </c>
    </row>
    <row r="9" spans="1:4" x14ac:dyDescent="0.35">
      <c r="A9" s="172">
        <v>-0.1</v>
      </c>
      <c r="B9" s="152">
        <f t="shared" si="0"/>
        <v>-0.10033534773107562</v>
      </c>
      <c r="C9" s="172">
        <f t="shared" si="1"/>
        <v>-0.10000000000000003</v>
      </c>
    </row>
    <row r="10" spans="1:4" x14ac:dyDescent="0.35">
      <c r="A10" s="172">
        <v>0.1</v>
      </c>
      <c r="B10" s="152">
        <f t="shared" si="0"/>
        <v>0.10033534773107562</v>
      </c>
      <c r="C10" s="172">
        <f t="shared" si="1"/>
        <v>0.10000000000000003</v>
      </c>
    </row>
    <row r="11" spans="1:4" x14ac:dyDescent="0.35">
      <c r="A11" s="172">
        <v>0.3</v>
      </c>
      <c r="B11" s="152">
        <f t="shared" si="0"/>
        <v>0.30951960420311181</v>
      </c>
      <c r="C11" s="172">
        <f t="shared" si="1"/>
        <v>0.30000000000000004</v>
      </c>
    </row>
    <row r="12" spans="1:4" x14ac:dyDescent="0.35">
      <c r="A12" s="172">
        <v>0.5</v>
      </c>
      <c r="B12" s="152">
        <f>FISHER(A12)</f>
        <v>0.54930614433405489</v>
      </c>
      <c r="C12" s="172">
        <f t="shared" si="1"/>
        <v>0.50000000000000011</v>
      </c>
      <c r="D12" s="16"/>
    </row>
    <row r="13" spans="1:4" x14ac:dyDescent="0.35">
      <c r="A13" s="172">
        <v>0.7</v>
      </c>
      <c r="B13" s="152">
        <f t="shared" si="0"/>
        <v>0.86730052769405319</v>
      </c>
      <c r="C13" s="172">
        <f t="shared" si="1"/>
        <v>0.70000000000000007</v>
      </c>
    </row>
    <row r="14" spans="1:4" x14ac:dyDescent="0.35">
      <c r="A14" s="172">
        <v>0.9</v>
      </c>
      <c r="B14" s="152">
        <f t="shared" si="0"/>
        <v>1.4722194895832204</v>
      </c>
      <c r="C14" s="172">
        <f t="shared" si="1"/>
        <v>0.9</v>
      </c>
    </row>
    <row r="24" spans="1:6" ht="17.850000000000001" x14ac:dyDescent="0.35">
      <c r="A24" s="2" t="s">
        <v>330</v>
      </c>
    </row>
    <row r="26" spans="1:6" x14ac:dyDescent="0.35">
      <c r="A26" s="172" t="s">
        <v>140</v>
      </c>
      <c r="B26" s="172" t="s">
        <v>142</v>
      </c>
      <c r="C26" s="172" t="s">
        <v>143</v>
      </c>
      <c r="D26" s="172" t="s">
        <v>140</v>
      </c>
      <c r="E26" s="172" t="s">
        <v>142</v>
      </c>
      <c r="F26" s="172" t="s">
        <v>143</v>
      </c>
    </row>
    <row r="27" spans="1:6" x14ac:dyDescent="0.35">
      <c r="A27" s="522">
        <v>42736</v>
      </c>
      <c r="B27" s="523">
        <v>10000</v>
      </c>
      <c r="C27" s="523">
        <v>900000</v>
      </c>
      <c r="D27" s="522">
        <v>42736</v>
      </c>
      <c r="E27" s="523">
        <v>11000</v>
      </c>
      <c r="F27" s="523">
        <v>1090000</v>
      </c>
    </row>
    <row r="28" spans="1:6" x14ac:dyDescent="0.35">
      <c r="A28" s="522">
        <v>42767</v>
      </c>
      <c r="B28" s="523">
        <v>12000</v>
      </c>
      <c r="C28" s="523">
        <v>1090000</v>
      </c>
      <c r="D28" s="522">
        <v>42767</v>
      </c>
      <c r="E28" s="523">
        <v>12000</v>
      </c>
      <c r="F28" s="523">
        <v>1100000</v>
      </c>
    </row>
    <row r="29" spans="1:6" x14ac:dyDescent="0.35">
      <c r="A29" s="522">
        <v>42795</v>
      </c>
      <c r="B29" s="523">
        <v>14000</v>
      </c>
      <c r="C29" s="523">
        <v>1300000</v>
      </c>
      <c r="D29" s="522">
        <v>42795</v>
      </c>
      <c r="E29" s="523">
        <v>15000</v>
      </c>
      <c r="F29" s="523">
        <v>1400000</v>
      </c>
    </row>
    <row r="30" spans="1:6" x14ac:dyDescent="0.35">
      <c r="A30" s="522">
        <v>42826</v>
      </c>
      <c r="B30" s="523">
        <v>12000</v>
      </c>
      <c r="C30" s="523">
        <v>1200000</v>
      </c>
      <c r="D30" s="522">
        <v>42826</v>
      </c>
      <c r="E30" s="523">
        <v>12000</v>
      </c>
      <c r="F30" s="523">
        <v>1160000</v>
      </c>
    </row>
    <row r="31" spans="1:6" x14ac:dyDescent="0.35">
      <c r="A31" s="522">
        <v>42856</v>
      </c>
      <c r="B31" s="523">
        <v>11000</v>
      </c>
      <c r="C31" s="523">
        <v>900000</v>
      </c>
      <c r="D31" s="522">
        <v>42856</v>
      </c>
      <c r="E31" s="523">
        <v>11000</v>
      </c>
      <c r="F31" s="523">
        <v>1080000</v>
      </c>
    </row>
    <row r="32" spans="1:6" x14ac:dyDescent="0.35">
      <c r="A32" s="522">
        <v>42887</v>
      </c>
      <c r="B32" s="523">
        <v>10000</v>
      </c>
      <c r="C32" s="523">
        <v>990000</v>
      </c>
      <c r="D32" s="522">
        <v>42887</v>
      </c>
      <c r="E32" s="523">
        <v>10000</v>
      </c>
      <c r="F32" s="523">
        <v>950000</v>
      </c>
    </row>
    <row r="33" spans="1:6" x14ac:dyDescent="0.35">
      <c r="A33" s="522">
        <v>42917</v>
      </c>
      <c r="B33" s="523">
        <v>10000</v>
      </c>
      <c r="C33" s="523">
        <v>980000</v>
      </c>
      <c r="D33" s="522">
        <v>42917</v>
      </c>
      <c r="E33" s="523">
        <v>10000</v>
      </c>
      <c r="F33" s="523">
        <v>1000000</v>
      </c>
    </row>
    <row r="34" spans="1:6" x14ac:dyDescent="0.35">
      <c r="A34" s="522">
        <v>42948</v>
      </c>
      <c r="B34" s="523">
        <v>11000</v>
      </c>
      <c r="C34" s="523">
        <v>1050000</v>
      </c>
      <c r="D34" s="522">
        <v>42948</v>
      </c>
      <c r="E34" s="523">
        <v>11000</v>
      </c>
      <c r="F34" s="523">
        <v>1090000</v>
      </c>
    </row>
    <row r="35" spans="1:6" x14ac:dyDescent="0.35">
      <c r="A35" s="522">
        <v>42979</v>
      </c>
      <c r="B35" s="523">
        <v>12000</v>
      </c>
      <c r="C35" s="523">
        <v>1020000</v>
      </c>
      <c r="D35" s="522">
        <v>42979</v>
      </c>
      <c r="E35" s="523">
        <v>13000</v>
      </c>
      <c r="F35" s="523">
        <v>1240000</v>
      </c>
    </row>
    <row r="36" spans="1:6" x14ac:dyDescent="0.35">
      <c r="A36" s="522">
        <v>43009</v>
      </c>
      <c r="B36" s="523">
        <v>13000</v>
      </c>
      <c r="C36" s="523">
        <v>1200000</v>
      </c>
      <c r="D36" s="522">
        <v>43009</v>
      </c>
      <c r="E36" s="523">
        <v>14000</v>
      </c>
      <c r="F36" s="523">
        <v>1360000</v>
      </c>
    </row>
    <row r="37" spans="1:6" x14ac:dyDescent="0.35">
      <c r="A37" s="522">
        <v>43040</v>
      </c>
      <c r="B37" s="523">
        <v>13500</v>
      </c>
      <c r="C37" s="523">
        <v>1230000</v>
      </c>
      <c r="D37" s="522">
        <v>43040</v>
      </c>
      <c r="E37" s="523">
        <v>13500</v>
      </c>
      <c r="F37" s="523">
        <v>1290000</v>
      </c>
    </row>
    <row r="38" spans="1:6" x14ac:dyDescent="0.35">
      <c r="A38" s="522">
        <v>43070</v>
      </c>
      <c r="B38" s="523">
        <v>14000</v>
      </c>
      <c r="C38" s="523">
        <v>1300000</v>
      </c>
      <c r="D38" s="522">
        <v>43070</v>
      </c>
      <c r="E38" s="523">
        <v>16000</v>
      </c>
      <c r="F38" s="523">
        <v>1700000</v>
      </c>
    </row>
    <row r="39" spans="1:6" x14ac:dyDescent="0.35">
      <c r="A39" s="576" t="s">
        <v>331</v>
      </c>
      <c r="B39" s="577"/>
      <c r="C39" s="152">
        <f>CORREL(B27:B38,C27:C38)</f>
        <v>0.91183664606014148</v>
      </c>
      <c r="D39" s="576" t="s">
        <v>332</v>
      </c>
      <c r="E39" s="577"/>
      <c r="F39" s="152">
        <f>CORREL(E27:E38,F27:F38)</f>
        <v>0.96783351265418194</v>
      </c>
    </row>
    <row r="40" spans="1:6" x14ac:dyDescent="0.35">
      <c r="A40" s="576" t="s">
        <v>420</v>
      </c>
      <c r="B40" s="577"/>
      <c r="C40" s="152">
        <f>FISHER(C39)</f>
        <v>1.5383141326685368</v>
      </c>
      <c r="D40" s="576" t="s">
        <v>333</v>
      </c>
      <c r="E40" s="577"/>
      <c r="F40" s="152">
        <f>FISHER(F39)</f>
        <v>2.0568816659426004</v>
      </c>
    </row>
    <row r="41" spans="1:6" x14ac:dyDescent="0.35">
      <c r="A41" s="576" t="s">
        <v>334</v>
      </c>
      <c r="B41" s="577"/>
      <c r="C41" s="152">
        <f>AVERAGE(C40,F40)</f>
        <v>1.7975978993055686</v>
      </c>
      <c r="D41" s="578" t="str">
        <f ca="1">_xlfn.FORMULATEXT(C41)</f>
        <v>=MITTELWERT(C40;F40)</v>
      </c>
      <c r="E41" s="578"/>
      <c r="F41" s="171"/>
    </row>
    <row r="42" spans="1:6" x14ac:dyDescent="0.35">
      <c r="A42" s="576" t="s">
        <v>335</v>
      </c>
      <c r="B42" s="577"/>
      <c r="C42" s="152">
        <f>FISHERINV(C41)</f>
        <v>0.9465566886397454</v>
      </c>
      <c r="D42" s="578" t="str">
        <f ca="1">_xlfn.FORMULATEXT(C42)</f>
        <v>=FISHERINV(C41)</v>
      </c>
      <c r="E42" s="578"/>
      <c r="F42" s="171"/>
    </row>
  </sheetData>
  <mergeCells count="8">
    <mergeCell ref="A42:B42"/>
    <mergeCell ref="A39:B39"/>
    <mergeCell ref="D39:E39"/>
    <mergeCell ref="A40:B40"/>
    <mergeCell ref="D40:E40"/>
    <mergeCell ref="A41:B41"/>
    <mergeCell ref="D41:E41"/>
    <mergeCell ref="D42:E42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13"/>
  <dimension ref="A2:D20"/>
  <sheetViews>
    <sheetView workbookViewId="0">
      <selection activeCell="D5" sqref="D5"/>
    </sheetView>
  </sheetViews>
  <sheetFormatPr baseColWidth="10" defaultRowHeight="14.4" x14ac:dyDescent="0.3"/>
  <cols>
    <col min="1" max="1" width="8.5" customWidth="1"/>
    <col min="2" max="2" width="9.59765625" customWidth="1"/>
    <col min="3" max="3" width="21.8984375" customWidth="1"/>
    <col min="4" max="4" width="11.19921875" customWidth="1"/>
  </cols>
  <sheetData>
    <row r="2" spans="1:4" ht="17.850000000000001" x14ac:dyDescent="0.35">
      <c r="A2" s="61" t="s">
        <v>23</v>
      </c>
    </row>
    <row r="3" spans="1:4" ht="15" thickBot="1" x14ac:dyDescent="0.35"/>
    <row r="4" spans="1:4" ht="15" thickBot="1" x14ac:dyDescent="0.35">
      <c r="A4" s="579" t="s">
        <v>471</v>
      </c>
      <c r="B4" s="580"/>
      <c r="C4" s="62" t="s">
        <v>472</v>
      </c>
      <c r="D4" s="176">
        <v>178</v>
      </c>
    </row>
    <row r="5" spans="1:4" x14ac:dyDescent="0.3">
      <c r="A5" s="189">
        <v>182</v>
      </c>
      <c r="B5" s="189">
        <v>171</v>
      </c>
      <c r="C5" s="63" t="s">
        <v>473</v>
      </c>
      <c r="D5" s="177">
        <f>_xlfn.Z.TEST(A5:B20,D4,D7)</f>
        <v>0.97992460243071788</v>
      </c>
    </row>
    <row r="6" spans="1:4" x14ac:dyDescent="0.3">
      <c r="A6" s="190">
        <v>170</v>
      </c>
      <c r="B6" s="190">
        <v>178</v>
      </c>
      <c r="C6" s="63" t="s">
        <v>474</v>
      </c>
      <c r="D6" s="175">
        <f>AVERAGE(A5:B20)</f>
        <v>176.03125</v>
      </c>
    </row>
    <row r="7" spans="1:4" x14ac:dyDescent="0.3">
      <c r="A7" s="190">
        <v>165</v>
      </c>
      <c r="B7" s="190">
        <v>186</v>
      </c>
      <c r="C7" s="63" t="s">
        <v>200</v>
      </c>
      <c r="D7" s="175">
        <f>_xlfn.STDEV.S(A5:B20)</f>
        <v>5.4268411473627713</v>
      </c>
    </row>
    <row r="8" spans="1:4" x14ac:dyDescent="0.3">
      <c r="A8" s="190">
        <v>174</v>
      </c>
      <c r="B8" s="190">
        <v>169</v>
      </c>
      <c r="C8" s="294"/>
      <c r="D8" s="294"/>
    </row>
    <row r="9" spans="1:4" x14ac:dyDescent="0.3">
      <c r="A9" s="190">
        <v>171</v>
      </c>
      <c r="B9" s="190">
        <v>173</v>
      </c>
      <c r="C9" s="294"/>
      <c r="D9" s="294"/>
    </row>
    <row r="10" spans="1:4" x14ac:dyDescent="0.3">
      <c r="A10" s="190">
        <v>178</v>
      </c>
      <c r="B10" s="190">
        <v>180</v>
      </c>
      <c r="C10" s="294"/>
      <c r="D10" s="294"/>
    </row>
    <row r="11" spans="1:4" x14ac:dyDescent="0.3">
      <c r="A11" s="190">
        <v>183</v>
      </c>
      <c r="B11" s="295">
        <v>180</v>
      </c>
      <c r="C11" s="294"/>
      <c r="D11" s="294"/>
    </row>
    <row r="12" spans="1:4" x14ac:dyDescent="0.3">
      <c r="A12" s="190">
        <v>169</v>
      </c>
      <c r="B12" s="295">
        <v>179</v>
      </c>
      <c r="C12" s="294"/>
      <c r="D12" s="294"/>
    </row>
    <row r="13" spans="1:4" x14ac:dyDescent="0.3">
      <c r="A13" s="190">
        <v>173</v>
      </c>
      <c r="B13" s="295">
        <v>169</v>
      </c>
      <c r="C13" s="294"/>
      <c r="D13" s="294"/>
    </row>
    <row r="14" spans="1:4" x14ac:dyDescent="0.3">
      <c r="A14" s="190">
        <v>175</v>
      </c>
      <c r="B14" s="295">
        <v>173</v>
      </c>
      <c r="C14" s="294"/>
      <c r="D14" s="294"/>
    </row>
    <row r="15" spans="1:4" x14ac:dyDescent="0.3">
      <c r="A15" s="295">
        <v>180</v>
      </c>
      <c r="B15" s="295">
        <v>177</v>
      </c>
      <c r="C15" s="294"/>
      <c r="D15" s="294"/>
    </row>
    <row r="16" spans="1:4" x14ac:dyDescent="0.3">
      <c r="A16" s="295">
        <v>179</v>
      </c>
      <c r="B16" s="295">
        <v>180</v>
      </c>
      <c r="C16" s="294"/>
      <c r="D16" s="294"/>
    </row>
    <row r="17" spans="1:4" x14ac:dyDescent="0.3">
      <c r="A17" s="295">
        <v>169</v>
      </c>
      <c r="B17" s="190">
        <v>180</v>
      </c>
      <c r="C17" s="294"/>
      <c r="D17" s="294"/>
    </row>
    <row r="18" spans="1:4" x14ac:dyDescent="0.3">
      <c r="A18" s="295">
        <v>180</v>
      </c>
      <c r="B18" s="190">
        <v>178</v>
      </c>
      <c r="C18" s="294"/>
      <c r="D18" s="294"/>
    </row>
    <row r="19" spans="1:4" x14ac:dyDescent="0.3">
      <c r="A19" s="295">
        <v>177</v>
      </c>
      <c r="B19" s="190">
        <v>186</v>
      </c>
      <c r="C19" s="294"/>
      <c r="D19" s="294"/>
    </row>
    <row r="20" spans="1:4" x14ac:dyDescent="0.3">
      <c r="A20" s="295">
        <v>180</v>
      </c>
      <c r="B20" s="190">
        <v>169</v>
      </c>
      <c r="C20" s="294"/>
      <c r="D20" s="294"/>
    </row>
  </sheetData>
  <mergeCells count="1">
    <mergeCell ref="A4:B4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18"/>
  <dimension ref="A2:K91"/>
  <sheetViews>
    <sheetView workbookViewId="0">
      <selection activeCell="B6" sqref="B6"/>
    </sheetView>
  </sheetViews>
  <sheetFormatPr baseColWidth="10" defaultColWidth="11" defaultRowHeight="16.149999999999999" x14ac:dyDescent="0.35"/>
  <cols>
    <col min="1" max="1" width="8.19921875" style="4" customWidth="1"/>
    <col min="2" max="2" width="15.19921875" style="4" customWidth="1"/>
    <col min="3" max="10" width="11" style="4"/>
    <col min="11" max="11" width="12.8984375" style="4" customWidth="1"/>
    <col min="12" max="16384" width="11" style="4"/>
  </cols>
  <sheetData>
    <row r="2" spans="1:11" ht="17.850000000000001" x14ac:dyDescent="0.35">
      <c r="A2" s="2" t="s">
        <v>526</v>
      </c>
      <c r="I2" s="167" t="s">
        <v>7</v>
      </c>
      <c r="J2" s="167" t="s">
        <v>527</v>
      </c>
      <c r="K2" s="167" t="s">
        <v>528</v>
      </c>
    </row>
    <row r="3" spans="1:11" ht="17.3" customHeight="1" x14ac:dyDescent="0.35">
      <c r="A3" s="16"/>
      <c r="I3" s="165">
        <v>1</v>
      </c>
      <c r="J3" s="165">
        <f t="shared" ref="J3:J12" si="0">FACT(I3-1)</f>
        <v>1</v>
      </c>
      <c r="K3" s="165">
        <f>FACT(I3)</f>
        <v>1</v>
      </c>
    </row>
    <row r="4" spans="1:11" x14ac:dyDescent="0.35">
      <c r="A4" s="165" t="s">
        <v>7</v>
      </c>
      <c r="B4" s="164" t="s">
        <v>527</v>
      </c>
      <c r="I4" s="165">
        <v>2</v>
      </c>
      <c r="J4" s="165">
        <f t="shared" si="0"/>
        <v>1</v>
      </c>
      <c r="K4" s="165">
        <f t="shared" ref="K4:K12" si="1">FACT(I4)</f>
        <v>2</v>
      </c>
    </row>
    <row r="5" spans="1:11" x14ac:dyDescent="0.35">
      <c r="A5" s="165">
        <v>-4</v>
      </c>
      <c r="B5" s="134"/>
      <c r="I5" s="165">
        <v>3</v>
      </c>
      <c r="J5" s="165">
        <f t="shared" si="0"/>
        <v>2</v>
      </c>
      <c r="K5" s="165">
        <f t="shared" si="1"/>
        <v>6</v>
      </c>
    </row>
    <row r="6" spans="1:11" x14ac:dyDescent="0.35">
      <c r="A6" s="165">
        <v>-3.8</v>
      </c>
      <c r="B6" s="134">
        <f t="shared" ref="B6:B45" si="2">_xlfn.GAMMA(A6)</f>
        <v>0.29963213450284576</v>
      </c>
      <c r="I6" s="165">
        <v>4</v>
      </c>
      <c r="J6" s="165">
        <f t="shared" si="0"/>
        <v>6</v>
      </c>
      <c r="K6" s="165">
        <f t="shared" si="1"/>
        <v>24</v>
      </c>
    </row>
    <row r="7" spans="1:11" x14ac:dyDescent="0.35">
      <c r="A7" s="165">
        <v>-3.6</v>
      </c>
      <c r="B7" s="134">
        <f t="shared" si="2"/>
        <v>0.2468571429573638</v>
      </c>
      <c r="I7" s="165">
        <v>5</v>
      </c>
      <c r="J7" s="165">
        <f t="shared" si="0"/>
        <v>24</v>
      </c>
      <c r="K7" s="165">
        <f t="shared" si="1"/>
        <v>120</v>
      </c>
    </row>
    <row r="8" spans="1:11" x14ac:dyDescent="0.35">
      <c r="A8" s="165">
        <v>-3.4</v>
      </c>
      <c r="B8" s="134">
        <f t="shared" si="2"/>
        <v>0.32589116089216069</v>
      </c>
      <c r="I8" s="165">
        <v>6</v>
      </c>
      <c r="J8" s="165">
        <f t="shared" si="0"/>
        <v>120</v>
      </c>
      <c r="K8" s="165">
        <f t="shared" si="1"/>
        <v>720</v>
      </c>
    </row>
    <row r="9" spans="1:11" x14ac:dyDescent="0.35">
      <c r="A9" s="165">
        <v>-3.2</v>
      </c>
      <c r="B9" s="134">
        <f t="shared" si="2"/>
        <v>0.68905641200597911</v>
      </c>
      <c r="I9" s="165">
        <v>7</v>
      </c>
      <c r="J9" s="165">
        <f t="shared" si="0"/>
        <v>720</v>
      </c>
      <c r="K9" s="165">
        <f t="shared" si="1"/>
        <v>5040</v>
      </c>
    </row>
    <row r="10" spans="1:11" x14ac:dyDescent="0.35">
      <c r="A10" s="165">
        <v>-3</v>
      </c>
      <c r="B10" s="134"/>
      <c r="I10" s="165">
        <v>8</v>
      </c>
      <c r="J10" s="165">
        <f t="shared" si="0"/>
        <v>5040</v>
      </c>
      <c r="K10" s="165">
        <f t="shared" si="1"/>
        <v>40320</v>
      </c>
    </row>
    <row r="11" spans="1:11" x14ac:dyDescent="0.35">
      <c r="A11" s="165">
        <v>-2.8</v>
      </c>
      <c r="B11" s="134">
        <f t="shared" si="2"/>
        <v>-1.1386021111108136</v>
      </c>
      <c r="I11" s="165">
        <v>9</v>
      </c>
      <c r="J11" s="165">
        <f t="shared" si="0"/>
        <v>40320</v>
      </c>
      <c r="K11" s="165">
        <f t="shared" si="1"/>
        <v>362880</v>
      </c>
    </row>
    <row r="12" spans="1:11" x14ac:dyDescent="0.35">
      <c r="A12" s="165">
        <v>-2.6</v>
      </c>
      <c r="B12" s="134">
        <f t="shared" si="2"/>
        <v>-0.88868571464650958</v>
      </c>
      <c r="I12" s="165">
        <v>10</v>
      </c>
      <c r="J12" s="165">
        <f t="shared" si="0"/>
        <v>362880</v>
      </c>
      <c r="K12" s="165">
        <f t="shared" si="1"/>
        <v>3628800</v>
      </c>
    </row>
    <row r="13" spans="1:11" x14ac:dyDescent="0.35">
      <c r="A13" s="165">
        <v>-2.4</v>
      </c>
      <c r="B13" s="134">
        <f t="shared" si="2"/>
        <v>-1.1080299470333463</v>
      </c>
    </row>
    <row r="14" spans="1:11" x14ac:dyDescent="0.35">
      <c r="A14" s="165">
        <v>-2.2000000000000002</v>
      </c>
      <c r="B14" s="134">
        <f t="shared" si="2"/>
        <v>-2.2049805184191338</v>
      </c>
    </row>
    <row r="15" spans="1:11" x14ac:dyDescent="0.35">
      <c r="A15" s="165">
        <v>-2</v>
      </c>
      <c r="B15" s="134"/>
    </row>
    <row r="16" spans="1:11" x14ac:dyDescent="0.35">
      <c r="A16" s="165">
        <v>-1.8</v>
      </c>
      <c r="B16" s="134">
        <f t="shared" si="2"/>
        <v>3.1880859111102811</v>
      </c>
    </row>
    <row r="17" spans="1:2" x14ac:dyDescent="0.35">
      <c r="A17" s="165">
        <v>-1.6</v>
      </c>
      <c r="B17" s="134">
        <f t="shared" si="2"/>
        <v>2.3105828580809251</v>
      </c>
    </row>
    <row r="18" spans="1:2" x14ac:dyDescent="0.35">
      <c r="A18" s="165">
        <v>-1.4</v>
      </c>
      <c r="B18" s="134">
        <f t="shared" si="2"/>
        <v>2.6592718728800309</v>
      </c>
    </row>
    <row r="19" spans="1:2" x14ac:dyDescent="0.35">
      <c r="A19" s="165">
        <v>-1.2</v>
      </c>
      <c r="B19" s="134">
        <f t="shared" si="2"/>
        <v>4.8509571405220999</v>
      </c>
    </row>
    <row r="20" spans="1:2" x14ac:dyDescent="0.35">
      <c r="A20" s="165">
        <v>-1</v>
      </c>
      <c r="B20" s="134"/>
    </row>
    <row r="21" spans="1:2" x14ac:dyDescent="0.35">
      <c r="A21" s="165">
        <v>-0.8</v>
      </c>
      <c r="B21" s="134">
        <f t="shared" si="2"/>
        <v>-5.7385546399985063</v>
      </c>
    </row>
    <row r="22" spans="1:2" x14ac:dyDescent="0.35">
      <c r="A22" s="165">
        <v>-0.6</v>
      </c>
      <c r="B22" s="134">
        <f t="shared" si="2"/>
        <v>-3.6969325729294802</v>
      </c>
    </row>
    <row r="23" spans="1:2" x14ac:dyDescent="0.35">
      <c r="A23" s="165">
        <v>-0.4</v>
      </c>
      <c r="B23" s="134">
        <f t="shared" si="2"/>
        <v>-3.7229806220320429</v>
      </c>
    </row>
    <row r="24" spans="1:2" x14ac:dyDescent="0.35">
      <c r="A24" s="165">
        <v>-0.2</v>
      </c>
      <c r="B24" s="134">
        <f t="shared" si="2"/>
        <v>-5.8211485686265183</v>
      </c>
    </row>
    <row r="25" spans="1:2" x14ac:dyDescent="0.35">
      <c r="A25" s="165">
        <v>0</v>
      </c>
      <c r="B25" s="134"/>
    </row>
    <row r="26" spans="1:2" x14ac:dyDescent="0.35">
      <c r="A26" s="165">
        <v>0.2</v>
      </c>
      <c r="B26" s="134">
        <f t="shared" si="2"/>
        <v>4.5908437119988035</v>
      </c>
    </row>
    <row r="27" spans="1:2" x14ac:dyDescent="0.35">
      <c r="A27" s="165">
        <v>0.4</v>
      </c>
      <c r="B27" s="134">
        <f t="shared" si="2"/>
        <v>2.2181595437576878</v>
      </c>
    </row>
    <row r="28" spans="1:2" x14ac:dyDescent="0.35">
      <c r="A28" s="165">
        <v>0.6</v>
      </c>
      <c r="B28" s="134">
        <f t="shared" si="2"/>
        <v>1.4891922488128171</v>
      </c>
    </row>
    <row r="29" spans="1:2" x14ac:dyDescent="0.35">
      <c r="A29" s="165">
        <v>0.8</v>
      </c>
      <c r="B29" s="134">
        <f t="shared" si="2"/>
        <v>1.1642297137253037</v>
      </c>
    </row>
    <row r="30" spans="1:2" x14ac:dyDescent="0.35">
      <c r="A30" s="165">
        <v>1</v>
      </c>
      <c r="B30" s="134">
        <f t="shared" si="2"/>
        <v>1</v>
      </c>
    </row>
    <row r="31" spans="1:2" x14ac:dyDescent="0.35">
      <c r="A31" s="165">
        <v>1.2</v>
      </c>
      <c r="B31" s="134">
        <f t="shared" si="2"/>
        <v>0.91816874239976076</v>
      </c>
    </row>
    <row r="32" spans="1:2" x14ac:dyDescent="0.35">
      <c r="A32" s="165">
        <v>1.4</v>
      </c>
      <c r="B32" s="134">
        <f t="shared" si="2"/>
        <v>0.88726381750307515</v>
      </c>
    </row>
    <row r="33" spans="1:4" x14ac:dyDescent="0.35">
      <c r="A33" s="165">
        <v>1.6</v>
      </c>
      <c r="B33" s="134">
        <f t="shared" si="2"/>
        <v>0.89351534928769027</v>
      </c>
      <c r="D33" s="45"/>
    </row>
    <row r="34" spans="1:4" x14ac:dyDescent="0.35">
      <c r="A34" s="165">
        <v>1.80000000000001</v>
      </c>
      <c r="B34" s="134">
        <f t="shared" si="2"/>
        <v>0.93138377098024538</v>
      </c>
      <c r="D34" s="45"/>
    </row>
    <row r="35" spans="1:4" x14ac:dyDescent="0.35">
      <c r="A35" s="165">
        <v>2.0000000000000102</v>
      </c>
      <c r="B35" s="134">
        <f t="shared" si="2"/>
        <v>1.0000000000000044</v>
      </c>
    </row>
    <row r="36" spans="1:4" x14ac:dyDescent="0.35">
      <c r="A36" s="165">
        <v>2.2000000000000099</v>
      </c>
      <c r="B36" s="134">
        <f t="shared" si="2"/>
        <v>1.1018024908797188</v>
      </c>
    </row>
    <row r="37" spans="1:4" x14ac:dyDescent="0.35">
      <c r="A37" s="165">
        <v>2.4000000000000101</v>
      </c>
      <c r="B37" s="134">
        <f t="shared" si="2"/>
        <v>1.2421693445043138</v>
      </c>
    </row>
    <row r="38" spans="1:4" x14ac:dyDescent="0.35">
      <c r="A38" s="165">
        <v>2.6000000000000099</v>
      </c>
      <c r="B38" s="134">
        <f t="shared" si="2"/>
        <v>1.4296245588603151</v>
      </c>
    </row>
    <row r="39" spans="1:4" x14ac:dyDescent="0.35">
      <c r="A39" s="165">
        <v>2.80000000000001</v>
      </c>
      <c r="B39" s="134">
        <f t="shared" si="2"/>
        <v>1.676490787764451</v>
      </c>
    </row>
    <row r="40" spans="1:4" x14ac:dyDescent="0.35">
      <c r="A40" s="165">
        <v>3.0000000000000102</v>
      </c>
      <c r="B40" s="134">
        <f t="shared" si="2"/>
        <v>2.0000000000000187</v>
      </c>
    </row>
    <row r="41" spans="1:4" x14ac:dyDescent="0.35">
      <c r="A41" s="165">
        <v>3.2000000000000099</v>
      </c>
      <c r="B41" s="134">
        <f t="shared" si="2"/>
        <v>2.4239654799353927</v>
      </c>
    </row>
    <row r="42" spans="1:4" x14ac:dyDescent="0.35">
      <c r="A42" s="165">
        <v>3.4000000000000101</v>
      </c>
      <c r="B42" s="134">
        <f t="shared" si="2"/>
        <v>2.9812064268103655</v>
      </c>
    </row>
    <row r="43" spans="1:4" x14ac:dyDescent="0.35">
      <c r="A43" s="165">
        <v>3.6000000000000099</v>
      </c>
      <c r="B43" s="134">
        <f t="shared" si="2"/>
        <v>3.7170238530368334</v>
      </c>
    </row>
    <row r="44" spans="1:4" x14ac:dyDescent="0.35">
      <c r="A44" s="165">
        <v>3.80000000000001</v>
      </c>
      <c r="B44" s="134">
        <f t="shared" si="2"/>
        <v>4.6941742057404801</v>
      </c>
    </row>
    <row r="45" spans="1:4" x14ac:dyDescent="0.35">
      <c r="A45" s="165">
        <v>4.0000000000000098</v>
      </c>
      <c r="B45" s="134">
        <f t="shared" si="2"/>
        <v>6.0000000000000746</v>
      </c>
    </row>
    <row r="46" spans="1:4" x14ac:dyDescent="0.35">
      <c r="A46"/>
      <c r="B46"/>
    </row>
    <row r="47" spans="1:4" x14ac:dyDescent="0.35">
      <c r="A47"/>
      <c r="B47"/>
    </row>
    <row r="48" spans="1:4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2" x14ac:dyDescent="0.35">
      <c r="A65"/>
      <c r="B65"/>
    </row>
    <row r="66" spans="1:2" x14ac:dyDescent="0.35">
      <c r="A66"/>
      <c r="B66"/>
    </row>
    <row r="67" spans="1:2" x14ac:dyDescent="0.35">
      <c r="A67"/>
      <c r="B67"/>
    </row>
    <row r="68" spans="1:2" x14ac:dyDescent="0.35">
      <c r="A68"/>
      <c r="B68"/>
    </row>
    <row r="69" spans="1:2" x14ac:dyDescent="0.35">
      <c r="A69"/>
      <c r="B69"/>
    </row>
    <row r="70" spans="1:2" x14ac:dyDescent="0.35">
      <c r="A70"/>
      <c r="B70"/>
    </row>
    <row r="71" spans="1:2" x14ac:dyDescent="0.35">
      <c r="A71"/>
      <c r="B71"/>
    </row>
    <row r="72" spans="1:2" x14ac:dyDescent="0.35">
      <c r="A72"/>
      <c r="B72"/>
    </row>
    <row r="73" spans="1:2" x14ac:dyDescent="0.35">
      <c r="A73"/>
      <c r="B73"/>
    </row>
    <row r="74" spans="1:2" x14ac:dyDescent="0.35">
      <c r="A74"/>
      <c r="B74"/>
    </row>
    <row r="75" spans="1:2" x14ac:dyDescent="0.35">
      <c r="A75"/>
      <c r="B75"/>
    </row>
    <row r="76" spans="1:2" x14ac:dyDescent="0.35">
      <c r="A76"/>
      <c r="B76"/>
    </row>
    <row r="77" spans="1:2" x14ac:dyDescent="0.35">
      <c r="A77"/>
      <c r="B77"/>
    </row>
    <row r="78" spans="1:2" x14ac:dyDescent="0.35">
      <c r="A78"/>
      <c r="B78"/>
    </row>
    <row r="79" spans="1:2" x14ac:dyDescent="0.35">
      <c r="A79"/>
      <c r="B79"/>
    </row>
    <row r="80" spans="1:2" x14ac:dyDescent="0.35">
      <c r="A80"/>
      <c r="B80"/>
    </row>
    <row r="81" spans="1:2" x14ac:dyDescent="0.35">
      <c r="A81"/>
      <c r="B81"/>
    </row>
    <row r="82" spans="1:2" x14ac:dyDescent="0.35">
      <c r="A82"/>
      <c r="B82"/>
    </row>
    <row r="83" spans="1:2" x14ac:dyDescent="0.35">
      <c r="A83"/>
      <c r="B83"/>
    </row>
    <row r="84" spans="1:2" x14ac:dyDescent="0.35">
      <c r="A84"/>
      <c r="B84"/>
    </row>
    <row r="85" spans="1:2" x14ac:dyDescent="0.35">
      <c r="A85"/>
      <c r="B85"/>
    </row>
    <row r="86" spans="1:2" x14ac:dyDescent="0.35">
      <c r="A86"/>
      <c r="B86"/>
    </row>
    <row r="87" spans="1:2" x14ac:dyDescent="0.35">
      <c r="A87"/>
      <c r="B87"/>
    </row>
    <row r="88" spans="1:2" x14ac:dyDescent="0.35">
      <c r="A88"/>
      <c r="B88"/>
    </row>
    <row r="89" spans="1:2" x14ac:dyDescent="0.35">
      <c r="A89"/>
      <c r="B89"/>
    </row>
    <row r="90" spans="1:2" x14ac:dyDescent="0.35">
      <c r="A90"/>
      <c r="B90"/>
    </row>
    <row r="91" spans="1:2" x14ac:dyDescent="0.35">
      <c r="A91"/>
      <c r="B91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24"/>
  <dimension ref="A2:M159"/>
  <sheetViews>
    <sheetView zoomScale="98" zoomScaleNormal="98" workbookViewId="0">
      <selection activeCell="M15" sqref="M15"/>
    </sheetView>
  </sheetViews>
  <sheetFormatPr baseColWidth="10" defaultColWidth="11" defaultRowHeight="16.149999999999999" x14ac:dyDescent="0.35"/>
  <cols>
    <col min="1" max="1" width="8.3984375" style="4" customWidth="1"/>
    <col min="2" max="2" width="12.3984375" style="4" customWidth="1"/>
    <col min="3" max="3" width="11.3984375" style="4" customWidth="1"/>
    <col min="4" max="4" width="12" style="4" customWidth="1"/>
    <col min="5" max="5" width="11" style="4" customWidth="1"/>
    <col min="6" max="6" width="1.69921875" style="4" customWidth="1"/>
    <col min="7" max="7" width="13.8984375" style="4" customWidth="1"/>
    <col min="8" max="8" width="12.5" style="4" customWidth="1"/>
    <col min="9" max="9" width="17.5" style="4" customWidth="1"/>
    <col min="10" max="12" width="11" style="4"/>
    <col min="13" max="13" width="31.5" style="4" customWidth="1"/>
    <col min="14" max="16384" width="11" style="4"/>
  </cols>
  <sheetData>
    <row r="2" spans="1:13" ht="17.850000000000001" x14ac:dyDescent="0.35">
      <c r="A2" s="2" t="s">
        <v>324</v>
      </c>
    </row>
    <row r="4" spans="1:13" x14ac:dyDescent="0.35">
      <c r="A4" s="196"/>
      <c r="B4" s="570" t="s">
        <v>67</v>
      </c>
      <c r="C4" s="566"/>
      <c r="D4" s="553" t="s">
        <v>68</v>
      </c>
      <c r="E4" s="569"/>
      <c r="G4" s="78">
        <f>((B6^B5)*A10^(B5-1)/_xlfn.GAMMA(B5))*EXP(1)^-(B6*A10)</f>
        <v>9.048374180359596E-2</v>
      </c>
    </row>
    <row r="5" spans="1:13" x14ac:dyDescent="0.35">
      <c r="A5" s="196" t="s">
        <v>21</v>
      </c>
      <c r="B5" s="152">
        <v>2</v>
      </c>
      <c r="C5" s="152">
        <v>5</v>
      </c>
      <c r="D5" s="152">
        <v>2</v>
      </c>
      <c r="E5" s="152">
        <v>5</v>
      </c>
      <c r="G5" s="297" t="str">
        <f ca="1">_xlfn.FORMULATEXT(G4)</f>
        <v>=((B6^B5)*A10^(B5-1)/GAMMA(B5))*EXP(1)^-(B6*A10)</v>
      </c>
      <c r="H5" s="296"/>
      <c r="I5" s="296"/>
      <c r="J5" s="296"/>
    </row>
    <row r="6" spans="1:13" x14ac:dyDescent="0.35">
      <c r="A6" s="196" t="s">
        <v>22</v>
      </c>
      <c r="B6" s="152">
        <v>1</v>
      </c>
      <c r="C6" s="152">
        <v>1</v>
      </c>
      <c r="D6" s="152">
        <v>1</v>
      </c>
      <c r="E6" s="152">
        <v>1</v>
      </c>
    </row>
    <row r="7" spans="1:13" x14ac:dyDescent="0.35">
      <c r="A7" s="194"/>
      <c r="B7" s="194"/>
      <c r="C7" s="194"/>
      <c r="D7" s="194"/>
      <c r="E7" s="194"/>
    </row>
    <row r="8" spans="1:13" x14ac:dyDescent="0.35">
      <c r="A8" s="196" t="s">
        <v>7</v>
      </c>
      <c r="B8" s="570" t="s">
        <v>417</v>
      </c>
      <c r="C8" s="566"/>
      <c r="D8" s="566"/>
      <c r="E8" s="566"/>
      <c r="G8" s="195" t="s">
        <v>418</v>
      </c>
    </row>
    <row r="9" spans="1:13" x14ac:dyDescent="0.35">
      <c r="A9" s="196">
        <v>0</v>
      </c>
      <c r="B9" s="166">
        <f>GAMMADIST($A9,B$5,B$6,FALSE)</f>
        <v>0</v>
      </c>
      <c r="C9" s="166">
        <f>GAMMADIST($A9,C$5,C$6,FALSE)</f>
        <v>0</v>
      </c>
      <c r="D9" s="166">
        <f>GAMMADIST($A9,D$5,D$6,TRUE)</f>
        <v>0</v>
      </c>
      <c r="E9" s="166">
        <f>GAMMADIST($A9,E$5,E$6,TRUE)</f>
        <v>0</v>
      </c>
      <c r="G9" s="204">
        <f>_xlfn.GAMMA.INV(D9,$D$5,$D$6)</f>
        <v>0</v>
      </c>
    </row>
    <row r="10" spans="1:13" x14ac:dyDescent="0.35">
      <c r="A10" s="196">
        <v>0.1</v>
      </c>
      <c r="B10" s="166">
        <f t="shared" ref="B10:C25" si="0">GAMMADIST($A10,B$5,B$6,FALSE)</f>
        <v>9.0483741803595988E-2</v>
      </c>
      <c r="C10" s="166">
        <f t="shared" si="0"/>
        <v>3.7701559084831718E-6</v>
      </c>
      <c r="D10" s="166">
        <f t="shared" ref="D10:E25" si="1">GAMMADIST($A10,D$5,D$6,TRUE)</f>
        <v>4.6788401604444712E-3</v>
      </c>
      <c r="E10" s="166">
        <f t="shared" si="1"/>
        <v>7.6678016861893239E-8</v>
      </c>
      <c r="G10" s="204">
        <f t="shared" ref="G10:G73" si="2">_xlfn.GAMMA.INV(D10,$D$5,$D$6)</f>
        <v>0.10000000000000003</v>
      </c>
      <c r="M10" s="524"/>
    </row>
    <row r="11" spans="1:13" x14ac:dyDescent="0.35">
      <c r="A11" s="196">
        <v>0.2</v>
      </c>
      <c r="B11" s="166">
        <f t="shared" si="0"/>
        <v>0.16374615061559639</v>
      </c>
      <c r="C11" s="166">
        <f t="shared" si="0"/>
        <v>5.4582050205198817E-5</v>
      </c>
      <c r="D11" s="166">
        <f t="shared" si="1"/>
        <v>1.7523096306421772E-2</v>
      </c>
      <c r="E11" s="166">
        <f t="shared" si="1"/>
        <v>2.2581905529578222E-6</v>
      </c>
      <c r="G11" s="204">
        <f t="shared" si="2"/>
        <v>0.20000000000000004</v>
      </c>
      <c r="M11" s="524"/>
    </row>
    <row r="12" spans="1:13" x14ac:dyDescent="0.35">
      <c r="A12" s="196">
        <v>0.3</v>
      </c>
      <c r="B12" s="166">
        <f t="shared" si="0"/>
        <v>0.22224546620451527</v>
      </c>
      <c r="C12" s="166">
        <f t="shared" si="0"/>
        <v>2.5002614948007972E-4</v>
      </c>
      <c r="D12" s="166">
        <f t="shared" si="1"/>
        <v>3.6936313113766765E-2</v>
      </c>
      <c r="E12" s="166">
        <f t="shared" si="1"/>
        <v>1.5785040541659963E-5</v>
      </c>
      <c r="G12" s="204">
        <f t="shared" si="2"/>
        <v>0.29999999999999993</v>
      </c>
    </row>
    <row r="13" spans="1:13" x14ac:dyDescent="0.35">
      <c r="A13" s="196">
        <v>0.4</v>
      </c>
      <c r="B13" s="166">
        <f t="shared" si="0"/>
        <v>0.26812801841425571</v>
      </c>
      <c r="C13" s="166">
        <f t="shared" si="0"/>
        <v>7.1500804910468261E-4</v>
      </c>
      <c r="D13" s="166">
        <f t="shared" si="1"/>
        <v>6.1551935550104991E-2</v>
      </c>
      <c r="E13" s="166">
        <f t="shared" si="1"/>
        <v>6.1243327102333822E-5</v>
      </c>
      <c r="G13" s="204">
        <f t="shared" si="2"/>
        <v>0.4</v>
      </c>
    </row>
    <row r="14" spans="1:13" x14ac:dyDescent="0.35">
      <c r="A14" s="196">
        <v>0.5</v>
      </c>
      <c r="B14" s="166">
        <f t="shared" si="0"/>
        <v>0.30326532985631671</v>
      </c>
      <c r="C14" s="166">
        <f t="shared" si="0"/>
        <v>1.5795069263349832E-3</v>
      </c>
      <c r="D14" s="166">
        <f t="shared" si="1"/>
        <v>9.0204010431049864E-2</v>
      </c>
      <c r="E14" s="166">
        <f t="shared" si="1"/>
        <v>1.7211562995584078E-4</v>
      </c>
      <c r="G14" s="204">
        <f t="shared" si="2"/>
        <v>0.5</v>
      </c>
    </row>
    <row r="15" spans="1:13" x14ac:dyDescent="0.35">
      <c r="A15" s="196">
        <v>0.6</v>
      </c>
      <c r="B15" s="166">
        <f t="shared" si="0"/>
        <v>0.32928698165641579</v>
      </c>
      <c r="C15" s="166">
        <f t="shared" si="0"/>
        <v>2.963582834907743E-3</v>
      </c>
      <c r="D15" s="166">
        <f t="shared" si="1"/>
        <v>0.12190138224955763</v>
      </c>
      <c r="E15" s="166">
        <f t="shared" si="1"/>
        <v>3.9448601834025579E-4</v>
      </c>
      <c r="G15" s="204">
        <f t="shared" si="2"/>
        <v>0.59999999999999987</v>
      </c>
    </row>
    <row r="16" spans="1:13" x14ac:dyDescent="0.35">
      <c r="A16" s="196">
        <v>0.7</v>
      </c>
      <c r="B16" s="166">
        <f t="shared" si="0"/>
        <v>0.3476097126539866</v>
      </c>
      <c r="C16" s="166">
        <f t="shared" si="0"/>
        <v>4.9679221433465591E-3</v>
      </c>
      <c r="D16" s="166">
        <f t="shared" si="1"/>
        <v>0.15580498355460379</v>
      </c>
      <c r="E16" s="166">
        <f t="shared" si="1"/>
        <v>7.8553544895302381E-4</v>
      </c>
      <c r="G16" s="204">
        <f t="shared" si="2"/>
        <v>0.69999999999999984</v>
      </c>
    </row>
    <row r="17" spans="1:7" x14ac:dyDescent="0.35">
      <c r="A17" s="196">
        <v>0.8</v>
      </c>
      <c r="B17" s="166">
        <f t="shared" si="0"/>
        <v>0.35946317129377731</v>
      </c>
      <c r="C17" s="166">
        <f t="shared" si="0"/>
        <v>7.668547654267251E-3</v>
      </c>
      <c r="D17" s="166">
        <f t="shared" si="1"/>
        <v>0.1912078645890011</v>
      </c>
      <c r="E17" s="166">
        <f t="shared" si="1"/>
        <v>1.4113101458867359E-3</v>
      </c>
      <c r="G17" s="204">
        <f t="shared" si="2"/>
        <v>0.80000000000000016</v>
      </c>
    </row>
    <row r="18" spans="1:7" x14ac:dyDescent="0.35">
      <c r="A18" s="196">
        <v>0.9</v>
      </c>
      <c r="B18" s="166">
        <f t="shared" si="0"/>
        <v>0.36591269376653918</v>
      </c>
      <c r="C18" s="166">
        <f t="shared" si="0"/>
        <v>1.1114598073158628E-2</v>
      </c>
      <c r="D18" s="166">
        <f t="shared" si="1"/>
        <v>0.22751764649286171</v>
      </c>
      <c r="E18" s="166">
        <f t="shared" si="1"/>
        <v>2.3441225662776274E-3</v>
      </c>
      <c r="G18" s="204">
        <f t="shared" si="2"/>
        <v>0.9</v>
      </c>
    </row>
    <row r="19" spans="1:7" x14ac:dyDescent="0.35">
      <c r="A19" s="196">
        <v>1</v>
      </c>
      <c r="B19" s="166">
        <f t="shared" si="0"/>
        <v>0.36787944117144228</v>
      </c>
      <c r="C19" s="166">
        <f t="shared" si="0"/>
        <v>1.53283100488101E-2</v>
      </c>
      <c r="D19" s="166">
        <f t="shared" si="1"/>
        <v>0.26424111765711522</v>
      </c>
      <c r="E19" s="166">
        <f t="shared" si="1"/>
        <v>3.6598468273437122E-3</v>
      </c>
      <c r="G19" s="204">
        <f t="shared" si="2"/>
        <v>0.99999999999999978</v>
      </c>
    </row>
    <row r="20" spans="1:7" x14ac:dyDescent="0.35">
      <c r="A20" s="196">
        <v>1.1000000000000001</v>
      </c>
      <c r="B20" s="166">
        <f t="shared" si="0"/>
        <v>0.36615819206788747</v>
      </c>
      <c r="C20" s="166">
        <f t="shared" si="0"/>
        <v>2.0306523068431604E-2</v>
      </c>
      <c r="D20" s="166">
        <f t="shared" si="1"/>
        <v>0.30097072423403287</v>
      </c>
      <c r="E20" s="166">
        <f t="shared" si="1"/>
        <v>5.4352934612392359E-3</v>
      </c>
      <c r="G20" s="204">
        <f t="shared" si="2"/>
        <v>1.1000000000000001</v>
      </c>
    </row>
    <row r="21" spans="1:7" x14ac:dyDescent="0.35">
      <c r="A21" s="196">
        <v>1.2</v>
      </c>
      <c r="B21" s="166">
        <f t="shared" si="0"/>
        <v>0.36143305429464256</v>
      </c>
      <c r="C21" s="166">
        <f t="shared" si="0"/>
        <v>2.6023179909214249E-2</v>
      </c>
      <c r="D21" s="166">
        <f t="shared" si="1"/>
        <v>0.33737273379315535</v>
      </c>
      <c r="E21" s="166">
        <f t="shared" si="1"/>
        <v>7.7457882764414053E-3</v>
      </c>
      <c r="G21" s="204">
        <f t="shared" si="2"/>
        <v>1.2</v>
      </c>
    </row>
    <row r="22" spans="1:7" x14ac:dyDescent="0.35">
      <c r="A22" s="196">
        <v>1.3</v>
      </c>
      <c r="B22" s="166">
        <f t="shared" si="0"/>
        <v>0.3542913309442165</v>
      </c>
      <c r="C22" s="166">
        <f t="shared" si="0"/>
        <v>3.2432418920185155E-2</v>
      </c>
      <c r="D22" s="166">
        <f t="shared" si="1"/>
        <v>0.37317687602177113</v>
      </c>
      <c r="E22" s="166">
        <f t="shared" si="1"/>
        <v>1.0663033771890948E-2</v>
      </c>
      <c r="G22" s="204">
        <f t="shared" si="2"/>
        <v>1.3000000000000005</v>
      </c>
    </row>
    <row r="23" spans="1:7" x14ac:dyDescent="0.35">
      <c r="A23" s="196">
        <v>1.4</v>
      </c>
      <c r="B23" s="166">
        <f t="shared" si="0"/>
        <v>0.34523574951824909</v>
      </c>
      <c r="C23" s="166">
        <f t="shared" si="0"/>
        <v>3.9471954028253119E-2</v>
      </c>
      <c r="D23" s="166">
        <f t="shared" si="1"/>
        <v>0.40816728654014456</v>
      </c>
      <c r="E23" s="166">
        <f t="shared" si="1"/>
        <v>1.4253296339822264E-2</v>
      </c>
      <c r="G23" s="204">
        <f t="shared" si="2"/>
        <v>1.4000000000000001</v>
      </c>
    </row>
    <row r="24" spans="1:7" x14ac:dyDescent="0.35">
      <c r="A24" s="196">
        <v>1.5</v>
      </c>
      <c r="B24" s="166">
        <f t="shared" si="0"/>
        <v>0.33469524022264474</v>
      </c>
      <c r="C24" s="166">
        <f t="shared" si="0"/>
        <v>4.7066518156309398E-2</v>
      </c>
      <c r="D24" s="166">
        <f t="shared" si="1"/>
        <v>0.44217459962892536</v>
      </c>
      <c r="E24" s="166">
        <f t="shared" si="1"/>
        <v>1.8575936222140665E-2</v>
      </c>
      <c r="G24" s="204">
        <f t="shared" si="2"/>
        <v>1.4999999999999996</v>
      </c>
    </row>
    <row r="25" spans="1:7" x14ac:dyDescent="0.35">
      <c r="A25" s="196">
        <v>1.6</v>
      </c>
      <c r="B25" s="166">
        <f t="shared" si="0"/>
        <v>0.32303442879144878</v>
      </c>
      <c r="C25" s="166">
        <f t="shared" si="0"/>
        <v>5.5131209180407224E-2</v>
      </c>
      <c r="D25" s="166">
        <f t="shared" si="1"/>
        <v>0.47506905321389603</v>
      </c>
      <c r="E25" s="166">
        <f t="shared" si="1"/>
        <v>2.3682278049311674E-2</v>
      </c>
      <c r="G25" s="204">
        <f t="shared" si="2"/>
        <v>1.6</v>
      </c>
    </row>
    <row r="26" spans="1:7" x14ac:dyDescent="0.35">
      <c r="A26" s="196">
        <v>1.7</v>
      </c>
      <c r="B26" s="166">
        <f t="shared" ref="B26:C41" si="3">GAMMADIST($A26,B$5,B$6,FALSE)</f>
        <v>0.31056199088964898</v>
      </c>
      <c r="C26" s="166">
        <f t="shared" si="3"/>
        <v>6.3574627551701846E-2</v>
      </c>
      <c r="D26" s="166">
        <f t="shared" ref="D26:E41" si="4">GAMMADIST($A26,D$5,D$6,TRUE)</f>
        <v>0.50675448505761655</v>
      </c>
      <c r="E26" s="166">
        <f t="shared" si="4"/>
        <v>2.9614806304532088E-2</v>
      </c>
      <c r="G26" s="204">
        <f t="shared" si="2"/>
        <v>1.7</v>
      </c>
    </row>
    <row r="27" spans="1:7" x14ac:dyDescent="0.35">
      <c r="A27" s="196">
        <v>1.8</v>
      </c>
      <c r="B27" s="166">
        <f t="shared" si="3"/>
        <v>0.29753799879885584</v>
      </c>
      <c r="C27" s="166">
        <f t="shared" si="3"/>
        <v>7.230173370812204E-2</v>
      </c>
      <c r="D27" s="166">
        <f t="shared" si="4"/>
        <v>0.53716311297955777</v>
      </c>
      <c r="E27" s="166">
        <f t="shared" si="4"/>
        <v>3.6406661001083473E-2</v>
      </c>
      <c r="G27" s="204">
        <f t="shared" si="2"/>
        <v>1.8000000000000003</v>
      </c>
    </row>
    <row r="28" spans="1:7" x14ac:dyDescent="0.35">
      <c r="A28" s="196">
        <v>1.9</v>
      </c>
      <c r="B28" s="166">
        <f t="shared" si="3"/>
        <v>0.28418037652300665</v>
      </c>
      <c r="C28" s="166">
        <f t="shared" si="3"/>
        <v>8.1216383440470871E-2</v>
      </c>
      <c r="D28" s="166">
        <f t="shared" si="4"/>
        <v>0.56625100425435848</v>
      </c>
      <c r="E28" s="166">
        <f t="shared" si="4"/>
        <v>4.4081403242355467E-2</v>
      </c>
      <c r="G28" s="204">
        <f t="shared" si="2"/>
        <v>1.9000000000000001</v>
      </c>
    </row>
    <row r="29" spans="1:7" x14ac:dyDescent="0.35">
      <c r="A29" s="196">
        <v>2</v>
      </c>
      <c r="B29" s="166">
        <f t="shared" si="3"/>
        <v>0.27067056647322546</v>
      </c>
      <c r="C29" s="166">
        <f t="shared" si="3"/>
        <v>9.0223522157741792E-2</v>
      </c>
      <c r="D29" s="166">
        <f t="shared" si="4"/>
        <v>0.59399415029016189</v>
      </c>
      <c r="E29" s="166">
        <f t="shared" si="4"/>
        <v>5.2653017343711139E-2</v>
      </c>
      <c r="G29" s="204">
        <f t="shared" si="2"/>
        <v>2</v>
      </c>
    </row>
    <row r="30" spans="1:7" x14ac:dyDescent="0.35">
      <c r="A30" s="196">
        <v>2.1</v>
      </c>
      <c r="B30" s="166">
        <f t="shared" si="3"/>
        <v>0.25715849933126206</v>
      </c>
      <c r="C30" s="166">
        <f t="shared" si="3"/>
        <v>9.9231035929450706E-2</v>
      </c>
      <c r="D30" s="166">
        <f t="shared" si="4"/>
        <v>0.62038507241575602</v>
      </c>
      <c r="E30" s="166">
        <f t="shared" si="4"/>
        <v>6.2126115180002647E-2</v>
      </c>
      <c r="G30" s="204">
        <f t="shared" si="2"/>
        <v>2.0999999999999996</v>
      </c>
    </row>
    <row r="31" spans="1:7" x14ac:dyDescent="0.35">
      <c r="A31" s="196">
        <v>2.2000000000000002</v>
      </c>
      <c r="B31" s="166">
        <f t="shared" si="3"/>
        <v>0.24376694839713456</v>
      </c>
      <c r="C31" s="166">
        <f t="shared" si="3"/>
        <v>0.10815126943886202</v>
      </c>
      <c r="D31" s="166">
        <f t="shared" si="4"/>
        <v>0.64542989324053157</v>
      </c>
      <c r="E31" s="166">
        <f t="shared" si="4"/>
        <v>7.2496308857799674E-2</v>
      </c>
      <c r="G31" s="204">
        <f t="shared" si="2"/>
        <v>2.2000000000000002</v>
      </c>
    </row>
    <row r="32" spans="1:7" x14ac:dyDescent="0.35">
      <c r="A32" s="196">
        <v>2.2999999999999998</v>
      </c>
      <c r="B32" s="166">
        <f t="shared" si="3"/>
        <v>0.23059534056244865</v>
      </c>
      <c r="C32" s="166">
        <f t="shared" si="3"/>
        <v>0.11690222952597128</v>
      </c>
      <c r="D32" s="166">
        <f t="shared" si="4"/>
        <v>0.66914581571474763</v>
      </c>
      <c r="E32" s="166">
        <f t="shared" si="4"/>
        <v>8.3750719279401573E-2</v>
      </c>
      <c r="G32" s="204">
        <f t="shared" si="2"/>
        <v>2.2999999999999998</v>
      </c>
    </row>
    <row r="33" spans="1:7" x14ac:dyDescent="0.35">
      <c r="A33" s="196">
        <v>2.4</v>
      </c>
      <c r="B33" s="166">
        <f t="shared" si="3"/>
        <v>0.21772308789459008</v>
      </c>
      <c r="C33" s="166">
        <f t="shared" si="3"/>
        <v>0.12540849862728379</v>
      </c>
      <c r="D33" s="166">
        <f t="shared" si="4"/>
        <v>0.69155895881599749</v>
      </c>
      <c r="E33" s="166">
        <f t="shared" si="4"/>
        <v>9.5868590336399162E-2</v>
      </c>
      <c r="G33" s="204">
        <f t="shared" si="2"/>
        <v>2.4000000000000004</v>
      </c>
    </row>
    <row r="34" spans="1:7" x14ac:dyDescent="0.35">
      <c r="A34" s="196">
        <v>2.5</v>
      </c>
      <c r="B34" s="166">
        <f t="shared" si="3"/>
        <v>0.20521249655974702</v>
      </c>
      <c r="C34" s="166">
        <f t="shared" si="3"/>
        <v>0.13360188578108528</v>
      </c>
      <c r="D34" s="166">
        <f t="shared" si="4"/>
        <v>0.71270250481635422</v>
      </c>
      <c r="E34" s="166">
        <f t="shared" si="4"/>
        <v>0.10882198108584876</v>
      </c>
      <c r="G34" s="204">
        <f t="shared" si="2"/>
        <v>2.5</v>
      </c>
    </row>
    <row r="35" spans="1:7" x14ac:dyDescent="0.35">
      <c r="A35" s="196">
        <v>2.6</v>
      </c>
      <c r="B35" s="166">
        <f t="shared" si="3"/>
        <v>0.19311130335726809</v>
      </c>
      <c r="C35" s="166">
        <f t="shared" si="3"/>
        <v>0.14142184449197273</v>
      </c>
      <c r="D35" s="166">
        <f t="shared" si="4"/>
        <v>0.73261511842839799</v>
      </c>
      <c r="E35" s="166">
        <f t="shared" si="4"/>
        <v>0.12257651112278822</v>
      </c>
      <c r="G35" s="204">
        <f t="shared" si="2"/>
        <v>2.6</v>
      </c>
    </row>
    <row r="36" spans="1:7" x14ac:dyDescent="0.35">
      <c r="A36" s="196">
        <v>2.7</v>
      </c>
      <c r="B36" s="166">
        <f t="shared" si="3"/>
        <v>0.18145488439732438</v>
      </c>
      <c r="C36" s="166">
        <f t="shared" si="3"/>
        <v>0.1488156870663557</v>
      </c>
      <c r="D36" s="166">
        <f t="shared" si="4"/>
        <v>0.75133960286292589</v>
      </c>
      <c r="E36" s="166">
        <f t="shared" si="4"/>
        <v>0.13709213731743333</v>
      </c>
      <c r="G36" s="204">
        <f t="shared" si="2"/>
        <v>2.6999999999999997</v>
      </c>
    </row>
    <row r="37" spans="1:7" x14ac:dyDescent="0.35">
      <c r="A37" s="196">
        <v>2.8</v>
      </c>
      <c r="B37" s="166">
        <f t="shared" si="3"/>
        <v>0.17026817535061034</v>
      </c>
      <c r="C37" s="166">
        <f t="shared" si="3"/>
        <v>0.15573862438735822</v>
      </c>
      <c r="D37" s="166">
        <f t="shared" si="4"/>
        <v>0.76892176202417173</v>
      </c>
      <c r="E37" s="166">
        <f t="shared" si="4"/>
        <v>0.15232394302116156</v>
      </c>
      <c r="G37" s="204">
        <f t="shared" si="2"/>
        <v>2.8000000000000003</v>
      </c>
    </row>
    <row r="38" spans="1:7" x14ac:dyDescent="0.35">
      <c r="A38" s="196">
        <v>2.9</v>
      </c>
      <c r="B38" s="166">
        <f t="shared" si="3"/>
        <v>0.15956733816358101</v>
      </c>
      <c r="C38" s="166">
        <f t="shared" si="3"/>
        <v>0.16215365876964891</v>
      </c>
      <c r="D38" s="166">
        <f t="shared" si="4"/>
        <v>0.78540944178001182</v>
      </c>
      <c r="E38" s="166">
        <f t="shared" si="4"/>
        <v>0.16822292368055097</v>
      </c>
      <c r="G38" s="204">
        <f t="shared" si="2"/>
        <v>2.9</v>
      </c>
    </row>
    <row r="39" spans="1:7" x14ac:dyDescent="0.35">
      <c r="A39" s="196">
        <v>3</v>
      </c>
      <c r="B39" s="166">
        <f t="shared" si="3"/>
        <v>0.14936120510359183</v>
      </c>
      <c r="C39" s="166">
        <f t="shared" si="3"/>
        <v>0.16803135574154082</v>
      </c>
      <c r="D39" s="166">
        <f t="shared" si="4"/>
        <v>0.80085172652854419</v>
      </c>
      <c r="E39" s="166">
        <f t="shared" si="4"/>
        <v>0.18473675547622792</v>
      </c>
      <c r="G39" s="204">
        <f t="shared" si="2"/>
        <v>2.9999999999999996</v>
      </c>
    </row>
    <row r="40" spans="1:7" x14ac:dyDescent="0.35">
      <c r="A40" s="196">
        <v>3.1</v>
      </c>
      <c r="B40" s="166">
        <f t="shared" si="3"/>
        <v>0.13965252742002923</v>
      </c>
      <c r="C40" s="166">
        <f t="shared" si="3"/>
        <v>0.17334951851542041</v>
      </c>
      <c r="D40" s="166">
        <f t="shared" si="4"/>
        <v>0.8152982701864131</v>
      </c>
      <c r="E40" s="166">
        <f t="shared" si="4"/>
        <v>0.2018105360855339</v>
      </c>
      <c r="G40" s="204">
        <f t="shared" si="2"/>
        <v>3.1000000000000005</v>
      </c>
    </row>
    <row r="41" spans="1:7" x14ac:dyDescent="0.35">
      <c r="A41" s="196">
        <v>3.2</v>
      </c>
      <c r="B41" s="166">
        <f t="shared" si="3"/>
        <v>0.13043905273077189</v>
      </c>
      <c r="C41" s="166">
        <f t="shared" si="3"/>
        <v>0.17809278666174722</v>
      </c>
      <c r="D41" s="166">
        <f t="shared" si="4"/>
        <v>0.82879874329086189</v>
      </c>
      <c r="E41" s="166">
        <f t="shared" si="4"/>
        <v>0.21938748893269563</v>
      </c>
      <c r="G41" s="204">
        <f t="shared" si="2"/>
        <v>3.2</v>
      </c>
    </row>
    <row r="42" spans="1:7" x14ac:dyDescent="0.35">
      <c r="A42" s="196">
        <v>3.3</v>
      </c>
      <c r="B42" s="166">
        <f t="shared" ref="B42:C105" si="5">GAMMADIST($A42,B$5,B$6,FALSE)</f>
        <v>0.12171445242409208</v>
      </c>
      <c r="C42" s="166">
        <f t="shared" si="5"/>
        <v>0.18225217819852482</v>
      </c>
      <c r="D42" s="166">
        <f t="shared" ref="D42:E105" si="6">GAMMADIST($A42,D$5,D$6,TRUE)</f>
        <v>0.84140238017466795</v>
      </c>
      <c r="E42" s="166">
        <f t="shared" si="6"/>
        <v>0.23740962432666443</v>
      </c>
      <c r="G42" s="204">
        <f t="shared" si="2"/>
        <v>3.3000000000000003</v>
      </c>
    </row>
    <row r="43" spans="1:7" x14ac:dyDescent="0.35">
      <c r="A43" s="196">
        <v>3.4</v>
      </c>
      <c r="B43" s="166">
        <f t="shared" si="5"/>
        <v>0.1134691178651087</v>
      </c>
      <c r="C43" s="166">
        <f t="shared" si="5"/>
        <v>0.18582459202375967</v>
      </c>
      <c r="D43" s="166">
        <f t="shared" si="6"/>
        <v>0.85315761217456521</v>
      </c>
      <c r="E43" s="166">
        <f t="shared" si="6"/>
        <v>0.25581835269334485</v>
      </c>
      <c r="G43" s="204">
        <f t="shared" si="2"/>
        <v>3.4</v>
      </c>
    </row>
    <row r="44" spans="1:7" x14ac:dyDescent="0.35">
      <c r="A44" s="196">
        <v>3.5</v>
      </c>
      <c r="B44" s="166">
        <f t="shared" si="5"/>
        <v>0.10569084197811479</v>
      </c>
      <c r="C44" s="166">
        <f t="shared" si="5"/>
        <v>0.18881228540881959</v>
      </c>
      <c r="D44" s="166">
        <f t="shared" si="6"/>
        <v>0.86411177459956678</v>
      </c>
      <c r="E44" s="166">
        <f t="shared" si="6"/>
        <v>0.27455504669039549</v>
      </c>
      <c r="G44" s="204">
        <f t="shared" si="2"/>
        <v>3.5</v>
      </c>
    </row>
    <row r="45" spans="1:7" x14ac:dyDescent="0.35">
      <c r="A45" s="196">
        <v>3.6</v>
      </c>
      <c r="B45" s="166">
        <f t="shared" si="5"/>
        <v>9.8365400810253231E-2</v>
      </c>
      <c r="C45" s="166">
        <f t="shared" si="5"/>
        <v>0.19122233917513223</v>
      </c>
      <c r="D45" s="166">
        <f t="shared" si="6"/>
        <v>0.87431087674245422</v>
      </c>
      <c r="E45" s="166">
        <f t="shared" si="6"/>
        <v>0.29356155035871923</v>
      </c>
      <c r="G45" s="204">
        <f t="shared" si="2"/>
        <v>3.6</v>
      </c>
    </row>
    <row r="46" spans="1:7" x14ac:dyDescent="0.35">
      <c r="A46" s="196">
        <v>3.7</v>
      </c>
      <c r="B46" s="166">
        <f t="shared" si="5"/>
        <v>9.1477047940255768E-2</v>
      </c>
      <c r="C46" s="166">
        <f t="shared" si="5"/>
        <v>0.19306612122157391</v>
      </c>
      <c r="D46" s="166">
        <f t="shared" si="6"/>
        <v>0.88379942558940483</v>
      </c>
      <c r="E46" s="166">
        <f t="shared" si="6"/>
        <v>0.31278063462800748</v>
      </c>
      <c r="G46" s="204">
        <f t="shared" si="2"/>
        <v>3.6999999999999993</v>
      </c>
    </row>
    <row r="47" spans="1:7" x14ac:dyDescent="0.35">
      <c r="A47" s="196">
        <v>3.8</v>
      </c>
      <c r="B47" s="166">
        <f t="shared" si="5"/>
        <v>8.5008933053429298E-2</v>
      </c>
      <c r="C47" s="166">
        <f t="shared" si="5"/>
        <v>0.19435875727115712</v>
      </c>
      <c r="D47" s="166">
        <f t="shared" si="6"/>
        <v>0.89262029509040519</v>
      </c>
      <c r="E47" s="166">
        <f t="shared" si="6"/>
        <v>0.33215639946914605</v>
      </c>
      <c r="G47" s="204">
        <f t="shared" si="2"/>
        <v>3.8000000000000003</v>
      </c>
    </row>
    <row r="48" spans="1:7" x14ac:dyDescent="0.35">
      <c r="A48" s="196">
        <v>3.9</v>
      </c>
      <c r="B48" s="166">
        <f t="shared" si="5"/>
        <v>7.8943454638637126E-2</v>
      </c>
      <c r="C48" s="166">
        <f t="shared" si="5"/>
        <v>0.19511861607122147</v>
      </c>
      <c r="D48" s="166">
        <f t="shared" si="6"/>
        <v>0.90081463391555849</v>
      </c>
      <c r="E48" s="166">
        <f t="shared" si="6"/>
        <v>0.35163462379004962</v>
      </c>
      <c r="G48" s="204">
        <f t="shared" si="2"/>
        <v>3.9</v>
      </c>
    </row>
    <row r="49" spans="1:7" x14ac:dyDescent="0.35">
      <c r="A49" s="196">
        <v>4</v>
      </c>
      <c r="B49" s="166">
        <f t="shared" si="5"/>
        <v>7.3262555554936729E-2</v>
      </c>
      <c r="C49" s="166">
        <f t="shared" si="5"/>
        <v>0.19536681481316462</v>
      </c>
      <c r="D49" s="166">
        <f t="shared" si="6"/>
        <v>0.90842180555632912</v>
      </c>
      <c r="E49" s="166">
        <f t="shared" si="6"/>
        <v>0.37116306482012656</v>
      </c>
      <c r="G49" s="204">
        <f t="shared" si="2"/>
        <v>4.0000000000000009</v>
      </c>
    </row>
    <row r="50" spans="1:7" x14ac:dyDescent="0.35">
      <c r="A50" s="196">
        <v>4.0999999999999996</v>
      </c>
      <c r="B50" s="166">
        <f t="shared" si="5"/>
        <v>6.7947969147221149E-2</v>
      </c>
      <c r="C50" s="166">
        <f t="shared" si="5"/>
        <v>0.19512674923315113</v>
      </c>
      <c r="D50" s="166">
        <f t="shared" si="6"/>
        <v>0.91547935545101766</v>
      </c>
      <c r="E50" s="166">
        <f t="shared" si="6"/>
        <v>0.39069170923859869</v>
      </c>
      <c r="G50" s="204">
        <f t="shared" si="2"/>
        <v>4.1000000000000005</v>
      </c>
    </row>
    <row r="51" spans="1:7" x14ac:dyDescent="0.35">
      <c r="A51" s="196">
        <v>4.2</v>
      </c>
      <c r="B51" s="166">
        <f t="shared" si="5"/>
        <v>6.2981422646006355E-2</v>
      </c>
      <c r="C51" s="166">
        <f t="shared" si="5"/>
        <v>0.19442365170822165</v>
      </c>
      <c r="D51" s="166">
        <f t="shared" si="6"/>
        <v>0.92202300053351594</v>
      </c>
      <c r="E51" s="166">
        <f t="shared" si="6"/>
        <v>0.41017297868942226</v>
      </c>
      <c r="G51" s="204">
        <f t="shared" si="2"/>
        <v>4.2</v>
      </c>
    </row>
    <row r="52" spans="1:7" x14ac:dyDescent="0.35">
      <c r="A52" s="196">
        <v>4.3</v>
      </c>
      <c r="B52" s="166">
        <f t="shared" si="5"/>
        <v>5.8344803752464022E-2</v>
      </c>
      <c r="C52" s="166">
        <f t="shared" si="5"/>
        <v>0.19328417966446487</v>
      </c>
      <c r="D52" s="166">
        <f t="shared" si="6"/>
        <v>0.92808663723533502</v>
      </c>
      <c r="E52" s="166">
        <f t="shared" si="6"/>
        <v>0.42956189260589595</v>
      </c>
      <c r="G52" s="204">
        <f t="shared" si="2"/>
        <v>4.2999999999999989</v>
      </c>
    </row>
    <row r="53" spans="1:7" x14ac:dyDescent="0.35">
      <c r="A53" s="196">
        <v>4.4000000000000004</v>
      </c>
      <c r="B53" s="166">
        <f t="shared" si="5"/>
        <v>5.4020295573501124E-2</v>
      </c>
      <c r="C53" s="166">
        <f t="shared" si="5"/>
        <v>0.19173603575554674</v>
      </c>
      <c r="D53" s="166">
        <f t="shared" si="6"/>
        <v>0.93370236452343047</v>
      </c>
      <c r="E53" s="166">
        <f t="shared" si="6"/>
        <v>0.44881619145568413</v>
      </c>
      <c r="G53" s="204">
        <f t="shared" si="2"/>
        <v>4.4000000000000012</v>
      </c>
    </row>
    <row r="54" spans="1:7" x14ac:dyDescent="0.35">
      <c r="A54" s="196">
        <v>4.5</v>
      </c>
      <c r="B54" s="166">
        <f t="shared" si="5"/>
        <v>4.9990484422090378E-2</v>
      </c>
      <c r="C54" s="166">
        <f t="shared" si="5"/>
        <v>0.18980762054012443</v>
      </c>
      <c r="D54" s="166">
        <f t="shared" si="6"/>
        <v>0.93890051903966731</v>
      </c>
      <c r="E54" s="166">
        <f t="shared" si="6"/>
        <v>0.46789642362528466</v>
      </c>
      <c r="G54" s="204">
        <f t="shared" si="2"/>
        <v>4.5</v>
      </c>
    </row>
    <row r="55" spans="1:7" x14ac:dyDescent="0.35">
      <c r="A55" s="196">
        <v>4.5999999999999996</v>
      </c>
      <c r="B55" s="166">
        <f t="shared" si="5"/>
        <v>4.6238444425314496E-2</v>
      </c>
      <c r="C55" s="166">
        <f t="shared" si="5"/>
        <v>0.18752771777426711</v>
      </c>
      <c r="D55" s="166">
        <f t="shared" si="6"/>
        <v>0.94370971983005192</v>
      </c>
      <c r="E55" s="166">
        <f t="shared" si="6"/>
        <v>0.48676599920428559</v>
      </c>
      <c r="G55" s="204">
        <f t="shared" si="2"/>
        <v>4.5999999999999988</v>
      </c>
    </row>
    <row r="56" spans="1:7" x14ac:dyDescent="0.35">
      <c r="A56" s="196">
        <v>4.7</v>
      </c>
      <c r="B56" s="166">
        <f t="shared" si="5"/>
        <v>4.2747802377970337E-2</v>
      </c>
      <c r="C56" s="166">
        <f t="shared" si="5"/>
        <v>0.18492521192866729</v>
      </c>
      <c r="D56" s="166">
        <f t="shared" si="6"/>
        <v>0.94815692052033385</v>
      </c>
      <c r="E56" s="166">
        <f t="shared" si="6"/>
        <v>0.50539121391520891</v>
      </c>
      <c r="G56" s="204">
        <f t="shared" si="2"/>
        <v>4.7</v>
      </c>
    </row>
    <row r="57" spans="1:7" x14ac:dyDescent="0.35">
      <c r="A57" s="196">
        <v>4.8</v>
      </c>
      <c r="B57" s="166">
        <f t="shared" si="5"/>
        <v>3.9502785835296143E-2</v>
      </c>
      <c r="C57" s="166">
        <f t="shared" si="5"/>
        <v>0.18202883712904461</v>
      </c>
      <c r="D57" s="166">
        <f t="shared" si="6"/>
        <v>0.95226746711568389</v>
      </c>
      <c r="E57" s="166">
        <f t="shared" si="6"/>
        <v>0.52374124637439123</v>
      </c>
      <c r="G57" s="204">
        <f t="shared" si="2"/>
        <v>4.8000000000000025</v>
      </c>
    </row>
    <row r="58" spans="1:7" x14ac:dyDescent="0.35">
      <c r="A58" s="196">
        <v>4.9000000000000004</v>
      </c>
      <c r="B58" s="166">
        <f t="shared" si="5"/>
        <v>3.6488257047529268E-2</v>
      </c>
      <c r="C58" s="166">
        <f t="shared" si="5"/>
        <v>0.17886695639103214</v>
      </c>
      <c r="D58" s="166">
        <f t="shared" si="6"/>
        <v>0.95606515988154639</v>
      </c>
      <c r="E58" s="166">
        <f t="shared" si="6"/>
        <v>0.54178813177220475</v>
      </c>
      <c r="G58" s="204">
        <f t="shared" si="2"/>
        <v>4.9000000000000004</v>
      </c>
    </row>
    <row r="59" spans="1:7" x14ac:dyDescent="0.35">
      <c r="A59" s="196">
        <v>5</v>
      </c>
      <c r="B59" s="166">
        <f t="shared" si="5"/>
        <v>3.3689734995427337E-2</v>
      </c>
      <c r="C59" s="166">
        <f t="shared" si="5"/>
        <v>0.17546736976785071</v>
      </c>
      <c r="D59" s="166">
        <f t="shared" si="6"/>
        <v>0.95957231800548715</v>
      </c>
      <c r="E59" s="166">
        <f t="shared" si="6"/>
        <v>0.55950671493478765</v>
      </c>
      <c r="G59" s="204">
        <f t="shared" si="2"/>
        <v>4.9999999999999982</v>
      </c>
    </row>
    <row r="60" spans="1:7" x14ac:dyDescent="0.35">
      <c r="A60" s="196">
        <v>5.0999999999999996</v>
      </c>
      <c r="B60" s="166">
        <f t="shared" si="5"/>
        <v>3.1093407484129754E-2</v>
      </c>
      <c r="C60" s="166">
        <f t="shared" si="5"/>
        <v>0.17185714984072062</v>
      </c>
      <c r="D60" s="166">
        <f t="shared" si="6"/>
        <v>0.96280984595035468</v>
      </c>
      <c r="E60" s="166">
        <f t="shared" si="6"/>
        <v>0.5768745855814007</v>
      </c>
      <c r="G60" s="204">
        <f t="shared" si="2"/>
        <v>5.1000000000000014</v>
      </c>
    </row>
    <row r="61" spans="1:7" x14ac:dyDescent="0.35">
      <c r="A61" s="196">
        <v>5.2</v>
      </c>
      <c r="B61" s="166">
        <f t="shared" si="5"/>
        <v>2.8686134987956018E-2</v>
      </c>
      <c r="C61" s="166">
        <f t="shared" si="5"/>
        <v>0.16806250284943833</v>
      </c>
      <c r="D61" s="166">
        <f t="shared" si="6"/>
        <v>0.96579730059128321</v>
      </c>
      <c r="E61" s="166">
        <f t="shared" si="6"/>
        <v>0.59387199842743743</v>
      </c>
      <c r="G61" s="204">
        <f t="shared" si="2"/>
        <v>5.1999999999999975</v>
      </c>
    </row>
    <row r="62" spans="1:7" x14ac:dyDescent="0.35">
      <c r="A62" s="196">
        <v>5.3</v>
      </c>
      <c r="B62" s="166">
        <f t="shared" si="5"/>
        <v>2.6455447706624152E-2</v>
      </c>
      <c r="C62" s="166">
        <f t="shared" si="5"/>
        <v>0.16410865367579511</v>
      </c>
      <c r="D62" s="166">
        <f t="shared" si="6"/>
        <v>0.9685529583864656</v>
      </c>
      <c r="E62" s="166">
        <f t="shared" si="6"/>
        <v>0.61048178060827119</v>
      </c>
      <c r="G62" s="204">
        <f t="shared" si="2"/>
        <v>5.299999999999998</v>
      </c>
    </row>
    <row r="63" spans="1:7" x14ac:dyDescent="0.35">
      <c r="A63" s="196">
        <v>5.4</v>
      </c>
      <c r="B63" s="166">
        <f t="shared" si="5"/>
        <v>2.4389537090108399E-2</v>
      </c>
      <c r="C63" s="166">
        <f t="shared" si="5"/>
        <v>0.16001975284820122</v>
      </c>
      <c r="D63" s="166">
        <f t="shared" si="6"/>
        <v>0.97109388196727897</v>
      </c>
      <c r="E63" s="166">
        <f t="shared" si="6"/>
        <v>0.62668922871785826</v>
      </c>
      <c r="G63" s="204">
        <f t="shared" si="2"/>
        <v>5.4000000000000048</v>
      </c>
    </row>
    <row r="64" spans="1:7" x14ac:dyDescent="0.35">
      <c r="A64" s="196">
        <v>5.5</v>
      </c>
      <c r="B64" s="166">
        <f t="shared" si="5"/>
        <v>2.247724291155237E-2</v>
      </c>
      <c r="C64" s="166">
        <f t="shared" si="5"/>
        <v>0.15581880372539689</v>
      </c>
      <c r="D64" s="166">
        <f t="shared" si="6"/>
        <v>0.97343598564998357</v>
      </c>
      <c r="E64" s="166">
        <f t="shared" si="6"/>
        <v>0.64248199757207458</v>
      </c>
      <c r="G64" s="204">
        <f t="shared" si="2"/>
        <v>5.5000000000000018</v>
      </c>
    </row>
    <row r="65" spans="1:7" x14ac:dyDescent="0.35">
      <c r="A65" s="196">
        <v>5.6</v>
      </c>
      <c r="B65" s="166">
        <f t="shared" si="5"/>
        <v>2.0708036812304417E-2</v>
      </c>
      <c r="C65" s="166">
        <f t="shared" si="5"/>
        <v>0.15152760803456886</v>
      </c>
      <c r="D65" s="166">
        <f t="shared" si="6"/>
        <v>0.97559409947121267</v>
      </c>
      <c r="E65" s="166">
        <f t="shared" si="6"/>
        <v>0.6578499826232137</v>
      </c>
      <c r="G65" s="204">
        <f t="shared" si="2"/>
        <v>5.6000000000000014</v>
      </c>
    </row>
    <row r="66" spans="1:7" x14ac:dyDescent="0.35">
      <c r="A66" s="196">
        <v>5.7</v>
      </c>
      <c r="B66" s="166">
        <f t="shared" si="5"/>
        <v>1.9072003107586253E-2</v>
      </c>
      <c r="C66" s="166">
        <f t="shared" si="5"/>
        <v>0.14716672797930086</v>
      </c>
      <c r="D66" s="166">
        <f t="shared" si="6"/>
        <v>0.97758203143494249</v>
      </c>
      <c r="E66" s="166">
        <f t="shared" si="6"/>
        <v>0.67278519777144119</v>
      </c>
      <c r="G66" s="204">
        <f t="shared" si="2"/>
        <v>5.7000000000000011</v>
      </c>
    </row>
    <row r="67" spans="1:7" x14ac:dyDescent="0.35">
      <c r="A67" s="196">
        <v>5.8</v>
      </c>
      <c r="B67" s="166">
        <f t="shared" si="5"/>
        <v>1.7559817523179727E-2</v>
      </c>
      <c r="C67" s="166">
        <f t="shared" si="5"/>
        <v>0.14275546319094348</v>
      </c>
      <c r="D67" s="166">
        <f t="shared" si="6"/>
        <v>0.97941262773144444</v>
      </c>
      <c r="E67" s="166">
        <f t="shared" si="6"/>
        <v>0.68728165014331877</v>
      </c>
      <c r="G67" s="204">
        <f t="shared" si="2"/>
        <v>5.7999999999999954</v>
      </c>
    </row>
    <row r="68" spans="1:7" x14ac:dyDescent="0.35">
      <c r="A68" s="196">
        <v>5.9</v>
      </c>
      <c r="B68" s="166">
        <f t="shared" si="5"/>
        <v>1.6162724430733372E-2</v>
      </c>
      <c r="C68" s="166">
        <f t="shared" si="5"/>
        <v>0.1383118408691496</v>
      </c>
      <c r="D68" s="166">
        <f t="shared" si="6"/>
        <v>0.98109783075049828</v>
      </c>
      <c r="E68" s="166">
        <f t="shared" si="6"/>
        <v>0.70133521323838044</v>
      </c>
      <c r="G68" s="204">
        <f t="shared" si="2"/>
        <v>5.9000000000000012</v>
      </c>
    </row>
    <row r="69" spans="1:7" x14ac:dyDescent="0.35">
      <c r="A69" s="196">
        <v>6</v>
      </c>
      <c r="B69" s="166">
        <f t="shared" si="5"/>
        <v>1.4872513059998153E-2</v>
      </c>
      <c r="C69" s="166">
        <f t="shared" si="5"/>
        <v>0.13385261753998337</v>
      </c>
      <c r="D69" s="166">
        <f t="shared" si="6"/>
        <v>0.98264873476333547</v>
      </c>
      <c r="E69" s="166">
        <f t="shared" si="6"/>
        <v>0.71494349968336879</v>
      </c>
      <c r="G69" s="204">
        <f t="shared" si="2"/>
        <v>5.9999999999999964</v>
      </c>
    </row>
    <row r="70" spans="1:7" x14ac:dyDescent="0.35">
      <c r="A70" s="196">
        <v>6.1</v>
      </c>
      <c r="B70" s="166">
        <f t="shared" si="5"/>
        <v>1.3681493088863397E-2</v>
      </c>
      <c r="C70" s="166">
        <f t="shared" si="5"/>
        <v>0.12939329095013763</v>
      </c>
      <c r="D70" s="166">
        <f t="shared" si="6"/>
        <v>0.98407563919165075</v>
      </c>
      <c r="E70" s="166">
        <f t="shared" si="6"/>
        <v>0.72810573468104534</v>
      </c>
      <c r="G70" s="204">
        <f t="shared" si="2"/>
        <v>6.0999999999999908</v>
      </c>
    </row>
    <row r="71" spans="1:7" x14ac:dyDescent="0.35">
      <c r="A71" s="196">
        <v>6.2</v>
      </c>
      <c r="B71" s="166">
        <f t="shared" si="5"/>
        <v>1.2582469945033552E-2</v>
      </c>
      <c r="C71" s="166">
        <f t="shared" si="5"/>
        <v>0.12494812071083153</v>
      </c>
      <c r="D71" s="166">
        <f t="shared" si="6"/>
        <v>0.98538809941867078</v>
      </c>
      <c r="E71" s="166">
        <f t="shared" si="6"/>
        <v>0.7408226310970536</v>
      </c>
      <c r="G71" s="204">
        <f t="shared" si="2"/>
        <v>6.2000000000000055</v>
      </c>
    </row>
    <row r="72" spans="1:7" x14ac:dyDescent="0.35">
      <c r="A72" s="196">
        <v>6.3</v>
      </c>
      <c r="B72" s="166">
        <f t="shared" si="5"/>
        <v>1.1568720095282117E-2</v>
      </c>
      <c r="C72" s="166">
        <f t="shared" si="5"/>
        <v>0.12053015640270863</v>
      </c>
      <c r="D72" s="166">
        <f t="shared" si="6"/>
        <v>0.98659497512768901</v>
      </c>
      <c r="E72" s="166">
        <f t="shared" si="6"/>
        <v>0.75309626699455057</v>
      </c>
      <c r="G72" s="204">
        <f t="shared" si="2"/>
        <v>6.3000000000000034</v>
      </c>
    </row>
    <row r="73" spans="1:7" x14ac:dyDescent="0.35">
      <c r="A73" s="196">
        <v>6.4</v>
      </c>
      <c r="B73" s="166">
        <f t="shared" si="5"/>
        <v>1.0633966548313179E-2</v>
      </c>
      <c r="C73" s="166">
        <f t="shared" si="5"/>
        <v>0.11615127195170875</v>
      </c>
      <c r="D73" s="166">
        <f t="shared" si="6"/>
        <v>0.98770447617851287</v>
      </c>
      <c r="E73" s="166">
        <f t="shared" si="6"/>
        <v>0.76492996630238397</v>
      </c>
      <c r="G73" s="204">
        <f t="shared" si="2"/>
        <v>6.400000000000003</v>
      </c>
    </row>
    <row r="74" spans="1:7" x14ac:dyDescent="0.35">
      <c r="A74" s="196">
        <v>6.5</v>
      </c>
      <c r="B74" s="166">
        <f t="shared" si="5"/>
        <v>9.7723547543542236E-3</v>
      </c>
      <c r="C74" s="166">
        <f t="shared" si="5"/>
        <v>0.11182220518393868</v>
      </c>
      <c r="D74" s="166">
        <f t="shared" si="6"/>
        <v>0.9887242060526682</v>
      </c>
      <c r="E74" s="166">
        <f t="shared" si="6"/>
        <v>0.77632818318850072</v>
      </c>
      <c r="G74" s="204">
        <f t="shared" ref="G74:G137" si="7">_xlfn.GAMMA.INV(D74,$D$5,$D$6)</f>
        <v>6.4999999999999991</v>
      </c>
    </row>
    <row r="75" spans="1:7" x14ac:dyDescent="0.35">
      <c r="A75" s="196">
        <v>6.6</v>
      </c>
      <c r="B75" s="166">
        <f t="shared" si="5"/>
        <v>8.9784290478161013E-3</v>
      </c>
      <c r="C75" s="166">
        <f t="shared" si="5"/>
        <v>0.10755260156378904</v>
      </c>
      <c r="D75" s="166">
        <f t="shared" si="6"/>
        <v>0.989661202914636</v>
      </c>
      <c r="E75" s="166">
        <f t="shared" si="6"/>
        <v>0.78729639060590895</v>
      </c>
      <c r="G75" s="204">
        <f t="shared" si="7"/>
        <v>6.5999999999999943</v>
      </c>
    </row>
    <row r="76" spans="1:7" x14ac:dyDescent="0.35">
      <c r="A76" s="196">
        <v>6.7</v>
      </c>
      <c r="B76" s="166">
        <f t="shared" si="5"/>
        <v>8.2471097479123231E-3</v>
      </c>
      <c r="C76" s="166">
        <f t="shared" si="5"/>
        <v>0.10335106121297309</v>
      </c>
      <c r="D76" s="166">
        <f t="shared" si="6"/>
        <v>0.99052197834941413</v>
      </c>
      <c r="E76" s="166">
        <f t="shared" si="6"/>
        <v>0.79784097338363746</v>
      </c>
      <c r="G76" s="204">
        <f t="shared" si="7"/>
        <v>6.6999999999999957</v>
      </c>
    </row>
    <row r="77" spans="1:7" x14ac:dyDescent="0.35">
      <c r="A77" s="196">
        <v>6.8</v>
      </c>
      <c r="B77" s="166">
        <f t="shared" si="5"/>
        <v>7.5736710053446628E-3</v>
      </c>
      <c r="C77" s="166">
        <f t="shared" si="5"/>
        <v>9.9225188398022177E-2</v>
      </c>
      <c r="D77" s="166">
        <f t="shared" si="6"/>
        <v>0.99131255384681061</v>
      </c>
      <c r="E77" s="166">
        <f t="shared" si="6"/>
        <v>0.80796912614942695</v>
      </c>
      <c r="G77" s="204">
        <f t="shared" si="7"/>
        <v>6.800000000000014</v>
      </c>
    </row>
    <row r="78" spans="1:7" x14ac:dyDescent="0.35">
      <c r="A78" s="196">
        <v>6.9</v>
      </c>
      <c r="B78" s="166">
        <f t="shared" si="5"/>
        <v>6.953719460434723E-3</v>
      </c>
      <c r="C78" s="166">
        <f t="shared" si="5"/>
        <v>9.5181642759497934E-2</v>
      </c>
      <c r="D78" s="166">
        <f t="shared" si="6"/>
        <v>0.99203849511051678</v>
      </c>
      <c r="E78" s="166">
        <f t="shared" si="6"/>
        <v>0.81768875629396953</v>
      </c>
      <c r="G78" s="204">
        <f t="shared" si="7"/>
        <v>6.9000000000000066</v>
      </c>
    </row>
    <row r="79" spans="1:7" x14ac:dyDescent="0.35">
      <c r="A79" s="196">
        <v>7</v>
      </c>
      <c r="B79" s="166">
        <f t="shared" si="5"/>
        <v>6.3831737588816145E-3</v>
      </c>
      <c r="C79" s="166">
        <f t="shared" si="5"/>
        <v>9.1226191637349741E-2</v>
      </c>
      <c r="D79" s="166">
        <f t="shared" si="6"/>
        <v>0.99270494427556388</v>
      </c>
      <c r="E79" s="166">
        <f t="shared" si="6"/>
        <v>0.82700839211792865</v>
      </c>
      <c r="G79" s="204">
        <f t="shared" si="7"/>
        <v>7.0000000000000018</v>
      </c>
    </row>
    <row r="80" spans="1:7" x14ac:dyDescent="0.35">
      <c r="A80" s="196">
        <v>7.1</v>
      </c>
      <c r="B80" s="166">
        <f t="shared" si="5"/>
        <v>5.8582449551879221E-3</v>
      </c>
      <c r="C80" s="166">
        <f t="shared" si="5"/>
        <v>8.7363762923177671E-2</v>
      </c>
      <c r="D80" s="166">
        <f t="shared" si="6"/>
        <v>0.99331665012154624</v>
      </c>
      <c r="E80" s="166">
        <f t="shared" si="6"/>
        <v>0.83593709624228085</v>
      </c>
      <c r="G80" s="204">
        <f t="shared" si="7"/>
        <v>7.1000000000000147</v>
      </c>
    </row>
    <row r="81" spans="1:7" x14ac:dyDescent="0.35">
      <c r="A81" s="196">
        <v>7.2</v>
      </c>
      <c r="B81" s="166">
        <f t="shared" si="5"/>
        <v>5.3754178203120912E-3</v>
      </c>
      <c r="C81" s="166">
        <f t="shared" si="5"/>
        <v>8.3598497941493641E-2</v>
      </c>
      <c r="D81" s="166">
        <f t="shared" si="6"/>
        <v>0.99387799637131125</v>
      </c>
      <c r="E81" s="166">
        <f t="shared" si="6"/>
        <v>0.84448438430919759</v>
      </c>
      <c r="G81" s="204">
        <f t="shared" si="7"/>
        <v>7.2000000000000144</v>
      </c>
    </row>
    <row r="82" spans="1:7" x14ac:dyDescent="0.35">
      <c r="A82" s="196">
        <v>7.3</v>
      </c>
      <c r="B82" s="166">
        <f t="shared" si="5"/>
        <v>4.9314330589150645E-3</v>
      </c>
      <c r="C82" s="166">
        <f t="shared" si="5"/>
        <v>7.9933803928331715E-2</v>
      </c>
      <c r="D82" s="166">
        <f t="shared" si="6"/>
        <v>0.99439302816589104</v>
      </c>
      <c r="E82" s="166">
        <f t="shared" si="6"/>
        <v>0.85266014895425546</v>
      </c>
      <c r="G82" s="204">
        <f t="shared" si="7"/>
        <v>7.3000000000000007</v>
      </c>
    </row>
    <row r="83" spans="1:7" x14ac:dyDescent="0.35">
      <c r="A83" s="196">
        <v>7.4000000000000101</v>
      </c>
      <c r="B83" s="166">
        <f t="shared" si="5"/>
        <v>4.5232704323587992E-3</v>
      </c>
      <c r="C83" s="166">
        <f t="shared" si="5"/>
        <v>7.6372405736757021E-2</v>
      </c>
      <c r="D83" s="166">
        <f t="shared" si="6"/>
        <v>0.99486547680651172</v>
      </c>
      <c r="E83" s="166">
        <f t="shared" si="6"/>
        <v>0.86047458899069895</v>
      </c>
      <c r="G83" s="204">
        <f t="shared" si="7"/>
        <v>7.4000000000000243</v>
      </c>
    </row>
    <row r="84" spans="1:7" x14ac:dyDescent="0.35">
      <c r="A84" s="196">
        <v>7.5</v>
      </c>
      <c r="B84" s="166">
        <f t="shared" si="5"/>
        <v>4.1481327761087525E-3</v>
      </c>
      <c r="C84" s="166">
        <f t="shared" si="5"/>
        <v>7.2916396455036669E-2</v>
      </c>
      <c r="D84" s="166">
        <f t="shared" si="6"/>
        <v>0.9952987828537434</v>
      </c>
      <c r="E84" s="166">
        <f t="shared" si="6"/>
        <v>0.8679381437122794</v>
      </c>
      <c r="G84" s="204">
        <f t="shared" si="7"/>
        <v>7.5000000000000053</v>
      </c>
    </row>
    <row r="85" spans="1:7" x14ac:dyDescent="0.35">
      <c r="A85" s="196">
        <v>7.6</v>
      </c>
      <c r="B85" s="166">
        <f t="shared" si="5"/>
        <v>3.803430894148644E-3</v>
      </c>
      <c r="C85" s="166">
        <f t="shared" si="5"/>
        <v>6.9567286674574735E-2</v>
      </c>
      <c r="D85" s="166">
        <f t="shared" si="6"/>
        <v>0.99569611767241073</v>
      </c>
      <c r="E85" s="166">
        <f t="shared" si="6"/>
        <v>0.87506143219240018</v>
      </c>
      <c r="G85" s="204">
        <f t="shared" si="7"/>
        <v>7.6000000000000165</v>
      </c>
    </row>
    <row r="86" spans="1:7" x14ac:dyDescent="0.35">
      <c r="A86" s="196">
        <v>7.7000000000000099</v>
      </c>
      <c r="B86" s="166">
        <f t="shared" si="5"/>
        <v>3.4867693082283073E-3</v>
      </c>
      <c r="C86" s="166">
        <f t="shared" si="5"/>
        <v>6.6326052191391663E-2</v>
      </c>
      <c r="D86" s="166">
        <f t="shared" si="6"/>
        <v>0.99606040350888492</v>
      </c>
      <c r="E86" s="166">
        <f t="shared" si="6"/>
        <v>0.88185519743333807</v>
      </c>
      <c r="G86" s="204">
        <f t="shared" si="7"/>
        <v>7.7000000000000117</v>
      </c>
    </row>
    <row r="87" spans="1:7" x14ac:dyDescent="0.35">
      <c r="A87" s="196">
        <v>7.8000000000000096</v>
      </c>
      <c r="B87" s="166">
        <f t="shared" si="5"/>
        <v>3.1959328360423103E-3</v>
      </c>
      <c r="C87" s="166">
        <f t="shared" si="5"/>
        <v>6.3193179967064847E-2</v>
      </c>
      <c r="D87" s="166">
        <f t="shared" si="6"/>
        <v>0.99639433218497797</v>
      </c>
      <c r="E87" s="166">
        <f t="shared" si="6"/>
        <v>0.88833025519987896</v>
      </c>
      <c r="G87" s="204">
        <f t="shared" si="7"/>
        <v>7.800000000000014</v>
      </c>
    </row>
    <row r="88" spans="1:7" x14ac:dyDescent="0.35">
      <c r="A88" s="196">
        <v>7.9000000000000101</v>
      </c>
      <c r="B88" s="166">
        <f t="shared" si="5"/>
        <v>2.9288739696267728E-3</v>
      </c>
      <c r="C88" s="166">
        <f t="shared" si="5"/>
        <v>6.016871221295083E-2</v>
      </c>
      <c r="D88" s="166">
        <f t="shared" si="6"/>
        <v>0.99670038248991411</v>
      </c>
      <c r="E88" s="166">
        <f t="shared" si="6"/>
        <v>0.89449744735620307</v>
      </c>
      <c r="G88" s="204">
        <f t="shared" si="7"/>
        <v>7.8999999999999817</v>
      </c>
    </row>
    <row r="89" spans="1:7" x14ac:dyDescent="0.35">
      <c r="A89" s="196">
        <v>8</v>
      </c>
      <c r="B89" s="166">
        <f t="shared" si="5"/>
        <v>2.6837010232200948E-3</v>
      </c>
      <c r="C89" s="166">
        <f t="shared" si="5"/>
        <v>5.7252288495362035E-2</v>
      </c>
      <c r="D89" s="166">
        <f t="shared" si="6"/>
        <v>0.99698083634887746</v>
      </c>
      <c r="E89" s="166">
        <f t="shared" si="6"/>
        <v>0.90036759951295398</v>
      </c>
      <c r="G89" s="204">
        <f t="shared" si="7"/>
        <v>8.0000000000000124</v>
      </c>
    </row>
    <row r="90" spans="1:7" x14ac:dyDescent="0.35">
      <c r="A90" s="196">
        <v>8.1000000000000103</v>
      </c>
      <c r="B90" s="166">
        <f t="shared" si="5"/>
        <v>2.4586670184387985E-3</v>
      </c>
      <c r="C90" s="166">
        <f t="shared" si="5"/>
        <v>5.4443185789422414E-2</v>
      </c>
      <c r="D90" s="166">
        <f t="shared" si="6"/>
        <v>0.99723779384348232</v>
      </c>
      <c r="E90" s="166">
        <f t="shared" si="6"/>
        <v>0.90595148278275439</v>
      </c>
      <c r="G90" s="204">
        <f t="shared" si="7"/>
        <v>8.0999999999999837</v>
      </c>
    </row>
    <row r="91" spans="1:7" x14ac:dyDescent="0.35">
      <c r="A91" s="196">
        <v>8.2000000000000099</v>
      </c>
      <c r="B91" s="166">
        <f t="shared" si="5"/>
        <v>2.2521592737715481E-3</v>
      </c>
      <c r="C91" s="166">
        <f t="shared" si="5"/>
        <v>5.1740356435869814E-2</v>
      </c>
      <c r="D91" s="166">
        <f t="shared" si="6"/>
        <v>0.99747318715625632</v>
      </c>
      <c r="E91" s="166">
        <f t="shared" si="6"/>
        <v>0.91125977943652325</v>
      </c>
      <c r="G91" s="204">
        <f t="shared" si="7"/>
        <v>8.2000000000000401</v>
      </c>
    </row>
    <row r="92" spans="1:7" x14ac:dyDescent="0.35">
      <c r="A92" s="196">
        <v>8.3000000000000096</v>
      </c>
      <c r="B92" s="166">
        <f t="shared" si="5"/>
        <v>2.0626896649959844E-3</v>
      </c>
      <c r="C92" s="166">
        <f t="shared" si="5"/>
        <v>4.9142463978294311E-2</v>
      </c>
      <c r="D92" s="166">
        <f t="shared" si="6"/>
        <v>0.99768879350789608</v>
      </c>
      <c r="E92" s="166">
        <f t="shared" si="6"/>
        <v>0.91630305224960618</v>
      </c>
      <c r="G92" s="204">
        <f t="shared" si="7"/>
        <v>8.3000000000000096</v>
      </c>
    </row>
    <row r="93" spans="1:7" x14ac:dyDescent="0.35">
      <c r="A93" s="196">
        <v>8.4000000000000092</v>
      </c>
      <c r="B93" s="166">
        <f t="shared" si="5"/>
        <v>1.8888855231023103E-3</v>
      </c>
      <c r="C93" s="166">
        <f t="shared" si="5"/>
        <v>4.6647916878534826E-2</v>
      </c>
      <c r="D93" s="166">
        <f t="shared" si="6"/>
        <v>0.99788624715271879</v>
      </c>
      <c r="E93" s="166">
        <f t="shared" si="6"/>
        <v>0.92109171732547113</v>
      </c>
      <c r="G93" s="204">
        <f t="shared" si="7"/>
        <v>8.3999999999999755</v>
      </c>
    </row>
    <row r="94" spans="1:7" x14ac:dyDescent="0.35">
      <c r="A94" s="196">
        <v>8.5000000000000107</v>
      </c>
      <c r="B94" s="166">
        <f t="shared" si="5"/>
        <v>1.7294811365904594E-3</v>
      </c>
      <c r="C94" s="166">
        <f t="shared" si="5"/>
        <v>4.425490012535916E-2</v>
      </c>
      <c r="D94" s="166">
        <f t="shared" si="6"/>
        <v>0.99806705049439892</v>
      </c>
      <c r="E94" s="166">
        <f t="shared" si="6"/>
        <v>0.92563602018542013</v>
      </c>
      <c r="G94" s="204">
        <f t="shared" si="7"/>
        <v>8.5000000000000675</v>
      </c>
    </row>
    <row r="95" spans="1:7" x14ac:dyDescent="0.35">
      <c r="A95" s="196">
        <v>8.6000000000000103</v>
      </c>
      <c r="B95" s="166">
        <f t="shared" si="5"/>
        <v>1.5833098255411667E-3</v>
      </c>
      <c r="C95" s="166">
        <f t="shared" si="5"/>
        <v>4.196140476643398E-2</v>
      </c>
      <c r="D95" s="166">
        <f t="shared" si="6"/>
        <v>0.99823258438079132</v>
      </c>
      <c r="E95" s="166">
        <f t="shared" si="6"/>
        <v>0.92994601491502604</v>
      </c>
      <c r="G95" s="204">
        <f t="shared" si="7"/>
        <v>8.6000000000000174</v>
      </c>
    </row>
    <row r="96" spans="1:7" x14ac:dyDescent="0.35">
      <c r="A96" s="196">
        <v>8.7000000000000099</v>
      </c>
      <c r="B96" s="166">
        <f t="shared" si="5"/>
        <v>1.4492965555923977E-3</v>
      </c>
      <c r="C96" s="166">
        <f t="shared" si="5"/>
        <v>3.976525540613602E-2</v>
      </c>
      <c r="D96" s="166">
        <f t="shared" si="6"/>
        <v>0.99838411763341994</v>
      </c>
      <c r="E96" s="166">
        <f t="shared" si="6"/>
        <v>0.93403154616165884</v>
      </c>
      <c r="G96" s="204">
        <f t="shared" si="7"/>
        <v>8.6999999999999922</v>
      </c>
    </row>
    <row r="97" spans="1:7" x14ac:dyDescent="0.35">
      <c r="A97" s="196">
        <v>8.8000000000000096</v>
      </c>
      <c r="B97" s="166">
        <f t="shared" si="5"/>
        <v>1.3264510608401831E-3</v>
      </c>
      <c r="C97" s="166">
        <f t="shared" si="5"/>
        <v>3.7664135722203486E-2</v>
      </c>
      <c r="D97" s="166">
        <f t="shared" si="6"/>
        <v>0.99852281586406433</v>
      </c>
      <c r="E97" s="166">
        <f t="shared" si="6"/>
        <v>0.93790223378225335</v>
      </c>
      <c r="G97" s="204">
        <f t="shared" si="7"/>
        <v>8.7999999999999847</v>
      </c>
    </row>
    <row r="98" spans="1:7" x14ac:dyDescent="0.35">
      <c r="A98" s="196">
        <v>8.9000000000000092</v>
      </c>
      <c r="B98" s="166">
        <f t="shared" si="5"/>
        <v>1.2138614456898922E-3</v>
      </c>
      <c r="C98" s="166">
        <f t="shared" si="5"/>
        <v>3.5655612062773359E-2</v>
      </c>
      <c r="D98" s="166">
        <f t="shared" si="6"/>
        <v>0.99864974962782815</v>
      </c>
      <c r="E98" s="166">
        <f t="shared" si="6"/>
        <v>0.94156745994621871</v>
      </c>
      <c r="G98" s="204">
        <f t="shared" si="7"/>
        <v>8.9000000000001052</v>
      </c>
    </row>
    <row r="99" spans="1:7" x14ac:dyDescent="0.35">
      <c r="A99" s="196">
        <v>9.0000000000000107</v>
      </c>
      <c r="B99" s="166">
        <f t="shared" si="5"/>
        <v>1.1106882367801056E-3</v>
      </c>
      <c r="C99" s="166">
        <f t="shared" si="5"/>
        <v>3.3737155192195827E-2</v>
      </c>
      <c r="D99" s="166">
        <f t="shared" si="6"/>
        <v>0.99876590195913328</v>
      </c>
      <c r="E99" s="166">
        <f t="shared" si="6"/>
        <v>0.94503635850489554</v>
      </c>
      <c r="G99" s="204">
        <f t="shared" si="7"/>
        <v>9.0000000000000799</v>
      </c>
    </row>
    <row r="100" spans="1:7" x14ac:dyDescent="0.35">
      <c r="A100" s="196">
        <v>9.1000000000000103</v>
      </c>
      <c r="B100" s="166">
        <f t="shared" si="5"/>
        <v>1.0161588572600354E-3</v>
      </c>
      <c r="C100" s="166">
        <f t="shared" si="5"/>
        <v>3.1906160259346013E-2</v>
      </c>
      <c r="D100" s="166">
        <f t="shared" si="6"/>
        <v>0.99887217533424988</v>
      </c>
      <c r="E100" s="166">
        <f t="shared" si="6"/>
        <v>0.94831780644608665</v>
      </c>
      <c r="G100" s="204">
        <f t="shared" si="7"/>
        <v>9.0999999999999588</v>
      </c>
    </row>
    <row r="101" spans="1:7" x14ac:dyDescent="0.35">
      <c r="A101" s="196">
        <v>9.2000000000000099</v>
      </c>
      <c r="B101" s="166">
        <f t="shared" si="5"/>
        <v>9.295624969012506E-4</v>
      </c>
      <c r="C101" s="166">
        <f t="shared" si="5"/>
        <v>3.0159965066126809E-2</v>
      </c>
      <c r="D101" s="166">
        <f t="shared" si="6"/>
        <v>0.99896939810126173</v>
      </c>
      <c r="E101" s="166">
        <f t="shared" si="6"/>
        <v>0.95142041725976878</v>
      </c>
      <c r="G101" s="204">
        <f t="shared" si="7"/>
        <v>9.2000000000001094</v>
      </c>
    </row>
    <row r="102" spans="1:7" x14ac:dyDescent="0.35">
      <c r="A102" s="196">
        <v>9.3000000000000096</v>
      </c>
      <c r="B102" s="166">
        <f t="shared" si="5"/>
        <v>8.5024535274700502E-4</v>
      </c>
      <c r="C102" s="166">
        <f t="shared" si="5"/>
        <v>2.8495866716646862E-2</v>
      </c>
      <c r="D102" s="166">
        <f t="shared" si="6"/>
        <v>0.99905833041577474</v>
      </c>
      <c r="E102" s="166">
        <f t="shared" si="6"/>
        <v>0.95435253604900627</v>
      </c>
      <c r="G102" s="204">
        <f t="shared" si="7"/>
        <v>9.2999999999999812</v>
      </c>
    </row>
    <row r="103" spans="1:7" x14ac:dyDescent="0.35">
      <c r="A103" s="196">
        <v>9.4000000000000092</v>
      </c>
      <c r="B103" s="166">
        <f t="shared" si="5"/>
        <v>7.7760621623233718E-4</v>
      </c>
      <c r="C103" s="166">
        <f t="shared" si="5"/>
        <v>2.6911136729296722E-2</v>
      </c>
      <c r="D103" s="166">
        <f t="shared" si="6"/>
        <v>0.99913966971821111</v>
      </c>
      <c r="E103" s="166">
        <f t="shared" si="6"/>
        <v>0.95712223622824077</v>
      </c>
      <c r="G103" s="204">
        <f t="shared" si="7"/>
        <v>9.4000000000001265</v>
      </c>
    </row>
    <row r="104" spans="1:7" x14ac:dyDescent="0.35">
      <c r="A104" s="196">
        <v>9.5000000000000107</v>
      </c>
      <c r="B104" s="166">
        <f t="shared" si="5"/>
        <v>7.1109238393314968E-4</v>
      </c>
      <c r="C104" s="166">
        <f t="shared" si="5"/>
        <v>2.5403034694778573E-2</v>
      </c>
      <c r="D104" s="166">
        <f t="shared" si="6"/>
        <v>0.99921405578617917</v>
      </c>
      <c r="E104" s="166">
        <f t="shared" si="6"/>
        <v>0.9597373176593903</v>
      </c>
      <c r="G104" s="204">
        <f t="shared" si="7"/>
        <v>9.5000000000001155</v>
      </c>
    </row>
    <row r="105" spans="1:7" x14ac:dyDescent="0.35">
      <c r="A105" s="196">
        <v>9.6000000000000103</v>
      </c>
      <c r="B105" s="166">
        <f t="shared" si="5"/>
        <v>6.50195870312192E-4</v>
      </c>
      <c r="C105" s="166">
        <f t="shared" si="5"/>
        <v>2.3968820563188685E-2</v>
      </c>
      <c r="D105" s="166">
        <f t="shared" si="6"/>
        <v>0.99928207539319702</v>
      </c>
      <c r="E105" s="166">
        <f t="shared" si="6"/>
        <v>0.96220530608451449</v>
      </c>
      <c r="G105" s="204">
        <f t="shared" si="7"/>
        <v>9.6000000000000565</v>
      </c>
    </row>
    <row r="106" spans="1:7" x14ac:dyDescent="0.35">
      <c r="A106" s="196">
        <v>9.7000000000000099</v>
      </c>
      <c r="B106" s="166">
        <f t="shared" ref="B106:C159" si="8">GAMMADIST($A106,B$5,B$6,FALSE)</f>
        <v>5.9444990201624939E-4</v>
      </c>
      <c r="C106" s="166">
        <f t="shared" si="8"/>
        <v>2.2605765642619905E-2</v>
      </c>
      <c r="D106" s="166">
        <f t="shared" ref="D106:E159" si="9">GAMMADIST($A106,D$5,D$6,TRUE)</f>
        <v>0.99934426660293052</v>
      </c>
      <c r="E106" s="166">
        <f t="shared" si="9"/>
        <v>0.96453345372208033</v>
      </c>
      <c r="G106" s="204">
        <f t="shared" si="7"/>
        <v>9.7000000000001219</v>
      </c>
    </row>
    <row r="107" spans="1:7" x14ac:dyDescent="0.35">
      <c r="A107" s="196">
        <v>9.8000000000000096</v>
      </c>
      <c r="B107" s="166">
        <f t="shared" si="8"/>
        <v>5.4342567443533012E-4</v>
      </c>
      <c r="C107" s="166">
        <f t="shared" si="8"/>
        <v>2.1311162390547436E-2</v>
      </c>
      <c r="D107" s="166">
        <f t="shared" si="9"/>
        <v>0.99940112272613257</v>
      </c>
      <c r="E107" s="166">
        <f t="shared" si="9"/>
        <v>0.96672874090205707</v>
      </c>
      <c r="G107" s="204">
        <f t="shared" si="7"/>
        <v>9.8000000000002689</v>
      </c>
    </row>
    <row r="108" spans="1:7" x14ac:dyDescent="0.35">
      <c r="A108" s="196">
        <v>9.9000000000000092</v>
      </c>
      <c r="B108" s="166">
        <f t="shared" si="8"/>
        <v>4.9672935235613158E-4</v>
      </c>
      <c r="C108" s="166">
        <f t="shared" si="8"/>
        <v>2.0082333077575155E-2</v>
      </c>
      <c r="D108" s="166">
        <f t="shared" si="9"/>
        <v>0.99945309596558762</v>
      </c>
      <c r="E108" s="166">
        <f t="shared" si="9"/>
        <v>0.96879787862311229</v>
      </c>
      <c r="G108" s="204">
        <f t="shared" si="7"/>
        <v>9.8999999999998547</v>
      </c>
    </row>
    <row r="109" spans="1:7" x14ac:dyDescent="0.35">
      <c r="A109" s="196">
        <v>10</v>
      </c>
      <c r="B109" s="166">
        <f t="shared" si="8"/>
        <v>4.5399929762484888E-4</v>
      </c>
      <c r="C109" s="166">
        <f t="shared" si="8"/>
        <v>1.8916637401035358E-2</v>
      </c>
      <c r="D109" s="166">
        <f t="shared" si="9"/>
        <v>0.9995006007726126</v>
      </c>
      <c r="E109" s="166">
        <f t="shared" si="9"/>
        <v>0.97074731192303898</v>
      </c>
      <c r="G109" s="204">
        <f t="shared" si="7"/>
        <v>9.9999999999999805</v>
      </c>
    </row>
    <row r="110" spans="1:7" x14ac:dyDescent="0.35">
      <c r="A110" s="196">
        <v>10.1</v>
      </c>
      <c r="B110" s="166">
        <f t="shared" si="8"/>
        <v>4.1490350777553749E-4</v>
      </c>
      <c r="C110" s="166">
        <f t="shared" si="8"/>
        <v>1.7811479123526826E-2</v>
      </c>
      <c r="D110" s="166">
        <f t="shared" si="9"/>
        <v>0.99954401693699912</v>
      </c>
      <c r="E110" s="166">
        <f t="shared" si="9"/>
        <v>0.97258322396117547</v>
      </c>
      <c r="G110" s="204">
        <f t="shared" si="7"/>
        <v>10.099999999999806</v>
      </c>
    </row>
    <row r="111" spans="1:7" x14ac:dyDescent="0.35">
      <c r="A111" s="196">
        <v>10.199999999999999</v>
      </c>
      <c r="B111" s="166">
        <f t="shared" si="8"/>
        <v>3.7913725057809304E-4</v>
      </c>
      <c r="C111" s="166">
        <f t="shared" si="8"/>
        <v>1.6764311808811522E-2</v>
      </c>
      <c r="D111" s="166">
        <f t="shared" si="9"/>
        <v>0.99958369243073775</v>
      </c>
      <c r="E111" s="166">
        <f t="shared" si="9"/>
        <v>0.97431154071895387</v>
      </c>
      <c r="G111" s="204">
        <f t="shared" si="7"/>
        <v>10.199999999999736</v>
      </c>
    </row>
    <row r="112" spans="1:7" x14ac:dyDescent="0.35">
      <c r="A112" s="196">
        <v>10.3</v>
      </c>
      <c r="B112" s="166">
        <f t="shared" si="8"/>
        <v>3.464208804129054E-4</v>
      </c>
      <c r="C112" s="166">
        <f t="shared" si="8"/>
        <v>1.5772643724623042E-2</v>
      </c>
      <c r="D112" s="166">
        <f t="shared" si="9"/>
        <v>0.9996199460244013</v>
      </c>
      <c r="E112" s="166">
        <f t="shared" si="9"/>
        <v>0.97593793623181768</v>
      </c>
      <c r="G112" s="204">
        <f t="shared" si="7"/>
        <v>10.299999999999939</v>
      </c>
    </row>
    <row r="113" spans="1:7" x14ac:dyDescent="0.35">
      <c r="A113" s="196">
        <v>10.4</v>
      </c>
      <c r="B113" s="166">
        <f t="shared" si="8"/>
        <v>3.1649782328739811E-4</v>
      </c>
      <c r="C113" s="166">
        <f t="shared" si="8"/>
        <v>1.4834041978931487E-2</v>
      </c>
      <c r="D113" s="166">
        <f t="shared" si="9"/>
        <v>0.99965306969370427</v>
      </c>
      <c r="E113" s="166">
        <f t="shared" si="9"/>
        <v>0.97746783827255079</v>
      </c>
      <c r="G113" s="204">
        <f t="shared" si="7"/>
        <v>10.400000000000235</v>
      </c>
    </row>
    <row r="114" spans="1:7" x14ac:dyDescent="0.35">
      <c r="A114" s="196">
        <v>10.5</v>
      </c>
      <c r="B114" s="166">
        <f t="shared" si="8"/>
        <v>2.8913271817234548E-4</v>
      </c>
      <c r="C114" s="166">
        <f t="shared" si="8"/>
        <v>1.3946135953094217E-2</v>
      </c>
      <c r="D114" s="166">
        <f t="shared" si="9"/>
        <v>0.99968333083247796</v>
      </c>
      <c r="E114" s="166">
        <f t="shared" si="9"/>
        <v>0.97890643441256198</v>
      </c>
      <c r="G114" s="204">
        <f t="shared" si="7"/>
        <v>10.500000000000201</v>
      </c>
    </row>
    <row r="115" spans="1:7" x14ac:dyDescent="0.35">
      <c r="A115" s="196">
        <v>10.6</v>
      </c>
      <c r="B115" s="166">
        <f t="shared" si="8"/>
        <v>2.6410970315393406E-4</v>
      </c>
      <c r="C115" s="166">
        <f t="shared" si="8"/>
        <v>1.3106620092149407E-2</v>
      </c>
      <c r="D115" s="166">
        <f t="shared" si="9"/>
        <v>0.99971097428711464</v>
      </c>
      <c r="E115" s="166">
        <f t="shared" si="9"/>
        <v>0.98025867839385328</v>
      </c>
      <c r="G115" s="204">
        <f t="shared" si="7"/>
        <v>10.600000000000414</v>
      </c>
    </row>
    <row r="116" spans="1:7" x14ac:dyDescent="0.35">
      <c r="A116" s="196">
        <v>10.7</v>
      </c>
      <c r="B116" s="166">
        <f t="shared" si="8"/>
        <v>2.4123083567137091E-4</v>
      </c>
      <c r="C116" s="166">
        <f t="shared" si="8"/>
        <v>1.2313256109306791E-2</v>
      </c>
      <c r="D116" s="166">
        <f t="shared" si="9"/>
        <v>0.99973622422641539</v>
      </c>
      <c r="E116" s="166">
        <f t="shared" si="9"/>
        <v>0.98152929675026424</v>
      </c>
      <c r="G116" s="204">
        <f t="shared" si="7"/>
        <v>10.699999999999898</v>
      </c>
    </row>
    <row r="117" spans="1:7" x14ac:dyDescent="0.35">
      <c r="A117" s="196">
        <v>10.8</v>
      </c>
      <c r="B117" s="166">
        <f t="shared" si="8"/>
        <v>2.2031463684065683E-4</v>
      </c>
      <c r="C117" s="166">
        <f t="shared" si="8"/>
        <v>1.1563874658492396E-2</v>
      </c>
      <c r="D117" s="166">
        <f t="shared" si="9"/>
        <v>0.99975928585974816</v>
      </c>
      <c r="E117" s="166">
        <f t="shared" si="9"/>
        <v>0.98272279562213383</v>
      </c>
      <c r="G117" s="204">
        <f t="shared" si="7"/>
        <v>10.799999999999828</v>
      </c>
    </row>
    <row r="118" spans="1:7" x14ac:dyDescent="0.35">
      <c r="A118" s="196">
        <v>10.9</v>
      </c>
      <c r="B118" s="166">
        <f t="shared" si="8"/>
        <v>2.0119475055400832E-4</v>
      </c>
      <c r="C118" s="166">
        <f t="shared" si="8"/>
        <v>1.085637652563361E-2</v>
      </c>
      <c r="D118" s="166">
        <f t="shared" si="9"/>
        <v>0.99978034701545027</v>
      </c>
      <c r="E118" s="166">
        <f t="shared" si="9"/>
        <v>0.98384346771374365</v>
      </c>
      <c r="G118" s="204">
        <f t="shared" si="7"/>
        <v>10.900000000000277</v>
      </c>
    </row>
    <row r="119" spans="1:7" x14ac:dyDescent="0.35">
      <c r="A119" s="196">
        <v>11</v>
      </c>
      <c r="B119" s="166">
        <f t="shared" si="8"/>
        <v>1.837187086927024E-4</v>
      </c>
      <c r="C119" s="166">
        <f t="shared" si="8"/>
        <v>1.0188733386249446E-2</v>
      </c>
      <c r="D119" s="166">
        <f t="shared" si="9"/>
        <v>0.99979957959051702</v>
      </c>
      <c r="E119" s="166">
        <f t="shared" si="9"/>
        <v>0.98489539934782155</v>
      </c>
      <c r="G119" s="204">
        <f t="shared" si="7"/>
        <v>11.000000000000181</v>
      </c>
    </row>
    <row r="120" spans="1:7" x14ac:dyDescent="0.35">
      <c r="A120" s="196">
        <v>11.1</v>
      </c>
      <c r="B120" s="166">
        <f t="shared" si="8"/>
        <v>1.6774679440039096E-4</v>
      </c>
      <c r="C120" s="166">
        <f t="shared" si="8"/>
        <v>9.5589881738583696E-3</v>
      </c>
      <c r="D120" s="166">
        <f t="shared" si="9"/>
        <v>0.99981714088177975</v>
      </c>
      <c r="E120" s="166">
        <f t="shared" si="9"/>
        <v>0.98588247757598713</v>
      </c>
      <c r="G120" s="204">
        <f t="shared" si="7"/>
        <v>11.100000000000032</v>
      </c>
    </row>
    <row r="121" spans="1:7" x14ac:dyDescent="0.35">
      <c r="A121" s="196">
        <v>11.2</v>
      </c>
      <c r="B121" s="166">
        <f t="shared" si="8"/>
        <v>1.5315099593562695E-4</v>
      </c>
      <c r="C121" s="166">
        <f t="shared" si="8"/>
        <v>8.9652551007436757E-3</v>
      </c>
      <c r="D121" s="166">
        <f t="shared" si="9"/>
        <v>0.99983317480799871</v>
      </c>
      <c r="E121" s="166">
        <f t="shared" si="9"/>
        <v>0.98680839730832126</v>
      </c>
      <c r="G121" s="204">
        <f t="shared" si="7"/>
        <v>11.200000000000326</v>
      </c>
    </row>
    <row r="122" spans="1:7" x14ac:dyDescent="0.35">
      <c r="A122" s="196">
        <v>11.3</v>
      </c>
      <c r="B122" s="166">
        <f t="shared" si="8"/>
        <v>1.3981404415820697E-4</v>
      </c>
      <c r="C122" s="166">
        <f t="shared" si="8"/>
        <v>8.4057193697393458E-3</v>
      </c>
      <c r="D122" s="166">
        <f t="shared" si="9"/>
        <v>0.99984781303157999</v>
      </c>
      <c r="E122" s="166">
        <f t="shared" si="9"/>
        <v>0.98767666842925328</v>
      </c>
      <c r="G122" s="204">
        <f t="shared" si="7"/>
        <v>11.299999999999962</v>
      </c>
    </row>
    <row r="123" spans="1:7" x14ac:dyDescent="0.35">
      <c r="A123" s="196">
        <v>11.4</v>
      </c>
      <c r="B123" s="166">
        <f t="shared" si="8"/>
        <v>1.2762852720553673E-4</v>
      </c>
      <c r="C123" s="166">
        <f t="shared" si="8"/>
        <v>7.8786366129249864E-3</v>
      </c>
      <c r="D123" s="166">
        <f t="shared" si="9"/>
        <v>0.99986117598795188</v>
      </c>
      <c r="E123" s="166">
        <f t="shared" si="9"/>
        <v>0.98849062287068334</v>
      </c>
      <c r="G123" s="204">
        <f t="shared" si="7"/>
        <v>11.400000000000286</v>
      </c>
    </row>
    <row r="124" spans="1:7" x14ac:dyDescent="0.35">
      <c r="A124" s="196">
        <v>11.5</v>
      </c>
      <c r="B124" s="166">
        <f t="shared" si="8"/>
        <v>1.1649607638425322E-4</v>
      </c>
      <c r="C124" s="166">
        <f t="shared" si="8"/>
        <v>7.3823320904542076E-3</v>
      </c>
      <c r="D124" s="166">
        <f t="shared" si="9"/>
        <v>0.99987337383001718</v>
      </c>
      <c r="E124" s="166">
        <f t="shared" si="9"/>
        <v>0.98925342161671725</v>
      </c>
      <c r="G124" s="204">
        <f t="shared" si="7"/>
        <v>11.499999999999879</v>
      </c>
    </row>
    <row r="125" spans="1:7" x14ac:dyDescent="0.35">
      <c r="A125" s="196">
        <v>11.6</v>
      </c>
      <c r="B125" s="166">
        <f t="shared" si="8"/>
        <v>1.0632661774047243E-4</v>
      </c>
      <c r="C125" s="166">
        <f t="shared" si="8"/>
        <v>6.9151996801930151E-3</v>
      </c>
      <c r="D125" s="166">
        <f t="shared" si="9"/>
        <v>0.99988450729452327</v>
      </c>
      <c r="E125" s="166">
        <f t="shared" si="9"/>
        <v>0.98996806161757589</v>
      </c>
      <c r="G125" s="204">
        <f t="shared" si="7"/>
        <v>11.59999999999987</v>
      </c>
    </row>
    <row r="126" spans="1:7" x14ac:dyDescent="0.35">
      <c r="A126" s="196">
        <v>11.7</v>
      </c>
      <c r="B126" s="166">
        <f t="shared" si="8"/>
        <v>9.7037684180861271E-5</v>
      </c>
      <c r="C126" s="166">
        <f t="shared" si="8"/>
        <v>6.4757006864150715E-3</v>
      </c>
      <c r="D126" s="166">
        <f t="shared" si="9"/>
        <v>0.99989466849665831</v>
      </c>
      <c r="E126" s="166">
        <f t="shared" si="9"/>
        <v>0.99063738259319889</v>
      </c>
      <c r="G126" s="204">
        <f t="shared" si="7"/>
        <v>11.699999999999934</v>
      </c>
    </row>
    <row r="127" spans="1:7" x14ac:dyDescent="0.35">
      <c r="A127" s="196">
        <v>11.8</v>
      </c>
      <c r="B127" s="166">
        <f t="shared" si="8"/>
        <v>8.8553783397906987E-5</v>
      </c>
      <c r="C127" s="166">
        <f t="shared" si="8"/>
        <v>6.062362493492908E-3</v>
      </c>
      <c r="D127" s="166">
        <f t="shared" si="9"/>
        <v>0.99990394165868701</v>
      </c>
      <c r="E127" s="166">
        <f t="shared" si="9"/>
        <v>0.99126407370975911</v>
      </c>
      <c r="G127" s="204">
        <f t="shared" si="7"/>
        <v>11.799999999999955</v>
      </c>
    </row>
    <row r="128" spans="1:7" x14ac:dyDescent="0.35">
      <c r="A128" s="196">
        <v>11.9</v>
      </c>
      <c r="B128" s="166">
        <f t="shared" si="8"/>
        <v>8.0805817207815737E-5</v>
      </c>
      <c r="C128" s="166">
        <f t="shared" si="8"/>
        <v>5.67377708833773E-3</v>
      </c>
      <c r="D128" s="166">
        <f t="shared" si="9"/>
        <v>0.99991240377798474</v>
      </c>
      <c r="E128" s="166">
        <f t="shared" si="9"/>
        <v>0.99185068011479416</v>
      </c>
      <c r="G128" s="204">
        <f t="shared" si="7"/>
        <v>11.899999999999165</v>
      </c>
    </row>
    <row r="129" spans="1:7" x14ac:dyDescent="0.35">
      <c r="A129" s="196">
        <v>12</v>
      </c>
      <c r="B129" s="166">
        <f t="shared" si="8"/>
        <v>7.3730548239938541E-5</v>
      </c>
      <c r="C129" s="166">
        <f t="shared" si="8"/>
        <v>5.308599473275573E-3</v>
      </c>
      <c r="D129" s="166">
        <f t="shared" si="9"/>
        <v>0.99992012523940677</v>
      </c>
      <c r="E129" s="166">
        <f t="shared" si="9"/>
        <v>0.99239960931893301</v>
      </c>
      <c r="G129" s="204">
        <f t="shared" si="7"/>
        <v>12.000000000000432</v>
      </c>
    </row>
    <row r="130" spans="1:7" x14ac:dyDescent="0.35">
      <c r="A130" s="196">
        <v>12.1</v>
      </c>
      <c r="B130" s="166">
        <f t="shared" si="8"/>
        <v>6.7270110223966806E-5</v>
      </c>
      <c r="C130" s="166">
        <f t="shared" si="8"/>
        <v>4.9655459891033687E-3</v>
      </c>
      <c r="D130" s="166">
        <f t="shared" si="9"/>
        <v>0.99992717037653445</v>
      </c>
      <c r="E130" s="166">
        <f t="shared" si="9"/>
        <v>0.99291313741426079</v>
      </c>
      <c r="G130" s="204">
        <f t="shared" si="7"/>
        <v>12.100000000000943</v>
      </c>
    </row>
    <row r="131" spans="1:7" x14ac:dyDescent="0.35">
      <c r="A131" s="196">
        <v>12.2</v>
      </c>
      <c r="B131" s="166">
        <f t="shared" si="8"/>
        <v>6.1371558406759694E-5</v>
      </c>
      <c r="C131" s="166">
        <f t="shared" si="8"/>
        <v>4.6433925662415715E-3</v>
      </c>
      <c r="D131" s="166">
        <f t="shared" si="9"/>
        <v>0.99993359798598613</v>
      </c>
      <c r="E131" s="166">
        <f t="shared" si="9"/>
        <v>0.9933934151212529</v>
      </c>
      <c r="G131" s="204">
        <f t="shared" si="7"/>
        <v>12.200000000000072</v>
      </c>
    </row>
    <row r="132" spans="1:7" x14ac:dyDescent="0.35">
      <c r="A132" s="196">
        <v>12.3</v>
      </c>
      <c r="B132" s="166">
        <f t="shared" si="8"/>
        <v>5.5986456895923794E-5</v>
      </c>
      <c r="C132" s="166">
        <f t="shared" si="8"/>
        <v>4.3409729201894535E-3</v>
      </c>
      <c r="D132" s="166">
        <f t="shared" si="9"/>
        <v>0.99993946179864102</v>
      </c>
      <c r="E132" s="166">
        <f t="shared" si="9"/>
        <v>0.9938424736579109</v>
      </c>
      <c r="G132" s="204">
        <f t="shared" si="7"/>
        <v>12.300000000000413</v>
      </c>
    </row>
    <row r="133" spans="1:7" x14ac:dyDescent="0.35">
      <c r="A133" s="196">
        <v>12.4</v>
      </c>
      <c r="B133" s="166">
        <f t="shared" si="8"/>
        <v>5.1070499973442791E-5</v>
      </c>
      <c r="C133" s="166">
        <f t="shared" si="8"/>
        <v>4.057176705890223E-3</v>
      </c>
      <c r="D133" s="166">
        <f t="shared" si="9"/>
        <v>0.99994481091131904</v>
      </c>
      <c r="E133" s="166">
        <f t="shared" si="9"/>
        <v>0.99426223042627404</v>
      </c>
      <c r="G133" s="204">
        <f t="shared" si="7"/>
        <v>12.400000000000313</v>
      </c>
    </row>
    <row r="134" spans="1:7" x14ac:dyDescent="0.35">
      <c r="A134" s="196">
        <v>12.5</v>
      </c>
      <c r="B134" s="166">
        <f t="shared" si="8"/>
        <v>4.6583164650983431E-5</v>
      </c>
      <c r="C134" s="166">
        <f t="shared" si="8"/>
        <v>3.7909476441229948E-3</v>
      </c>
      <c r="D134" s="166">
        <f t="shared" si="9"/>
        <v>0.99994969018217694</v>
      </c>
      <c r="E134" s="166">
        <f t="shared" si="9"/>
        <v>0.99465449451286592</v>
      </c>
      <c r="G134" s="204">
        <f t="shared" si="7"/>
        <v>12.500000000000094</v>
      </c>
    </row>
    <row r="135" spans="1:7" x14ac:dyDescent="0.35">
      <c r="A135" s="196">
        <v>12.6</v>
      </c>
      <c r="B135" s="166">
        <f t="shared" si="8"/>
        <v>4.2487391950153758E-5</v>
      </c>
      <c r="C135" s="166">
        <f t="shared" si="8"/>
        <v>3.5412816316533623E-3</v>
      </c>
      <c r="D135" s="166">
        <f t="shared" si="9"/>
        <v>0.99995414059281573</v>
      </c>
      <c r="E135" s="166">
        <f t="shared" si="9"/>
        <v>0.99502097200087536</v>
      </c>
      <c r="G135" s="204">
        <f t="shared" si="7"/>
        <v>12.600000000000593</v>
      </c>
    </row>
    <row r="136" spans="1:7" x14ac:dyDescent="0.35">
      <c r="A136" s="196">
        <v>12.7</v>
      </c>
      <c r="B136" s="166">
        <f t="shared" si="8"/>
        <v>3.8749294587062593E-5</v>
      </c>
      <c r="C136" s="166">
        <f t="shared" si="8"/>
        <v>3.3072248455887892E-3</v>
      </c>
      <c r="D136" s="166">
        <f t="shared" si="9"/>
        <v>0.99995819957985488</v>
      </c>
      <c r="E136" s="166">
        <f t="shared" si="9"/>
        <v>0.9953632710929804</v>
      </c>
      <c r="G136" s="204">
        <f t="shared" si="7"/>
        <v>12.699999999999415</v>
      </c>
    </row>
    <row r="137" spans="1:7" x14ac:dyDescent="0.35">
      <c r="A137" s="196">
        <v>12.8</v>
      </c>
      <c r="B137" s="166">
        <f t="shared" si="8"/>
        <v>3.533788892207619E-5</v>
      </c>
      <c r="C137" s="166">
        <f t="shared" si="8"/>
        <v>3.0878718511962435E-3</v>
      </c>
      <c r="D137" s="166">
        <f t="shared" si="9"/>
        <v>0.99996190133850593</v>
      </c>
      <c r="E137" s="166">
        <f t="shared" si="9"/>
        <v>0.99568290704470952</v>
      </c>
      <c r="G137" s="204">
        <f t="shared" si="7"/>
        <v>12.80000000000128</v>
      </c>
    </row>
    <row r="138" spans="1:7" x14ac:dyDescent="0.35">
      <c r="A138" s="196">
        <v>12.9</v>
      </c>
      <c r="B138" s="166">
        <f t="shared" si="8"/>
        <v>3.2224849203679607E-5</v>
      </c>
      <c r="C138" s="166">
        <f t="shared" si="8"/>
        <v>2.8823637213415722E-3</v>
      </c>
      <c r="D138" s="166">
        <f t="shared" si="9"/>
        <v>0.99996527710047045</v>
      </c>
      <c r="E138" s="166">
        <f t="shared" si="9"/>
        <v>0.99598130690910103</v>
      </c>
      <c r="G138" s="204">
        <f t="shared" ref="G138:G159" si="10">_xlfn.GAMMA.INV(D138,$D$5,$D$6)</f>
        <v>12.899999999999915</v>
      </c>
    </row>
    <row r="139" spans="1:7" x14ac:dyDescent="0.35">
      <c r="A139" s="196">
        <v>13</v>
      </c>
      <c r="B139" s="166">
        <f t="shared" si="8"/>
        <v>2.9384282290753715E-5</v>
      </c>
      <c r="C139" s="166">
        <f t="shared" si="8"/>
        <v>2.6898861746994115E-3</v>
      </c>
      <c r="D139" s="166">
        <f t="shared" si="9"/>
        <v>0.99996835538830231</v>
      </c>
      <c r="E139" s="166">
        <f t="shared" si="9"/>
        <v>0.99625981409419007</v>
      </c>
      <c r="G139" s="204">
        <f t="shared" si="10"/>
        <v>13.000000000001529</v>
      </c>
    </row>
    <row r="140" spans="1:7" x14ac:dyDescent="0.35">
      <c r="A140" s="196">
        <v>13.1</v>
      </c>
      <c r="B140" s="166">
        <f t="shared" si="8"/>
        <v>2.6792521181257745E-5</v>
      </c>
      <c r="C140" s="166">
        <f t="shared" si="8"/>
        <v>2.5096677389539511E-3</v>
      </c>
      <c r="D140" s="166">
        <f t="shared" si="9"/>
        <v>0.99997116224819416</v>
      </c>
      <c r="E140" s="166">
        <f t="shared" si="9"/>
        <v>0.9965196927355171</v>
      </c>
      <c r="G140" s="204">
        <f t="shared" si="10"/>
        <v>13.099999999997671</v>
      </c>
    </row>
    <row r="141" spans="1:7" x14ac:dyDescent="0.35">
      <c r="A141" s="196">
        <v>13.2</v>
      </c>
      <c r="B141" s="166">
        <f t="shared" si="8"/>
        <v>2.4427935808081198E-5</v>
      </c>
      <c r="C141" s="166">
        <f t="shared" si="8"/>
        <v>2.3409779443600374E-3</v>
      </c>
      <c r="D141" s="166">
        <f t="shared" si="9"/>
        <v>0.99997372146299435</v>
      </c>
      <c r="E141" s="166">
        <f t="shared" si="9"/>
        <v>0.99676213188643437</v>
      </c>
      <c r="G141" s="204">
        <f t="shared" si="10"/>
        <v>13.200000000000419</v>
      </c>
    </row>
    <row r="142" spans="1:7" x14ac:dyDescent="0.35">
      <c r="A142" s="196">
        <v>13.3</v>
      </c>
      <c r="B142" s="166">
        <f t="shared" si="8"/>
        <v>2.2270759685475753E-5</v>
      </c>
      <c r="C142" s="166">
        <f t="shared" si="8"/>
        <v>2.1831255522566069E-3</v>
      </c>
      <c r="D142" s="166">
        <f t="shared" si="9"/>
        <v>0.99997605474710505</v>
      </c>
      <c r="E142" s="166">
        <f t="shared" si="9"/>
        <v>0.99698824952947951</v>
      </c>
      <c r="G142" s="204">
        <f t="shared" si="10"/>
        <v>13.299999999998096</v>
      </c>
    </row>
    <row r="143" spans="1:7" x14ac:dyDescent="0.35">
      <c r="A143" s="196">
        <v>13.4</v>
      </c>
      <c r="B143" s="166">
        <f t="shared" si="8"/>
        <v>2.0302931102719563E-5</v>
      </c>
      <c r="C143" s="166">
        <f t="shared" si="8"/>
        <v>2.0354568224157459E-3</v>
      </c>
      <c r="D143" s="166">
        <f t="shared" si="9"/>
        <v>0.99997818192478516</v>
      </c>
      <c r="E143" s="166">
        <f t="shared" si="9"/>
        <v>0.99719909641251381</v>
      </c>
      <c r="G143" s="204">
        <f t="shared" si="10"/>
        <v>13.400000000001066</v>
      </c>
    </row>
    <row r="144" spans="1:7" x14ac:dyDescent="0.35">
      <c r="A144" s="196">
        <v>13.5</v>
      </c>
      <c r="B144" s="166">
        <f t="shared" si="8"/>
        <v>1.8507947666185143E-5</v>
      </c>
      <c r="C144" s="166">
        <f t="shared" si="8"/>
        <v>1.8973538224662605E-3</v>
      </c>
      <c r="D144" s="166">
        <f t="shared" si="9"/>
        <v>0.99998012109324741</v>
      </c>
      <c r="E144" s="166">
        <f t="shared" si="9"/>
        <v>0.99739565971367405</v>
      </c>
      <c r="G144" s="204">
        <f t="shared" si="10"/>
        <v>13.499999999998844</v>
      </c>
    </row>
    <row r="145" spans="1:7" x14ac:dyDescent="0.35">
      <c r="A145" s="196">
        <v>13.6</v>
      </c>
      <c r="B145" s="166">
        <f t="shared" si="8"/>
        <v>1.6870733087411311E-5</v>
      </c>
      <c r="C145" s="166">
        <f t="shared" si="8"/>
        <v>1.7682327820469704E-3</v>
      </c>
      <c r="D145" s="166">
        <f t="shared" si="9"/>
        <v>0.99998188877183258</v>
      </c>
      <c r="E145" s="166">
        <f t="shared" si="9"/>
        <v>0.99757886653948336</v>
      </c>
      <c r="G145" s="204">
        <f t="shared" si="10"/>
        <v>13.599999999997113</v>
      </c>
    </row>
    <row r="146" spans="1:7" x14ac:dyDescent="0.35">
      <c r="A146" s="196">
        <v>13.7</v>
      </c>
      <c r="B146" s="166">
        <f t="shared" si="8"/>
        <v>1.537751520371052E-5</v>
      </c>
      <c r="C146" s="166">
        <f t="shared" si="8"/>
        <v>1.6475424938169432E-3</v>
      </c>
      <c r="D146" s="166">
        <f t="shared" si="9"/>
        <v>0.99998350003843106</v>
      </c>
      <c r="E146" s="166">
        <f t="shared" si="9"/>
        <v>0.99774958726070462</v>
      </c>
      <c r="G146" s="204">
        <f t="shared" si="10"/>
        <v>13.700000000000397</v>
      </c>
    </row>
    <row r="147" spans="1:7" x14ac:dyDescent="0.35">
      <c r="A147" s="196">
        <v>13.8</v>
      </c>
      <c r="B147" s="166">
        <f t="shared" si="8"/>
        <v>1.4015714299834376E-5</v>
      </c>
      <c r="C147" s="166">
        <f t="shared" si="8"/>
        <v>1.5347627629747626E-3</v>
      </c>
      <c r="D147" s="166">
        <f t="shared" si="9"/>
        <v>0.99998496865422914</v>
      </c>
      <c r="E147" s="166">
        <f t="shared" si="9"/>
        <v>0.99790863869070878</v>
      </c>
      <c r="G147" s="204">
        <f t="shared" si="10"/>
        <v>13.7999999999987</v>
      </c>
    </row>
    <row r="148" spans="1:7" x14ac:dyDescent="0.35">
      <c r="A148" s="196">
        <v>13.9</v>
      </c>
      <c r="B148" s="166">
        <f t="shared" si="8"/>
        <v>1.277384087478162E-5</v>
      </c>
      <c r="C148" s="166">
        <f t="shared" si="8"/>
        <v>1.4294029065120878E-3</v>
      </c>
      <c r="D148" s="166">
        <f t="shared" si="9"/>
        <v>0.99998630717776726</v>
      </c>
      <c r="E148" s="166">
        <f t="shared" si="9"/>
        <v>0.99805678711127277</v>
      </c>
      <c r="G148" s="204">
        <f t="shared" si="10"/>
        <v>13.899999999995588</v>
      </c>
    </row>
    <row r="149" spans="1:7" x14ac:dyDescent="0.35">
      <c r="A149" s="196">
        <v>14</v>
      </c>
      <c r="B149" s="166">
        <f t="shared" si="8"/>
        <v>1.1641402067449961E-5</v>
      </c>
      <c r="C149" s="166">
        <f t="shared" si="8"/>
        <v>1.3310003030451104E-3</v>
      </c>
      <c r="D149" s="166">
        <f t="shared" si="9"/>
        <v>0.99998752706921346</v>
      </c>
      <c r="E149" s="166">
        <f t="shared" si="9"/>
        <v>0.99819475115082623</v>
      </c>
      <c r="G149" s="204">
        <f t="shared" si="10"/>
        <v>14.000000000000771</v>
      </c>
    </row>
    <row r="150" spans="1:7" x14ac:dyDescent="0.35">
      <c r="A150" s="196">
        <v>14.1</v>
      </c>
      <c r="B150" s="166">
        <f t="shared" si="8"/>
        <v>1.0608816018951544E-5</v>
      </c>
      <c r="C150" s="166">
        <f t="shared" si="8"/>
        <v>1.2391189937275564E-3</v>
      </c>
      <c r="D150" s="166">
        <f t="shared" si="9"/>
        <v>0.99998863878568178</v>
      </c>
      <c r="E150" s="166">
        <f t="shared" si="9"/>
        <v>0.99832320452023271</v>
      </c>
      <c r="G150" s="204">
        <f t="shared" si="10"/>
        <v>14.099999999995344</v>
      </c>
    </row>
    <row r="151" spans="1:7" x14ac:dyDescent="0.35">
      <c r="A151" s="196">
        <v>14.2</v>
      </c>
      <c r="B151" s="166">
        <f t="shared" si="8"/>
        <v>9.6673335084464073E-6</v>
      </c>
      <c r="C151" s="166">
        <f t="shared" si="8"/>
        <v>1.153348334447187E-3</v>
      </c>
      <c r="D151" s="166">
        <f t="shared" si="9"/>
        <v>0.99998965186835709</v>
      </c>
      <c r="E151" s="166">
        <f t="shared" si="9"/>
        <v>0.99844277861122621</v>
      </c>
      <c r="G151" s="204">
        <f t="shared" si="10"/>
        <v>14.199999999992954</v>
      </c>
    </row>
    <row r="152" spans="1:7" x14ac:dyDescent="0.35">
      <c r="A152" s="196">
        <v>14.3</v>
      </c>
      <c r="B152" s="166">
        <f t="shared" si="8"/>
        <v>8.8089662536883618E-6</v>
      </c>
      <c r="C152" s="166">
        <f t="shared" si="8"/>
        <v>1.073301699241636E-3</v>
      </c>
      <c r="D152" s="166">
        <f t="shared" si="9"/>
        <v>0.99999057502212019</v>
      </c>
      <c r="E152" s="166">
        <f t="shared" si="9"/>
        <v>0.99855406496262855</v>
      </c>
      <c r="G152" s="204">
        <f t="shared" si="10"/>
        <v>14.300000000000866</v>
      </c>
    </row>
    <row r="153" spans="1:7" x14ac:dyDescent="0.35">
      <c r="A153" s="196">
        <v>14.4</v>
      </c>
      <c r="B153" s="166">
        <f t="shared" si="8"/>
        <v>8.0264213174802195E-6</v>
      </c>
      <c r="C153" s="166">
        <f t="shared" si="8"/>
        <v>9.9861523463561823E-4</v>
      </c>
      <c r="D153" s="166">
        <f t="shared" si="9"/>
        <v>0.99999141618831322</v>
      </c>
      <c r="E153" s="166">
        <f t="shared" si="9"/>
        <v>0.9986576175994597</v>
      </c>
      <c r="G153" s="204">
        <f t="shared" si="10"/>
        <v>14.399999999996249</v>
      </c>
    </row>
    <row r="154" spans="1:7" x14ac:dyDescent="0.35">
      <c r="A154" s="196">
        <v>14.5</v>
      </c>
      <c r="B154" s="166">
        <f t="shared" si="8"/>
        <v>7.3130411072343861E-6</v>
      </c>
      <c r="C154" s="166">
        <f t="shared" si="8"/>
        <v>9.2894666439759916E-4</v>
      </c>
      <c r="D154" s="166">
        <f t="shared" si="9"/>
        <v>0.99999218261123013</v>
      </c>
      <c r="E154" s="166">
        <f t="shared" si="9"/>
        <v>0.99875395525000576</v>
      </c>
      <c r="G154" s="204">
        <f t="shared" si="10"/>
        <v>14.499999999990642</v>
      </c>
    </row>
    <row r="155" spans="1:7" x14ac:dyDescent="0.35">
      <c r="A155" s="196">
        <v>14.6</v>
      </c>
      <c r="B155" s="166">
        <f t="shared" si="8"/>
        <v>6.6627484971398289E-6</v>
      </c>
      <c r="C155" s="166">
        <f t="shared" si="8"/>
        <v>8.6397414403728133E-4</v>
      </c>
      <c r="D155" s="166">
        <f t="shared" si="9"/>
        <v>0.99999288089886607</v>
      </c>
      <c r="E155" s="166">
        <f t="shared" si="9"/>
        <v>0.9988435634458579</v>
      </c>
      <c r="G155" s="204">
        <f t="shared" si="10"/>
        <v>14.599999999999369</v>
      </c>
    </row>
    <row r="156" spans="1:7" x14ac:dyDescent="0.35">
      <c r="A156" s="196">
        <v>14.7</v>
      </c>
      <c r="B156" s="166">
        <f t="shared" si="8"/>
        <v>6.0699966413337169E-6</v>
      </c>
      <c r="C156" s="166">
        <f t="shared" si="8"/>
        <v>8.0339516421330348E-4</v>
      </c>
      <c r="D156" s="166">
        <f t="shared" si="9"/>
        <v>0.9999935170784171</v>
      </c>
      <c r="E156" s="166">
        <f t="shared" si="9"/>
        <v>0.99892689650985234</v>
      </c>
      <c r="G156" s="204">
        <f t="shared" si="10"/>
        <v>14.700000000004218</v>
      </c>
    </row>
    <row r="157" spans="1:7" x14ac:dyDescent="0.35">
      <c r="A157" s="196">
        <v>14.8</v>
      </c>
      <c r="B157" s="166">
        <f t="shared" si="8"/>
        <v>5.5297230822301891E-6</v>
      </c>
      <c r="C157" s="166">
        <f t="shared" si="8"/>
        <v>7.469255020912147E-4</v>
      </c>
      <c r="D157" s="166">
        <f t="shared" si="9"/>
        <v>0.9999940966469798</v>
      </c>
      <c r="E157" s="166">
        <f t="shared" si="9"/>
        <v>0.99900437943675813</v>
      </c>
      <c r="G157" s="204">
        <f t="shared" si="10"/>
        <v>14.800000000003754</v>
      </c>
    </row>
    <row r="158" spans="1:7" x14ac:dyDescent="0.35">
      <c r="A158" s="196">
        <v>14.9</v>
      </c>
      <c r="B158" s="166">
        <f t="shared" si="8"/>
        <v>5.0373077910180672E-6</v>
      </c>
      <c r="C158" s="166">
        <f t="shared" si="8"/>
        <v>6.9429821958293266E-4</v>
      </c>
      <c r="D158" s="166">
        <f t="shared" si="9"/>
        <v>0.99999462461786059</v>
      </c>
      <c r="E158" s="166">
        <f t="shared" si="9"/>
        <v>0.99907640967145395</v>
      </c>
      <c r="G158" s="204">
        <f t="shared" si="10"/>
        <v>14.900000000000629</v>
      </c>
    </row>
    <row r="159" spans="1:7" x14ac:dyDescent="0.35">
      <c r="A159" s="196">
        <v>15</v>
      </c>
      <c r="B159" s="166">
        <f t="shared" si="8"/>
        <v>4.5885348075273931E-6</v>
      </c>
      <c r="C159" s="166">
        <f t="shared" si="8"/>
        <v>6.4526270730853917E-4</v>
      </c>
      <c r="D159" s="166">
        <f t="shared" si="9"/>
        <v>0.99999510556287197</v>
      </c>
      <c r="E159" s="166">
        <f t="shared" si="9"/>
        <v>0.99914335878922467</v>
      </c>
      <c r="G159" s="204">
        <f t="shared" si="10"/>
        <v>14.999999999999066</v>
      </c>
    </row>
  </sheetData>
  <mergeCells count="3">
    <mergeCell ref="B4:C4"/>
    <mergeCell ref="D4:E4"/>
    <mergeCell ref="B8:E8"/>
  </mergeCells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D19"/>
  <sheetViews>
    <sheetView zoomScale="98" zoomScaleNormal="98" workbookViewId="0">
      <selection activeCell="C5" sqref="C5"/>
    </sheetView>
  </sheetViews>
  <sheetFormatPr baseColWidth="10" defaultColWidth="11" defaultRowHeight="16.149999999999999" x14ac:dyDescent="0.35"/>
  <cols>
    <col min="1" max="1" width="8.3984375" style="4" customWidth="1"/>
    <col min="2" max="2" width="12.3984375" style="4" customWidth="1"/>
    <col min="3" max="3" width="20.09765625" style="4" customWidth="1"/>
    <col min="4" max="4" width="19.69921875" style="4" customWidth="1"/>
    <col min="5" max="5" width="11" style="4" customWidth="1"/>
    <col min="6" max="6" width="12.19921875" style="4" customWidth="1"/>
    <col min="7" max="7" width="12.5" style="4" customWidth="1"/>
    <col min="8" max="8" width="17.5" style="4" customWidth="1"/>
    <col min="9" max="16384" width="11" style="4"/>
  </cols>
  <sheetData>
    <row r="2" spans="1:4" ht="17.850000000000001" x14ac:dyDescent="0.35">
      <c r="A2" s="2" t="s">
        <v>564</v>
      </c>
    </row>
    <row r="4" spans="1:4" x14ac:dyDescent="0.35">
      <c r="A4" s="169" t="s">
        <v>7</v>
      </c>
      <c r="B4" s="168" t="s">
        <v>527</v>
      </c>
      <c r="C4" s="168" t="s">
        <v>419</v>
      </c>
      <c r="D4" s="168" t="s">
        <v>160</v>
      </c>
    </row>
    <row r="5" spans="1:4" x14ac:dyDescent="0.35">
      <c r="A5" s="169">
        <v>0.2</v>
      </c>
      <c r="B5" s="166">
        <f t="shared" ref="B5:B19" si="0">_xlfn.GAMMA(A5)</f>
        <v>4.5908437119988035</v>
      </c>
      <c r="C5" s="174">
        <f>_xlfn.GAMMALN.PRECISE(A5)</f>
        <v>1.5240638224307845</v>
      </c>
      <c r="D5" s="173">
        <f>GAMMALN(A5)</f>
        <v>1.5240638224307845</v>
      </c>
    </row>
    <row r="6" spans="1:4" x14ac:dyDescent="0.35">
      <c r="A6" s="169">
        <v>0.4</v>
      </c>
      <c r="B6" s="166">
        <f t="shared" si="0"/>
        <v>2.2181595437576878</v>
      </c>
      <c r="C6" s="174">
        <f t="shared" ref="C6:C19" si="1">_xlfn.GAMMALN.PRECISE(A6)</f>
        <v>0.7966778177017837</v>
      </c>
      <c r="D6" s="173">
        <f t="shared" ref="D6:D19" si="2">GAMMALN(A6)</f>
        <v>0.7966778177017837</v>
      </c>
    </row>
    <row r="7" spans="1:4" x14ac:dyDescent="0.35">
      <c r="A7" s="169">
        <v>0.6</v>
      </c>
      <c r="B7" s="166">
        <f t="shared" si="0"/>
        <v>1.4891922488128171</v>
      </c>
      <c r="C7" s="174">
        <f t="shared" si="1"/>
        <v>0.39823385806923495</v>
      </c>
      <c r="D7" s="173">
        <f t="shared" si="2"/>
        <v>0.39823385806923495</v>
      </c>
    </row>
    <row r="8" spans="1:4" x14ac:dyDescent="0.35">
      <c r="A8" s="169">
        <v>0.8</v>
      </c>
      <c r="B8" s="166">
        <f t="shared" si="0"/>
        <v>1.1642297137253037</v>
      </c>
      <c r="C8" s="174">
        <f t="shared" si="1"/>
        <v>0.1520596783998375</v>
      </c>
      <c r="D8" s="173">
        <f t="shared" si="2"/>
        <v>0.1520596783998375</v>
      </c>
    </row>
    <row r="9" spans="1:4" x14ac:dyDescent="0.35">
      <c r="A9" s="169">
        <v>1</v>
      </c>
      <c r="B9" s="166">
        <f t="shared" si="0"/>
        <v>1</v>
      </c>
      <c r="C9" s="174">
        <f t="shared" si="1"/>
        <v>0</v>
      </c>
      <c r="D9" s="173">
        <f t="shared" si="2"/>
        <v>0</v>
      </c>
    </row>
    <row r="10" spans="1:4" x14ac:dyDescent="0.35">
      <c r="A10" s="169">
        <v>1.2</v>
      </c>
      <c r="B10" s="166">
        <f t="shared" si="0"/>
        <v>0.91816874239976076</v>
      </c>
      <c r="C10" s="174">
        <f t="shared" si="1"/>
        <v>-8.5374090003315833E-2</v>
      </c>
      <c r="D10" s="173">
        <f t="shared" si="2"/>
        <v>-8.5374090003315833E-2</v>
      </c>
    </row>
    <row r="11" spans="1:4" x14ac:dyDescent="0.35">
      <c r="A11" s="169">
        <v>1.4</v>
      </c>
      <c r="B11" s="166">
        <f t="shared" si="0"/>
        <v>0.88726381750307515</v>
      </c>
      <c r="C11" s="174">
        <f t="shared" si="1"/>
        <v>-0.11961291417237127</v>
      </c>
      <c r="D11" s="173">
        <f t="shared" si="2"/>
        <v>-0.11961291417237127</v>
      </c>
    </row>
    <row r="12" spans="1:4" x14ac:dyDescent="0.35">
      <c r="A12" s="169">
        <v>1.6</v>
      </c>
      <c r="B12" s="166">
        <f t="shared" si="0"/>
        <v>0.89351534928769027</v>
      </c>
      <c r="C12" s="174">
        <f t="shared" si="1"/>
        <v>-0.1125917656967558</v>
      </c>
      <c r="D12" s="173">
        <f t="shared" si="2"/>
        <v>-0.1125917656967558</v>
      </c>
    </row>
    <row r="13" spans="1:4" x14ac:dyDescent="0.35">
      <c r="A13" s="169">
        <v>1.80000000000001</v>
      </c>
      <c r="B13" s="166">
        <f t="shared" si="0"/>
        <v>0.93138377098024538</v>
      </c>
      <c r="C13" s="174">
        <f t="shared" si="1"/>
        <v>-7.1083872914369337E-2</v>
      </c>
      <c r="D13" s="173">
        <f t="shared" si="2"/>
        <v>-7.1083872914369337E-2</v>
      </c>
    </row>
    <row r="14" spans="1:4" x14ac:dyDescent="0.35">
      <c r="A14" s="169">
        <v>2</v>
      </c>
      <c r="B14" s="166">
        <f t="shared" si="0"/>
        <v>1</v>
      </c>
      <c r="C14" s="174">
        <f t="shared" si="1"/>
        <v>0</v>
      </c>
      <c r="D14" s="173">
        <f t="shared" si="2"/>
        <v>0</v>
      </c>
    </row>
    <row r="15" spans="1:4" x14ac:dyDescent="0.35">
      <c r="A15" s="169">
        <v>2.2000000000000099</v>
      </c>
      <c r="B15" s="166">
        <f t="shared" si="0"/>
        <v>1.1018024908797188</v>
      </c>
      <c r="C15" s="174">
        <f t="shared" si="1"/>
        <v>9.6947466790644199E-2</v>
      </c>
      <c r="D15" s="173">
        <f t="shared" si="2"/>
        <v>9.6947466790644199E-2</v>
      </c>
    </row>
    <row r="16" spans="1:4" x14ac:dyDescent="0.35">
      <c r="A16" s="169">
        <v>2.4000000000000101</v>
      </c>
      <c r="B16" s="166">
        <f t="shared" si="0"/>
        <v>1.2421693445043138</v>
      </c>
      <c r="C16" s="174">
        <f t="shared" si="1"/>
        <v>0.21685932244884823</v>
      </c>
      <c r="D16" s="173">
        <f t="shared" si="2"/>
        <v>0.21685932244884823</v>
      </c>
    </row>
    <row r="17" spans="1:4" x14ac:dyDescent="0.35">
      <c r="A17" s="169">
        <v>2.6000000000000099</v>
      </c>
      <c r="B17" s="166">
        <f t="shared" si="0"/>
        <v>1.4296245588603151</v>
      </c>
      <c r="C17" s="174">
        <f t="shared" si="1"/>
        <v>0.35741186354898713</v>
      </c>
      <c r="D17" s="173">
        <f t="shared" si="2"/>
        <v>0.35741186354898713</v>
      </c>
    </row>
    <row r="18" spans="1:4" x14ac:dyDescent="0.35">
      <c r="A18" s="169">
        <v>2.80000000000001</v>
      </c>
      <c r="B18" s="166">
        <f t="shared" si="0"/>
        <v>1.676490787764451</v>
      </c>
      <c r="C18" s="174">
        <f t="shared" si="1"/>
        <v>0.51670279198775559</v>
      </c>
      <c r="D18" s="173">
        <f t="shared" si="2"/>
        <v>0.51670279198775559</v>
      </c>
    </row>
    <row r="19" spans="1:4" x14ac:dyDescent="0.35">
      <c r="A19" s="169">
        <v>3.0000000000000102</v>
      </c>
      <c r="B19" s="166">
        <f t="shared" si="0"/>
        <v>2.0000000000000187</v>
      </c>
      <c r="C19" s="174">
        <f t="shared" si="1"/>
        <v>0.69314718055995472</v>
      </c>
      <c r="D19" s="173">
        <f t="shared" si="2"/>
        <v>0.69314718055995472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3"/>
  <dimension ref="A2:D32"/>
  <sheetViews>
    <sheetView workbookViewId="0">
      <selection activeCell="M15" sqref="M15"/>
    </sheetView>
  </sheetViews>
  <sheetFormatPr baseColWidth="10" defaultColWidth="11" defaultRowHeight="16.149999999999999" x14ac:dyDescent="0.35"/>
  <cols>
    <col min="1" max="1" width="8.8984375" style="4" customWidth="1"/>
    <col min="2" max="2" width="12.5" style="4" customWidth="1"/>
    <col min="3" max="3" width="15.5" style="4" customWidth="1"/>
    <col min="4" max="16384" width="11" style="4"/>
  </cols>
  <sheetData>
    <row r="2" spans="1:4" ht="17.850000000000001" x14ac:dyDescent="0.35">
      <c r="A2" s="2" t="s">
        <v>529</v>
      </c>
    </row>
    <row r="3" spans="1:4" ht="17.3" customHeight="1" x14ac:dyDescent="0.35">
      <c r="A3" s="16"/>
    </row>
    <row r="4" spans="1:4" x14ac:dyDescent="0.35">
      <c r="A4" s="196" t="s">
        <v>7</v>
      </c>
      <c r="B4" s="195" t="s">
        <v>530</v>
      </c>
      <c r="C4" s="195" t="s">
        <v>424</v>
      </c>
    </row>
    <row r="5" spans="1:4" x14ac:dyDescent="0.35">
      <c r="A5" s="207">
        <v>-3.5</v>
      </c>
      <c r="B5" s="134">
        <f>_xlfn.GAUSS(A5)</f>
        <v>-0.49976737092096446</v>
      </c>
      <c r="C5" s="132">
        <f>_xlfn.NORM.S.DIST(A5,TRUE)</f>
        <v>2.3262907903552504E-4</v>
      </c>
      <c r="D5" s="78"/>
    </row>
    <row r="6" spans="1:4" x14ac:dyDescent="0.35">
      <c r="A6" s="207">
        <v>-3.25</v>
      </c>
      <c r="B6" s="134">
        <f t="shared" ref="B6:B32" si="0">_xlfn.GAUSS(A6)</f>
        <v>-0.49942297495760923</v>
      </c>
      <c r="C6" s="132">
        <f t="shared" ref="C6:C32" si="1">_xlfn.NORM.S.DIST(A6,TRUE)</f>
        <v>5.7702504239076603E-4</v>
      </c>
      <c r="D6" s="78"/>
    </row>
    <row r="7" spans="1:4" x14ac:dyDescent="0.35">
      <c r="A7" s="207">
        <v>-3</v>
      </c>
      <c r="B7" s="134">
        <f t="shared" si="0"/>
        <v>-0.4986501019683699</v>
      </c>
      <c r="C7" s="132">
        <f t="shared" si="1"/>
        <v>1.3498980316300933E-3</v>
      </c>
      <c r="D7" s="78"/>
    </row>
    <row r="8" spans="1:4" x14ac:dyDescent="0.35">
      <c r="A8" s="207">
        <v>-2.75</v>
      </c>
      <c r="B8" s="134">
        <f t="shared" si="0"/>
        <v>-0.49702023676494544</v>
      </c>
      <c r="C8" s="132">
        <f t="shared" si="1"/>
        <v>2.9797632350545551E-3</v>
      </c>
      <c r="D8" s="78"/>
    </row>
    <row r="9" spans="1:4" x14ac:dyDescent="0.35">
      <c r="A9" s="207">
        <v>-2.5</v>
      </c>
      <c r="B9" s="134">
        <f t="shared" si="0"/>
        <v>-0.49379033467422384</v>
      </c>
      <c r="C9" s="132">
        <f t="shared" si="1"/>
        <v>6.2096653257761331E-3</v>
      </c>
      <c r="D9" s="78"/>
    </row>
    <row r="10" spans="1:4" x14ac:dyDescent="0.35">
      <c r="A10" s="207">
        <v>-2.25</v>
      </c>
      <c r="B10" s="134">
        <f t="shared" si="0"/>
        <v>-0.48777552734495533</v>
      </c>
      <c r="C10" s="132">
        <f t="shared" si="1"/>
        <v>1.2224472655044696E-2</v>
      </c>
      <c r="D10" s="78"/>
    </row>
    <row r="11" spans="1:4" x14ac:dyDescent="0.35">
      <c r="A11" s="207">
        <v>-2</v>
      </c>
      <c r="B11" s="134">
        <f t="shared" si="0"/>
        <v>-0.47724986805182079</v>
      </c>
      <c r="C11" s="132">
        <f t="shared" si="1"/>
        <v>2.2750131948179191E-2</v>
      </c>
      <c r="D11" s="78"/>
    </row>
    <row r="12" spans="1:4" x14ac:dyDescent="0.35">
      <c r="A12" s="207">
        <v>-1.75</v>
      </c>
      <c r="B12" s="134">
        <f t="shared" si="0"/>
        <v>-0.45994084313618289</v>
      </c>
      <c r="C12" s="132">
        <f t="shared" si="1"/>
        <v>4.00591568638171E-2</v>
      </c>
      <c r="D12" s="78"/>
    </row>
    <row r="13" spans="1:4" x14ac:dyDescent="0.35">
      <c r="A13" s="207">
        <v>-1.5</v>
      </c>
      <c r="B13" s="134">
        <f t="shared" si="0"/>
        <v>-0.43319279873114191</v>
      </c>
      <c r="C13" s="132">
        <f t="shared" si="1"/>
        <v>6.6807201268858057E-2</v>
      </c>
      <c r="D13" s="78"/>
    </row>
    <row r="14" spans="1:4" x14ac:dyDescent="0.35">
      <c r="A14" s="207">
        <v>-1.25</v>
      </c>
      <c r="B14" s="134">
        <f t="shared" si="0"/>
        <v>-0.39435022633314476</v>
      </c>
      <c r="C14" s="132">
        <f t="shared" si="1"/>
        <v>0.10564977366685525</v>
      </c>
      <c r="D14" s="78"/>
    </row>
    <row r="15" spans="1:4" x14ac:dyDescent="0.35">
      <c r="A15" s="207">
        <v>-1</v>
      </c>
      <c r="B15" s="134">
        <f t="shared" si="0"/>
        <v>-0.34134474606854304</v>
      </c>
      <c r="C15" s="132">
        <f t="shared" si="1"/>
        <v>0.15865525393145699</v>
      </c>
      <c r="D15" s="78"/>
    </row>
    <row r="16" spans="1:4" x14ac:dyDescent="0.35">
      <c r="A16" s="207">
        <v>-0.75</v>
      </c>
      <c r="B16" s="134">
        <f t="shared" si="0"/>
        <v>-0.27337264762313179</v>
      </c>
      <c r="C16" s="132">
        <f t="shared" si="1"/>
        <v>0.22662735237686821</v>
      </c>
      <c r="D16" s="78"/>
    </row>
    <row r="17" spans="1:4" x14ac:dyDescent="0.35">
      <c r="A17" s="207">
        <v>-0.5</v>
      </c>
      <c r="B17" s="134">
        <f t="shared" si="0"/>
        <v>-0.19146246127401312</v>
      </c>
      <c r="C17" s="132">
        <f t="shared" si="1"/>
        <v>0.30853753872598688</v>
      </c>
      <c r="D17" s="78"/>
    </row>
    <row r="18" spans="1:4" x14ac:dyDescent="0.35">
      <c r="A18" s="207">
        <v>-0.25</v>
      </c>
      <c r="B18" s="134">
        <f t="shared" si="0"/>
        <v>-9.8706325682923701E-2</v>
      </c>
      <c r="C18" s="132">
        <f t="shared" si="1"/>
        <v>0.4012936743170763</v>
      </c>
      <c r="D18" s="78"/>
    </row>
    <row r="19" spans="1:4" x14ac:dyDescent="0.35">
      <c r="A19" s="207">
        <v>0</v>
      </c>
      <c r="B19" s="134">
        <f t="shared" si="0"/>
        <v>0</v>
      </c>
      <c r="C19" s="132">
        <f t="shared" si="1"/>
        <v>0.5</v>
      </c>
      <c r="D19" s="78"/>
    </row>
    <row r="20" spans="1:4" x14ac:dyDescent="0.35">
      <c r="A20" s="207">
        <v>0.25</v>
      </c>
      <c r="B20" s="134">
        <f t="shared" si="0"/>
        <v>9.8706325682923701E-2</v>
      </c>
      <c r="C20" s="132">
        <f t="shared" si="1"/>
        <v>0.5987063256829237</v>
      </c>
      <c r="D20" s="78"/>
    </row>
    <row r="21" spans="1:4" x14ac:dyDescent="0.35">
      <c r="A21" s="207">
        <v>0.75</v>
      </c>
      <c r="B21" s="134">
        <f t="shared" si="0"/>
        <v>0.27337264762313174</v>
      </c>
      <c r="C21" s="132">
        <f t="shared" si="1"/>
        <v>0.77337264762313174</v>
      </c>
      <c r="D21" s="78"/>
    </row>
    <row r="22" spans="1:4" x14ac:dyDescent="0.35">
      <c r="A22" s="207">
        <v>1</v>
      </c>
      <c r="B22" s="134">
        <f t="shared" si="0"/>
        <v>0.34134474606854304</v>
      </c>
      <c r="C22" s="132">
        <f t="shared" si="1"/>
        <v>0.84134474606854304</v>
      </c>
      <c r="D22" s="78"/>
    </row>
    <row r="23" spans="1:4" x14ac:dyDescent="0.35">
      <c r="A23" s="207">
        <v>1.25</v>
      </c>
      <c r="B23" s="134">
        <f t="shared" si="0"/>
        <v>0.39435022633314476</v>
      </c>
      <c r="C23" s="132">
        <f t="shared" si="1"/>
        <v>0.89435022633314476</v>
      </c>
      <c r="D23" s="78"/>
    </row>
    <row r="24" spans="1:4" x14ac:dyDescent="0.35">
      <c r="A24" s="207">
        <v>1.5</v>
      </c>
      <c r="B24" s="134">
        <f t="shared" si="0"/>
        <v>0.43319279873114191</v>
      </c>
      <c r="C24" s="132">
        <f t="shared" si="1"/>
        <v>0.93319279873114191</v>
      </c>
      <c r="D24" s="78"/>
    </row>
    <row r="25" spans="1:4" x14ac:dyDescent="0.35">
      <c r="A25" s="207">
        <v>1.75</v>
      </c>
      <c r="B25" s="134">
        <f t="shared" si="0"/>
        <v>0.45994084313618289</v>
      </c>
      <c r="C25" s="132">
        <f t="shared" si="1"/>
        <v>0.95994084313618289</v>
      </c>
      <c r="D25" s="78"/>
    </row>
    <row r="26" spans="1:4" x14ac:dyDescent="0.35">
      <c r="A26" s="207">
        <v>2</v>
      </c>
      <c r="B26" s="134">
        <f t="shared" si="0"/>
        <v>0.47724986805182079</v>
      </c>
      <c r="C26" s="132">
        <f t="shared" si="1"/>
        <v>0.97724986805182079</v>
      </c>
      <c r="D26" s="78"/>
    </row>
    <row r="27" spans="1:4" x14ac:dyDescent="0.35">
      <c r="A27" s="207">
        <v>2.25</v>
      </c>
      <c r="B27" s="134">
        <f t="shared" si="0"/>
        <v>0.48777552734495533</v>
      </c>
      <c r="C27" s="132">
        <f t="shared" si="1"/>
        <v>0.98777552734495533</v>
      </c>
      <c r="D27" s="78"/>
    </row>
    <row r="28" spans="1:4" x14ac:dyDescent="0.35">
      <c r="A28" s="207">
        <v>2.5</v>
      </c>
      <c r="B28" s="134">
        <f t="shared" si="0"/>
        <v>0.49379033467422384</v>
      </c>
      <c r="C28" s="132">
        <f t="shared" si="1"/>
        <v>0.99379033467422384</v>
      </c>
      <c r="D28" s="78"/>
    </row>
    <row r="29" spans="1:4" x14ac:dyDescent="0.35">
      <c r="A29" s="207">
        <v>2.75</v>
      </c>
      <c r="B29" s="134">
        <f t="shared" si="0"/>
        <v>0.49702023676494544</v>
      </c>
      <c r="C29" s="132">
        <f t="shared" si="1"/>
        <v>0.99702023676494544</v>
      </c>
      <c r="D29" s="78"/>
    </row>
    <row r="30" spans="1:4" x14ac:dyDescent="0.35">
      <c r="A30" s="207">
        <v>3</v>
      </c>
      <c r="B30" s="134">
        <f t="shared" si="0"/>
        <v>0.4986501019683699</v>
      </c>
      <c r="C30" s="132">
        <f t="shared" si="1"/>
        <v>0.9986501019683699</v>
      </c>
      <c r="D30" s="78"/>
    </row>
    <row r="31" spans="1:4" x14ac:dyDescent="0.35">
      <c r="A31" s="207">
        <v>3.25</v>
      </c>
      <c r="B31" s="134">
        <f t="shared" si="0"/>
        <v>0.49942297495760923</v>
      </c>
      <c r="C31" s="132">
        <f t="shared" si="1"/>
        <v>0.99942297495760923</v>
      </c>
      <c r="D31" s="78"/>
    </row>
    <row r="32" spans="1:4" x14ac:dyDescent="0.35">
      <c r="A32" s="207">
        <v>3.5</v>
      </c>
      <c r="B32" s="134">
        <f t="shared" si="0"/>
        <v>0.49976737092096446</v>
      </c>
      <c r="C32" s="132">
        <f t="shared" si="1"/>
        <v>0.99976737092096446</v>
      </c>
      <c r="D32" s="78"/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6"/>
  <dimension ref="A2:E22"/>
  <sheetViews>
    <sheetView workbookViewId="0">
      <selection activeCell="C15" sqref="C15"/>
    </sheetView>
  </sheetViews>
  <sheetFormatPr baseColWidth="10" defaultColWidth="11" defaultRowHeight="16.149999999999999" x14ac:dyDescent="0.35"/>
  <cols>
    <col min="1" max="1" width="15.3984375" style="45" customWidth="1"/>
    <col min="2" max="2" width="14" style="45" customWidth="1"/>
    <col min="3" max="3" width="11.19921875" style="45" customWidth="1"/>
    <col min="4" max="4" width="17.8984375" style="45" customWidth="1"/>
    <col min="5" max="16384" width="11" style="45"/>
  </cols>
  <sheetData>
    <row r="2" spans="1:4" ht="17.850000000000001" x14ac:dyDescent="0.35">
      <c r="A2" s="2" t="s">
        <v>120</v>
      </c>
    </row>
    <row r="4" spans="1:4" x14ac:dyDescent="0.35">
      <c r="A4" s="195" t="s">
        <v>130</v>
      </c>
      <c r="B4" s="195" t="s">
        <v>143</v>
      </c>
      <c r="C4" s="195" t="s">
        <v>133</v>
      </c>
    </row>
    <row r="5" spans="1:4" x14ac:dyDescent="0.35">
      <c r="A5" s="195" t="s">
        <v>121</v>
      </c>
      <c r="B5" s="138">
        <v>10000</v>
      </c>
      <c r="C5" s="138"/>
    </row>
    <row r="6" spans="1:4" x14ac:dyDescent="0.35">
      <c r="A6" s="195" t="s">
        <v>122</v>
      </c>
      <c r="B6" s="138">
        <v>9800</v>
      </c>
      <c r="C6" s="299">
        <f t="shared" ref="C6:C14" si="0">B6/B5</f>
        <v>0.98</v>
      </c>
    </row>
    <row r="7" spans="1:4" x14ac:dyDescent="0.35">
      <c r="A7" s="195" t="s">
        <v>123</v>
      </c>
      <c r="B7" s="138">
        <v>10298</v>
      </c>
      <c r="C7" s="299">
        <f t="shared" si="0"/>
        <v>1.0508163265306123</v>
      </c>
    </row>
    <row r="8" spans="1:4" x14ac:dyDescent="0.35">
      <c r="A8" s="195" t="s">
        <v>124</v>
      </c>
      <c r="B8" s="138">
        <v>10360</v>
      </c>
      <c r="C8" s="299">
        <f t="shared" si="0"/>
        <v>1.0060205865216547</v>
      </c>
    </row>
    <row r="9" spans="1:4" x14ac:dyDescent="0.35">
      <c r="A9" s="195" t="s">
        <v>125</v>
      </c>
      <c r="B9" s="138">
        <v>8000</v>
      </c>
      <c r="C9" s="299">
        <f t="shared" si="0"/>
        <v>0.77220077220077221</v>
      </c>
    </row>
    <row r="10" spans="1:4" x14ac:dyDescent="0.35">
      <c r="A10" s="195" t="s">
        <v>126</v>
      </c>
      <c r="B10" s="138">
        <v>10900</v>
      </c>
      <c r="C10" s="299">
        <f t="shared" si="0"/>
        <v>1.3625</v>
      </c>
    </row>
    <row r="11" spans="1:4" x14ac:dyDescent="0.35">
      <c r="A11" s="195" t="s">
        <v>127</v>
      </c>
      <c r="B11" s="138">
        <v>10690</v>
      </c>
      <c r="C11" s="299">
        <f t="shared" si="0"/>
        <v>0.98073394495412847</v>
      </c>
    </row>
    <row r="12" spans="1:4" x14ac:dyDescent="0.35">
      <c r="A12" s="195" t="s">
        <v>128</v>
      </c>
      <c r="B12" s="138">
        <v>10800</v>
      </c>
      <c r="C12" s="299">
        <f t="shared" si="0"/>
        <v>1.010289990645463</v>
      </c>
    </row>
    <row r="13" spans="1:4" x14ac:dyDescent="0.35">
      <c r="A13" s="195" t="s">
        <v>129</v>
      </c>
      <c r="B13" s="138">
        <v>10020</v>
      </c>
      <c r="C13" s="299">
        <f t="shared" si="0"/>
        <v>0.92777777777777781</v>
      </c>
    </row>
    <row r="14" spans="1:4" x14ac:dyDescent="0.35">
      <c r="A14" s="195" t="s">
        <v>131</v>
      </c>
      <c r="B14" s="300">
        <v>9900</v>
      </c>
      <c r="C14" s="299">
        <f t="shared" si="0"/>
        <v>0.9880239520958084</v>
      </c>
      <c r="D14" s="87"/>
    </row>
    <row r="15" spans="1:4" x14ac:dyDescent="0.35">
      <c r="A15" s="581" t="s">
        <v>132</v>
      </c>
      <c r="B15" s="582"/>
      <c r="C15" s="301">
        <f>GEOMEAN(C6:C14)</f>
        <v>0.99888391929814258</v>
      </c>
    </row>
    <row r="16" spans="1:4" x14ac:dyDescent="0.35">
      <c r="A16" s="581" t="s">
        <v>34</v>
      </c>
      <c r="B16" s="582"/>
      <c r="C16" s="302">
        <f>AVERAGE(C6:C14)</f>
        <v>1.0087070389695796</v>
      </c>
    </row>
    <row r="17" spans="1:5" x14ac:dyDescent="0.35">
      <c r="A17" s="553" t="s">
        <v>580</v>
      </c>
      <c r="B17" s="553"/>
      <c r="C17" s="306">
        <f>B5*C15^9</f>
        <v>9900</v>
      </c>
      <c r="D17" s="303" t="str">
        <f ca="1">_xlfn.FORMULATEXT(C17)</f>
        <v>=B5*C15^9</v>
      </c>
    </row>
    <row r="18" spans="1:5" x14ac:dyDescent="0.35">
      <c r="A18" s="570" t="s">
        <v>581</v>
      </c>
      <c r="B18" s="582"/>
      <c r="C18" s="305">
        <f>B5*C16^9</f>
        <v>10811.487808738193</v>
      </c>
      <c r="D18" s="304" t="str">
        <f ca="1">_xlfn.FORMULATEXT(C18)</f>
        <v>=B5*C16^9</v>
      </c>
    </row>
    <row r="22" spans="1:5" x14ac:dyDescent="0.35">
      <c r="E22"/>
    </row>
  </sheetData>
  <mergeCells count="4">
    <mergeCell ref="A15:B15"/>
    <mergeCell ref="A16:B16"/>
    <mergeCell ref="A17:B17"/>
    <mergeCell ref="A18:B1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27"/>
  <dimension ref="A2:E27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1" style="45"/>
    <col min="2" max="2" width="10.5" style="45" customWidth="1"/>
    <col min="3" max="3" width="18.5" style="45" customWidth="1"/>
    <col min="4" max="16384" width="11" style="45"/>
  </cols>
  <sheetData>
    <row r="2" spans="1:5" ht="17.850000000000001" x14ac:dyDescent="0.35">
      <c r="A2" s="2" t="s">
        <v>211</v>
      </c>
    </row>
    <row r="4" spans="1:5" x14ac:dyDescent="0.35">
      <c r="A4" s="195" t="s">
        <v>140</v>
      </c>
      <c r="B4" s="195" t="s">
        <v>143</v>
      </c>
      <c r="C4" s="195" t="s">
        <v>153</v>
      </c>
    </row>
    <row r="5" spans="1:5" x14ac:dyDescent="0.35">
      <c r="A5" s="307">
        <v>42736</v>
      </c>
      <c r="B5" s="195">
        <v>900000</v>
      </c>
      <c r="C5" s="308">
        <f>TRIMMEAN(B5:B24,0.1)</f>
        <v>1091666.6666666667</v>
      </c>
      <c r="E5"/>
    </row>
    <row r="6" spans="1:5" x14ac:dyDescent="0.35">
      <c r="A6" s="307">
        <v>42767</v>
      </c>
      <c r="B6" s="195">
        <v>1090000</v>
      </c>
      <c r="C6" s="195" t="s">
        <v>34</v>
      </c>
      <c r="E6"/>
    </row>
    <row r="7" spans="1:5" x14ac:dyDescent="0.35">
      <c r="A7" s="307">
        <v>42795</v>
      </c>
      <c r="B7" s="195">
        <v>1300000</v>
      </c>
      <c r="C7" s="309">
        <f>AVERAGE(B5:B24)</f>
        <v>1104000</v>
      </c>
      <c r="E7"/>
    </row>
    <row r="8" spans="1:5" x14ac:dyDescent="0.35">
      <c r="A8" s="307">
        <v>42826</v>
      </c>
      <c r="B8" s="195">
        <v>1200000</v>
      </c>
      <c r="C8" s="159"/>
      <c r="E8"/>
    </row>
    <row r="9" spans="1:5" x14ac:dyDescent="0.35">
      <c r="A9" s="307">
        <v>42856</v>
      </c>
      <c r="B9" s="195">
        <v>900000</v>
      </c>
      <c r="C9" s="159"/>
      <c r="E9"/>
    </row>
    <row r="10" spans="1:5" x14ac:dyDescent="0.35">
      <c r="A10" s="307">
        <v>42887</v>
      </c>
      <c r="B10" s="195">
        <v>990000</v>
      </c>
      <c r="C10" s="159"/>
      <c r="E10"/>
    </row>
    <row r="11" spans="1:5" x14ac:dyDescent="0.35">
      <c r="A11" s="307">
        <v>42917</v>
      </c>
      <c r="B11" s="88">
        <v>30000</v>
      </c>
      <c r="C11" s="159"/>
      <c r="E11"/>
    </row>
    <row r="12" spans="1:5" x14ac:dyDescent="0.35">
      <c r="A12" s="307">
        <v>42948</v>
      </c>
      <c r="B12" s="195">
        <v>1050000</v>
      </c>
      <c r="C12" s="159"/>
      <c r="E12"/>
    </row>
    <row r="13" spans="1:5" x14ac:dyDescent="0.35">
      <c r="A13" s="307">
        <v>42979</v>
      </c>
      <c r="B13" s="195">
        <v>1020000</v>
      </c>
      <c r="C13" s="159"/>
      <c r="E13"/>
    </row>
    <row r="14" spans="1:5" x14ac:dyDescent="0.35">
      <c r="A14" s="307">
        <v>43009</v>
      </c>
      <c r="B14" s="195">
        <v>1200000</v>
      </c>
      <c r="C14" s="159"/>
      <c r="E14"/>
    </row>
    <row r="15" spans="1:5" x14ac:dyDescent="0.35">
      <c r="A15" s="307">
        <v>43040</v>
      </c>
      <c r="B15" s="195">
        <v>1230000</v>
      </c>
      <c r="C15" s="159"/>
      <c r="E15"/>
    </row>
    <row r="16" spans="1:5" x14ac:dyDescent="0.35">
      <c r="A16" s="307">
        <v>43070</v>
      </c>
      <c r="B16" s="195">
        <v>1300000</v>
      </c>
      <c r="C16" s="159"/>
      <c r="E16"/>
    </row>
    <row r="17" spans="1:5" x14ac:dyDescent="0.35">
      <c r="A17" s="307">
        <v>43101</v>
      </c>
      <c r="B17" s="195">
        <v>1090000</v>
      </c>
      <c r="C17" s="159"/>
      <c r="E17"/>
    </row>
    <row r="18" spans="1:5" x14ac:dyDescent="0.35">
      <c r="A18" s="307">
        <v>43132</v>
      </c>
      <c r="B18" s="195">
        <v>1100000</v>
      </c>
      <c r="C18" s="159"/>
      <c r="E18"/>
    </row>
    <row r="19" spans="1:5" x14ac:dyDescent="0.35">
      <c r="A19" s="307">
        <v>43160</v>
      </c>
      <c r="B19" s="88">
        <v>2400000</v>
      </c>
      <c r="C19" s="159"/>
      <c r="E19"/>
    </row>
    <row r="20" spans="1:5" x14ac:dyDescent="0.35">
      <c r="A20" s="307">
        <v>43191</v>
      </c>
      <c r="B20" s="195">
        <v>1160000</v>
      </c>
      <c r="C20" s="159"/>
      <c r="E20"/>
    </row>
    <row r="21" spans="1:5" x14ac:dyDescent="0.35">
      <c r="A21" s="307">
        <v>43221</v>
      </c>
      <c r="B21" s="195">
        <v>1080000</v>
      </c>
      <c r="C21" s="159"/>
      <c r="E21"/>
    </row>
    <row r="22" spans="1:5" x14ac:dyDescent="0.35">
      <c r="A22" s="307">
        <v>43252</v>
      </c>
      <c r="B22" s="195">
        <v>950000</v>
      </c>
      <c r="C22" s="159"/>
      <c r="E22"/>
    </row>
    <row r="23" spans="1:5" x14ac:dyDescent="0.35">
      <c r="A23" s="307">
        <v>43282</v>
      </c>
      <c r="B23" s="195">
        <v>1000000</v>
      </c>
      <c r="C23" s="159"/>
    </row>
    <row r="24" spans="1:5" x14ac:dyDescent="0.35">
      <c r="A24" s="307">
        <v>43313</v>
      </c>
      <c r="B24" s="195">
        <v>1090000</v>
      </c>
      <c r="C24" s="159"/>
    </row>
    <row r="25" spans="1:5" x14ac:dyDescent="0.35">
      <c r="A25" s="159"/>
      <c r="B25" s="159"/>
      <c r="C25" s="159"/>
    </row>
    <row r="26" spans="1:5" x14ac:dyDescent="0.35">
      <c r="A26" s="159"/>
      <c r="B26" s="159"/>
      <c r="C26" s="159"/>
    </row>
    <row r="27" spans="1:5" x14ac:dyDescent="0.35">
      <c r="A27" s="159"/>
      <c r="B27" s="159"/>
      <c r="C27" s="15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31"/>
  <dimension ref="A2:F30"/>
  <sheetViews>
    <sheetView workbookViewId="0">
      <selection activeCell="J14" sqref="J14"/>
    </sheetView>
  </sheetViews>
  <sheetFormatPr baseColWidth="10" defaultColWidth="11" defaultRowHeight="16.149999999999999" x14ac:dyDescent="0.35"/>
  <cols>
    <col min="1" max="1" width="8.8984375" style="4" customWidth="1"/>
    <col min="2" max="2" width="2.5" style="4" customWidth="1"/>
    <col min="3" max="3" width="12.19921875" style="4" customWidth="1"/>
    <col min="4" max="4" width="11" style="4"/>
    <col min="5" max="5" width="10.8984375" style="4" customWidth="1"/>
    <col min="6" max="16384" width="11" style="4"/>
  </cols>
  <sheetData>
    <row r="2" spans="1:6" ht="17.850000000000001" x14ac:dyDescent="0.35">
      <c r="A2" s="2" t="s">
        <v>146</v>
      </c>
      <c r="B2" s="6"/>
    </row>
    <row r="4" spans="1:6" x14ac:dyDescent="0.35">
      <c r="A4" s="251" t="s">
        <v>134</v>
      </c>
      <c r="B4" s="310"/>
      <c r="C4" s="311"/>
      <c r="D4" s="251" t="s">
        <v>25</v>
      </c>
      <c r="E4" s="251" t="s">
        <v>24</v>
      </c>
      <c r="F4" s="194"/>
    </row>
    <row r="5" spans="1:6" x14ac:dyDescent="0.35">
      <c r="A5" s="196">
        <v>182</v>
      </c>
      <c r="B5" s="60"/>
      <c r="C5" s="196" t="s">
        <v>212</v>
      </c>
      <c r="D5" s="152">
        <v>160</v>
      </c>
      <c r="E5" s="298">
        <f t="array" ref="E5:E9">FREQUENCY(A5:A25,D5:D8)</f>
        <v>2</v>
      </c>
      <c r="F5" s="194"/>
    </row>
    <row r="6" spans="1:6" x14ac:dyDescent="0.35">
      <c r="A6" s="196">
        <v>170</v>
      </c>
      <c r="B6" s="60"/>
      <c r="C6" s="196" t="s">
        <v>212</v>
      </c>
      <c r="D6" s="152">
        <v>170</v>
      </c>
      <c r="E6" s="298">
        <v>4</v>
      </c>
      <c r="F6" s="194"/>
    </row>
    <row r="7" spans="1:6" x14ac:dyDescent="0.35">
      <c r="A7" s="196">
        <v>165</v>
      </c>
      <c r="B7" s="60"/>
      <c r="C7" s="196" t="s">
        <v>212</v>
      </c>
      <c r="D7" s="152">
        <v>180</v>
      </c>
      <c r="E7" s="298">
        <v>10</v>
      </c>
      <c r="F7" s="194"/>
    </row>
    <row r="8" spans="1:6" x14ac:dyDescent="0.35">
      <c r="A8" s="196">
        <v>173</v>
      </c>
      <c r="B8" s="60"/>
      <c r="C8" s="196" t="s">
        <v>212</v>
      </c>
      <c r="D8" s="152">
        <v>190</v>
      </c>
      <c r="E8" s="298">
        <v>4</v>
      </c>
      <c r="F8" s="194"/>
    </row>
    <row r="9" spans="1:6" x14ac:dyDescent="0.35">
      <c r="A9" s="196">
        <v>171</v>
      </c>
      <c r="B9" s="60"/>
      <c r="C9" s="196"/>
      <c r="D9" s="195" t="s">
        <v>385</v>
      </c>
      <c r="E9" s="298">
        <v>1</v>
      </c>
      <c r="F9" s="194"/>
    </row>
    <row r="10" spans="1:6" x14ac:dyDescent="0.35">
      <c r="A10" s="196">
        <v>178</v>
      </c>
      <c r="B10" s="60"/>
      <c r="C10" s="194"/>
      <c r="D10" s="194"/>
      <c r="E10" s="194"/>
      <c r="F10" s="194"/>
    </row>
    <row r="11" spans="1:6" x14ac:dyDescent="0.35">
      <c r="A11" s="196">
        <v>186</v>
      </c>
      <c r="B11" s="60"/>
      <c r="C11" s="194"/>
      <c r="D11" s="194"/>
      <c r="E11" s="194"/>
      <c r="F11" s="194"/>
    </row>
    <row r="12" spans="1:6" x14ac:dyDescent="0.35">
      <c r="A12" s="196">
        <v>157</v>
      </c>
      <c r="B12" s="60"/>
      <c r="C12" s="194"/>
      <c r="D12" s="194"/>
      <c r="E12" s="194"/>
      <c r="F12" s="194"/>
    </row>
    <row r="13" spans="1:6" x14ac:dyDescent="0.35">
      <c r="A13" s="196">
        <v>173</v>
      </c>
      <c r="B13" s="60"/>
      <c r="C13" s="194"/>
      <c r="D13" s="312"/>
      <c r="E13" s="194"/>
      <c r="F13" s="194"/>
    </row>
    <row r="14" spans="1:6" x14ac:dyDescent="0.35">
      <c r="A14" s="196">
        <v>175</v>
      </c>
      <c r="B14" s="60"/>
      <c r="C14" s="194"/>
      <c r="D14" s="194"/>
      <c r="E14" s="194"/>
      <c r="F14" s="194"/>
    </row>
    <row r="15" spans="1:6" x14ac:dyDescent="0.35">
      <c r="A15" s="196">
        <v>175</v>
      </c>
      <c r="B15" s="60"/>
      <c r="C15" s="194"/>
      <c r="D15" s="194"/>
      <c r="E15" s="194"/>
      <c r="F15" s="194"/>
    </row>
    <row r="16" spans="1:6" x14ac:dyDescent="0.35">
      <c r="A16" s="196">
        <v>167</v>
      </c>
      <c r="B16" s="60"/>
      <c r="C16" s="194"/>
      <c r="D16" s="194"/>
      <c r="E16" s="194"/>
      <c r="F16" s="194"/>
    </row>
    <row r="17" spans="1:6" x14ac:dyDescent="0.35">
      <c r="A17" s="196">
        <v>166</v>
      </c>
      <c r="B17" s="60"/>
      <c r="C17" s="194"/>
      <c r="D17" s="194"/>
      <c r="E17" s="194"/>
      <c r="F17" s="194"/>
    </row>
    <row r="18" spans="1:6" x14ac:dyDescent="0.35">
      <c r="A18" s="196">
        <v>189</v>
      </c>
      <c r="B18" s="60"/>
      <c r="C18" s="194"/>
      <c r="D18" s="194"/>
      <c r="E18" s="194"/>
      <c r="F18" s="194"/>
    </row>
    <row r="19" spans="1:6" x14ac:dyDescent="0.35">
      <c r="A19" s="196">
        <v>159</v>
      </c>
      <c r="B19" s="60"/>
      <c r="C19" s="194"/>
      <c r="D19" s="194"/>
      <c r="E19" s="194"/>
      <c r="F19" s="194"/>
    </row>
    <row r="20" spans="1:6" x14ac:dyDescent="0.35">
      <c r="A20" s="196">
        <v>194</v>
      </c>
      <c r="B20" s="60"/>
      <c r="C20" s="194"/>
      <c r="D20" s="194"/>
      <c r="E20" s="194"/>
      <c r="F20" s="194"/>
    </row>
    <row r="21" spans="1:6" x14ac:dyDescent="0.35">
      <c r="A21" s="196">
        <v>187</v>
      </c>
      <c r="B21" s="60"/>
      <c r="C21" s="194"/>
      <c r="D21" s="194"/>
      <c r="E21" s="194"/>
      <c r="F21" s="194"/>
    </row>
    <row r="22" spans="1:6" x14ac:dyDescent="0.35">
      <c r="A22" s="196">
        <v>180</v>
      </c>
      <c r="B22" s="60"/>
      <c r="C22" s="194"/>
      <c r="D22" s="194"/>
      <c r="E22" s="194"/>
      <c r="F22" s="194"/>
    </row>
    <row r="23" spans="1:6" x14ac:dyDescent="0.35">
      <c r="A23" s="196">
        <v>179</v>
      </c>
      <c r="B23" s="60"/>
      <c r="C23" s="194"/>
      <c r="D23" s="194"/>
      <c r="E23" s="194"/>
      <c r="F23" s="194"/>
    </row>
    <row r="24" spans="1:6" x14ac:dyDescent="0.35">
      <c r="A24" s="196">
        <v>178</v>
      </c>
      <c r="B24" s="60"/>
      <c r="C24" s="194"/>
      <c r="D24" s="194"/>
      <c r="E24" s="194"/>
      <c r="F24" s="194"/>
    </row>
    <row r="25" spans="1:6" x14ac:dyDescent="0.35">
      <c r="A25" s="196">
        <v>175</v>
      </c>
      <c r="B25" s="60"/>
      <c r="C25" s="194"/>
      <c r="D25" s="194"/>
      <c r="E25" s="194"/>
      <c r="F25" s="194"/>
    </row>
    <row r="26" spans="1:6" x14ac:dyDescent="0.35">
      <c r="A26" s="194"/>
      <c r="B26" s="194"/>
      <c r="C26" s="194"/>
      <c r="D26" s="194"/>
      <c r="E26" s="194"/>
      <c r="F26" s="194"/>
    </row>
    <row r="27" spans="1:6" x14ac:dyDescent="0.35">
      <c r="A27" s="194"/>
      <c r="B27" s="194"/>
      <c r="C27" s="194"/>
      <c r="D27" s="194"/>
      <c r="E27" s="194"/>
      <c r="F27" s="194"/>
    </row>
    <row r="28" spans="1:6" x14ac:dyDescent="0.35">
      <c r="A28" s="194"/>
      <c r="B28" s="194"/>
      <c r="C28" s="194"/>
      <c r="D28" s="194"/>
      <c r="E28" s="194"/>
      <c r="F28" s="194"/>
    </row>
    <row r="29" spans="1:6" x14ac:dyDescent="0.35">
      <c r="A29" s="194"/>
      <c r="B29" s="194"/>
      <c r="C29" s="194"/>
      <c r="D29" s="194"/>
      <c r="E29" s="194"/>
      <c r="F29" s="194"/>
    </row>
    <row r="30" spans="1:6" x14ac:dyDescent="0.35">
      <c r="A30" s="194"/>
      <c r="B30" s="194"/>
      <c r="C30" s="194"/>
      <c r="D30" s="194"/>
      <c r="E30" s="194"/>
      <c r="F30" s="19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0"/>
  <dimension ref="A2:E9"/>
  <sheetViews>
    <sheetView workbookViewId="0">
      <selection activeCell="D13" sqref="D13"/>
    </sheetView>
  </sheetViews>
  <sheetFormatPr baseColWidth="10" defaultColWidth="11" defaultRowHeight="16.149999999999999" x14ac:dyDescent="0.35"/>
  <cols>
    <col min="1" max="1" width="19.19921875" style="45" customWidth="1"/>
    <col min="2" max="2" width="16" style="45" customWidth="1"/>
    <col min="3" max="3" width="14" style="45" customWidth="1"/>
    <col min="4" max="5" width="15.09765625" style="45" customWidth="1"/>
    <col min="6" max="16384" width="11" style="45"/>
  </cols>
  <sheetData>
    <row r="2" spans="1:5" ht="17.850000000000001" x14ac:dyDescent="0.35">
      <c r="A2" s="2" t="s">
        <v>536</v>
      </c>
    </row>
    <row r="4" spans="1:5" x14ac:dyDescent="0.35">
      <c r="A4" s="195" t="s">
        <v>152</v>
      </c>
      <c r="B4" s="195" t="s">
        <v>150</v>
      </c>
      <c r="C4" s="195" t="s">
        <v>151</v>
      </c>
      <c r="D4" s="195" t="s">
        <v>132</v>
      </c>
      <c r="E4" s="195" t="s">
        <v>34</v>
      </c>
    </row>
    <row r="5" spans="1:5" x14ac:dyDescent="0.35">
      <c r="A5" s="195">
        <v>100</v>
      </c>
      <c r="B5" s="195">
        <v>100</v>
      </c>
      <c r="C5" s="313">
        <f>HARMEAN(B5:B7)</f>
        <v>42.857142857142854</v>
      </c>
      <c r="D5" s="314">
        <f>GEOMEAN(B5:B7)</f>
        <v>50</v>
      </c>
      <c r="E5" s="314">
        <f>AVERAGE(B5:B7)</f>
        <v>58.333333333333336</v>
      </c>
    </row>
    <row r="6" spans="1:5" x14ac:dyDescent="0.35">
      <c r="A6" s="195">
        <v>100</v>
      </c>
      <c r="B6" s="195">
        <v>50</v>
      </c>
      <c r="C6" s="195"/>
      <c r="D6" s="195"/>
      <c r="E6" s="195"/>
    </row>
    <row r="7" spans="1:5" ht="16.7" thickBot="1" x14ac:dyDescent="0.4">
      <c r="A7" s="195">
        <v>100</v>
      </c>
      <c r="B7" s="195">
        <v>25</v>
      </c>
      <c r="C7" s="86"/>
      <c r="D7" s="86"/>
      <c r="E7" s="86"/>
    </row>
    <row r="8" spans="1:5" ht="16.7" thickBot="1" x14ac:dyDescent="0.4">
      <c r="A8" s="159">
        <f>SUM(A5:A7)</f>
        <v>300</v>
      </c>
      <c r="B8" s="159"/>
      <c r="C8" s="210" t="s">
        <v>384</v>
      </c>
      <c r="D8" s="315"/>
      <c r="E8" s="316"/>
    </row>
    <row r="9" spans="1:5" ht="16.7" thickBot="1" x14ac:dyDescent="0.4">
      <c r="A9" s="317" t="s">
        <v>383</v>
      </c>
      <c r="B9" s="318">
        <f>1+2+4</f>
        <v>7</v>
      </c>
      <c r="C9" s="319">
        <f>B9*C5</f>
        <v>300</v>
      </c>
      <c r="D9" s="320">
        <f>B9*D5</f>
        <v>350</v>
      </c>
      <c r="E9" s="321">
        <f>B9*E5</f>
        <v>408.33333333333337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32"/>
  <dimension ref="A2:F11"/>
  <sheetViews>
    <sheetView workbookViewId="0">
      <selection activeCell="F5" sqref="F5"/>
    </sheetView>
  </sheetViews>
  <sheetFormatPr baseColWidth="10" defaultColWidth="11" defaultRowHeight="16.149999999999999" x14ac:dyDescent="0.35"/>
  <cols>
    <col min="1" max="4" width="11" style="4"/>
    <col min="5" max="5" width="11.5" style="4" customWidth="1"/>
    <col min="6" max="6" width="17" style="4" customWidth="1"/>
    <col min="7" max="16384" width="11" style="4"/>
  </cols>
  <sheetData>
    <row r="2" spans="1:6" ht="18.75" customHeight="1" x14ac:dyDescent="0.35">
      <c r="A2" s="583" t="s">
        <v>585</v>
      </c>
      <c r="B2" s="583"/>
      <c r="C2" s="583"/>
      <c r="D2" s="583"/>
      <c r="E2" s="583"/>
      <c r="F2" s="583"/>
    </row>
    <row r="3" spans="1:6" ht="15.7" customHeight="1" x14ac:dyDescent="0.35">
      <c r="A3" s="170"/>
      <c r="B3" s="170"/>
      <c r="C3" s="170"/>
    </row>
    <row r="4" spans="1:6" x14ac:dyDescent="0.35">
      <c r="A4" s="196" t="s">
        <v>161</v>
      </c>
      <c r="B4" s="196" t="s">
        <v>162</v>
      </c>
      <c r="C4" s="196" t="s">
        <v>163</v>
      </c>
      <c r="D4" s="196" t="s">
        <v>164</v>
      </c>
      <c r="E4" s="196"/>
      <c r="F4" s="195" t="s">
        <v>409</v>
      </c>
    </row>
    <row r="5" spans="1:6" x14ac:dyDescent="0.35">
      <c r="A5" s="196">
        <v>6</v>
      </c>
      <c r="B5" s="196">
        <v>6</v>
      </c>
      <c r="C5" s="196">
        <v>6</v>
      </c>
      <c r="D5" s="196">
        <v>49</v>
      </c>
      <c r="E5" s="196" t="s">
        <v>165</v>
      </c>
      <c r="F5" s="322">
        <f t="shared" ref="F5:F11" si="0">_xlfn.HYPGEOM.DIST(A5,B5,C5,D5,FALSE)</f>
        <v>7.1511238420185226E-8</v>
      </c>
    </row>
    <row r="6" spans="1:6" x14ac:dyDescent="0.35">
      <c r="A6" s="196">
        <v>5</v>
      </c>
      <c r="B6" s="196">
        <v>6</v>
      </c>
      <c r="C6" s="196">
        <v>6</v>
      </c>
      <c r="D6" s="196">
        <v>49</v>
      </c>
      <c r="E6" s="196" t="s">
        <v>166</v>
      </c>
      <c r="F6" s="322">
        <f t="shared" si="0"/>
        <v>1.8449899512407789E-5</v>
      </c>
    </row>
    <row r="7" spans="1:6" x14ac:dyDescent="0.35">
      <c r="A7" s="196">
        <v>4</v>
      </c>
      <c r="B7" s="196">
        <v>6</v>
      </c>
      <c r="C7" s="196">
        <v>6</v>
      </c>
      <c r="D7" s="196">
        <v>49</v>
      </c>
      <c r="E7" s="196" t="s">
        <v>167</v>
      </c>
      <c r="F7" s="322">
        <f t="shared" si="0"/>
        <v>9.6861972440140832E-4</v>
      </c>
    </row>
    <row r="8" spans="1:6" x14ac:dyDescent="0.35">
      <c r="A8" s="196">
        <v>3</v>
      </c>
      <c r="B8" s="196">
        <v>6</v>
      </c>
      <c r="C8" s="196">
        <v>6</v>
      </c>
      <c r="D8" s="196">
        <v>49</v>
      </c>
      <c r="E8" s="196" t="s">
        <v>168</v>
      </c>
      <c r="F8" s="322">
        <f t="shared" si="0"/>
        <v>1.7650403866870088E-2</v>
      </c>
    </row>
    <row r="9" spans="1:6" x14ac:dyDescent="0.35">
      <c r="A9" s="196">
        <v>2</v>
      </c>
      <c r="B9" s="196">
        <v>6</v>
      </c>
      <c r="C9" s="196">
        <v>6</v>
      </c>
      <c r="D9" s="196">
        <v>49</v>
      </c>
      <c r="E9" s="196" t="s">
        <v>169</v>
      </c>
      <c r="F9" s="322">
        <f t="shared" si="0"/>
        <v>0.13237802900152582</v>
      </c>
    </row>
    <row r="10" spans="1:6" x14ac:dyDescent="0.35">
      <c r="A10" s="196">
        <v>1</v>
      </c>
      <c r="B10" s="196">
        <v>6</v>
      </c>
      <c r="C10" s="196">
        <v>6</v>
      </c>
      <c r="D10" s="196">
        <v>49</v>
      </c>
      <c r="E10" s="196" t="s">
        <v>170</v>
      </c>
      <c r="F10" s="322">
        <f t="shared" si="0"/>
        <v>0.41301945048476041</v>
      </c>
    </row>
    <row r="11" spans="1:6" x14ac:dyDescent="0.35">
      <c r="A11" s="196">
        <v>0</v>
      </c>
      <c r="B11" s="196">
        <v>6</v>
      </c>
      <c r="C11" s="196">
        <v>6</v>
      </c>
      <c r="D11" s="196">
        <v>49</v>
      </c>
      <c r="E11" s="196" t="s">
        <v>171</v>
      </c>
      <c r="F11" s="322">
        <f t="shared" si="0"/>
        <v>0.43596497551169155</v>
      </c>
    </row>
  </sheetData>
  <mergeCells count="1">
    <mergeCell ref="A2:F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4"/>
  <dimension ref="A2:H28"/>
  <sheetViews>
    <sheetView workbookViewId="0">
      <selection activeCell="A5" sqref="A5:A16"/>
    </sheetView>
  </sheetViews>
  <sheetFormatPr baseColWidth="10" defaultColWidth="11" defaultRowHeight="16.149999999999999" x14ac:dyDescent="0.35"/>
  <cols>
    <col min="1" max="1" width="11" style="89"/>
    <col min="2" max="2" width="12.69921875" style="89" customWidth="1"/>
    <col min="3" max="3" width="6.3984375" style="89" customWidth="1"/>
    <col min="4" max="4" width="13.3984375" style="89" customWidth="1"/>
    <col min="5" max="16384" width="11" style="89"/>
  </cols>
  <sheetData>
    <row r="2" spans="1:8" ht="17.850000000000001" x14ac:dyDescent="0.35">
      <c r="A2" s="56" t="s">
        <v>154</v>
      </c>
    </row>
    <row r="4" spans="1:8" x14ac:dyDescent="0.35">
      <c r="A4" s="90" t="s">
        <v>140</v>
      </c>
      <c r="B4" s="90" t="s">
        <v>143</v>
      </c>
      <c r="C4" s="90" t="s">
        <v>155</v>
      </c>
      <c r="D4" s="90" t="s">
        <v>156</v>
      </c>
    </row>
    <row r="5" spans="1:8" x14ac:dyDescent="0.35">
      <c r="A5" s="323">
        <v>42736</v>
      </c>
      <c r="B5" s="90">
        <v>900000</v>
      </c>
      <c r="C5" s="90">
        <v>1</v>
      </c>
      <c r="D5" s="90">
        <f>LARGE($B$5:$B$16,C5)</f>
        <v>1400000</v>
      </c>
    </row>
    <row r="6" spans="1:8" x14ac:dyDescent="0.35">
      <c r="A6" s="323">
        <v>42767</v>
      </c>
      <c r="B6" s="90">
        <v>1090000</v>
      </c>
      <c r="C6" s="90">
        <v>2</v>
      </c>
      <c r="D6" s="90">
        <f>LARGE($B$5:$B$16,C6)</f>
        <v>1300000</v>
      </c>
      <c r="H6" s="89" t="s">
        <v>597</v>
      </c>
    </row>
    <row r="7" spans="1:8" x14ac:dyDescent="0.35">
      <c r="A7" s="323">
        <v>42795</v>
      </c>
      <c r="B7" s="90">
        <v>1300000</v>
      </c>
      <c r="C7" s="90">
        <v>3</v>
      </c>
      <c r="D7" s="90">
        <f>LARGE($B$5:$B$16,C7)</f>
        <v>1230000</v>
      </c>
    </row>
    <row r="8" spans="1:8" x14ac:dyDescent="0.35">
      <c r="A8" s="323">
        <v>42826</v>
      </c>
      <c r="B8" s="90">
        <v>1200000</v>
      </c>
      <c r="C8" s="324"/>
      <c r="D8" s="325"/>
    </row>
    <row r="9" spans="1:8" x14ac:dyDescent="0.35">
      <c r="A9" s="323">
        <v>42856</v>
      </c>
      <c r="B9" s="90">
        <v>900000</v>
      </c>
      <c r="C9" s="324"/>
      <c r="D9" s="325"/>
    </row>
    <row r="10" spans="1:8" x14ac:dyDescent="0.35">
      <c r="A10" s="323">
        <v>42887</v>
      </c>
      <c r="B10" s="90">
        <v>990000</v>
      </c>
      <c r="C10" s="324"/>
      <c r="D10" s="325"/>
    </row>
    <row r="11" spans="1:8" x14ac:dyDescent="0.35">
      <c r="A11" s="323">
        <v>42917</v>
      </c>
      <c r="B11" s="90">
        <v>30000</v>
      </c>
      <c r="C11" s="324"/>
      <c r="D11" s="325"/>
    </row>
    <row r="12" spans="1:8" x14ac:dyDescent="0.35">
      <c r="A12" s="323">
        <v>42948</v>
      </c>
      <c r="B12" s="90">
        <v>1050000</v>
      </c>
      <c r="C12" s="324"/>
      <c r="D12" s="325"/>
    </row>
    <row r="13" spans="1:8" x14ac:dyDescent="0.35">
      <c r="A13" s="323">
        <v>42979</v>
      </c>
      <c r="B13" s="90">
        <v>1020000</v>
      </c>
      <c r="C13" s="324"/>
      <c r="D13" s="325"/>
    </row>
    <row r="14" spans="1:8" x14ac:dyDescent="0.35">
      <c r="A14" s="323">
        <v>43009</v>
      </c>
      <c r="B14" s="90">
        <v>1200000</v>
      </c>
      <c r="C14" s="324"/>
      <c r="D14" s="325"/>
    </row>
    <row r="15" spans="1:8" x14ac:dyDescent="0.35">
      <c r="A15" s="323">
        <v>43040</v>
      </c>
      <c r="B15" s="90">
        <v>1230000</v>
      </c>
      <c r="C15" s="324"/>
      <c r="D15" s="325"/>
    </row>
    <row r="16" spans="1:8" x14ac:dyDescent="0.35">
      <c r="A16" s="323">
        <v>43070</v>
      </c>
      <c r="B16" s="90">
        <v>1400000</v>
      </c>
      <c r="C16" s="324"/>
      <c r="D16" s="325"/>
    </row>
    <row r="17" spans="1:4" x14ac:dyDescent="0.35">
      <c r="A17" s="325"/>
      <c r="B17" s="325"/>
      <c r="C17" s="324"/>
      <c r="D17" s="325"/>
    </row>
    <row r="18" spans="1:4" x14ac:dyDescent="0.35">
      <c r="A18" s="325"/>
      <c r="B18" s="325"/>
      <c r="C18" s="324"/>
      <c r="D18" s="325"/>
    </row>
    <row r="19" spans="1:4" x14ac:dyDescent="0.35">
      <c r="C19" s="91"/>
    </row>
    <row r="20" spans="1:4" x14ac:dyDescent="0.35">
      <c r="C20" s="91"/>
    </row>
    <row r="21" spans="1:4" x14ac:dyDescent="0.35">
      <c r="C21" s="91"/>
    </row>
    <row r="22" spans="1:4" x14ac:dyDescent="0.35">
      <c r="C22" s="91"/>
    </row>
    <row r="23" spans="1:4" x14ac:dyDescent="0.35">
      <c r="C23" s="91"/>
    </row>
    <row r="24" spans="1:4" x14ac:dyDescent="0.35">
      <c r="C24" s="91"/>
    </row>
    <row r="25" spans="1:4" x14ac:dyDescent="0.35">
      <c r="C25" s="91"/>
    </row>
    <row r="26" spans="1:4" x14ac:dyDescent="0.35">
      <c r="C26" s="91"/>
    </row>
    <row r="27" spans="1:4" x14ac:dyDescent="0.35">
      <c r="C27" s="91"/>
    </row>
    <row r="28" spans="1:4" x14ac:dyDescent="0.35">
      <c r="C28" s="91"/>
    </row>
  </sheetData>
  <conditionalFormatting sqref="B5:B16">
    <cfRule type="expression" dxfId="32" priority="10">
      <formula>B5=$D$7</formula>
    </cfRule>
    <cfRule type="expression" dxfId="31" priority="11">
      <formula>B5=$D$6</formula>
    </cfRule>
    <cfRule type="expression" dxfId="30" priority="12">
      <formula>B5=$D$5</formula>
    </cfRule>
  </conditionalFormatting>
  <conditionalFormatting sqref="D6">
    <cfRule type="expression" dxfId="29" priority="7">
      <formula>D6=$D$7</formula>
    </cfRule>
    <cfRule type="expression" dxfId="28" priority="8">
      <formula>D6=$D$6</formula>
    </cfRule>
    <cfRule type="expression" dxfId="27" priority="9">
      <formula>D6=$D$5</formula>
    </cfRule>
  </conditionalFormatting>
  <conditionalFormatting sqref="D7">
    <cfRule type="expression" dxfId="26" priority="4">
      <formula>D7=$D$7</formula>
    </cfRule>
    <cfRule type="expression" dxfId="25" priority="5">
      <formula>D7=$D$6</formula>
    </cfRule>
    <cfRule type="expression" dxfId="24" priority="6">
      <formula>D7=$D$5</formula>
    </cfRule>
  </conditionalFormatting>
  <conditionalFormatting sqref="D5">
    <cfRule type="expression" dxfId="23" priority="1">
      <formula>D5=$D$7</formula>
    </cfRule>
    <cfRule type="expression" dxfId="22" priority="2">
      <formula>D5=$D$6</formula>
    </cfRule>
    <cfRule type="expression" dxfId="21" priority="3">
      <formula>D5=$D$5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35"/>
  <dimension ref="A2:I28"/>
  <sheetViews>
    <sheetView workbookViewId="0">
      <selection activeCell="I18" sqref="I18"/>
    </sheetView>
  </sheetViews>
  <sheetFormatPr baseColWidth="10" defaultColWidth="11" defaultRowHeight="16.149999999999999" x14ac:dyDescent="0.35"/>
  <cols>
    <col min="1" max="2" width="11" style="45"/>
    <col min="3" max="3" width="7.09765625" style="45" customWidth="1"/>
    <col min="4" max="4" width="12.59765625" style="45" customWidth="1"/>
    <col min="5" max="16384" width="11" style="45"/>
  </cols>
  <sheetData>
    <row r="2" spans="1:4" ht="17.850000000000001" x14ac:dyDescent="0.35">
      <c r="A2" s="2" t="s">
        <v>157</v>
      </c>
    </row>
    <row r="4" spans="1:4" x14ac:dyDescent="0.35">
      <c r="A4" s="195" t="s">
        <v>140</v>
      </c>
      <c r="B4" s="195" t="s">
        <v>143</v>
      </c>
      <c r="C4" s="195" t="s">
        <v>155</v>
      </c>
      <c r="D4" s="195" t="s">
        <v>158</v>
      </c>
    </row>
    <row r="5" spans="1:4" x14ac:dyDescent="0.35">
      <c r="A5" s="323">
        <v>42736</v>
      </c>
      <c r="B5" s="195">
        <v>910000</v>
      </c>
      <c r="C5" s="195">
        <v>1</v>
      </c>
      <c r="D5" s="195">
        <f>SMALL($B$5:$B$16,C5)</f>
        <v>30000</v>
      </c>
    </row>
    <row r="6" spans="1:4" x14ac:dyDescent="0.35">
      <c r="A6" s="323">
        <v>42767</v>
      </c>
      <c r="B6" s="195">
        <v>1090000</v>
      </c>
      <c r="C6" s="195">
        <v>2</v>
      </c>
      <c r="D6" s="195">
        <f>SMALL($B$5:$B$16,C6)</f>
        <v>900000</v>
      </c>
    </row>
    <row r="7" spans="1:4" x14ac:dyDescent="0.35">
      <c r="A7" s="323">
        <v>42795</v>
      </c>
      <c r="B7" s="195">
        <v>1300000</v>
      </c>
      <c r="C7" s="195">
        <v>3</v>
      </c>
      <c r="D7" s="195">
        <f>SMALL($B$5:$B$16,C7)</f>
        <v>910000</v>
      </c>
    </row>
    <row r="8" spans="1:4" x14ac:dyDescent="0.35">
      <c r="A8" s="323">
        <v>42826</v>
      </c>
      <c r="B8" s="195">
        <v>1200000</v>
      </c>
      <c r="C8" s="59"/>
      <c r="D8" s="159"/>
    </row>
    <row r="9" spans="1:4" x14ac:dyDescent="0.35">
      <c r="A9" s="323">
        <v>42856</v>
      </c>
      <c r="B9" s="195">
        <v>900000</v>
      </c>
      <c r="C9" s="59"/>
      <c r="D9" s="159"/>
    </row>
    <row r="10" spans="1:4" x14ac:dyDescent="0.35">
      <c r="A10" s="323">
        <v>42887</v>
      </c>
      <c r="B10" s="195">
        <v>990000</v>
      </c>
      <c r="C10" s="59"/>
      <c r="D10" s="159"/>
    </row>
    <row r="11" spans="1:4" x14ac:dyDescent="0.35">
      <c r="A11" s="323">
        <v>42917</v>
      </c>
      <c r="B11" s="195">
        <v>30000</v>
      </c>
      <c r="C11" s="59"/>
      <c r="D11" s="159"/>
    </row>
    <row r="12" spans="1:4" x14ac:dyDescent="0.35">
      <c r="A12" s="323">
        <v>42948</v>
      </c>
      <c r="B12" s="195">
        <v>1050000</v>
      </c>
      <c r="C12" s="59"/>
      <c r="D12" s="159"/>
    </row>
    <row r="13" spans="1:4" x14ac:dyDescent="0.35">
      <c r="A13" s="323">
        <v>42979</v>
      </c>
      <c r="B13" s="195">
        <v>1020000</v>
      </c>
      <c r="C13" s="59"/>
      <c r="D13" s="159"/>
    </row>
    <row r="14" spans="1:4" x14ac:dyDescent="0.35">
      <c r="A14" s="323">
        <v>43009</v>
      </c>
      <c r="B14" s="195">
        <v>1200000</v>
      </c>
      <c r="C14" s="59"/>
      <c r="D14" s="159"/>
    </row>
    <row r="15" spans="1:4" x14ac:dyDescent="0.35">
      <c r="A15" s="323">
        <v>43040</v>
      </c>
      <c r="B15" s="195">
        <v>1230000</v>
      </c>
      <c r="C15" s="59"/>
      <c r="D15" s="159"/>
    </row>
    <row r="16" spans="1:4" x14ac:dyDescent="0.35">
      <c r="A16" s="323">
        <v>43070</v>
      </c>
      <c r="B16" s="195">
        <v>1300000</v>
      </c>
      <c r="C16" s="59"/>
      <c r="D16" s="159"/>
    </row>
    <row r="17" spans="3:9" x14ac:dyDescent="0.35">
      <c r="C17" s="79"/>
      <c r="I17" s="45" t="s">
        <v>597</v>
      </c>
    </row>
    <row r="18" spans="3:9" x14ac:dyDescent="0.35">
      <c r="C18" s="79"/>
    </row>
    <row r="19" spans="3:9" x14ac:dyDescent="0.35">
      <c r="C19" s="79"/>
    </row>
    <row r="20" spans="3:9" x14ac:dyDescent="0.35">
      <c r="C20" s="79"/>
    </row>
    <row r="21" spans="3:9" x14ac:dyDescent="0.35">
      <c r="C21" s="79"/>
    </row>
    <row r="22" spans="3:9" x14ac:dyDescent="0.35">
      <c r="C22" s="79"/>
    </row>
    <row r="23" spans="3:9" x14ac:dyDescent="0.35">
      <c r="C23" s="79"/>
    </row>
    <row r="24" spans="3:9" x14ac:dyDescent="0.35">
      <c r="C24" s="79"/>
    </row>
    <row r="25" spans="3:9" x14ac:dyDescent="0.35">
      <c r="C25" s="79"/>
    </row>
    <row r="26" spans="3:9" x14ac:dyDescent="0.35">
      <c r="C26" s="79"/>
    </row>
    <row r="27" spans="3:9" x14ac:dyDescent="0.35">
      <c r="C27" s="79"/>
    </row>
    <row r="28" spans="3:9" x14ac:dyDescent="0.35">
      <c r="C28" s="79"/>
    </row>
  </sheetData>
  <conditionalFormatting sqref="B5:B16">
    <cfRule type="expression" dxfId="20" priority="10">
      <formula>B5=SMALL($B$5:$B$16,3)</formula>
    </cfRule>
    <cfRule type="expression" dxfId="19" priority="11">
      <formula>B5=SMALL($B$5:$B$16,2)</formula>
    </cfRule>
    <cfRule type="expression" dxfId="18" priority="12">
      <formula>B5=SMALL($B$5:$B$16,1)</formula>
    </cfRule>
  </conditionalFormatting>
  <conditionalFormatting sqref="D6">
    <cfRule type="expression" dxfId="17" priority="7">
      <formula>D6=SMALL($B$5:$B$16,3)</formula>
    </cfRule>
    <cfRule type="expression" dxfId="16" priority="8">
      <formula>D6=SMALL($B$5:$B$16,2)</formula>
    </cfRule>
    <cfRule type="expression" dxfId="15" priority="9">
      <formula>D6=SMALL($B$5:$B$16,1)</formula>
    </cfRule>
  </conditionalFormatting>
  <conditionalFormatting sqref="D7">
    <cfRule type="expression" dxfId="14" priority="4">
      <formula>D7=SMALL($B$5:$B$16,3)</formula>
    </cfRule>
    <cfRule type="expression" dxfId="13" priority="5">
      <formula>D7=SMALL($B$5:$B$16,2)</formula>
    </cfRule>
    <cfRule type="expression" dxfId="12" priority="6">
      <formula>D7=SMALL($B$5:$B$16,1)</formula>
    </cfRule>
  </conditionalFormatting>
  <conditionalFormatting sqref="D5">
    <cfRule type="expression" dxfId="11" priority="1">
      <formula>D5=SMALL($B$5:$B$16,3)</formula>
    </cfRule>
    <cfRule type="expression" dxfId="10" priority="2">
      <formula>D5=SMALL($B$5:$B$16,2)</formula>
    </cfRule>
    <cfRule type="expression" dxfId="9" priority="3">
      <formula>D5=SMALL($B$5:$B$16,1)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36"/>
  <dimension ref="A2:C37"/>
  <sheetViews>
    <sheetView zoomScaleNormal="100" workbookViewId="0">
      <selection activeCell="C10" sqref="C10"/>
    </sheetView>
  </sheetViews>
  <sheetFormatPr baseColWidth="10" defaultColWidth="11" defaultRowHeight="16.149999999999999" x14ac:dyDescent="0.35"/>
  <cols>
    <col min="1" max="1" width="20.3984375" style="4" customWidth="1"/>
    <col min="2" max="2" width="34.09765625" style="4" customWidth="1"/>
    <col min="3" max="3" width="11.09765625" style="4" customWidth="1"/>
    <col min="4" max="16384" width="11" style="4"/>
  </cols>
  <sheetData>
    <row r="2" spans="1:3" ht="17.850000000000001" x14ac:dyDescent="0.35">
      <c r="A2" s="2" t="s">
        <v>135</v>
      </c>
    </row>
    <row r="4" spans="1:3" x14ac:dyDescent="0.35">
      <c r="A4" s="195" t="s">
        <v>434</v>
      </c>
      <c r="B4" s="196" t="s">
        <v>172</v>
      </c>
      <c r="C4" s="327">
        <f>AVERAGE(A5:A34)</f>
        <v>19.899999999999999</v>
      </c>
    </row>
    <row r="5" spans="1:3" x14ac:dyDescent="0.35">
      <c r="A5" s="196">
        <v>10</v>
      </c>
      <c r="B5" s="196" t="s">
        <v>173</v>
      </c>
      <c r="C5" s="129">
        <v>5</v>
      </c>
    </row>
    <row r="6" spans="1:3" x14ac:dyDescent="0.35">
      <c r="A6" s="196">
        <v>11</v>
      </c>
      <c r="B6" s="196" t="s">
        <v>174</v>
      </c>
      <c r="C6" s="328">
        <v>0.05</v>
      </c>
    </row>
    <row r="7" spans="1:3" x14ac:dyDescent="0.35">
      <c r="A7" s="196">
        <v>11</v>
      </c>
      <c r="B7" s="196" t="s">
        <v>175</v>
      </c>
      <c r="C7" s="152">
        <f>COUNT(A5:A34)</f>
        <v>30</v>
      </c>
    </row>
    <row r="8" spans="1:3" x14ac:dyDescent="0.35">
      <c r="A8" s="196">
        <v>15</v>
      </c>
      <c r="B8" s="194"/>
      <c r="C8" s="194"/>
    </row>
    <row r="9" spans="1:3" x14ac:dyDescent="0.35">
      <c r="A9" s="196">
        <v>16</v>
      </c>
      <c r="B9" s="570" t="s">
        <v>586</v>
      </c>
      <c r="C9" s="566"/>
    </row>
    <row r="10" spans="1:3" x14ac:dyDescent="0.35">
      <c r="A10" s="196">
        <v>16</v>
      </c>
      <c r="B10" s="195" t="s">
        <v>428</v>
      </c>
      <c r="C10" s="129">
        <f>_xlfn.CONFIDENCE.NORM(C6,C5,C7)</f>
        <v>1.7891941437171568</v>
      </c>
    </row>
    <row r="11" spans="1:3" ht="15.7" customHeight="1" x14ac:dyDescent="0.35">
      <c r="A11" s="196">
        <v>16</v>
      </c>
      <c r="B11" s="195" t="s">
        <v>429</v>
      </c>
      <c r="C11" s="129">
        <f>C4-C10</f>
        <v>18.110805856282841</v>
      </c>
    </row>
    <row r="12" spans="1:3" x14ac:dyDescent="0.35">
      <c r="A12" s="196">
        <v>16</v>
      </c>
      <c r="B12" s="195" t="s">
        <v>430</v>
      </c>
      <c r="C12" s="129">
        <f>C4+C10</f>
        <v>21.689194143717156</v>
      </c>
    </row>
    <row r="13" spans="1:3" x14ac:dyDescent="0.35">
      <c r="A13" s="196">
        <v>16</v>
      </c>
      <c r="B13" s="194"/>
      <c r="C13" s="194"/>
    </row>
    <row r="14" spans="1:3" x14ac:dyDescent="0.35">
      <c r="A14" s="196">
        <v>16</v>
      </c>
      <c r="B14" s="194"/>
      <c r="C14" s="326"/>
    </row>
    <row r="15" spans="1:3" x14ac:dyDescent="0.35">
      <c r="A15" s="196">
        <v>17</v>
      </c>
      <c r="B15" s="194"/>
      <c r="C15" s="194"/>
    </row>
    <row r="16" spans="1:3" x14ac:dyDescent="0.35">
      <c r="A16" s="196">
        <v>18</v>
      </c>
      <c r="B16" s="194"/>
      <c r="C16" s="194"/>
    </row>
    <row r="17" spans="1:3" x14ac:dyDescent="0.35">
      <c r="A17" s="196">
        <v>19</v>
      </c>
      <c r="B17" s="194"/>
      <c r="C17" s="194"/>
    </row>
    <row r="18" spans="1:3" x14ac:dyDescent="0.35">
      <c r="A18" s="196">
        <v>19</v>
      </c>
      <c r="B18" s="194"/>
      <c r="C18" s="194"/>
    </row>
    <row r="19" spans="1:3" x14ac:dyDescent="0.35">
      <c r="A19" s="196">
        <v>20</v>
      </c>
      <c r="B19" s="194"/>
      <c r="C19" s="194"/>
    </row>
    <row r="20" spans="1:3" x14ac:dyDescent="0.35">
      <c r="A20" s="196">
        <v>20</v>
      </c>
      <c r="B20" s="194"/>
      <c r="C20" s="194"/>
    </row>
    <row r="21" spans="1:3" x14ac:dyDescent="0.35">
      <c r="A21" s="196">
        <v>20</v>
      </c>
      <c r="B21" s="194"/>
      <c r="C21" s="194"/>
    </row>
    <row r="22" spans="1:3" x14ac:dyDescent="0.35">
      <c r="A22" s="196">
        <v>20</v>
      </c>
      <c r="B22" s="194"/>
      <c r="C22" s="194"/>
    </row>
    <row r="23" spans="1:3" x14ac:dyDescent="0.35">
      <c r="A23" s="196">
        <v>21</v>
      </c>
      <c r="B23" s="194"/>
      <c r="C23" s="194"/>
    </row>
    <row r="24" spans="1:3" x14ac:dyDescent="0.35">
      <c r="A24" s="196">
        <v>21</v>
      </c>
      <c r="B24" s="194"/>
      <c r="C24" s="194"/>
    </row>
    <row r="25" spans="1:3" x14ac:dyDescent="0.35">
      <c r="A25" s="196">
        <v>24</v>
      </c>
      <c r="B25" s="194"/>
      <c r="C25" s="194"/>
    </row>
    <row r="26" spans="1:3" x14ac:dyDescent="0.35">
      <c r="A26" s="196">
        <v>24</v>
      </c>
      <c r="B26" s="194"/>
      <c r="C26" s="194"/>
    </row>
    <row r="27" spans="1:3" x14ac:dyDescent="0.35">
      <c r="A27" s="196">
        <v>24</v>
      </c>
      <c r="B27" s="194"/>
      <c r="C27" s="194"/>
    </row>
    <row r="28" spans="1:3" x14ac:dyDescent="0.35">
      <c r="A28" s="196">
        <v>25</v>
      </c>
      <c r="B28" s="194"/>
      <c r="C28" s="194"/>
    </row>
    <row r="29" spans="1:3" x14ac:dyDescent="0.35">
      <c r="A29" s="196">
        <v>25</v>
      </c>
      <c r="B29" s="194"/>
      <c r="C29" s="194"/>
    </row>
    <row r="30" spans="1:3" x14ac:dyDescent="0.35">
      <c r="A30" s="196">
        <v>26</v>
      </c>
      <c r="B30" s="194"/>
      <c r="C30" s="194"/>
    </row>
    <row r="31" spans="1:3" x14ac:dyDescent="0.35">
      <c r="A31" s="196">
        <v>26</v>
      </c>
      <c r="B31" s="194"/>
      <c r="C31" s="194"/>
    </row>
    <row r="32" spans="1:3" x14ac:dyDescent="0.35">
      <c r="A32" s="196">
        <v>28</v>
      </c>
      <c r="B32" s="194"/>
      <c r="C32" s="194"/>
    </row>
    <row r="33" spans="1:3" x14ac:dyDescent="0.35">
      <c r="A33" s="196">
        <v>28</v>
      </c>
      <c r="B33" s="194"/>
      <c r="C33" s="194"/>
    </row>
    <row r="34" spans="1:3" x14ac:dyDescent="0.35">
      <c r="A34" s="196">
        <v>29</v>
      </c>
      <c r="B34" s="194"/>
      <c r="C34" s="194"/>
    </row>
    <row r="35" spans="1:3" x14ac:dyDescent="0.35">
      <c r="A35" s="194"/>
      <c r="B35" s="194"/>
      <c r="C35" s="194"/>
    </row>
    <row r="36" spans="1:3" x14ac:dyDescent="0.35">
      <c r="A36" s="194"/>
      <c r="B36" s="194"/>
      <c r="C36" s="194"/>
    </row>
    <row r="37" spans="1:3" x14ac:dyDescent="0.35">
      <c r="A37" s="194"/>
      <c r="B37" s="194"/>
      <c r="C37" s="194"/>
    </row>
  </sheetData>
  <sortState ref="A5:A34">
    <sortCondition ref="A5"/>
  </sortState>
  <mergeCells count="1">
    <mergeCell ref="B9:C9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37"/>
  <dimension ref="A2:C35"/>
  <sheetViews>
    <sheetView zoomScaleNormal="100" workbookViewId="0">
      <selection activeCell="C10" sqref="C10"/>
    </sheetView>
  </sheetViews>
  <sheetFormatPr baseColWidth="10" defaultColWidth="11" defaultRowHeight="16.149999999999999" x14ac:dyDescent="0.35"/>
  <cols>
    <col min="1" max="1" width="20.3984375" style="4" customWidth="1"/>
    <col min="2" max="2" width="34.09765625" style="4" customWidth="1"/>
    <col min="3" max="3" width="11.09765625" style="4" customWidth="1"/>
    <col min="4" max="4" width="16.69921875" style="4" customWidth="1"/>
    <col min="5" max="16384" width="11" style="4"/>
  </cols>
  <sheetData>
    <row r="2" spans="1:3" ht="17.850000000000001" x14ac:dyDescent="0.35">
      <c r="A2" s="2" t="s">
        <v>435</v>
      </c>
    </row>
    <row r="4" spans="1:3" x14ac:dyDescent="0.35">
      <c r="A4" s="195" t="s">
        <v>434</v>
      </c>
      <c r="B4" s="196" t="s">
        <v>172</v>
      </c>
      <c r="C4" s="327">
        <f>AVERAGE(A5:A34)</f>
        <v>19.899999999999999</v>
      </c>
    </row>
    <row r="5" spans="1:3" x14ac:dyDescent="0.35">
      <c r="A5" s="196">
        <v>10</v>
      </c>
      <c r="B5" s="196" t="s">
        <v>173</v>
      </c>
      <c r="C5" s="129">
        <v>5</v>
      </c>
    </row>
    <row r="6" spans="1:3" x14ac:dyDescent="0.35">
      <c r="A6" s="196">
        <v>11</v>
      </c>
      <c r="B6" s="196" t="s">
        <v>174</v>
      </c>
      <c r="C6" s="328">
        <v>0.05</v>
      </c>
    </row>
    <row r="7" spans="1:3" x14ac:dyDescent="0.35">
      <c r="A7" s="196">
        <v>11</v>
      </c>
      <c r="B7" s="196" t="s">
        <v>175</v>
      </c>
      <c r="C7" s="152">
        <f>COUNT(A5:A34)</f>
        <v>30</v>
      </c>
    </row>
    <row r="8" spans="1:3" x14ac:dyDescent="0.35">
      <c r="A8" s="196">
        <v>15</v>
      </c>
      <c r="B8" s="194"/>
      <c r="C8" s="194"/>
    </row>
    <row r="9" spans="1:3" x14ac:dyDescent="0.35">
      <c r="A9" s="196">
        <v>16</v>
      </c>
      <c r="B9" s="570" t="s">
        <v>586</v>
      </c>
      <c r="C9" s="566"/>
    </row>
    <row r="10" spans="1:3" x14ac:dyDescent="0.35">
      <c r="A10" s="196">
        <v>16</v>
      </c>
      <c r="B10" s="195" t="s">
        <v>431</v>
      </c>
      <c r="C10" s="129">
        <f>_xlfn.CONFIDENCE.T(C6,C5,C7)</f>
        <v>1.8670306837905013</v>
      </c>
    </row>
    <row r="11" spans="1:3" ht="15.7" customHeight="1" x14ac:dyDescent="0.35">
      <c r="A11" s="196">
        <v>16</v>
      </c>
      <c r="B11" s="195" t="s">
        <v>432</v>
      </c>
      <c r="C11" s="129">
        <f>C4-C10</f>
        <v>18.032969316209496</v>
      </c>
    </row>
    <row r="12" spans="1:3" x14ac:dyDescent="0.35">
      <c r="A12" s="196">
        <v>16</v>
      </c>
      <c r="B12" s="195" t="s">
        <v>433</v>
      </c>
      <c r="C12" s="129">
        <f>C4+C10</f>
        <v>21.767030683790502</v>
      </c>
    </row>
    <row r="13" spans="1:3" x14ac:dyDescent="0.35">
      <c r="A13" s="196">
        <v>16</v>
      </c>
      <c r="B13" s="194"/>
      <c r="C13" s="194"/>
    </row>
    <row r="14" spans="1:3" x14ac:dyDescent="0.35">
      <c r="A14" s="196">
        <v>16</v>
      </c>
      <c r="B14" s="194"/>
      <c r="C14" s="326"/>
    </row>
    <row r="15" spans="1:3" x14ac:dyDescent="0.35">
      <c r="A15" s="196">
        <v>17</v>
      </c>
      <c r="B15" s="194"/>
      <c r="C15" s="194"/>
    </row>
    <row r="16" spans="1:3" x14ac:dyDescent="0.35">
      <c r="A16" s="196">
        <v>18</v>
      </c>
      <c r="B16" s="194"/>
      <c r="C16" s="194"/>
    </row>
    <row r="17" spans="1:3" x14ac:dyDescent="0.35">
      <c r="A17" s="196">
        <v>19</v>
      </c>
      <c r="B17" s="194"/>
      <c r="C17" s="194"/>
    </row>
    <row r="18" spans="1:3" x14ac:dyDescent="0.35">
      <c r="A18" s="196">
        <v>19</v>
      </c>
      <c r="B18" s="194"/>
      <c r="C18" s="194"/>
    </row>
    <row r="19" spans="1:3" x14ac:dyDescent="0.35">
      <c r="A19" s="196">
        <v>20</v>
      </c>
      <c r="B19" s="194"/>
      <c r="C19" s="194"/>
    </row>
    <row r="20" spans="1:3" x14ac:dyDescent="0.35">
      <c r="A20" s="196">
        <v>20</v>
      </c>
      <c r="B20" s="194"/>
      <c r="C20" s="194"/>
    </row>
    <row r="21" spans="1:3" x14ac:dyDescent="0.35">
      <c r="A21" s="196">
        <v>20</v>
      </c>
      <c r="B21" s="194"/>
      <c r="C21" s="194"/>
    </row>
    <row r="22" spans="1:3" x14ac:dyDescent="0.35">
      <c r="A22" s="196">
        <v>20</v>
      </c>
      <c r="B22" s="194"/>
      <c r="C22" s="194"/>
    </row>
    <row r="23" spans="1:3" x14ac:dyDescent="0.35">
      <c r="A23" s="196">
        <v>21</v>
      </c>
      <c r="B23" s="194"/>
      <c r="C23" s="194"/>
    </row>
    <row r="24" spans="1:3" x14ac:dyDescent="0.35">
      <c r="A24" s="196">
        <v>21</v>
      </c>
      <c r="B24" s="194"/>
      <c r="C24" s="194"/>
    </row>
    <row r="25" spans="1:3" x14ac:dyDescent="0.35">
      <c r="A25" s="196">
        <v>24</v>
      </c>
      <c r="B25" s="194"/>
      <c r="C25" s="194"/>
    </row>
    <row r="26" spans="1:3" x14ac:dyDescent="0.35">
      <c r="A26" s="196">
        <v>24</v>
      </c>
      <c r="B26" s="194"/>
      <c r="C26" s="194"/>
    </row>
    <row r="27" spans="1:3" x14ac:dyDescent="0.35">
      <c r="A27" s="196">
        <v>24</v>
      </c>
      <c r="B27" s="194"/>
      <c r="C27" s="194"/>
    </row>
    <row r="28" spans="1:3" x14ac:dyDescent="0.35">
      <c r="A28" s="196">
        <v>25</v>
      </c>
      <c r="B28" s="194"/>
      <c r="C28" s="194"/>
    </row>
    <row r="29" spans="1:3" x14ac:dyDescent="0.35">
      <c r="A29" s="196">
        <v>25</v>
      </c>
      <c r="B29" s="194"/>
      <c r="C29" s="194"/>
    </row>
    <row r="30" spans="1:3" x14ac:dyDescent="0.35">
      <c r="A30" s="196">
        <v>26</v>
      </c>
      <c r="B30" s="194"/>
      <c r="C30" s="194"/>
    </row>
    <row r="31" spans="1:3" x14ac:dyDescent="0.35">
      <c r="A31" s="196">
        <v>26</v>
      </c>
      <c r="B31" s="194"/>
      <c r="C31" s="194"/>
    </row>
    <row r="32" spans="1:3" x14ac:dyDescent="0.35">
      <c r="A32" s="196">
        <v>28</v>
      </c>
      <c r="B32" s="194"/>
      <c r="C32" s="194"/>
    </row>
    <row r="33" spans="1:3" x14ac:dyDescent="0.35">
      <c r="A33" s="196">
        <v>28</v>
      </c>
      <c r="B33" s="194"/>
      <c r="C33" s="194"/>
    </row>
    <row r="34" spans="1:3" x14ac:dyDescent="0.35">
      <c r="A34" s="196">
        <v>29</v>
      </c>
      <c r="B34" s="194"/>
      <c r="C34" s="194"/>
    </row>
    <row r="35" spans="1:3" x14ac:dyDescent="0.35">
      <c r="A35" s="194"/>
      <c r="B35" s="194"/>
      <c r="C35" s="194"/>
    </row>
  </sheetData>
  <mergeCells count="1">
    <mergeCell ref="B9:C9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8"/>
  <dimension ref="A2:K35"/>
  <sheetViews>
    <sheetView workbookViewId="0">
      <selection activeCell="N17" sqref="N17"/>
    </sheetView>
  </sheetViews>
  <sheetFormatPr baseColWidth="10" defaultColWidth="11" defaultRowHeight="16.149999999999999" x14ac:dyDescent="0.35"/>
  <cols>
    <col min="1" max="1" width="11.5" style="1" customWidth="1"/>
    <col min="2" max="2" width="15.3984375" style="1" customWidth="1"/>
    <col min="3" max="3" width="10.69921875" style="1" customWidth="1"/>
    <col min="4" max="4" width="15.59765625" style="1" customWidth="1"/>
    <col min="5" max="5" width="11.3984375" style="1" customWidth="1"/>
    <col min="6" max="16384" width="11" style="1"/>
  </cols>
  <sheetData>
    <row r="2" spans="1:11" ht="17.850000000000001" x14ac:dyDescent="0.35">
      <c r="A2" s="2" t="s">
        <v>136</v>
      </c>
      <c r="B2" s="4"/>
      <c r="C2" s="4"/>
      <c r="D2" s="4"/>
      <c r="E2" s="4"/>
      <c r="F2" s="4"/>
      <c r="G2" s="4"/>
    </row>
    <row r="3" spans="1:1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35">
      <c r="A4" s="196" t="s">
        <v>140</v>
      </c>
      <c r="B4" s="196" t="s">
        <v>142</v>
      </c>
      <c r="C4" s="196" t="s">
        <v>143</v>
      </c>
      <c r="D4" s="196" t="s">
        <v>145</v>
      </c>
      <c r="E4" s="194"/>
      <c r="F4" s="4"/>
      <c r="G4" s="4"/>
      <c r="H4" s="4"/>
      <c r="I4" s="4"/>
      <c r="J4" s="4"/>
      <c r="K4" s="4"/>
    </row>
    <row r="5" spans="1:11" x14ac:dyDescent="0.35">
      <c r="A5" s="71">
        <v>42370</v>
      </c>
      <c r="B5" s="196">
        <v>10000</v>
      </c>
      <c r="C5" s="196">
        <v>900000</v>
      </c>
      <c r="D5" s="152">
        <f>CORREL(B5:B28,C5:C28)</f>
        <v>0.93775651250111902</v>
      </c>
      <c r="E5" s="329"/>
      <c r="F5" s="4"/>
      <c r="G5" s="4"/>
      <c r="H5" s="4"/>
      <c r="I5" s="4"/>
      <c r="J5" s="4"/>
      <c r="K5" s="4"/>
    </row>
    <row r="6" spans="1:11" x14ac:dyDescent="0.35">
      <c r="A6" s="71">
        <v>42401</v>
      </c>
      <c r="B6" s="196">
        <v>12000</v>
      </c>
      <c r="C6" s="196">
        <v>1090000</v>
      </c>
      <c r="D6" s="194"/>
      <c r="E6" s="194"/>
      <c r="F6" s="4"/>
      <c r="G6" s="4"/>
      <c r="H6" s="4"/>
      <c r="I6" s="4"/>
      <c r="J6" s="4"/>
      <c r="K6" s="4"/>
    </row>
    <row r="7" spans="1:11" x14ac:dyDescent="0.35">
      <c r="A7" s="71">
        <v>42430</v>
      </c>
      <c r="B7" s="196">
        <v>14000</v>
      </c>
      <c r="C7" s="196">
        <v>1300000</v>
      </c>
      <c r="D7" s="194"/>
      <c r="E7" s="194"/>
      <c r="F7" s="4"/>
      <c r="G7" s="4"/>
      <c r="H7" s="4"/>
      <c r="I7" s="4"/>
      <c r="J7" s="4"/>
      <c r="K7" s="4"/>
    </row>
    <row r="8" spans="1:11" x14ac:dyDescent="0.35">
      <c r="A8" s="71">
        <v>42461</v>
      </c>
      <c r="B8" s="196">
        <v>12000</v>
      </c>
      <c r="C8" s="196">
        <v>1200000</v>
      </c>
      <c r="D8" s="194"/>
      <c r="E8" s="194"/>
      <c r="F8" s="4"/>
      <c r="G8" s="4"/>
      <c r="H8" s="4"/>
      <c r="I8" s="4"/>
      <c r="J8" s="4"/>
      <c r="K8" s="4"/>
    </row>
    <row r="9" spans="1:11" x14ac:dyDescent="0.35">
      <c r="A9" s="71">
        <v>42491</v>
      </c>
      <c r="B9" s="196">
        <v>11000</v>
      </c>
      <c r="C9" s="196">
        <v>900000</v>
      </c>
      <c r="D9" s="194"/>
      <c r="E9" s="194"/>
      <c r="F9" s="4"/>
      <c r="G9" s="4"/>
      <c r="H9" s="4"/>
      <c r="I9" s="4"/>
      <c r="J9" s="4"/>
      <c r="K9" s="4"/>
    </row>
    <row r="10" spans="1:11" x14ac:dyDescent="0.35">
      <c r="A10" s="71">
        <v>42522</v>
      </c>
      <c r="B10" s="196">
        <v>10000</v>
      </c>
      <c r="C10" s="196">
        <v>990000</v>
      </c>
      <c r="D10" s="194"/>
      <c r="E10" s="194"/>
      <c r="F10" s="4"/>
      <c r="G10" s="4"/>
      <c r="H10" s="4"/>
      <c r="I10" s="4"/>
      <c r="J10" s="4"/>
      <c r="K10" s="4"/>
    </row>
    <row r="11" spans="1:11" x14ac:dyDescent="0.35">
      <c r="A11" s="71">
        <v>42552</v>
      </c>
      <c r="B11" s="196">
        <v>10000</v>
      </c>
      <c r="C11" s="196">
        <v>980000</v>
      </c>
      <c r="D11" s="194"/>
      <c r="E11" s="194"/>
      <c r="F11" s="4"/>
      <c r="G11" s="4"/>
      <c r="H11" s="4"/>
      <c r="I11" s="4"/>
      <c r="J11" s="4"/>
      <c r="K11" s="4"/>
    </row>
    <row r="12" spans="1:11" x14ac:dyDescent="0.35">
      <c r="A12" s="71">
        <v>42583</v>
      </c>
      <c r="B12" s="196">
        <v>11000</v>
      </c>
      <c r="C12" s="196">
        <v>1050000</v>
      </c>
      <c r="D12" s="194"/>
      <c r="E12" s="194"/>
      <c r="F12" s="4"/>
      <c r="G12" s="4"/>
      <c r="H12" s="4"/>
      <c r="I12" s="4"/>
      <c r="J12" s="4"/>
      <c r="K12" s="4"/>
    </row>
    <row r="13" spans="1:11" x14ac:dyDescent="0.35">
      <c r="A13" s="71">
        <v>42614</v>
      </c>
      <c r="B13" s="196">
        <v>12000</v>
      </c>
      <c r="C13" s="196">
        <v>1020000</v>
      </c>
      <c r="D13" s="194"/>
      <c r="E13" s="194"/>
      <c r="F13" s="4"/>
      <c r="G13" s="4"/>
      <c r="H13" s="4"/>
      <c r="I13" s="4"/>
      <c r="J13" s="4"/>
      <c r="K13" s="4"/>
    </row>
    <row r="14" spans="1:11" x14ac:dyDescent="0.35">
      <c r="A14" s="71">
        <v>42644</v>
      </c>
      <c r="B14" s="196">
        <v>13000</v>
      </c>
      <c r="C14" s="196">
        <v>1200000</v>
      </c>
      <c r="D14" s="194"/>
      <c r="E14" s="194"/>
      <c r="F14" s="4"/>
      <c r="G14" s="4"/>
      <c r="H14" s="4"/>
      <c r="I14" s="4"/>
      <c r="J14" s="4"/>
      <c r="K14" s="4"/>
    </row>
    <row r="15" spans="1:11" x14ac:dyDescent="0.35">
      <c r="A15" s="71">
        <v>42675</v>
      </c>
      <c r="B15" s="196">
        <v>13500</v>
      </c>
      <c r="C15" s="196">
        <v>1230000</v>
      </c>
      <c r="D15" s="194"/>
      <c r="E15" s="194"/>
      <c r="F15" s="4"/>
      <c r="G15" s="4"/>
      <c r="H15" s="4"/>
      <c r="I15" s="4"/>
      <c r="J15" s="4"/>
      <c r="K15" s="4"/>
    </row>
    <row r="16" spans="1:11" x14ac:dyDescent="0.35">
      <c r="A16" s="71">
        <v>42705</v>
      </c>
      <c r="B16" s="196">
        <v>14000</v>
      </c>
      <c r="C16" s="196">
        <v>1300000</v>
      </c>
      <c r="D16" s="194"/>
      <c r="E16" s="194"/>
      <c r="F16" s="4"/>
      <c r="G16" s="4"/>
      <c r="H16" s="4"/>
      <c r="I16" s="4"/>
      <c r="J16" s="4"/>
      <c r="K16" s="4"/>
    </row>
    <row r="17" spans="1:11" x14ac:dyDescent="0.35">
      <c r="A17" s="71">
        <v>42736</v>
      </c>
      <c r="B17" s="196">
        <v>11000</v>
      </c>
      <c r="C17" s="196">
        <v>1090000</v>
      </c>
      <c r="D17" s="194"/>
      <c r="E17" s="194"/>
      <c r="F17" s="4"/>
      <c r="G17" s="4"/>
      <c r="H17" s="4"/>
      <c r="I17" s="4"/>
      <c r="J17" s="4"/>
      <c r="K17" s="4"/>
    </row>
    <row r="18" spans="1:11" x14ac:dyDescent="0.35">
      <c r="A18" s="71">
        <v>42767</v>
      </c>
      <c r="B18" s="196">
        <v>12000</v>
      </c>
      <c r="C18" s="196">
        <v>1100000</v>
      </c>
      <c r="D18" s="194"/>
      <c r="E18" s="194"/>
      <c r="F18" s="4"/>
      <c r="G18" s="4"/>
      <c r="H18" s="4"/>
      <c r="I18" s="4"/>
      <c r="J18" s="4"/>
      <c r="K18" s="4"/>
    </row>
    <row r="19" spans="1:11" x14ac:dyDescent="0.35">
      <c r="A19" s="71">
        <v>42795</v>
      </c>
      <c r="B19" s="196">
        <v>15000</v>
      </c>
      <c r="C19" s="196">
        <v>1400000</v>
      </c>
      <c r="D19" s="194"/>
      <c r="E19" s="194"/>
      <c r="F19" s="4"/>
      <c r="G19" s="4"/>
      <c r="H19" s="4"/>
      <c r="I19" s="4"/>
      <c r="J19" s="4"/>
      <c r="K19" s="4"/>
    </row>
    <row r="20" spans="1:11" x14ac:dyDescent="0.35">
      <c r="A20" s="71">
        <v>42826</v>
      </c>
      <c r="B20" s="196">
        <v>12000</v>
      </c>
      <c r="C20" s="196">
        <v>1160000</v>
      </c>
      <c r="D20" s="194"/>
      <c r="E20" s="194"/>
      <c r="F20" s="4"/>
      <c r="G20" s="4"/>
      <c r="H20" s="4"/>
      <c r="I20" s="4"/>
      <c r="J20" s="4"/>
      <c r="K20" s="4"/>
    </row>
    <row r="21" spans="1:11" x14ac:dyDescent="0.35">
      <c r="A21" s="71">
        <v>42856</v>
      </c>
      <c r="B21" s="196">
        <v>11000</v>
      </c>
      <c r="C21" s="196">
        <v>1080000</v>
      </c>
      <c r="D21" s="194"/>
      <c r="E21" s="194"/>
      <c r="F21" s="4"/>
      <c r="G21" s="4"/>
      <c r="H21" s="4"/>
      <c r="I21" s="4"/>
      <c r="J21" s="4"/>
      <c r="K21" s="4"/>
    </row>
    <row r="22" spans="1:11" x14ac:dyDescent="0.35">
      <c r="A22" s="71">
        <v>42887</v>
      </c>
      <c r="B22" s="196">
        <v>10000</v>
      </c>
      <c r="C22" s="196">
        <v>950000</v>
      </c>
      <c r="D22" s="194"/>
      <c r="E22" s="194"/>
      <c r="F22" s="4"/>
      <c r="G22" s="4"/>
      <c r="H22" s="4"/>
      <c r="I22" s="4"/>
      <c r="J22" s="4"/>
      <c r="K22" s="4"/>
    </row>
    <row r="23" spans="1:11" x14ac:dyDescent="0.35">
      <c r="A23" s="71">
        <v>42917</v>
      </c>
      <c r="B23" s="196">
        <v>10000</v>
      </c>
      <c r="C23" s="196">
        <v>1000000</v>
      </c>
      <c r="D23" s="194"/>
      <c r="E23" s="194"/>
      <c r="F23" s="4"/>
      <c r="G23" s="4"/>
      <c r="H23" s="4"/>
      <c r="I23" s="4"/>
      <c r="J23" s="4"/>
      <c r="K23" s="4"/>
    </row>
    <row r="24" spans="1:11" x14ac:dyDescent="0.35">
      <c r="A24" s="71">
        <v>42948</v>
      </c>
      <c r="B24" s="196">
        <v>11000</v>
      </c>
      <c r="C24" s="196">
        <v>1090000</v>
      </c>
      <c r="D24" s="194"/>
      <c r="E24" s="194"/>
      <c r="F24" s="4"/>
      <c r="G24" s="4"/>
      <c r="H24" s="4"/>
      <c r="I24" s="4"/>
      <c r="J24" s="4"/>
      <c r="K24" s="4"/>
    </row>
    <row r="25" spans="1:11" x14ac:dyDescent="0.35">
      <c r="A25" s="71">
        <v>42979</v>
      </c>
      <c r="B25" s="196">
        <v>13000</v>
      </c>
      <c r="C25" s="196">
        <v>1240000</v>
      </c>
      <c r="D25" s="194"/>
      <c r="E25" s="194"/>
      <c r="F25" s="4"/>
      <c r="G25" s="4"/>
      <c r="H25" s="4"/>
      <c r="I25" s="4"/>
      <c r="J25" s="4"/>
      <c r="K25" s="4"/>
    </row>
    <row r="26" spans="1:11" x14ac:dyDescent="0.35">
      <c r="A26" s="71">
        <v>43009</v>
      </c>
      <c r="B26" s="196">
        <v>14000</v>
      </c>
      <c r="C26" s="196">
        <v>1360000</v>
      </c>
      <c r="D26" s="194"/>
      <c r="E26" s="194"/>
      <c r="F26" s="4"/>
      <c r="G26" s="4"/>
      <c r="H26" s="4"/>
      <c r="I26" s="4"/>
      <c r="J26" s="4"/>
      <c r="K26" s="4"/>
    </row>
    <row r="27" spans="1:11" x14ac:dyDescent="0.35">
      <c r="A27" s="71">
        <v>43040</v>
      </c>
      <c r="B27" s="196">
        <v>13500</v>
      </c>
      <c r="C27" s="196">
        <v>1290000</v>
      </c>
      <c r="D27" s="194"/>
      <c r="E27" s="194"/>
      <c r="F27" s="4"/>
      <c r="G27" s="4"/>
      <c r="H27" s="4"/>
      <c r="I27" s="4"/>
      <c r="J27" s="4"/>
      <c r="K27" s="4"/>
    </row>
    <row r="28" spans="1:11" x14ac:dyDescent="0.35">
      <c r="A28" s="71">
        <v>43070</v>
      </c>
      <c r="B28" s="196">
        <v>16000</v>
      </c>
      <c r="C28" s="196">
        <v>1700000</v>
      </c>
      <c r="D28" s="194"/>
      <c r="E28" s="194"/>
      <c r="F28" s="4"/>
      <c r="G28" s="4"/>
      <c r="H28" s="4"/>
      <c r="I28" s="4"/>
      <c r="J28" s="4"/>
      <c r="K28" s="4"/>
    </row>
    <row r="29" spans="1:11" x14ac:dyDescent="0.35">
      <c r="A29" s="194"/>
      <c r="B29" s="194"/>
      <c r="C29" s="194"/>
      <c r="D29" s="194"/>
      <c r="E29" s="194"/>
      <c r="F29" s="4"/>
      <c r="G29" s="4"/>
      <c r="H29" s="4"/>
      <c r="I29" s="4"/>
      <c r="J29" s="4"/>
      <c r="K29" s="4"/>
    </row>
    <row r="30" spans="1:11" x14ac:dyDescent="0.35">
      <c r="A30" s="330"/>
      <c r="B30" s="331"/>
      <c r="C30" s="194"/>
      <c r="D30" s="194"/>
      <c r="E30" s="194"/>
      <c r="F30" s="4"/>
      <c r="G30" s="4"/>
      <c r="H30" s="4"/>
      <c r="I30" s="4"/>
      <c r="J30" s="4"/>
      <c r="K30" s="4"/>
    </row>
    <row r="31" spans="1:11" x14ac:dyDescent="0.35">
      <c r="A31" s="330"/>
      <c r="B31" s="331"/>
      <c r="C31" s="194"/>
      <c r="D31" s="194"/>
      <c r="E31" s="194"/>
      <c r="F31" s="4"/>
      <c r="G31" s="4"/>
      <c r="H31" s="4"/>
      <c r="I31" s="4"/>
      <c r="J31" s="4"/>
      <c r="K31" s="4"/>
    </row>
    <row r="32" spans="1:11" x14ac:dyDescent="0.35">
      <c r="A32" s="330"/>
      <c r="B32" s="331"/>
      <c r="C32" s="194"/>
      <c r="D32" s="194"/>
      <c r="E32" s="194"/>
      <c r="F32" s="4"/>
      <c r="G32" s="4"/>
      <c r="H32" s="4"/>
      <c r="I32" s="4"/>
      <c r="J32" s="4"/>
      <c r="K32" s="4"/>
    </row>
    <row r="33" spans="1:5" x14ac:dyDescent="0.35">
      <c r="A33" s="330"/>
      <c r="B33" s="331"/>
      <c r="C33" s="332"/>
      <c r="D33" s="332"/>
      <c r="E33" s="332"/>
    </row>
    <row r="34" spans="1:5" x14ac:dyDescent="0.35">
      <c r="A34" s="330"/>
      <c r="B34" s="331"/>
      <c r="C34" s="332"/>
      <c r="D34" s="332"/>
      <c r="E34" s="332"/>
    </row>
    <row r="35" spans="1:5" x14ac:dyDescent="0.35">
      <c r="A35" s="332"/>
      <c r="B35" s="332"/>
      <c r="C35" s="332"/>
      <c r="D35" s="332"/>
      <c r="E35" s="332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40"/>
  <dimension ref="A2:L20"/>
  <sheetViews>
    <sheetView workbookViewId="0">
      <selection activeCell="K16" sqref="K16"/>
    </sheetView>
  </sheetViews>
  <sheetFormatPr baseColWidth="10" defaultColWidth="11" defaultRowHeight="16.149999999999999" x14ac:dyDescent="0.35"/>
  <cols>
    <col min="1" max="4" width="11.59765625" style="1" customWidth="1"/>
    <col min="5" max="5" width="2.19921875" style="1" customWidth="1"/>
    <col min="6" max="8" width="11" style="1"/>
    <col min="9" max="9" width="2.296875" style="1" customWidth="1"/>
    <col min="10" max="16384" width="11" style="1"/>
  </cols>
  <sheetData>
    <row r="2" spans="1:12" ht="17.850000000000001" x14ac:dyDescent="0.35">
      <c r="A2" s="2" t="s">
        <v>29</v>
      </c>
    </row>
    <row r="3" spans="1:12" x14ac:dyDescent="0.35">
      <c r="A3" s="4"/>
      <c r="B3" s="4"/>
      <c r="C3" s="4"/>
      <c r="D3" s="4"/>
      <c r="E3" s="4"/>
      <c r="F3"/>
      <c r="G3"/>
      <c r="H3"/>
      <c r="I3"/>
      <c r="J3"/>
      <c r="K3"/>
    </row>
    <row r="4" spans="1:12" x14ac:dyDescent="0.35">
      <c r="A4" s="196" t="s">
        <v>26</v>
      </c>
      <c r="B4" s="196" t="s">
        <v>27</v>
      </c>
      <c r="C4" s="196" t="s">
        <v>28</v>
      </c>
      <c r="D4" s="196" t="s">
        <v>30</v>
      </c>
      <c r="E4" s="4"/>
      <c r="F4" s="553" t="s">
        <v>436</v>
      </c>
      <c r="G4" s="569"/>
      <c r="H4" s="129">
        <f>_xlfn.COVARIANCE.P($A$5:$A$10,$B$5:$B$10)</f>
        <v>-11.666666666666666</v>
      </c>
      <c r="I4"/>
      <c r="J4" s="553" t="s">
        <v>439</v>
      </c>
      <c r="K4" s="569"/>
      <c r="L4" s="132">
        <f>_xlfn.COVARIANCE.S($A$5:$A$10,$B$5:$B$10)</f>
        <v>-14</v>
      </c>
    </row>
    <row r="5" spans="1:12" x14ac:dyDescent="0.35">
      <c r="A5" s="196">
        <v>2</v>
      </c>
      <c r="B5" s="196">
        <v>12</v>
      </c>
      <c r="C5" s="196">
        <v>12</v>
      </c>
      <c r="D5" s="196">
        <v>20</v>
      </c>
      <c r="E5" s="4"/>
      <c r="F5" s="553" t="s">
        <v>437</v>
      </c>
      <c r="G5" s="569"/>
      <c r="H5" s="152">
        <f>_xlfn.COVARIANCE.P($B$5:$B$10,$C$5:$C$10)</f>
        <v>3</v>
      </c>
      <c r="I5"/>
      <c r="J5" s="553" t="s">
        <v>440</v>
      </c>
      <c r="K5" s="569"/>
      <c r="L5" s="132">
        <f>_xlfn.COVARIANCE.S($B$5:$B$10,$C$5:$C$10)</f>
        <v>3.6</v>
      </c>
    </row>
    <row r="6" spans="1:12" x14ac:dyDescent="0.35">
      <c r="A6" s="196">
        <v>4</v>
      </c>
      <c r="B6" s="196">
        <v>10</v>
      </c>
      <c r="C6" s="196">
        <v>2</v>
      </c>
      <c r="D6" s="196">
        <v>40</v>
      </c>
      <c r="E6" s="4"/>
      <c r="F6" s="553" t="s">
        <v>438</v>
      </c>
      <c r="G6" s="569"/>
      <c r="H6" s="129">
        <f>_xlfn.COVARIANCE.P($A$5:$A$10,$D$5:$D$10)</f>
        <v>116.66666666666667</v>
      </c>
      <c r="I6"/>
      <c r="J6" s="553" t="s">
        <v>441</v>
      </c>
      <c r="K6" s="569"/>
      <c r="L6" s="132">
        <f>_xlfn.COVARIANCE.S($A$5:$A$10,$D$5:$D$10)</f>
        <v>140</v>
      </c>
    </row>
    <row r="7" spans="1:12" x14ac:dyDescent="0.35">
      <c r="A7" s="196">
        <v>6</v>
      </c>
      <c r="B7" s="196">
        <v>8</v>
      </c>
      <c r="C7" s="196">
        <v>10</v>
      </c>
      <c r="D7" s="196">
        <v>60</v>
      </c>
      <c r="E7" s="4"/>
      <c r="F7" s="553" t="s">
        <v>455</v>
      </c>
      <c r="G7" s="569"/>
      <c r="H7" s="136">
        <f>_xlfn.COVARIANCE.P($A$5:$A$10,$C$5:$C$10)</f>
        <v>-3</v>
      </c>
      <c r="I7"/>
      <c r="J7" s="553" t="s">
        <v>456</v>
      </c>
      <c r="K7" s="569"/>
      <c r="L7" s="132">
        <f>_xlfn.COVARIANCE.S($A$5:$A$10,$C$5:$C$10)</f>
        <v>-3.6</v>
      </c>
    </row>
    <row r="8" spans="1:12" x14ac:dyDescent="0.35">
      <c r="A8" s="196">
        <v>8</v>
      </c>
      <c r="B8" s="196">
        <v>6</v>
      </c>
      <c r="C8" s="196">
        <v>4</v>
      </c>
      <c r="D8" s="196">
        <v>80</v>
      </c>
      <c r="E8" s="4"/>
      <c r="F8"/>
      <c r="G8"/>
      <c r="H8"/>
      <c r="I8"/>
      <c r="J8"/>
      <c r="K8"/>
    </row>
    <row r="9" spans="1:12" x14ac:dyDescent="0.35">
      <c r="A9" s="196">
        <v>10</v>
      </c>
      <c r="B9" s="196">
        <v>4</v>
      </c>
      <c r="C9" s="196">
        <v>8</v>
      </c>
      <c r="D9" s="196">
        <v>100</v>
      </c>
      <c r="E9" s="4"/>
      <c r="F9"/>
      <c r="G9"/>
      <c r="H9"/>
      <c r="I9"/>
      <c r="J9"/>
      <c r="K9"/>
    </row>
    <row r="10" spans="1:12" x14ac:dyDescent="0.35">
      <c r="A10" s="196">
        <v>12</v>
      </c>
      <c r="B10" s="196">
        <v>2</v>
      </c>
      <c r="C10" s="196">
        <v>6</v>
      </c>
      <c r="D10" s="196">
        <v>120</v>
      </c>
      <c r="E10" s="4"/>
      <c r="F10"/>
      <c r="G10"/>
      <c r="H10"/>
      <c r="I10"/>
      <c r="J10"/>
      <c r="K10"/>
    </row>
    <row r="11" spans="1:12" x14ac:dyDescent="0.35">
      <c r="A11" s="194"/>
      <c r="B11" s="194"/>
      <c r="C11" s="194"/>
      <c r="D11" s="194"/>
      <c r="E11" s="4"/>
      <c r="F11"/>
      <c r="G11"/>
      <c r="H11"/>
      <c r="I11"/>
      <c r="J11"/>
      <c r="K11"/>
    </row>
    <row r="12" spans="1:12" x14ac:dyDescent="0.35">
      <c r="D12" s="194"/>
      <c r="E12" s="4"/>
      <c r="F12"/>
      <c r="G12"/>
      <c r="H12"/>
      <c r="I12"/>
      <c r="J12"/>
      <c r="K12"/>
    </row>
    <row r="13" spans="1:12" x14ac:dyDescent="0.35">
      <c r="D13" s="194"/>
      <c r="E13" s="4"/>
      <c r="F13"/>
      <c r="G13"/>
      <c r="H13"/>
      <c r="I13"/>
      <c r="J13"/>
      <c r="K13"/>
    </row>
    <row r="14" spans="1:12" x14ac:dyDescent="0.35">
      <c r="D14" s="194"/>
      <c r="E14" s="4"/>
      <c r="F14"/>
      <c r="G14"/>
      <c r="H14"/>
      <c r="I14"/>
      <c r="J14"/>
      <c r="K14"/>
    </row>
    <row r="15" spans="1:12" x14ac:dyDescent="0.35">
      <c r="D15" s="194"/>
      <c r="E15" s="4"/>
      <c r="F15"/>
      <c r="G15"/>
      <c r="H15"/>
      <c r="I15"/>
      <c r="J15"/>
      <c r="K15"/>
    </row>
    <row r="16" spans="1:12" x14ac:dyDescent="0.35">
      <c r="A16" s="59"/>
      <c r="B16" s="60"/>
      <c r="C16" s="333"/>
      <c r="D16" s="194"/>
      <c r="E16" s="4"/>
      <c r="F16"/>
      <c r="G16"/>
      <c r="H16"/>
      <c r="I16"/>
      <c r="J16"/>
      <c r="K16"/>
    </row>
    <row r="17" spans="4:11" x14ac:dyDescent="0.35">
      <c r="D17" s="194"/>
      <c r="E17" s="4"/>
      <c r="F17"/>
      <c r="G17"/>
      <c r="H17"/>
      <c r="I17"/>
      <c r="J17"/>
      <c r="K17"/>
    </row>
    <row r="18" spans="4:11" x14ac:dyDescent="0.35">
      <c r="D18" s="332"/>
    </row>
    <row r="19" spans="4:11" x14ac:dyDescent="0.35">
      <c r="D19" s="332"/>
    </row>
    <row r="20" spans="4:11" x14ac:dyDescent="0.35">
      <c r="D20" s="332"/>
    </row>
  </sheetData>
  <mergeCells count="8">
    <mergeCell ref="J7:K7"/>
    <mergeCell ref="J6:K6"/>
    <mergeCell ref="F4:G4"/>
    <mergeCell ref="F5:G5"/>
    <mergeCell ref="F6:G6"/>
    <mergeCell ref="J4:K4"/>
    <mergeCell ref="J5:K5"/>
    <mergeCell ref="F7:G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93"/>
  <dimension ref="A2:N83"/>
  <sheetViews>
    <sheetView workbookViewId="0">
      <selection activeCell="L8" sqref="L8"/>
    </sheetView>
  </sheetViews>
  <sheetFormatPr baseColWidth="10" defaultColWidth="11" defaultRowHeight="16.149999999999999" x14ac:dyDescent="0.35"/>
  <cols>
    <col min="1" max="10" width="9.59765625" style="45" customWidth="1"/>
    <col min="11" max="11" width="3.09765625" style="45" customWidth="1"/>
    <col min="12" max="12" width="10.69921875" style="45" customWidth="1"/>
    <col min="13" max="13" width="11" style="45"/>
    <col min="14" max="14" width="11.69921875" style="45" customWidth="1"/>
    <col min="15" max="16384" width="11" style="45"/>
  </cols>
  <sheetData>
    <row r="2" spans="1:14" ht="17.850000000000001" x14ac:dyDescent="0.35">
      <c r="A2" s="2" t="s">
        <v>457</v>
      </c>
    </row>
    <row r="3" spans="1:14" ht="14.25" customHeight="1" x14ac:dyDescent="0.35">
      <c r="A3" s="2"/>
    </row>
    <row r="4" spans="1:14" ht="16.7" thickBot="1" x14ac:dyDescent="0.4">
      <c r="A4" s="6" t="s">
        <v>467</v>
      </c>
    </row>
    <row r="5" spans="1:14" x14ac:dyDescent="0.35">
      <c r="A5" s="219">
        <v>177</v>
      </c>
      <c r="B5" s="219">
        <v>174</v>
      </c>
      <c r="C5" s="219">
        <v>183.43002680994687</v>
      </c>
      <c r="D5" s="219">
        <v>184.26163465919672</v>
      </c>
      <c r="E5" s="219">
        <v>185</v>
      </c>
      <c r="F5" s="219">
        <v>172</v>
      </c>
      <c r="G5" s="219">
        <v>166.4972931946977</v>
      </c>
      <c r="H5" s="219">
        <v>175.67091718847223</v>
      </c>
      <c r="I5" s="219">
        <v>162.82240027139778</v>
      </c>
      <c r="J5" s="219">
        <v>163.14347463849117</v>
      </c>
      <c r="K5" s="159"/>
      <c r="L5" s="339">
        <f>_xlfn.VAR.S(A5:J11)</f>
        <v>80.000349116627987</v>
      </c>
      <c r="M5" s="111" t="str">
        <f ca="1">_xlfn.FORMULATEXT(L5)</f>
        <v>=VAR.S(A5:J11)</v>
      </c>
      <c r="N5" s="110"/>
    </row>
    <row r="6" spans="1:14" x14ac:dyDescent="0.35">
      <c r="A6" s="219">
        <v>168.35310576498159</v>
      </c>
      <c r="B6" s="219">
        <v>172.68498355479096</v>
      </c>
      <c r="C6" s="219">
        <v>172</v>
      </c>
      <c r="D6" s="219">
        <v>177</v>
      </c>
      <c r="E6" s="219">
        <v>184.73560645434191</v>
      </c>
      <c r="F6" s="219">
        <v>177</v>
      </c>
      <c r="G6" s="219">
        <v>173.55826899874955</v>
      </c>
      <c r="H6" s="219">
        <v>151.23797298729187</v>
      </c>
      <c r="I6" s="219">
        <v>172</v>
      </c>
      <c r="J6" s="219">
        <v>173</v>
      </c>
      <c r="K6" s="159"/>
      <c r="L6" s="340">
        <f>_xlfn.STDEV.S(A5:J11)</f>
        <v>8.9442914261906736</v>
      </c>
      <c r="M6" s="112" t="str">
        <f t="shared" ref="M6:M11" ca="1" si="0">_xlfn.FORMULATEXT(L6)</f>
        <v>=STABW.S(A5:J11)</v>
      </c>
      <c r="N6" s="106"/>
    </row>
    <row r="7" spans="1:14" x14ac:dyDescent="0.35">
      <c r="A7" s="219">
        <v>179</v>
      </c>
      <c r="B7" s="219">
        <v>158.11556055341498</v>
      </c>
      <c r="C7" s="219">
        <v>181.41352357888536</v>
      </c>
      <c r="D7" s="219">
        <v>178.06722540699411</v>
      </c>
      <c r="E7" s="219">
        <v>185</v>
      </c>
      <c r="F7" s="219">
        <v>167.35028553812299</v>
      </c>
      <c r="G7" s="219">
        <v>180</v>
      </c>
      <c r="H7" s="219">
        <v>185.80926494978485</v>
      </c>
      <c r="I7" s="219">
        <v>157.50489170459332</v>
      </c>
      <c r="J7" s="219">
        <v>177</v>
      </c>
      <c r="K7" s="159"/>
      <c r="L7" s="341">
        <f>SKEW(A5:J11)</f>
        <v>-0.46091734995631467</v>
      </c>
      <c r="M7" s="112" t="str">
        <f t="shared" ca="1" si="0"/>
        <v>=SCHIEFE(A5:J11)</v>
      </c>
      <c r="N7" s="106"/>
    </row>
    <row r="8" spans="1:14" x14ac:dyDescent="0.35">
      <c r="A8" s="219">
        <v>152.78550095972605</v>
      </c>
      <c r="B8" s="219">
        <v>162.45497578056529</v>
      </c>
      <c r="C8" s="219">
        <v>165.60750042190193</v>
      </c>
      <c r="D8" s="219">
        <v>168.41001171160315</v>
      </c>
      <c r="E8" s="219">
        <v>177</v>
      </c>
      <c r="F8" s="219">
        <v>178.58352281182306</v>
      </c>
      <c r="G8" s="219">
        <v>173</v>
      </c>
      <c r="H8" s="219">
        <v>157.17208485584706</v>
      </c>
      <c r="I8" s="219">
        <v>179</v>
      </c>
      <c r="J8" s="219">
        <v>173</v>
      </c>
      <c r="K8" s="159"/>
      <c r="L8" s="341">
        <f>KURT(A5:J11)</f>
        <v>1.9387041994640697E-3</v>
      </c>
      <c r="M8" s="112" t="str">
        <f t="shared" ca="1" si="0"/>
        <v>=KURT(A5:J11)</v>
      </c>
      <c r="N8" s="106"/>
    </row>
    <row r="9" spans="1:14" x14ac:dyDescent="0.35">
      <c r="A9" s="219">
        <v>172</v>
      </c>
      <c r="B9" s="219">
        <v>157.94144916144433</v>
      </c>
      <c r="C9" s="219">
        <v>180.56099166715285</v>
      </c>
      <c r="D9" s="219">
        <v>179</v>
      </c>
      <c r="E9" s="219">
        <v>173</v>
      </c>
      <c r="F9" s="219">
        <v>167.55086322591524</v>
      </c>
      <c r="G9" s="219">
        <v>183.63780087456689</v>
      </c>
      <c r="H9" s="219">
        <v>176.83536599251966</v>
      </c>
      <c r="I9" s="219">
        <v>172.6942774537747</v>
      </c>
      <c r="J9" s="219">
        <v>195.60721726593329</v>
      </c>
      <c r="K9" s="159"/>
      <c r="L9" s="341">
        <f>AVERAGE(A5:J11)</f>
        <v>173.84288877291485</v>
      </c>
      <c r="M9" s="112" t="str">
        <f t="shared" ca="1" si="0"/>
        <v>=MITTELWERT(A5:J11)</v>
      </c>
      <c r="N9" s="106"/>
    </row>
    <row r="10" spans="1:14" x14ac:dyDescent="0.35">
      <c r="A10" s="219">
        <v>176</v>
      </c>
      <c r="B10" s="219">
        <v>182.6719345543097</v>
      </c>
      <c r="C10" s="219">
        <v>177</v>
      </c>
      <c r="D10" s="219">
        <v>177</v>
      </c>
      <c r="E10" s="219">
        <v>178</v>
      </c>
      <c r="F10" s="219">
        <v>184.08042920855223</v>
      </c>
      <c r="G10" s="219">
        <v>176.06977040559286</v>
      </c>
      <c r="H10" s="219">
        <v>172</v>
      </c>
      <c r="I10" s="219">
        <v>177</v>
      </c>
      <c r="J10" s="219">
        <v>184.78523075900739</v>
      </c>
      <c r="K10" s="159"/>
      <c r="L10" s="341">
        <f>MEDIAN(A5:J11)</f>
        <v>175.83545859423612</v>
      </c>
      <c r="M10" s="112" t="str">
        <f t="shared" ca="1" si="0"/>
        <v>=MEDIAN(A5:J11)</v>
      </c>
      <c r="N10" s="106"/>
    </row>
    <row r="11" spans="1:14" ht="16.7" thickBot="1" x14ac:dyDescent="0.4">
      <c r="A11" s="219">
        <v>182.30410079086141</v>
      </c>
      <c r="B11" s="219">
        <v>159.56097500820761</v>
      </c>
      <c r="C11" s="219">
        <v>163.14347463849117</v>
      </c>
      <c r="D11" s="219">
        <v>186.74551016447367</v>
      </c>
      <c r="E11" s="219">
        <v>162.26514149893774</v>
      </c>
      <c r="F11" s="219">
        <v>168.84704665317258</v>
      </c>
      <c r="G11" s="219">
        <v>179.7043499762367</v>
      </c>
      <c r="H11" s="219">
        <v>172</v>
      </c>
      <c r="I11" s="219">
        <v>165.95125531312078</v>
      </c>
      <c r="J11" s="219">
        <v>183.37499669614772</v>
      </c>
      <c r="K11" s="159"/>
      <c r="L11" s="342">
        <f>_xlfn.MODE.SNGL(A5:J11)</f>
        <v>177</v>
      </c>
      <c r="M11" s="113" t="str">
        <f t="shared" ca="1" si="0"/>
        <v>=MODUS.EINF(A5:J11)</v>
      </c>
      <c r="N11" s="105"/>
    </row>
    <row r="12" spans="1:14" x14ac:dyDescent="0.35">
      <c r="A12" s="159"/>
      <c r="B12" s="159"/>
      <c r="C12" s="159"/>
      <c r="D12" s="159"/>
      <c r="E12" s="159"/>
      <c r="F12" s="159"/>
      <c r="G12" s="159"/>
      <c r="H12" s="59"/>
      <c r="I12" s="59"/>
      <c r="J12" s="59"/>
      <c r="K12" s="159"/>
    </row>
    <row r="13" spans="1:14" x14ac:dyDescent="0.35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</row>
    <row r="14" spans="1:14" ht="48.4" x14ac:dyDescent="0.35">
      <c r="A14" s="521"/>
      <c r="B14" s="256" t="s">
        <v>458</v>
      </c>
      <c r="C14" s="256" t="s">
        <v>459</v>
      </c>
      <c r="D14" s="334" t="s">
        <v>460</v>
      </c>
      <c r="E14" s="294"/>
      <c r="F14" s="294"/>
      <c r="G14" s="159"/>
      <c r="H14" s="159"/>
      <c r="I14" s="159"/>
      <c r="J14" s="159"/>
      <c r="K14" s="159"/>
    </row>
    <row r="15" spans="1:14" x14ac:dyDescent="0.35">
      <c r="A15" s="222">
        <v>155</v>
      </c>
      <c r="B15" s="195">
        <f t="array" ref="B15:B24">FREQUENCY($A$5:$J$11,$A$15:$A$24)</f>
        <v>2</v>
      </c>
      <c r="C15" s="335">
        <f>B15/$B$25</f>
        <v>2.8571428571428571E-2</v>
      </c>
      <c r="D15" s="336">
        <v>0.05</v>
      </c>
      <c r="E15" s="337"/>
      <c r="F15" s="294"/>
      <c r="G15" s="159"/>
      <c r="H15" s="159"/>
      <c r="I15" s="159"/>
      <c r="J15" s="159"/>
      <c r="K15" s="159"/>
    </row>
    <row r="16" spans="1:14" x14ac:dyDescent="0.35">
      <c r="A16" s="222">
        <v>160</v>
      </c>
      <c r="B16" s="195">
        <v>5</v>
      </c>
      <c r="C16" s="335">
        <f t="shared" ref="C16:C25" si="1">B16/$B$25</f>
        <v>7.1428571428571425E-2</v>
      </c>
      <c r="D16" s="336">
        <v>0.09</v>
      </c>
      <c r="E16" s="337"/>
      <c r="F16" s="294"/>
      <c r="G16" s="159"/>
      <c r="H16" s="159"/>
      <c r="I16" s="159"/>
      <c r="J16" s="159"/>
      <c r="K16" s="159"/>
    </row>
    <row r="17" spans="1:11" x14ac:dyDescent="0.35">
      <c r="A17" s="222">
        <v>165</v>
      </c>
      <c r="B17" s="195">
        <v>5</v>
      </c>
      <c r="C17" s="335">
        <f t="shared" si="1"/>
        <v>7.1428571428571425E-2</v>
      </c>
      <c r="D17" s="336">
        <v>0.12857142857142856</v>
      </c>
      <c r="E17" s="337"/>
      <c r="F17" s="294"/>
      <c r="G17" s="159"/>
      <c r="H17" s="159"/>
      <c r="I17" s="159"/>
      <c r="J17" s="159"/>
      <c r="K17" s="159"/>
    </row>
    <row r="18" spans="1:11" x14ac:dyDescent="0.35">
      <c r="A18" s="222">
        <v>170</v>
      </c>
      <c r="B18" s="195">
        <v>8</v>
      </c>
      <c r="C18" s="335">
        <f t="shared" si="1"/>
        <v>0.11428571428571428</v>
      </c>
      <c r="D18" s="336">
        <v>0.17</v>
      </c>
      <c r="E18" s="337"/>
      <c r="F18" s="294"/>
      <c r="G18" s="159"/>
      <c r="H18" s="159"/>
      <c r="I18" s="159"/>
      <c r="J18" s="159"/>
      <c r="K18" s="159"/>
    </row>
    <row r="19" spans="1:11" x14ac:dyDescent="0.35">
      <c r="A19" s="222">
        <v>175</v>
      </c>
      <c r="B19" s="195">
        <v>14</v>
      </c>
      <c r="C19" s="335">
        <f t="shared" si="1"/>
        <v>0.2</v>
      </c>
      <c r="D19" s="336">
        <v>0.18</v>
      </c>
      <c r="E19" s="337"/>
      <c r="F19" s="294"/>
      <c r="G19" s="159"/>
      <c r="H19" s="159"/>
      <c r="I19" s="159"/>
      <c r="J19" s="159"/>
      <c r="K19" s="159"/>
    </row>
    <row r="20" spans="1:11" x14ac:dyDescent="0.35">
      <c r="A20" s="222">
        <v>180</v>
      </c>
      <c r="B20" s="195">
        <v>20</v>
      </c>
      <c r="C20" s="335">
        <f t="shared" si="1"/>
        <v>0.2857142857142857</v>
      </c>
      <c r="D20" s="336">
        <v>0.16</v>
      </c>
      <c r="E20" s="337"/>
      <c r="F20" s="294"/>
      <c r="G20" s="159"/>
      <c r="H20" s="159"/>
      <c r="I20" s="159"/>
      <c r="J20" s="159"/>
      <c r="K20" s="159"/>
    </row>
    <row r="21" spans="1:11" x14ac:dyDescent="0.35">
      <c r="A21" s="222">
        <v>185</v>
      </c>
      <c r="B21" s="195">
        <v>13</v>
      </c>
      <c r="C21" s="335">
        <f>B21/$B$25</f>
        <v>0.18571428571428572</v>
      </c>
      <c r="D21" s="336">
        <v>0.11</v>
      </c>
      <c r="E21" s="337"/>
      <c r="F21" s="294"/>
      <c r="G21" s="159"/>
      <c r="H21" s="159"/>
      <c r="I21" s="159"/>
      <c r="J21" s="159"/>
      <c r="K21" s="159"/>
    </row>
    <row r="22" spans="1:11" x14ac:dyDescent="0.35">
      <c r="A22" s="222">
        <v>190</v>
      </c>
      <c r="B22" s="195">
        <v>2</v>
      </c>
      <c r="C22" s="335">
        <f t="shared" si="1"/>
        <v>2.8571428571428571E-2</v>
      </c>
      <c r="D22" s="336">
        <v>7.0000000000000007E-2</v>
      </c>
      <c r="E22" s="337"/>
      <c r="F22" s="294"/>
      <c r="G22" s="159"/>
      <c r="H22" s="159"/>
      <c r="I22" s="159"/>
      <c r="J22" s="159"/>
      <c r="K22" s="159"/>
    </row>
    <row r="23" spans="1:11" x14ac:dyDescent="0.35">
      <c r="A23" s="222">
        <v>195</v>
      </c>
      <c r="B23" s="195">
        <v>0</v>
      </c>
      <c r="C23" s="335">
        <f t="shared" si="1"/>
        <v>0</v>
      </c>
      <c r="D23" s="336">
        <v>2.8571428571428571E-2</v>
      </c>
      <c r="E23" s="337"/>
      <c r="F23" s="294"/>
      <c r="G23" s="159"/>
      <c r="H23" s="159"/>
      <c r="I23" s="159"/>
      <c r="J23" s="159"/>
      <c r="K23" s="159"/>
    </row>
    <row r="24" spans="1:11" x14ac:dyDescent="0.35">
      <c r="A24" s="222">
        <v>200</v>
      </c>
      <c r="B24" s="195">
        <v>1</v>
      </c>
      <c r="C24" s="335">
        <f t="shared" si="1"/>
        <v>1.4285714285714285E-2</v>
      </c>
      <c r="D24" s="336">
        <v>0.01</v>
      </c>
      <c r="E24" s="337"/>
      <c r="F24" s="294"/>
      <c r="G24" s="159"/>
      <c r="H24" s="159"/>
      <c r="I24" s="159"/>
      <c r="J24" s="159"/>
      <c r="K24" s="159"/>
    </row>
    <row r="25" spans="1:11" x14ac:dyDescent="0.35">
      <c r="A25" s="159"/>
      <c r="B25" s="195">
        <f>SUM(B15:B24)</f>
        <v>70</v>
      </c>
      <c r="C25" s="335">
        <f t="shared" si="1"/>
        <v>1</v>
      </c>
      <c r="D25" s="338">
        <f>SUM(D15:D24)</f>
        <v>0.99714285714285722</v>
      </c>
      <c r="E25" s="337"/>
      <c r="F25" s="294"/>
      <c r="G25" s="159"/>
      <c r="H25" s="159"/>
      <c r="I25" s="159"/>
      <c r="J25" s="159"/>
      <c r="K25" s="159"/>
    </row>
    <row r="26" spans="1:11" x14ac:dyDescent="0.35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</row>
    <row r="27" spans="1:11" x14ac:dyDescent="0.35">
      <c r="A27"/>
    </row>
    <row r="28" spans="1:11" x14ac:dyDescent="0.35">
      <c r="A28"/>
    </row>
    <row r="29" spans="1:11" x14ac:dyDescent="0.35">
      <c r="A29"/>
    </row>
    <row r="30" spans="1:11" x14ac:dyDescent="0.35">
      <c r="A30"/>
    </row>
    <row r="31" spans="1:11" x14ac:dyDescent="0.35">
      <c r="A31"/>
    </row>
    <row r="32" spans="1:11" x14ac:dyDescent="0.35">
      <c r="A32"/>
    </row>
    <row r="33" spans="1:1" x14ac:dyDescent="0.35">
      <c r="A33"/>
    </row>
    <row r="34" spans="1:1" x14ac:dyDescent="0.35">
      <c r="A34"/>
    </row>
    <row r="35" spans="1:1" x14ac:dyDescent="0.35">
      <c r="A35"/>
    </row>
    <row r="36" spans="1:1" x14ac:dyDescent="0.35">
      <c r="A36"/>
    </row>
    <row r="37" spans="1:1" x14ac:dyDescent="0.35">
      <c r="A37"/>
    </row>
    <row r="38" spans="1:1" x14ac:dyDescent="0.35">
      <c r="A38"/>
    </row>
    <row r="39" spans="1:1" x14ac:dyDescent="0.35">
      <c r="A39"/>
    </row>
    <row r="40" spans="1:1" x14ac:dyDescent="0.35">
      <c r="A40"/>
    </row>
    <row r="41" spans="1:1" x14ac:dyDescent="0.35">
      <c r="A41"/>
    </row>
    <row r="42" spans="1:1" x14ac:dyDescent="0.35">
      <c r="A42"/>
    </row>
    <row r="43" spans="1:1" x14ac:dyDescent="0.35">
      <c r="A43"/>
    </row>
    <row r="44" spans="1:1" x14ac:dyDescent="0.35">
      <c r="A44"/>
    </row>
    <row r="45" spans="1:1" x14ac:dyDescent="0.35">
      <c r="A45"/>
    </row>
    <row r="46" spans="1:1" x14ac:dyDescent="0.35">
      <c r="A46"/>
    </row>
    <row r="47" spans="1:1" x14ac:dyDescent="0.35">
      <c r="A47"/>
    </row>
    <row r="48" spans="1:1" x14ac:dyDescent="0.35">
      <c r="A48"/>
    </row>
    <row r="49" spans="1:1" x14ac:dyDescent="0.35">
      <c r="A49"/>
    </row>
    <row r="50" spans="1:1" x14ac:dyDescent="0.35">
      <c r="A50"/>
    </row>
    <row r="51" spans="1:1" x14ac:dyDescent="0.35">
      <c r="A51"/>
    </row>
    <row r="52" spans="1:1" x14ac:dyDescent="0.35">
      <c r="A52"/>
    </row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spans="1:1" x14ac:dyDescent="0.35">
      <c r="A65"/>
    </row>
    <row r="66" spans="1:1" x14ac:dyDescent="0.35">
      <c r="A66"/>
    </row>
    <row r="67" spans="1:1" x14ac:dyDescent="0.35">
      <c r="A67"/>
    </row>
    <row r="68" spans="1:1" x14ac:dyDescent="0.35">
      <c r="A68"/>
    </row>
    <row r="69" spans="1:1" x14ac:dyDescent="0.35">
      <c r="A69"/>
    </row>
    <row r="70" spans="1:1" x14ac:dyDescent="0.35">
      <c r="A70"/>
    </row>
    <row r="71" spans="1:1" x14ac:dyDescent="0.35">
      <c r="A71"/>
    </row>
    <row r="72" spans="1:1" x14ac:dyDescent="0.35">
      <c r="A72"/>
    </row>
    <row r="73" spans="1:1" x14ac:dyDescent="0.35">
      <c r="A73"/>
    </row>
    <row r="74" spans="1:1" x14ac:dyDescent="0.35">
      <c r="A74"/>
    </row>
    <row r="75" spans="1:1" x14ac:dyDescent="0.35">
      <c r="A75"/>
    </row>
    <row r="76" spans="1:1" x14ac:dyDescent="0.35">
      <c r="A76"/>
    </row>
    <row r="77" spans="1:1" x14ac:dyDescent="0.35">
      <c r="A77"/>
    </row>
    <row r="78" spans="1:1" x14ac:dyDescent="0.35">
      <c r="A78"/>
    </row>
    <row r="79" spans="1:1" x14ac:dyDescent="0.35">
      <c r="A79"/>
    </row>
    <row r="80" spans="1:1" x14ac:dyDescent="0.35">
      <c r="A80"/>
    </row>
    <row r="81" spans="1:1" x14ac:dyDescent="0.35">
      <c r="A81"/>
    </row>
    <row r="82" spans="1:1" x14ac:dyDescent="0.35">
      <c r="A82"/>
    </row>
    <row r="83" spans="1:1" x14ac:dyDescent="0.35">
      <c r="A83"/>
    </row>
  </sheetData>
  <sortState ref="E15:E24">
    <sortCondition ref="E15"/>
  </sortState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42"/>
  <dimension ref="A2:D9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3.09765625" style="4" customWidth="1"/>
    <col min="2" max="3" width="11" style="4"/>
    <col min="4" max="4" width="16.5" style="4" customWidth="1"/>
    <col min="5" max="16384" width="11" style="4"/>
  </cols>
  <sheetData>
    <row r="2" spans="1:4" ht="17.850000000000001" x14ac:dyDescent="0.35">
      <c r="A2" s="584" t="s">
        <v>468</v>
      </c>
      <c r="B2" s="584"/>
      <c r="C2" s="584"/>
      <c r="D2" s="584"/>
    </row>
    <row r="4" spans="1:4" x14ac:dyDescent="0.35">
      <c r="A4" s="196" t="s">
        <v>78</v>
      </c>
      <c r="B4" s="196" t="s">
        <v>41</v>
      </c>
      <c r="C4" s="196" t="s">
        <v>199</v>
      </c>
      <c r="D4" s="195" t="s">
        <v>427</v>
      </c>
    </row>
    <row r="5" spans="1:4" x14ac:dyDescent="0.35">
      <c r="A5" s="343">
        <v>0.05</v>
      </c>
      <c r="B5" s="196">
        <v>0</v>
      </c>
      <c r="C5" s="196">
        <v>1</v>
      </c>
      <c r="D5" s="152">
        <f>_xlfn.LOGNORM.INV(A5,B5,C5)</f>
        <v>0.19304081669873657</v>
      </c>
    </row>
    <row r="6" spans="1:4" x14ac:dyDescent="0.35">
      <c r="A6" s="343">
        <v>0.25</v>
      </c>
      <c r="B6" s="196">
        <v>0</v>
      </c>
      <c r="C6" s="196">
        <v>1</v>
      </c>
      <c r="D6" s="152">
        <f>_xlfn.LOGNORM.INV(A6,B6,C6)</f>
        <v>0.50941628386327742</v>
      </c>
    </row>
    <row r="7" spans="1:4" x14ac:dyDescent="0.35">
      <c r="A7" s="343">
        <v>0.5</v>
      </c>
      <c r="B7" s="196">
        <v>0</v>
      </c>
      <c r="C7" s="196">
        <v>1</v>
      </c>
      <c r="D7" s="152">
        <f t="shared" ref="D7:D9" si="0">_xlfn.LOGNORM.INV(A7,B7,C7)</f>
        <v>1</v>
      </c>
    </row>
    <row r="8" spans="1:4" x14ac:dyDescent="0.35">
      <c r="A8" s="343">
        <v>0.75</v>
      </c>
      <c r="B8" s="196">
        <v>0</v>
      </c>
      <c r="C8" s="196">
        <v>1</v>
      </c>
      <c r="D8" s="152">
        <f t="shared" si="0"/>
        <v>1.9630310841582574</v>
      </c>
    </row>
    <row r="9" spans="1:4" x14ac:dyDescent="0.35">
      <c r="A9" s="343">
        <v>0.95</v>
      </c>
      <c r="B9" s="196">
        <v>0</v>
      </c>
      <c r="C9" s="196">
        <v>1</v>
      </c>
      <c r="D9" s="152">
        <f t="shared" si="0"/>
        <v>5.1802516022330103</v>
      </c>
    </row>
  </sheetData>
  <mergeCells count="1">
    <mergeCell ref="A2:D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43"/>
  <dimension ref="A2:E21"/>
  <sheetViews>
    <sheetView workbookViewId="0">
      <selection activeCell="M19" sqref="M19"/>
    </sheetView>
  </sheetViews>
  <sheetFormatPr baseColWidth="10" defaultColWidth="11" defaultRowHeight="16.149999999999999" x14ac:dyDescent="0.35"/>
  <cols>
    <col min="1" max="1" width="10.09765625" style="4" customWidth="1"/>
    <col min="2" max="5" width="14.59765625" style="4" customWidth="1"/>
    <col min="6" max="16384" width="11" style="4"/>
  </cols>
  <sheetData>
    <row r="2" spans="1:5" ht="18.75" customHeight="1" x14ac:dyDescent="0.35">
      <c r="A2" s="585" t="s">
        <v>336</v>
      </c>
      <c r="B2" s="585"/>
      <c r="C2" s="585"/>
      <c r="D2" s="585"/>
      <c r="E2" s="585"/>
    </row>
    <row r="4" spans="1:5" x14ac:dyDescent="0.35">
      <c r="A4" s="196" t="s">
        <v>199</v>
      </c>
      <c r="B4" s="152">
        <v>1</v>
      </c>
      <c r="C4" s="152">
        <v>0.5</v>
      </c>
      <c r="D4" s="194"/>
      <c r="E4" s="194"/>
    </row>
    <row r="5" spans="1:5" x14ac:dyDescent="0.35">
      <c r="A5" s="196" t="s">
        <v>41</v>
      </c>
      <c r="B5" s="344">
        <v>0</v>
      </c>
      <c r="C5" s="344">
        <v>0</v>
      </c>
      <c r="D5" s="194"/>
      <c r="E5" s="194"/>
    </row>
    <row r="6" spans="1:5" x14ac:dyDescent="0.35">
      <c r="A6" s="196"/>
      <c r="B6" s="553" t="s">
        <v>426</v>
      </c>
      <c r="C6" s="553"/>
      <c r="D6" s="553"/>
      <c r="E6" s="553"/>
    </row>
    <row r="7" spans="1:5" x14ac:dyDescent="0.35">
      <c r="A7" s="196" t="s">
        <v>7</v>
      </c>
      <c r="B7" s="570" t="s">
        <v>31</v>
      </c>
      <c r="C7" s="582"/>
      <c r="D7" s="570" t="s">
        <v>32</v>
      </c>
      <c r="E7" s="582"/>
    </row>
    <row r="8" spans="1:5" x14ac:dyDescent="0.35">
      <c r="A8" s="196">
        <v>0.2</v>
      </c>
      <c r="B8" s="196">
        <f>_xlfn.LOGNORM.DIST($A8,B$5,B$4,FALSE)</f>
        <v>0.54626787075818006</v>
      </c>
      <c r="C8" s="196">
        <f>_xlfn.LOGNORM.DIST($A8,C$5,C$4,FALSE)</f>
        <v>2.2439460776791622E-2</v>
      </c>
      <c r="D8" s="196">
        <f>_xlfn.LOGNORM.DIST($A8,B$5,B$4,TRUE)</f>
        <v>5.376031045166315E-2</v>
      </c>
      <c r="E8" s="196">
        <f>_xlfn.LOGNORM.DIST($A8,C$5,C$4,TRUE)</f>
        <v>6.4347101291387608E-4</v>
      </c>
    </row>
    <row r="9" spans="1:5" x14ac:dyDescent="0.35">
      <c r="A9" s="196">
        <v>0.4</v>
      </c>
      <c r="B9" s="196">
        <f t="shared" ref="B9:C21" si="0">_xlfn.LOGNORM.DIST($A9,B$5,B$4,FALSE)</f>
        <v>0.65544416806031147</v>
      </c>
      <c r="C9" s="196">
        <f t="shared" si="0"/>
        <v>0.37206822856428595</v>
      </c>
      <c r="D9" s="196">
        <f t="shared" ref="D9:E21" si="1">_xlfn.LOGNORM.DIST($A9,B$5,B$4,TRUE)</f>
        <v>0.17975721389578536</v>
      </c>
      <c r="E9" s="196">
        <f t="shared" si="1"/>
        <v>3.3432418408916892E-2</v>
      </c>
    </row>
    <row r="10" spans="1:5" x14ac:dyDescent="0.35">
      <c r="A10" s="196">
        <v>0.6</v>
      </c>
      <c r="B10" s="196">
        <f t="shared" si="0"/>
        <v>0.58357382259450397</v>
      </c>
      <c r="C10" s="196">
        <f t="shared" si="0"/>
        <v>0.78910856871343804</v>
      </c>
      <c r="D10" s="196">
        <f t="shared" si="1"/>
        <v>0.30473658251023167</v>
      </c>
      <c r="E10" s="196">
        <f t="shared" si="1"/>
        <v>0.15347299656473001</v>
      </c>
    </row>
    <row r="11" spans="1:5" x14ac:dyDescent="0.35">
      <c r="A11" s="196">
        <v>0.8</v>
      </c>
      <c r="B11" s="196">
        <f t="shared" si="0"/>
        <v>0.48641578111155342</v>
      </c>
      <c r="C11" s="196">
        <f t="shared" si="0"/>
        <v>0.90281836649904601</v>
      </c>
      <c r="D11" s="196">
        <f t="shared" si="1"/>
        <v>0.41171189185745494</v>
      </c>
      <c r="E11" s="196">
        <f t="shared" si="1"/>
        <v>0.32769493571154251</v>
      </c>
    </row>
    <row r="12" spans="1:5" x14ac:dyDescent="0.35">
      <c r="A12" s="196">
        <v>1</v>
      </c>
      <c r="B12" s="196">
        <f t="shared" si="0"/>
        <v>0.39894228040143265</v>
      </c>
      <c r="C12" s="196">
        <f t="shared" si="0"/>
        <v>0.79788456080286529</v>
      </c>
      <c r="D12" s="196">
        <f t="shared" si="1"/>
        <v>0.5</v>
      </c>
      <c r="E12" s="196">
        <f t="shared" si="1"/>
        <v>0.5</v>
      </c>
    </row>
    <row r="13" spans="1:5" x14ac:dyDescent="0.35">
      <c r="A13" s="196">
        <v>1.2</v>
      </c>
      <c r="B13" s="196">
        <f t="shared" si="0"/>
        <v>0.32697202407425568</v>
      </c>
      <c r="C13" s="196">
        <f t="shared" si="0"/>
        <v>0.622136840533286</v>
      </c>
      <c r="D13" s="196">
        <f t="shared" si="1"/>
        <v>0.57233480883676835</v>
      </c>
      <c r="E13" s="196">
        <f t="shared" si="1"/>
        <v>0.64231108623683963</v>
      </c>
    </row>
    <row r="14" spans="1:5" x14ac:dyDescent="0.35">
      <c r="A14" s="196">
        <v>1.4</v>
      </c>
      <c r="B14" s="196">
        <f t="shared" si="0"/>
        <v>0.26927622894993258</v>
      </c>
      <c r="C14" s="196">
        <f t="shared" si="0"/>
        <v>0.45443939376868725</v>
      </c>
      <c r="D14" s="196">
        <f t="shared" si="1"/>
        <v>0.63174260783667546</v>
      </c>
      <c r="E14" s="196">
        <f t="shared" si="1"/>
        <v>0.74950869138681098</v>
      </c>
    </row>
    <row r="15" spans="1:5" x14ac:dyDescent="0.35">
      <c r="A15" s="196">
        <v>1.6</v>
      </c>
      <c r="B15" s="196">
        <f t="shared" si="0"/>
        <v>0.223265447430299</v>
      </c>
      <c r="C15" s="196">
        <f t="shared" si="0"/>
        <v>0.32058693065726612</v>
      </c>
      <c r="D15" s="196">
        <f t="shared" si="1"/>
        <v>0.68082378767482676</v>
      </c>
      <c r="E15" s="196">
        <f t="shared" si="1"/>
        <v>0.82639308124972788</v>
      </c>
    </row>
    <row r="16" spans="1:5" x14ac:dyDescent="0.35">
      <c r="A16" s="196">
        <v>1.8</v>
      </c>
      <c r="B16" s="196">
        <f t="shared" si="0"/>
        <v>0.18647244853890807</v>
      </c>
      <c r="C16" s="196">
        <f t="shared" si="0"/>
        <v>0.22211403797681725</v>
      </c>
      <c r="D16" s="196">
        <f t="shared" si="1"/>
        <v>0.72166225206508461</v>
      </c>
      <c r="E16" s="196">
        <f t="shared" si="1"/>
        <v>0.88011729086461865</v>
      </c>
    </row>
    <row r="17" spans="1:5" x14ac:dyDescent="0.35">
      <c r="A17" s="196">
        <v>2</v>
      </c>
      <c r="B17" s="196">
        <f t="shared" si="0"/>
        <v>0.15687401927898109</v>
      </c>
      <c r="C17" s="196">
        <f t="shared" si="0"/>
        <v>0.15261382604754573</v>
      </c>
      <c r="D17" s="196">
        <f t="shared" si="1"/>
        <v>0.75589140421441736</v>
      </c>
      <c r="E17" s="196">
        <f t="shared" si="1"/>
        <v>0.91717148099830148</v>
      </c>
    </row>
    <row r="18" spans="1:5" x14ac:dyDescent="0.35">
      <c r="A18" s="196">
        <v>2.2000000000000002</v>
      </c>
      <c r="B18" s="196">
        <f t="shared" si="0"/>
        <v>0.13289068604818735</v>
      </c>
      <c r="C18" s="196">
        <f t="shared" si="0"/>
        <v>0.10460345145079382</v>
      </c>
      <c r="D18" s="196">
        <f t="shared" si="1"/>
        <v>0.78478538481714288</v>
      </c>
      <c r="E18" s="196">
        <f t="shared" si="1"/>
        <v>0.94259242556461897</v>
      </c>
    </row>
    <row r="19" spans="1:5" x14ac:dyDescent="0.35">
      <c r="A19" s="196">
        <v>2.4</v>
      </c>
      <c r="B19" s="196">
        <f t="shared" si="0"/>
        <v>0.11330975388970918</v>
      </c>
      <c r="C19" s="196">
        <f t="shared" si="0"/>
        <v>7.1779876760735578E-2</v>
      </c>
      <c r="D19" s="196">
        <f t="shared" si="1"/>
        <v>0.8093405433351144</v>
      </c>
      <c r="E19" s="196">
        <f t="shared" si="1"/>
        <v>0.9600216596174892</v>
      </c>
    </row>
    <row r="20" spans="1:5" x14ac:dyDescent="0.35">
      <c r="A20" s="196">
        <v>2.6</v>
      </c>
      <c r="B20" s="196">
        <f t="shared" si="0"/>
        <v>9.7203259024292873E-2</v>
      </c>
      <c r="C20" s="196">
        <f t="shared" si="0"/>
        <v>4.9424598131725998E-2</v>
      </c>
      <c r="D20" s="196">
        <f t="shared" si="1"/>
        <v>0.83034043982357209</v>
      </c>
      <c r="E20" s="196">
        <f t="shared" si="1"/>
        <v>0.97199918031575783</v>
      </c>
    </row>
    <row r="21" spans="1:5" x14ac:dyDescent="0.35">
      <c r="A21" s="196">
        <v>2.8</v>
      </c>
      <c r="B21" s="196">
        <f t="shared" si="0"/>
        <v>8.3859204569487727E-2</v>
      </c>
      <c r="C21" s="196">
        <f t="shared" si="0"/>
        <v>3.4196121140205538E-2</v>
      </c>
      <c r="D21" s="196">
        <f t="shared" si="1"/>
        <v>0.84840565167733395</v>
      </c>
      <c r="E21" s="196">
        <f t="shared" si="1"/>
        <v>0.98026431766072675</v>
      </c>
    </row>
  </sheetData>
  <mergeCells count="4">
    <mergeCell ref="B7:C7"/>
    <mergeCell ref="D7:E7"/>
    <mergeCell ref="A2:E2"/>
    <mergeCell ref="B6:E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5E5E-BDD8-4094-99FA-0BFB461A0451}">
  <dimension ref="A1:C13"/>
  <sheetViews>
    <sheetView workbookViewId="0"/>
  </sheetViews>
  <sheetFormatPr baseColWidth="10" defaultRowHeight="14.4" x14ac:dyDescent="0.3"/>
  <cols>
    <col min="1" max="1" width="13.5" customWidth="1"/>
    <col min="2" max="2" width="18.796875" customWidth="1"/>
    <col min="3" max="3" width="13.09765625" customWidth="1"/>
    <col min="5" max="5" width="11.3984375" bestFit="1" customWidth="1"/>
  </cols>
  <sheetData>
    <row r="1" spans="1:3" ht="16.149999999999999" x14ac:dyDescent="0.35">
      <c r="A1" s="511" t="s">
        <v>591</v>
      </c>
      <c r="B1" s="511" t="s">
        <v>592</v>
      </c>
      <c r="C1" s="511" t="s">
        <v>593</v>
      </c>
    </row>
    <row r="2" spans="1:3" ht="16.149999999999999" x14ac:dyDescent="0.35">
      <c r="A2" s="525" t="s">
        <v>79</v>
      </c>
      <c r="B2" s="526">
        <v>40</v>
      </c>
      <c r="C2" s="527">
        <v>49.2</v>
      </c>
    </row>
    <row r="3" spans="1:3" ht="16.149999999999999" x14ac:dyDescent="0.35">
      <c r="A3" s="525" t="s">
        <v>79</v>
      </c>
      <c r="B3" s="526">
        <v>55</v>
      </c>
      <c r="C3" s="527">
        <v>67.650000000000006</v>
      </c>
    </row>
    <row r="4" spans="1:3" ht="16.149999999999999" x14ac:dyDescent="0.35">
      <c r="A4" s="525" t="s">
        <v>79</v>
      </c>
      <c r="B4" s="526">
        <v>46</v>
      </c>
      <c r="C4" s="527">
        <v>56.58</v>
      </c>
    </row>
    <row r="5" spans="1:3" ht="16.149999999999999" x14ac:dyDescent="0.35">
      <c r="A5" s="525" t="s">
        <v>79</v>
      </c>
      <c r="B5" s="526">
        <v>63</v>
      </c>
      <c r="C5" s="527">
        <v>77.489999999999995</v>
      </c>
    </row>
    <row r="6" spans="1:3" ht="16.149999999999999" x14ac:dyDescent="0.35">
      <c r="A6" s="525" t="s">
        <v>79</v>
      </c>
      <c r="B6" s="526">
        <v>54</v>
      </c>
      <c r="C6" s="527">
        <v>66.42</v>
      </c>
    </row>
    <row r="7" spans="1:3" ht="16.149999999999999" x14ac:dyDescent="0.35">
      <c r="A7" s="525" t="s">
        <v>80</v>
      </c>
      <c r="B7" s="526">
        <v>49</v>
      </c>
      <c r="C7" s="527">
        <v>60.269999999999996</v>
      </c>
    </row>
    <row r="8" spans="1:3" ht="16.149999999999999" x14ac:dyDescent="0.35">
      <c r="A8" s="525" t="s">
        <v>80</v>
      </c>
      <c r="B8" s="526">
        <v>53</v>
      </c>
      <c r="C8" s="527">
        <v>65.19</v>
      </c>
    </row>
    <row r="9" spans="1:3" ht="16.149999999999999" x14ac:dyDescent="0.35">
      <c r="A9" s="525" t="s">
        <v>80</v>
      </c>
      <c r="B9" s="526">
        <v>47</v>
      </c>
      <c r="C9" s="527">
        <v>57.81</v>
      </c>
    </row>
    <row r="10" spans="1:3" ht="16.149999999999999" x14ac:dyDescent="0.35">
      <c r="A10" s="525" t="s">
        <v>80</v>
      </c>
      <c r="B10" s="526">
        <v>46</v>
      </c>
      <c r="C10" s="527">
        <v>56.58</v>
      </c>
    </row>
    <row r="11" spans="1:3" ht="16.7" thickBot="1" x14ac:dyDescent="0.4">
      <c r="A11" s="525" t="s">
        <v>80</v>
      </c>
      <c r="B11" s="526">
        <v>39</v>
      </c>
      <c r="C11" s="528">
        <v>47.97</v>
      </c>
    </row>
    <row r="12" spans="1:3" ht="16.7" thickBot="1" x14ac:dyDescent="0.4">
      <c r="A12" s="530"/>
      <c r="B12" s="531"/>
      <c r="C12" s="529">
        <f>_xlfn.MAXIFS(C2:C11,B2:B11,"&gt;40",A2:A11,"A")</f>
        <v>77.489999999999995</v>
      </c>
    </row>
    <row r="13" spans="1:3" ht="20.2" customHeight="1" x14ac:dyDescent="0.35">
      <c r="A13" s="586" t="str">
        <f ca="1">_xlfn.FORMULATEXT(C12)</f>
        <v>=MAXWENNS(C2:C11;B2:B11;"&gt;40";A2:A11;"A")</v>
      </c>
      <c r="B13" s="587"/>
      <c r="C13" s="588"/>
    </row>
  </sheetData>
  <mergeCells count="1">
    <mergeCell ref="A13:C13"/>
  </mergeCell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53"/>
  <dimension ref="A1:J30"/>
  <sheetViews>
    <sheetView showZeros="0" workbookViewId="0">
      <selection activeCell="F24" sqref="F24"/>
    </sheetView>
  </sheetViews>
  <sheetFormatPr baseColWidth="10" defaultColWidth="11" defaultRowHeight="16.149999999999999" x14ac:dyDescent="0.35"/>
  <cols>
    <col min="1" max="1" width="8.8984375" style="1" customWidth="1"/>
    <col min="2" max="2" width="12.69921875" style="1" customWidth="1"/>
    <col min="3" max="3" width="10.8984375" style="1" customWidth="1"/>
    <col min="4" max="16384" width="11" style="1"/>
  </cols>
  <sheetData>
    <row r="1" spans="1:10" x14ac:dyDescent="0.35">
      <c r="A1" s="45"/>
      <c r="B1" s="45"/>
      <c r="C1" s="45"/>
      <c r="D1" s="45"/>
    </row>
    <row r="2" spans="1:10" ht="17.850000000000001" x14ac:dyDescent="0.35">
      <c r="A2" s="2" t="s">
        <v>537</v>
      </c>
      <c r="B2" s="45"/>
      <c r="C2" s="45"/>
      <c r="D2" s="45"/>
    </row>
    <row r="3" spans="1:10" x14ac:dyDescent="0.35">
      <c r="A3" s="45"/>
      <c r="B3" s="45"/>
      <c r="C3" s="45"/>
      <c r="D3" s="45"/>
    </row>
    <row r="4" spans="1:10" ht="16.7" thickBot="1" x14ac:dyDescent="0.4">
      <c r="A4" s="86" t="s">
        <v>213</v>
      </c>
      <c r="B4" s="86" t="s">
        <v>84</v>
      </c>
      <c r="C4" s="86" t="s">
        <v>85</v>
      </c>
      <c r="D4" s="45"/>
    </row>
    <row r="5" spans="1:10" x14ac:dyDescent="0.35">
      <c r="A5" s="197">
        <v>1</v>
      </c>
      <c r="B5" s="198" t="s">
        <v>44</v>
      </c>
      <c r="C5" s="345">
        <v>23</v>
      </c>
      <c r="D5" s="45"/>
    </row>
    <row r="6" spans="1:10" x14ac:dyDescent="0.35">
      <c r="A6" s="82">
        <v>2</v>
      </c>
      <c r="B6" s="195" t="s">
        <v>44</v>
      </c>
      <c r="C6" s="346">
        <v>25</v>
      </c>
      <c r="D6" s="45"/>
    </row>
    <row r="7" spans="1:10" x14ac:dyDescent="0.35">
      <c r="A7" s="82">
        <v>3</v>
      </c>
      <c r="B7" s="195" t="s">
        <v>87</v>
      </c>
      <c r="C7" s="346">
        <v>29</v>
      </c>
      <c r="D7" s="45"/>
    </row>
    <row r="8" spans="1:10" x14ac:dyDescent="0.35">
      <c r="A8" s="82">
        <v>4</v>
      </c>
      <c r="B8" s="195" t="s">
        <v>44</v>
      </c>
      <c r="C8" s="346">
        <v>33</v>
      </c>
      <c r="D8" s="45"/>
    </row>
    <row r="9" spans="1:10" x14ac:dyDescent="0.35">
      <c r="A9" s="82">
        <v>5</v>
      </c>
      <c r="B9" s="195" t="s">
        <v>87</v>
      </c>
      <c r="C9" s="346">
        <v>35</v>
      </c>
      <c r="D9" s="45"/>
      <c r="J9" s="43"/>
    </row>
    <row r="10" spans="1:10" x14ac:dyDescent="0.35">
      <c r="A10" s="82">
        <v>6</v>
      </c>
      <c r="B10" s="195" t="s">
        <v>87</v>
      </c>
      <c r="C10" s="346">
        <v>35</v>
      </c>
      <c r="D10" s="45"/>
    </row>
    <row r="11" spans="1:10" x14ac:dyDescent="0.35">
      <c r="A11" s="82">
        <v>7</v>
      </c>
      <c r="B11" s="195" t="s">
        <v>44</v>
      </c>
      <c r="C11" s="346">
        <v>43</v>
      </c>
      <c r="D11" s="45"/>
    </row>
    <row r="12" spans="1:10" x14ac:dyDescent="0.35">
      <c r="A12" s="82">
        <v>8</v>
      </c>
      <c r="B12" s="195" t="s">
        <v>87</v>
      </c>
      <c r="C12" s="346">
        <v>43</v>
      </c>
      <c r="D12" s="45"/>
    </row>
    <row r="13" spans="1:10" x14ac:dyDescent="0.35">
      <c r="A13" s="82">
        <v>9</v>
      </c>
      <c r="B13" s="195" t="s">
        <v>44</v>
      </c>
      <c r="C13" s="346">
        <v>43</v>
      </c>
      <c r="D13" s="45"/>
    </row>
    <row r="14" spans="1:10" x14ac:dyDescent="0.35">
      <c r="A14" s="82">
        <v>10</v>
      </c>
      <c r="B14" s="195" t="s">
        <v>87</v>
      </c>
      <c r="C14" s="346">
        <v>43</v>
      </c>
      <c r="D14" s="45"/>
    </row>
    <row r="15" spans="1:10" x14ac:dyDescent="0.35">
      <c r="A15" s="82">
        <v>11</v>
      </c>
      <c r="B15" s="195" t="s">
        <v>87</v>
      </c>
      <c r="C15" s="347">
        <v>45</v>
      </c>
      <c r="D15" s="45"/>
    </row>
    <row r="16" spans="1:10" x14ac:dyDescent="0.35">
      <c r="A16" s="82">
        <v>12</v>
      </c>
      <c r="B16" s="195" t="s">
        <v>44</v>
      </c>
      <c r="C16" s="347">
        <v>46</v>
      </c>
      <c r="D16" s="45"/>
    </row>
    <row r="17" spans="1:8" x14ac:dyDescent="0.35">
      <c r="A17" s="82">
        <v>13</v>
      </c>
      <c r="B17" s="195" t="s">
        <v>44</v>
      </c>
      <c r="C17" s="347">
        <v>47</v>
      </c>
      <c r="D17" s="45"/>
    </row>
    <row r="18" spans="1:8" x14ac:dyDescent="0.35">
      <c r="A18" s="82">
        <v>14</v>
      </c>
      <c r="B18" s="195" t="s">
        <v>44</v>
      </c>
      <c r="C18" s="347">
        <v>47</v>
      </c>
      <c r="D18" s="45"/>
    </row>
    <row r="19" spans="1:8" x14ac:dyDescent="0.35">
      <c r="A19" s="82">
        <v>15</v>
      </c>
      <c r="B19" s="195" t="s">
        <v>87</v>
      </c>
      <c r="C19" s="347">
        <v>51</v>
      </c>
      <c r="D19" s="45"/>
      <c r="H19" s="28">
        <v>0</v>
      </c>
    </row>
    <row r="20" spans="1:8" x14ac:dyDescent="0.35">
      <c r="A20" s="82">
        <v>16</v>
      </c>
      <c r="B20" s="195" t="s">
        <v>87</v>
      </c>
      <c r="C20" s="347">
        <v>53</v>
      </c>
      <c r="D20" s="45"/>
      <c r="H20" s="1">
        <v>0</v>
      </c>
    </row>
    <row r="21" spans="1:8" x14ac:dyDescent="0.35">
      <c r="A21" s="82">
        <v>17</v>
      </c>
      <c r="B21" s="195" t="s">
        <v>87</v>
      </c>
      <c r="C21" s="347">
        <v>53</v>
      </c>
      <c r="D21" s="45"/>
      <c r="F21" s="29"/>
    </row>
    <row r="22" spans="1:8" x14ac:dyDescent="0.35">
      <c r="A22" s="82">
        <v>18</v>
      </c>
      <c r="B22" s="195" t="s">
        <v>44</v>
      </c>
      <c r="C22" s="347">
        <v>54</v>
      </c>
      <c r="D22" s="45"/>
    </row>
    <row r="23" spans="1:8" x14ac:dyDescent="0.35">
      <c r="A23" s="82">
        <v>19</v>
      </c>
      <c r="B23" s="195" t="s">
        <v>87</v>
      </c>
      <c r="C23" s="347">
        <v>55</v>
      </c>
      <c r="D23" s="45"/>
    </row>
    <row r="24" spans="1:8" ht="16.7" thickBot="1" x14ac:dyDescent="0.4">
      <c r="A24" s="80">
        <v>20</v>
      </c>
      <c r="B24" s="348" t="s">
        <v>44</v>
      </c>
      <c r="C24" s="349">
        <v>63</v>
      </c>
      <c r="D24" s="45"/>
    </row>
    <row r="25" spans="1:8" x14ac:dyDescent="0.35">
      <c r="A25" s="589" t="s">
        <v>89</v>
      </c>
      <c r="B25" s="590"/>
      <c r="C25" s="198">
        <f>MIN($C$5:$C$24)</f>
        <v>23</v>
      </c>
      <c r="D25" s="45"/>
    </row>
    <row r="26" spans="1:8" x14ac:dyDescent="0.35">
      <c r="A26" s="591" t="s">
        <v>90</v>
      </c>
      <c r="B26" s="592"/>
      <c r="C26" s="199">
        <f>MAX($C$5:$C$24)</f>
        <v>63</v>
      </c>
      <c r="D26" s="45"/>
    </row>
    <row r="27" spans="1:8" x14ac:dyDescent="0.35">
      <c r="A27" s="591" t="s">
        <v>34</v>
      </c>
      <c r="B27" s="592"/>
      <c r="C27" s="350">
        <f>AVERAGE($C$5:$C$24)</f>
        <v>43.3</v>
      </c>
    </row>
    <row r="28" spans="1:8" ht="16.7" thickBot="1" x14ac:dyDescent="0.4">
      <c r="A28" s="593" t="s">
        <v>91</v>
      </c>
      <c r="B28" s="594"/>
      <c r="C28" s="351">
        <f>MEDIAN($C$5:$C$24)</f>
        <v>44</v>
      </c>
      <c r="D28" s="45"/>
    </row>
    <row r="29" spans="1:8" x14ac:dyDescent="0.35">
      <c r="A29" s="45"/>
      <c r="B29" s="45"/>
      <c r="C29" s="45"/>
      <c r="D29" s="45"/>
    </row>
    <row r="30" spans="1:8" x14ac:dyDescent="0.35">
      <c r="D30" s="45"/>
    </row>
  </sheetData>
  <mergeCells count="4">
    <mergeCell ref="A25:B25"/>
    <mergeCell ref="A26:B26"/>
    <mergeCell ref="A27:B27"/>
    <mergeCell ref="A28:B2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D657-1C07-4C83-9838-B17C1B80ED7C}">
  <dimension ref="A1:C13"/>
  <sheetViews>
    <sheetView workbookViewId="0">
      <selection activeCell="H17" sqref="H17"/>
    </sheetView>
  </sheetViews>
  <sheetFormatPr baseColWidth="10" defaultRowHeight="14.4" x14ac:dyDescent="0.3"/>
  <cols>
    <col min="1" max="1" width="13.3984375" customWidth="1"/>
    <col min="2" max="2" width="18.8984375" customWidth="1"/>
    <col min="3" max="3" width="12.09765625" customWidth="1"/>
    <col min="5" max="5" width="11.3984375" bestFit="1" customWidth="1"/>
  </cols>
  <sheetData>
    <row r="1" spans="1:3" ht="16.149999999999999" x14ac:dyDescent="0.35">
      <c r="A1" s="511" t="s">
        <v>591</v>
      </c>
      <c r="B1" s="511" t="s">
        <v>592</v>
      </c>
      <c r="C1" s="511" t="s">
        <v>593</v>
      </c>
    </row>
    <row r="2" spans="1:3" ht="16.149999999999999" x14ac:dyDescent="0.35">
      <c r="A2" s="525" t="s">
        <v>79</v>
      </c>
      <c r="B2" s="526">
        <v>40</v>
      </c>
      <c r="C2" s="527">
        <v>49.2</v>
      </c>
    </row>
    <row r="3" spans="1:3" ht="16.149999999999999" x14ac:dyDescent="0.35">
      <c r="A3" s="525" t="s">
        <v>79</v>
      </c>
      <c r="B3" s="526">
        <v>55</v>
      </c>
      <c r="C3" s="527">
        <v>67.650000000000006</v>
      </c>
    </row>
    <row r="4" spans="1:3" ht="16.149999999999999" x14ac:dyDescent="0.35">
      <c r="A4" s="525" t="s">
        <v>79</v>
      </c>
      <c r="B4" s="526">
        <v>46</v>
      </c>
      <c r="C4" s="527">
        <v>56.58</v>
      </c>
    </row>
    <row r="5" spans="1:3" ht="16.149999999999999" x14ac:dyDescent="0.35">
      <c r="A5" s="525" t="s">
        <v>79</v>
      </c>
      <c r="B5" s="526">
        <v>63</v>
      </c>
      <c r="C5" s="527">
        <v>77.489999999999995</v>
      </c>
    </row>
    <row r="6" spans="1:3" ht="16.149999999999999" x14ac:dyDescent="0.35">
      <c r="A6" s="525" t="s">
        <v>79</v>
      </c>
      <c r="B6" s="526">
        <v>54</v>
      </c>
      <c r="C6" s="527">
        <v>66.42</v>
      </c>
    </row>
    <row r="7" spans="1:3" ht="16.149999999999999" x14ac:dyDescent="0.35">
      <c r="A7" s="525" t="s">
        <v>80</v>
      </c>
      <c r="B7" s="526">
        <v>49</v>
      </c>
      <c r="C7" s="527">
        <v>60.269999999999996</v>
      </c>
    </row>
    <row r="8" spans="1:3" ht="16.149999999999999" x14ac:dyDescent="0.35">
      <c r="A8" s="525" t="s">
        <v>80</v>
      </c>
      <c r="B8" s="526">
        <v>53</v>
      </c>
      <c r="C8" s="527">
        <v>65.19</v>
      </c>
    </row>
    <row r="9" spans="1:3" ht="16.149999999999999" x14ac:dyDescent="0.35">
      <c r="A9" s="525" t="s">
        <v>80</v>
      </c>
      <c r="B9" s="526">
        <v>47</v>
      </c>
      <c r="C9" s="527">
        <v>57.81</v>
      </c>
    </row>
    <row r="10" spans="1:3" ht="16.149999999999999" x14ac:dyDescent="0.35">
      <c r="A10" s="525" t="s">
        <v>80</v>
      </c>
      <c r="B10" s="526">
        <v>46</v>
      </c>
      <c r="C10" s="527">
        <v>56.58</v>
      </c>
    </row>
    <row r="11" spans="1:3" ht="16.7" thickBot="1" x14ac:dyDescent="0.4">
      <c r="A11" s="525" t="s">
        <v>80</v>
      </c>
      <c r="B11" s="526">
        <v>39</v>
      </c>
      <c r="C11" s="528">
        <v>47.97</v>
      </c>
    </row>
    <row r="12" spans="1:3" ht="16.7" thickBot="1" x14ac:dyDescent="0.4">
      <c r="A12" s="532"/>
      <c r="B12" s="531"/>
      <c r="C12" s="529">
        <f>_xlfn.MINIFS(C2:C11,B2:B11,"&lt;50",A2:A11,"B")</f>
        <v>47.97</v>
      </c>
    </row>
    <row r="13" spans="1:3" ht="20.75" customHeight="1" x14ac:dyDescent="0.35">
      <c r="A13" s="595" t="str">
        <f ca="1">_xlfn.FORMULATEXT(C12)</f>
        <v>=MINWENNS(C2:C11;B2:B11;"&lt;50";A2:A11;"B")</v>
      </c>
      <c r="B13" s="596"/>
      <c r="C13" s="597"/>
    </row>
  </sheetData>
  <mergeCells count="1">
    <mergeCell ref="A13:C13"/>
  </mergeCells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47"/>
  <dimension ref="A1:K30"/>
  <sheetViews>
    <sheetView workbookViewId="0">
      <selection activeCell="G26" sqref="G26"/>
    </sheetView>
  </sheetViews>
  <sheetFormatPr baseColWidth="10" defaultColWidth="11" defaultRowHeight="16.149999999999999" x14ac:dyDescent="0.35"/>
  <cols>
    <col min="1" max="1" width="8.19921875" style="1" customWidth="1"/>
    <col min="2" max="2" width="12.69921875" style="1" customWidth="1"/>
    <col min="3" max="3" width="9.8984375" style="1" customWidth="1"/>
    <col min="4" max="4" width="10.3984375" style="1" customWidth="1"/>
    <col min="5" max="16384" width="11" style="1"/>
  </cols>
  <sheetData>
    <row r="1" spans="1:11" x14ac:dyDescent="0.35">
      <c r="A1" s="4"/>
      <c r="B1" s="4"/>
      <c r="C1" s="4"/>
      <c r="D1" s="4"/>
      <c r="E1" s="4"/>
    </row>
    <row r="2" spans="1:11" ht="17.850000000000001" x14ac:dyDescent="0.35">
      <c r="A2" s="2" t="s">
        <v>88</v>
      </c>
      <c r="B2" s="4"/>
      <c r="C2" s="4"/>
      <c r="D2" s="4"/>
      <c r="E2" s="4"/>
    </row>
    <row r="3" spans="1:11" x14ac:dyDescent="0.35">
      <c r="A3" s="4"/>
      <c r="B3" s="4"/>
      <c r="C3" s="4"/>
      <c r="D3" s="4"/>
      <c r="E3" s="4"/>
    </row>
    <row r="4" spans="1:11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  <c r="E4" s="4"/>
    </row>
    <row r="5" spans="1:11" x14ac:dyDescent="0.35">
      <c r="A5" s="201">
        <v>1</v>
      </c>
      <c r="B5" s="202" t="s">
        <v>44</v>
      </c>
      <c r="C5" s="202">
        <v>23</v>
      </c>
      <c r="D5" s="353">
        <v>69</v>
      </c>
      <c r="E5" s="4"/>
    </row>
    <row r="6" spans="1:11" x14ac:dyDescent="0.35">
      <c r="A6" s="69">
        <v>2</v>
      </c>
      <c r="B6" s="196" t="s">
        <v>44</v>
      </c>
      <c r="C6" s="196">
        <v>25</v>
      </c>
      <c r="D6" s="354">
        <v>66</v>
      </c>
      <c r="E6" s="4"/>
    </row>
    <row r="7" spans="1:11" x14ac:dyDescent="0.35">
      <c r="A7" s="69">
        <v>3</v>
      </c>
      <c r="B7" s="196" t="s">
        <v>87</v>
      </c>
      <c r="C7" s="196">
        <v>29</v>
      </c>
      <c r="D7" s="354">
        <v>68</v>
      </c>
      <c r="E7" s="4"/>
    </row>
    <row r="8" spans="1:11" x14ac:dyDescent="0.35">
      <c r="A8" s="69">
        <v>4</v>
      </c>
      <c r="B8" s="196" t="s">
        <v>44</v>
      </c>
      <c r="C8" s="196">
        <v>33</v>
      </c>
      <c r="D8" s="354">
        <v>72</v>
      </c>
      <c r="E8" s="4"/>
    </row>
    <row r="9" spans="1:11" x14ac:dyDescent="0.35">
      <c r="A9" s="69">
        <v>5</v>
      </c>
      <c r="B9" s="196" t="s">
        <v>87</v>
      </c>
      <c r="C9" s="196">
        <v>35</v>
      </c>
      <c r="D9" s="354">
        <v>74</v>
      </c>
      <c r="E9" s="4"/>
      <c r="K9" s="43"/>
    </row>
    <row r="10" spans="1:11" x14ac:dyDescent="0.35">
      <c r="A10" s="69">
        <v>6</v>
      </c>
      <c r="B10" s="196" t="s">
        <v>87</v>
      </c>
      <c r="C10" s="196">
        <v>35</v>
      </c>
      <c r="D10" s="354">
        <v>63</v>
      </c>
      <c r="E10" s="4"/>
    </row>
    <row r="11" spans="1:11" x14ac:dyDescent="0.35">
      <c r="A11" s="69">
        <v>7</v>
      </c>
      <c r="B11" s="196" t="s">
        <v>44</v>
      </c>
      <c r="C11" s="196">
        <v>43</v>
      </c>
      <c r="D11" s="354">
        <v>68</v>
      </c>
      <c r="E11" s="4"/>
    </row>
    <row r="12" spans="1:11" x14ac:dyDescent="0.35">
      <c r="A12" s="69">
        <v>8</v>
      </c>
      <c r="B12" s="196" t="s">
        <v>87</v>
      </c>
      <c r="C12" s="196">
        <v>43</v>
      </c>
      <c r="D12" s="354">
        <v>79</v>
      </c>
      <c r="E12" s="4"/>
    </row>
    <row r="13" spans="1:11" x14ac:dyDescent="0.35">
      <c r="A13" s="69">
        <v>9</v>
      </c>
      <c r="B13" s="196" t="s">
        <v>44</v>
      </c>
      <c r="C13" s="196">
        <v>43</v>
      </c>
      <c r="D13" s="354">
        <v>58</v>
      </c>
      <c r="E13" s="4"/>
    </row>
    <row r="14" spans="1:11" x14ac:dyDescent="0.35">
      <c r="A14" s="69">
        <v>10</v>
      </c>
      <c r="B14" s="196" t="s">
        <v>87</v>
      </c>
      <c r="C14" s="196">
        <v>43</v>
      </c>
      <c r="D14" s="354">
        <v>79</v>
      </c>
      <c r="E14" s="4"/>
    </row>
    <row r="15" spans="1:11" x14ac:dyDescent="0.35">
      <c r="A15" s="69">
        <v>11</v>
      </c>
      <c r="B15" s="196" t="s">
        <v>87</v>
      </c>
      <c r="C15" s="196">
        <v>45</v>
      </c>
      <c r="D15" s="354">
        <v>68</v>
      </c>
      <c r="E15" s="4"/>
    </row>
    <row r="16" spans="1:11" x14ac:dyDescent="0.35">
      <c r="A16" s="69">
        <v>12</v>
      </c>
      <c r="B16" s="196" t="s">
        <v>44</v>
      </c>
      <c r="C16" s="196">
        <v>46</v>
      </c>
      <c r="D16" s="354">
        <v>72</v>
      </c>
      <c r="E16" s="4"/>
    </row>
    <row r="17" spans="1:9" x14ac:dyDescent="0.35">
      <c r="A17" s="69">
        <v>13</v>
      </c>
      <c r="B17" s="196" t="s">
        <v>44</v>
      </c>
      <c r="C17" s="196">
        <v>47</v>
      </c>
      <c r="D17" s="354">
        <v>77</v>
      </c>
      <c r="E17" s="4"/>
    </row>
    <row r="18" spans="1:9" x14ac:dyDescent="0.35">
      <c r="A18" s="69">
        <v>14</v>
      </c>
      <c r="B18" s="196" t="s">
        <v>44</v>
      </c>
      <c r="C18" s="196">
        <v>47</v>
      </c>
      <c r="D18" s="354">
        <v>56</v>
      </c>
      <c r="E18" s="4"/>
    </row>
    <row r="19" spans="1:9" x14ac:dyDescent="0.35">
      <c r="A19" s="69">
        <v>15</v>
      </c>
      <c r="B19" s="196" t="s">
        <v>87</v>
      </c>
      <c r="C19" s="196">
        <v>51</v>
      </c>
      <c r="D19" s="354">
        <v>60</v>
      </c>
      <c r="E19" s="4"/>
      <c r="I19" s="28"/>
    </row>
    <row r="20" spans="1:9" x14ac:dyDescent="0.35">
      <c r="A20" s="69">
        <v>16</v>
      </c>
      <c r="B20" s="196" t="s">
        <v>87</v>
      </c>
      <c r="C20" s="196">
        <v>53</v>
      </c>
      <c r="D20" s="354">
        <v>62</v>
      </c>
      <c r="E20" s="4"/>
    </row>
    <row r="21" spans="1:9" x14ac:dyDescent="0.35">
      <c r="A21" s="69">
        <v>17</v>
      </c>
      <c r="B21" s="196" t="s">
        <v>87</v>
      </c>
      <c r="C21" s="196">
        <v>53</v>
      </c>
      <c r="D21" s="354">
        <v>58</v>
      </c>
      <c r="E21" s="4"/>
      <c r="G21" s="29"/>
    </row>
    <row r="22" spans="1:9" x14ac:dyDescent="0.35">
      <c r="A22" s="69">
        <v>18</v>
      </c>
      <c r="B22" s="196" t="s">
        <v>44</v>
      </c>
      <c r="C22" s="196">
        <v>54</v>
      </c>
      <c r="D22" s="354">
        <v>61</v>
      </c>
      <c r="E22" s="4"/>
    </row>
    <row r="23" spans="1:9" x14ac:dyDescent="0.35">
      <c r="A23" s="69">
        <v>19</v>
      </c>
      <c r="B23" s="196" t="s">
        <v>87</v>
      </c>
      <c r="C23" s="196">
        <v>55</v>
      </c>
      <c r="D23" s="354">
        <v>55</v>
      </c>
      <c r="E23" s="4"/>
    </row>
    <row r="24" spans="1:9" ht="16.7" thickBot="1" x14ac:dyDescent="0.4">
      <c r="A24" s="70">
        <v>20</v>
      </c>
      <c r="B24" s="211" t="s">
        <v>44</v>
      </c>
      <c r="C24" s="211">
        <v>63</v>
      </c>
      <c r="D24" s="355">
        <v>57</v>
      </c>
      <c r="E24" s="4"/>
    </row>
    <row r="25" spans="1:9" x14ac:dyDescent="0.35">
      <c r="A25" s="598" t="s">
        <v>89</v>
      </c>
      <c r="B25" s="599"/>
      <c r="C25" s="202">
        <f>MIN($C$5:$C$24)</f>
        <v>23</v>
      </c>
      <c r="D25" s="353">
        <f>MIN(D5:D24)</f>
        <v>55</v>
      </c>
      <c r="E25" s="4"/>
    </row>
    <row r="26" spans="1:9" x14ac:dyDescent="0.35">
      <c r="A26" s="600" t="s">
        <v>90</v>
      </c>
      <c r="B26" s="601"/>
      <c r="C26" s="204">
        <f>MAX($C$5:$C$24)</f>
        <v>63</v>
      </c>
      <c r="D26" s="356">
        <f>MAX(D5:D24)</f>
        <v>79</v>
      </c>
      <c r="E26" s="4"/>
    </row>
    <row r="27" spans="1:9" x14ac:dyDescent="0.35">
      <c r="A27" s="600" t="s">
        <v>34</v>
      </c>
      <c r="B27" s="601"/>
      <c r="C27" s="357">
        <f>AVERAGE($C$5:$C$24)</f>
        <v>43.3</v>
      </c>
      <c r="D27" s="358">
        <f>AVERAGE(D5:D24)</f>
        <v>66.099999999999994</v>
      </c>
      <c r="E27" s="4"/>
    </row>
    <row r="28" spans="1:9" x14ac:dyDescent="0.35">
      <c r="A28" s="600" t="s">
        <v>91</v>
      </c>
      <c r="B28" s="601"/>
      <c r="C28" s="359">
        <f>MEDIAN($C$5:$C$24)</f>
        <v>44</v>
      </c>
      <c r="D28" s="360">
        <f>MEDIAN(D5:D24)</f>
        <v>67</v>
      </c>
      <c r="E28" s="4"/>
    </row>
    <row r="29" spans="1:9" ht="16.7" thickBot="1" x14ac:dyDescent="0.4">
      <c r="A29" s="593" t="s">
        <v>386</v>
      </c>
      <c r="B29" s="602"/>
      <c r="C29" s="361">
        <f>_xlfn.MODE.SNGL($C$5:$C$24)</f>
        <v>43</v>
      </c>
      <c r="D29" s="362">
        <f>_xlfn.MODE.SNGL($D$5:$D$24)</f>
        <v>68</v>
      </c>
      <c r="E29" s="4"/>
    </row>
    <row r="30" spans="1:9" x14ac:dyDescent="0.35">
      <c r="A30" s="4"/>
      <c r="B30" s="4"/>
      <c r="C30" s="4"/>
      <c r="D30" s="4"/>
      <c r="E30" s="4"/>
    </row>
  </sheetData>
  <sortState ref="A5:D24">
    <sortCondition ref="C5:C24"/>
  </sortState>
  <mergeCells count="5">
    <mergeCell ref="A25:B25"/>
    <mergeCell ref="A26:B26"/>
    <mergeCell ref="A27:B27"/>
    <mergeCell ref="A28:B28"/>
    <mergeCell ref="A29:B29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C86-F4AC-4FA8-B154-EBA506D5BA1F}">
  <dimension ref="A1:C13"/>
  <sheetViews>
    <sheetView workbookViewId="0">
      <selection activeCell="C12" sqref="C12"/>
    </sheetView>
  </sheetViews>
  <sheetFormatPr baseColWidth="10" defaultRowHeight="14.4" x14ac:dyDescent="0.3"/>
  <cols>
    <col min="1" max="1" width="15.59765625" customWidth="1"/>
    <col min="2" max="2" width="16" customWidth="1"/>
  </cols>
  <sheetData>
    <row r="1" spans="1:3" ht="16.149999999999999" x14ac:dyDescent="0.35">
      <c r="A1" s="511" t="s">
        <v>213</v>
      </c>
      <c r="B1" s="511" t="s">
        <v>85</v>
      </c>
      <c r="C1" s="511" t="s">
        <v>86</v>
      </c>
    </row>
    <row r="2" spans="1:3" x14ac:dyDescent="0.3">
      <c r="A2" s="512">
        <v>1</v>
      </c>
      <c r="B2" s="512">
        <v>23</v>
      </c>
      <c r="C2" s="512">
        <v>69</v>
      </c>
    </row>
    <row r="3" spans="1:3" x14ac:dyDescent="0.3">
      <c r="A3" s="512">
        <v>2</v>
      </c>
      <c r="B3" s="512">
        <v>25</v>
      </c>
      <c r="C3" s="512">
        <v>66</v>
      </c>
    </row>
    <row r="4" spans="1:3" x14ac:dyDescent="0.3">
      <c r="A4" s="512">
        <v>3</v>
      </c>
      <c r="B4" s="512">
        <v>29</v>
      </c>
      <c r="C4" s="512">
        <v>68</v>
      </c>
    </row>
    <row r="5" spans="1:3" x14ac:dyDescent="0.3">
      <c r="A5" s="512">
        <v>4</v>
      </c>
      <c r="B5" s="512">
        <v>33</v>
      </c>
      <c r="C5" s="512">
        <v>72</v>
      </c>
    </row>
    <row r="6" spans="1:3" x14ac:dyDescent="0.3">
      <c r="A6" s="512">
        <v>5</v>
      </c>
      <c r="B6" s="512">
        <v>35</v>
      </c>
      <c r="C6" s="512">
        <v>74</v>
      </c>
    </row>
    <row r="7" spans="1:3" x14ac:dyDescent="0.3">
      <c r="A7" s="512">
        <v>6</v>
      </c>
      <c r="B7" s="512">
        <v>35</v>
      </c>
      <c r="C7" s="512">
        <v>63</v>
      </c>
    </row>
    <row r="8" spans="1:3" x14ac:dyDescent="0.3">
      <c r="A8" s="512">
        <v>7</v>
      </c>
      <c r="B8" s="512">
        <v>43</v>
      </c>
      <c r="C8" s="512">
        <v>68</v>
      </c>
    </row>
    <row r="9" spans="1:3" x14ac:dyDescent="0.3">
      <c r="A9" s="512">
        <v>8</v>
      </c>
      <c r="B9" s="512">
        <v>43</v>
      </c>
      <c r="C9" s="512">
        <v>88</v>
      </c>
    </row>
    <row r="10" spans="1:3" x14ac:dyDescent="0.3">
      <c r="A10" s="512">
        <v>9</v>
      </c>
      <c r="B10" s="512">
        <v>43</v>
      </c>
      <c r="C10" s="512">
        <v>58</v>
      </c>
    </row>
    <row r="11" spans="1:3" x14ac:dyDescent="0.3">
      <c r="A11" s="512">
        <v>10</v>
      </c>
      <c r="B11" s="512">
        <v>43</v>
      </c>
      <c r="C11" s="512">
        <v>79</v>
      </c>
    </row>
    <row r="12" spans="1:3" x14ac:dyDescent="0.3">
      <c r="A12" s="513" t="str">
        <f ca="1">_xlfn.FORMULATEXT(C12)</f>
        <v>=MAXWENNS(C2:C11;B2:B11;"&gt;30")</v>
      </c>
      <c r="B12" s="514"/>
      <c r="C12" s="515">
        <f>_xlfn.MAXIFS(C2:C11,B2:B11,"&gt;30")</f>
        <v>88</v>
      </c>
    </row>
    <row r="13" spans="1:3" x14ac:dyDescent="0.3">
      <c r="A13" s="513" t="str">
        <f ca="1">_xlfn.FORMULATEXT(C13)</f>
        <v>=MINWENNS(C2:C11;B2:B11;"&lt;40")</v>
      </c>
      <c r="B13" s="514"/>
      <c r="C13" s="515">
        <f>_xlfn.MINIFS(C2:C11,B2:B11,"&lt;40")</f>
        <v>63</v>
      </c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46"/>
  <dimension ref="A2:F27"/>
  <sheetViews>
    <sheetView workbookViewId="0">
      <selection activeCell="C25" sqref="C25"/>
    </sheetView>
  </sheetViews>
  <sheetFormatPr baseColWidth="10" defaultColWidth="11" defaultRowHeight="16.149999999999999" x14ac:dyDescent="0.35"/>
  <cols>
    <col min="1" max="1" width="11" style="45"/>
    <col min="2" max="2" width="12.09765625" style="45" customWidth="1"/>
    <col min="3" max="3" width="8.3984375" style="45" customWidth="1"/>
    <col min="4" max="4" width="11" style="45"/>
    <col min="5" max="5" width="14.09765625" style="45" customWidth="1"/>
    <col min="6" max="6" width="14.59765625" style="45" customWidth="1"/>
    <col min="7" max="16384" width="11" style="45"/>
  </cols>
  <sheetData>
    <row r="2" spans="1:6" ht="17.850000000000001" x14ac:dyDescent="0.35">
      <c r="A2" s="2" t="s">
        <v>137</v>
      </c>
    </row>
    <row r="4" spans="1:6" ht="16.7" thickBot="1" x14ac:dyDescent="0.4">
      <c r="A4" s="86" t="s">
        <v>213</v>
      </c>
      <c r="B4" s="86" t="s">
        <v>84</v>
      </c>
      <c r="C4" s="86" t="s">
        <v>85</v>
      </c>
      <c r="D4" s="86" t="s">
        <v>86</v>
      </c>
      <c r="E4" s="86" t="s">
        <v>96</v>
      </c>
      <c r="F4" s="86" t="s">
        <v>97</v>
      </c>
    </row>
    <row r="5" spans="1:6" x14ac:dyDescent="0.35">
      <c r="A5" s="197">
        <v>1</v>
      </c>
      <c r="B5" s="198" t="s">
        <v>44</v>
      </c>
      <c r="C5" s="198">
        <v>23</v>
      </c>
      <c r="D5" s="363">
        <v>69</v>
      </c>
      <c r="E5" s="197">
        <f>ABS($C$25-C5)</f>
        <v>20.299999999999997</v>
      </c>
      <c r="F5" s="206">
        <f>ABS($D$25-D5)</f>
        <v>2.9000000000000057</v>
      </c>
    </row>
    <row r="6" spans="1:6" x14ac:dyDescent="0.35">
      <c r="A6" s="82">
        <v>2</v>
      </c>
      <c r="B6" s="195" t="s">
        <v>44</v>
      </c>
      <c r="C6" s="195">
        <v>25</v>
      </c>
      <c r="D6" s="364">
        <v>66</v>
      </c>
      <c r="E6" s="82">
        <f t="shared" ref="E6:E24" si="0">ABS($C$25-C6)</f>
        <v>18.299999999999997</v>
      </c>
      <c r="F6" s="257">
        <f t="shared" ref="F6:F24" si="1">ABS($D$25-D6)</f>
        <v>9.9999999999994316E-2</v>
      </c>
    </row>
    <row r="7" spans="1:6" x14ac:dyDescent="0.35">
      <c r="A7" s="82">
        <v>3</v>
      </c>
      <c r="B7" s="195" t="s">
        <v>87</v>
      </c>
      <c r="C7" s="195">
        <v>29</v>
      </c>
      <c r="D7" s="364">
        <v>68</v>
      </c>
      <c r="E7" s="82">
        <f t="shared" si="0"/>
        <v>14.299999999999997</v>
      </c>
      <c r="F7" s="257">
        <f t="shared" si="1"/>
        <v>1.9000000000000057</v>
      </c>
    </row>
    <row r="8" spans="1:6" x14ac:dyDescent="0.35">
      <c r="A8" s="82">
        <v>4</v>
      </c>
      <c r="B8" s="195" t="s">
        <v>44</v>
      </c>
      <c r="C8" s="195">
        <v>33</v>
      </c>
      <c r="D8" s="364">
        <v>72</v>
      </c>
      <c r="E8" s="82">
        <f t="shared" si="0"/>
        <v>10.299999999999997</v>
      </c>
      <c r="F8" s="257">
        <f t="shared" si="1"/>
        <v>5.9000000000000057</v>
      </c>
    </row>
    <row r="9" spans="1:6" x14ac:dyDescent="0.35">
      <c r="A9" s="82">
        <v>5</v>
      </c>
      <c r="B9" s="195" t="s">
        <v>87</v>
      </c>
      <c r="C9" s="195">
        <v>35</v>
      </c>
      <c r="D9" s="364">
        <v>74</v>
      </c>
      <c r="E9" s="82">
        <f t="shared" si="0"/>
        <v>8.2999999999999972</v>
      </c>
      <c r="F9" s="257">
        <f t="shared" si="1"/>
        <v>7.9000000000000057</v>
      </c>
    </row>
    <row r="10" spans="1:6" x14ac:dyDescent="0.35">
      <c r="A10" s="82">
        <v>6</v>
      </c>
      <c r="B10" s="195" t="s">
        <v>87</v>
      </c>
      <c r="C10" s="195">
        <v>35</v>
      </c>
      <c r="D10" s="364">
        <v>63</v>
      </c>
      <c r="E10" s="82">
        <f t="shared" si="0"/>
        <v>8.2999999999999972</v>
      </c>
      <c r="F10" s="257">
        <f t="shared" si="1"/>
        <v>3.0999999999999943</v>
      </c>
    </row>
    <row r="11" spans="1:6" x14ac:dyDescent="0.35">
      <c r="A11" s="82">
        <v>7</v>
      </c>
      <c r="B11" s="195" t="s">
        <v>44</v>
      </c>
      <c r="C11" s="195">
        <v>43</v>
      </c>
      <c r="D11" s="364">
        <v>68</v>
      </c>
      <c r="E11" s="82">
        <f t="shared" si="0"/>
        <v>0.29999999999999716</v>
      </c>
      <c r="F11" s="257">
        <f t="shared" si="1"/>
        <v>1.9000000000000057</v>
      </c>
    </row>
    <row r="12" spans="1:6" x14ac:dyDescent="0.35">
      <c r="A12" s="82">
        <v>8</v>
      </c>
      <c r="B12" s="195" t="s">
        <v>87</v>
      </c>
      <c r="C12" s="195">
        <v>43</v>
      </c>
      <c r="D12" s="364">
        <v>79</v>
      </c>
      <c r="E12" s="82">
        <f t="shared" si="0"/>
        <v>0.29999999999999716</v>
      </c>
      <c r="F12" s="257">
        <f t="shared" si="1"/>
        <v>12.900000000000006</v>
      </c>
    </row>
    <row r="13" spans="1:6" x14ac:dyDescent="0.35">
      <c r="A13" s="82">
        <v>9</v>
      </c>
      <c r="B13" s="195" t="s">
        <v>44</v>
      </c>
      <c r="C13" s="195">
        <v>43</v>
      </c>
      <c r="D13" s="364">
        <v>58</v>
      </c>
      <c r="E13" s="82">
        <f t="shared" si="0"/>
        <v>0.29999999999999716</v>
      </c>
      <c r="F13" s="257">
        <f t="shared" si="1"/>
        <v>8.0999999999999943</v>
      </c>
    </row>
    <row r="14" spans="1:6" x14ac:dyDescent="0.35">
      <c r="A14" s="82">
        <v>10</v>
      </c>
      <c r="B14" s="195" t="s">
        <v>87</v>
      </c>
      <c r="C14" s="195">
        <v>43</v>
      </c>
      <c r="D14" s="364">
        <v>79</v>
      </c>
      <c r="E14" s="82">
        <f t="shared" si="0"/>
        <v>0.29999999999999716</v>
      </c>
      <c r="F14" s="257">
        <f t="shared" si="1"/>
        <v>12.900000000000006</v>
      </c>
    </row>
    <row r="15" spans="1:6" x14ac:dyDescent="0.35">
      <c r="A15" s="82">
        <v>11</v>
      </c>
      <c r="B15" s="195" t="s">
        <v>87</v>
      </c>
      <c r="C15" s="195">
        <v>45</v>
      </c>
      <c r="D15" s="364">
        <v>68</v>
      </c>
      <c r="E15" s="82">
        <f t="shared" si="0"/>
        <v>1.7000000000000028</v>
      </c>
      <c r="F15" s="257">
        <f t="shared" si="1"/>
        <v>1.9000000000000057</v>
      </c>
    </row>
    <row r="16" spans="1:6" x14ac:dyDescent="0.35">
      <c r="A16" s="82">
        <v>12</v>
      </c>
      <c r="B16" s="195" t="s">
        <v>44</v>
      </c>
      <c r="C16" s="195">
        <v>46</v>
      </c>
      <c r="D16" s="364">
        <v>72</v>
      </c>
      <c r="E16" s="82">
        <f t="shared" si="0"/>
        <v>2.7000000000000028</v>
      </c>
      <c r="F16" s="257">
        <f t="shared" si="1"/>
        <v>5.9000000000000057</v>
      </c>
    </row>
    <row r="17" spans="1:6" x14ac:dyDescent="0.35">
      <c r="A17" s="82">
        <v>13</v>
      </c>
      <c r="B17" s="195" t="s">
        <v>44</v>
      </c>
      <c r="C17" s="195">
        <v>47</v>
      </c>
      <c r="D17" s="364">
        <v>77</v>
      </c>
      <c r="E17" s="82">
        <f t="shared" si="0"/>
        <v>3.7000000000000028</v>
      </c>
      <c r="F17" s="257">
        <f t="shared" si="1"/>
        <v>10.900000000000006</v>
      </c>
    </row>
    <row r="18" spans="1:6" x14ac:dyDescent="0.35">
      <c r="A18" s="82">
        <v>14</v>
      </c>
      <c r="B18" s="195" t="s">
        <v>44</v>
      </c>
      <c r="C18" s="195">
        <v>47</v>
      </c>
      <c r="D18" s="364">
        <v>56</v>
      </c>
      <c r="E18" s="82">
        <f t="shared" si="0"/>
        <v>3.7000000000000028</v>
      </c>
      <c r="F18" s="257">
        <f t="shared" si="1"/>
        <v>10.099999999999994</v>
      </c>
    </row>
    <row r="19" spans="1:6" x14ac:dyDescent="0.35">
      <c r="A19" s="82">
        <v>15</v>
      </c>
      <c r="B19" s="195" t="s">
        <v>87</v>
      </c>
      <c r="C19" s="195">
        <v>51</v>
      </c>
      <c r="D19" s="364">
        <v>60</v>
      </c>
      <c r="E19" s="82">
        <f t="shared" si="0"/>
        <v>7.7000000000000028</v>
      </c>
      <c r="F19" s="257">
        <f t="shared" si="1"/>
        <v>6.0999999999999943</v>
      </c>
    </row>
    <row r="20" spans="1:6" x14ac:dyDescent="0.35">
      <c r="A20" s="82">
        <v>16</v>
      </c>
      <c r="B20" s="195" t="s">
        <v>87</v>
      </c>
      <c r="C20" s="195">
        <v>53</v>
      </c>
      <c r="D20" s="364">
        <v>62</v>
      </c>
      <c r="E20" s="82">
        <f t="shared" si="0"/>
        <v>9.7000000000000028</v>
      </c>
      <c r="F20" s="257">
        <f t="shared" si="1"/>
        <v>4.0999999999999943</v>
      </c>
    </row>
    <row r="21" spans="1:6" x14ac:dyDescent="0.35">
      <c r="A21" s="82">
        <v>17</v>
      </c>
      <c r="B21" s="195" t="s">
        <v>87</v>
      </c>
      <c r="C21" s="195">
        <v>53</v>
      </c>
      <c r="D21" s="364">
        <v>58</v>
      </c>
      <c r="E21" s="82">
        <f t="shared" si="0"/>
        <v>9.7000000000000028</v>
      </c>
      <c r="F21" s="257">
        <f t="shared" si="1"/>
        <v>8.0999999999999943</v>
      </c>
    </row>
    <row r="22" spans="1:6" x14ac:dyDescent="0.35">
      <c r="A22" s="82">
        <v>18</v>
      </c>
      <c r="B22" s="195" t="s">
        <v>44</v>
      </c>
      <c r="C22" s="195">
        <v>54</v>
      </c>
      <c r="D22" s="364">
        <v>61</v>
      </c>
      <c r="E22" s="82">
        <f t="shared" si="0"/>
        <v>10.700000000000003</v>
      </c>
      <c r="F22" s="257">
        <f t="shared" si="1"/>
        <v>5.0999999999999943</v>
      </c>
    </row>
    <row r="23" spans="1:6" x14ac:dyDescent="0.35">
      <c r="A23" s="82">
        <v>19</v>
      </c>
      <c r="B23" s="195" t="s">
        <v>87</v>
      </c>
      <c r="C23" s="195">
        <v>55</v>
      </c>
      <c r="D23" s="364">
        <v>55</v>
      </c>
      <c r="E23" s="82">
        <f t="shared" si="0"/>
        <v>11.700000000000003</v>
      </c>
      <c r="F23" s="257">
        <f t="shared" si="1"/>
        <v>11.099999999999994</v>
      </c>
    </row>
    <row r="24" spans="1:6" ht="16.7" thickBot="1" x14ac:dyDescent="0.4">
      <c r="A24" s="80">
        <v>20</v>
      </c>
      <c r="B24" s="348" t="s">
        <v>44</v>
      </c>
      <c r="C24" s="348">
        <v>63</v>
      </c>
      <c r="D24" s="365">
        <v>57</v>
      </c>
      <c r="E24" s="80">
        <f t="shared" si="0"/>
        <v>19.700000000000003</v>
      </c>
      <c r="F24" s="366">
        <f t="shared" si="1"/>
        <v>9.0999999999999943</v>
      </c>
    </row>
    <row r="25" spans="1:6" ht="16.7" thickBot="1" x14ac:dyDescent="0.4">
      <c r="A25" s="589" t="s">
        <v>34</v>
      </c>
      <c r="B25" s="590"/>
      <c r="C25" s="198">
        <f>AVERAGE($C$5:$C$24)</f>
        <v>43.3</v>
      </c>
      <c r="D25" s="206">
        <f>AVERAGE(D5:D24)</f>
        <v>66.099999999999994</v>
      </c>
      <c r="E25" s="367">
        <f>AVERAGE(E5:E24)</f>
        <v>8.1</v>
      </c>
      <c r="F25" s="368">
        <f>AVERAGE(F5:F24)</f>
        <v>6.5</v>
      </c>
    </row>
    <row r="26" spans="1:6" ht="16.7" thickBot="1" x14ac:dyDescent="0.4">
      <c r="A26" s="593" t="s">
        <v>95</v>
      </c>
      <c r="B26" s="594"/>
      <c r="C26" s="369">
        <f>AVEDEV(C5:C24)</f>
        <v>8.1</v>
      </c>
      <c r="D26" s="370">
        <f>AVEDEV(D5:D24)</f>
        <v>6.5</v>
      </c>
      <c r="E26" s="159"/>
      <c r="F26" s="159"/>
    </row>
    <row r="27" spans="1:6" ht="16.7" thickBot="1" x14ac:dyDescent="0.4">
      <c r="A27" s="603" t="s">
        <v>382</v>
      </c>
      <c r="B27" s="604"/>
      <c r="C27" s="371">
        <f>_xlfn.STDEV.S(C5:C24)</f>
        <v>10.56359189311147</v>
      </c>
      <c r="D27" s="372">
        <f>_xlfn.STDEV.S(D5:D24)</f>
        <v>7.7180581141004465</v>
      </c>
      <c r="E27" s="159"/>
      <c r="F27" s="159"/>
    </row>
  </sheetData>
  <mergeCells count="3">
    <mergeCell ref="A25:B25"/>
    <mergeCell ref="A26:B26"/>
    <mergeCell ref="A27:B2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48"/>
  <dimension ref="A2:G19"/>
  <sheetViews>
    <sheetView workbookViewId="0">
      <selection activeCell="D17" sqref="D17"/>
    </sheetView>
  </sheetViews>
  <sheetFormatPr baseColWidth="10" defaultColWidth="14.59765625" defaultRowHeight="16.149999999999999" x14ac:dyDescent="0.35"/>
  <cols>
    <col min="1" max="1" width="19.3984375" style="45" customWidth="1"/>
    <col min="2" max="2" width="21.3984375" style="45" customWidth="1"/>
    <col min="3" max="16384" width="14.59765625" style="45"/>
  </cols>
  <sheetData>
    <row r="2" spans="1:7" ht="17.850000000000001" x14ac:dyDescent="0.35">
      <c r="A2" s="2" t="s">
        <v>538</v>
      </c>
    </row>
    <row r="3" spans="1:7" ht="16.7" thickBot="1" x14ac:dyDescent="0.4"/>
    <row r="4" spans="1:7" ht="16.7" thickBot="1" x14ac:dyDescent="0.4">
      <c r="A4" s="317" t="s">
        <v>224</v>
      </c>
      <c r="B4" s="92" t="s">
        <v>223</v>
      </c>
    </row>
    <row r="5" spans="1:7" x14ac:dyDescent="0.35">
      <c r="A5" s="197" t="s">
        <v>225</v>
      </c>
      <c r="B5" s="375">
        <v>120</v>
      </c>
    </row>
    <row r="6" spans="1:7" x14ac:dyDescent="0.35">
      <c r="A6" s="82" t="s">
        <v>226</v>
      </c>
      <c r="B6" s="376">
        <v>100</v>
      </c>
    </row>
    <row r="7" spans="1:7" x14ac:dyDescent="0.35">
      <c r="A7" s="82" t="s">
        <v>227</v>
      </c>
      <c r="B7" s="376">
        <v>60</v>
      </c>
    </row>
    <row r="8" spans="1:7" x14ac:dyDescent="0.35">
      <c r="A8" s="82" t="s">
        <v>228</v>
      </c>
      <c r="B8" s="376">
        <v>90</v>
      </c>
    </row>
    <row r="9" spans="1:7" x14ac:dyDescent="0.35">
      <c r="A9" s="82" t="s">
        <v>229</v>
      </c>
      <c r="B9" s="93" t="s">
        <v>235</v>
      </c>
    </row>
    <row r="10" spans="1:7" x14ac:dyDescent="0.35">
      <c r="A10" s="82" t="s">
        <v>230</v>
      </c>
      <c r="B10" s="93" t="s">
        <v>235</v>
      </c>
    </row>
    <row r="11" spans="1:7" x14ac:dyDescent="0.35">
      <c r="A11" s="82" t="s">
        <v>231</v>
      </c>
      <c r="B11" s="93">
        <v>200</v>
      </c>
    </row>
    <row r="12" spans="1:7" x14ac:dyDescent="0.35">
      <c r="A12" s="82" t="s">
        <v>232</v>
      </c>
      <c r="B12" s="93">
        <v>170</v>
      </c>
      <c r="F12" s="44"/>
    </row>
    <row r="13" spans="1:7" x14ac:dyDescent="0.35">
      <c r="A13" s="82" t="s">
        <v>233</v>
      </c>
      <c r="B13" s="93">
        <v>120</v>
      </c>
    </row>
    <row r="14" spans="1:7" ht="16.7" thickBot="1" x14ac:dyDescent="0.4">
      <c r="A14" s="80" t="s">
        <v>234</v>
      </c>
      <c r="B14" s="94" t="s">
        <v>236</v>
      </c>
      <c r="G14" s="44"/>
    </row>
    <row r="15" spans="1:7" ht="16.7" thickBot="1" x14ac:dyDescent="0.4">
      <c r="A15" s="200" t="s">
        <v>149</v>
      </c>
      <c r="B15" s="373">
        <f>SUM(B5:B14)</f>
        <v>860</v>
      </c>
    </row>
    <row r="16" spans="1:7" ht="16.7" thickBot="1" x14ac:dyDescent="0.4">
      <c r="A16" s="200" t="s">
        <v>71</v>
      </c>
      <c r="B16" s="96">
        <f>COUNTA(B5:B14)</f>
        <v>10</v>
      </c>
    </row>
    <row r="17" spans="1:6" ht="16.7" thickBot="1" x14ac:dyDescent="0.4">
      <c r="A17" s="200" t="s">
        <v>93</v>
      </c>
      <c r="B17" s="95">
        <f>AVERAGEA(B5:B14)</f>
        <v>86</v>
      </c>
    </row>
    <row r="18" spans="1:6" ht="16.7" thickBot="1" x14ac:dyDescent="0.4">
      <c r="A18" s="200" t="s">
        <v>70</v>
      </c>
      <c r="B18" s="374">
        <f>COUNT(B5:B14)</f>
        <v>7</v>
      </c>
      <c r="F18" s="44"/>
    </row>
    <row r="19" spans="1:6" ht="16.7" thickBot="1" x14ac:dyDescent="0.4">
      <c r="A19" s="80" t="s">
        <v>34</v>
      </c>
      <c r="B19" s="97">
        <f>AVERAGE(B5:B14)</f>
        <v>122.85714285714286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49"/>
  <dimension ref="A1:I26"/>
  <sheetViews>
    <sheetView workbookViewId="0">
      <selection activeCell="A25" sqref="A25:B25"/>
    </sheetView>
  </sheetViews>
  <sheetFormatPr baseColWidth="10" defaultColWidth="11" defaultRowHeight="16.149999999999999" x14ac:dyDescent="0.35"/>
  <cols>
    <col min="1" max="1" width="11" style="1"/>
    <col min="2" max="2" width="12.69921875" style="1" customWidth="1"/>
    <col min="3" max="3" width="9.19921875" style="1" customWidth="1"/>
    <col min="4" max="4" width="11.09765625" style="1" customWidth="1"/>
    <col min="5" max="16384" width="11" style="1"/>
  </cols>
  <sheetData>
    <row r="1" spans="1:5" x14ac:dyDescent="0.35">
      <c r="A1" s="4"/>
      <c r="B1" s="4"/>
      <c r="C1" s="4"/>
      <c r="D1" s="4"/>
      <c r="E1" s="4"/>
    </row>
    <row r="2" spans="1:5" ht="17.850000000000001" x14ac:dyDescent="0.35">
      <c r="A2" s="2" t="s">
        <v>337</v>
      </c>
      <c r="B2" s="4"/>
      <c r="C2" s="4"/>
      <c r="D2" s="4"/>
      <c r="E2" s="4"/>
    </row>
    <row r="3" spans="1:5" x14ac:dyDescent="0.35">
      <c r="A3" s="4"/>
      <c r="B3" s="4"/>
      <c r="C3" s="4"/>
      <c r="D3" s="4"/>
      <c r="E3" s="4"/>
    </row>
    <row r="4" spans="1:5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  <c r="E4" s="4"/>
    </row>
    <row r="5" spans="1:5" x14ac:dyDescent="0.35">
      <c r="A5" s="201">
        <v>1</v>
      </c>
      <c r="B5" s="202" t="s">
        <v>44</v>
      </c>
      <c r="C5" s="202">
        <v>23</v>
      </c>
      <c r="D5" s="353">
        <v>69</v>
      </c>
      <c r="E5" s="4"/>
    </row>
    <row r="6" spans="1:5" x14ac:dyDescent="0.35">
      <c r="A6" s="69">
        <v>2</v>
      </c>
      <c r="B6" s="196" t="s">
        <v>44</v>
      </c>
      <c r="C6" s="196">
        <v>25</v>
      </c>
      <c r="D6" s="354">
        <v>66</v>
      </c>
      <c r="E6" s="4"/>
    </row>
    <row r="7" spans="1:5" x14ac:dyDescent="0.35">
      <c r="A7" s="69">
        <v>3</v>
      </c>
      <c r="B7" s="196" t="s">
        <v>87</v>
      </c>
      <c r="C7" s="196">
        <v>29</v>
      </c>
      <c r="D7" s="354">
        <v>68</v>
      </c>
      <c r="E7" s="4"/>
    </row>
    <row r="8" spans="1:5" x14ac:dyDescent="0.35">
      <c r="A8" s="69">
        <v>4</v>
      </c>
      <c r="B8" s="196" t="s">
        <v>44</v>
      </c>
      <c r="C8" s="196">
        <v>33</v>
      </c>
      <c r="D8" s="354">
        <v>72</v>
      </c>
      <c r="E8" s="4"/>
    </row>
    <row r="9" spans="1:5" x14ac:dyDescent="0.35">
      <c r="A9" s="69">
        <v>5</v>
      </c>
      <c r="B9" s="196" t="s">
        <v>87</v>
      </c>
      <c r="C9" s="196">
        <v>35</v>
      </c>
      <c r="D9" s="354">
        <v>74</v>
      </c>
      <c r="E9" s="4"/>
    </row>
    <row r="10" spans="1:5" x14ac:dyDescent="0.35">
      <c r="A10" s="69">
        <v>6</v>
      </c>
      <c r="B10" s="196" t="s">
        <v>87</v>
      </c>
      <c r="C10" s="196">
        <v>35</v>
      </c>
      <c r="D10" s="354">
        <v>63</v>
      </c>
      <c r="E10" s="4"/>
    </row>
    <row r="11" spans="1:5" x14ac:dyDescent="0.35">
      <c r="A11" s="69">
        <v>7</v>
      </c>
      <c r="B11" s="196" t="s">
        <v>44</v>
      </c>
      <c r="C11" s="196">
        <v>43</v>
      </c>
      <c r="D11" s="377">
        <v>68</v>
      </c>
      <c r="E11" s="4"/>
    </row>
    <row r="12" spans="1:5" x14ac:dyDescent="0.35">
      <c r="A12" s="69">
        <v>8</v>
      </c>
      <c r="B12" s="196" t="s">
        <v>87</v>
      </c>
      <c r="C12" s="196">
        <v>43</v>
      </c>
      <c r="D12" s="377">
        <v>79</v>
      </c>
      <c r="E12" s="4"/>
    </row>
    <row r="13" spans="1:5" x14ac:dyDescent="0.35">
      <c r="A13" s="69">
        <v>9</v>
      </c>
      <c r="B13" s="196" t="s">
        <v>44</v>
      </c>
      <c r="C13" s="196">
        <v>43</v>
      </c>
      <c r="D13" s="377">
        <v>58</v>
      </c>
      <c r="E13" s="4"/>
    </row>
    <row r="14" spans="1:5" x14ac:dyDescent="0.35">
      <c r="A14" s="69">
        <v>10</v>
      </c>
      <c r="B14" s="196" t="s">
        <v>87</v>
      </c>
      <c r="C14" s="196">
        <v>43</v>
      </c>
      <c r="D14" s="377">
        <v>79</v>
      </c>
      <c r="E14" s="4"/>
    </row>
    <row r="15" spans="1:5" x14ac:dyDescent="0.35">
      <c r="A15" s="69">
        <v>11</v>
      </c>
      <c r="B15" s="196" t="s">
        <v>87</v>
      </c>
      <c r="C15" s="196">
        <v>45</v>
      </c>
      <c r="D15" s="377">
        <v>68</v>
      </c>
      <c r="E15" s="4"/>
    </row>
    <row r="16" spans="1:5" x14ac:dyDescent="0.35">
      <c r="A16" s="69">
        <v>12</v>
      </c>
      <c r="B16" s="196" t="s">
        <v>44</v>
      </c>
      <c r="C16" s="196">
        <v>46</v>
      </c>
      <c r="D16" s="377">
        <v>72</v>
      </c>
      <c r="E16" s="4"/>
    </row>
    <row r="17" spans="1:9" x14ac:dyDescent="0.35">
      <c r="A17" s="69">
        <v>13</v>
      </c>
      <c r="B17" s="196" t="s">
        <v>44</v>
      </c>
      <c r="C17" s="196">
        <v>47</v>
      </c>
      <c r="D17" s="377">
        <v>77</v>
      </c>
      <c r="E17" s="4"/>
    </row>
    <row r="18" spans="1:9" x14ac:dyDescent="0.35">
      <c r="A18" s="69">
        <v>14</v>
      </c>
      <c r="B18" s="196" t="s">
        <v>44</v>
      </c>
      <c r="C18" s="196">
        <v>47</v>
      </c>
      <c r="D18" s="377">
        <v>56</v>
      </c>
      <c r="E18" s="4"/>
    </row>
    <row r="19" spans="1:9" x14ac:dyDescent="0.35">
      <c r="A19" s="69">
        <v>15</v>
      </c>
      <c r="B19" s="196" t="s">
        <v>87</v>
      </c>
      <c r="C19" s="196">
        <v>51</v>
      </c>
      <c r="D19" s="377">
        <v>60</v>
      </c>
      <c r="E19" s="4"/>
      <c r="I19" s="28"/>
    </row>
    <row r="20" spans="1:9" x14ac:dyDescent="0.35">
      <c r="A20" s="69">
        <v>16</v>
      </c>
      <c r="B20" s="196" t="s">
        <v>87</v>
      </c>
      <c r="C20" s="196">
        <v>53</v>
      </c>
      <c r="D20" s="377">
        <v>62</v>
      </c>
      <c r="E20" s="4"/>
    </row>
    <row r="21" spans="1:9" x14ac:dyDescent="0.35">
      <c r="A21" s="69">
        <v>17</v>
      </c>
      <c r="B21" s="196" t="s">
        <v>87</v>
      </c>
      <c r="C21" s="196">
        <v>53</v>
      </c>
      <c r="D21" s="377">
        <v>58</v>
      </c>
      <c r="E21" s="4"/>
      <c r="G21" s="29"/>
    </row>
    <row r="22" spans="1:9" x14ac:dyDescent="0.35">
      <c r="A22" s="69">
        <v>18</v>
      </c>
      <c r="B22" s="196" t="s">
        <v>44</v>
      </c>
      <c r="C22" s="196">
        <v>54</v>
      </c>
      <c r="D22" s="377">
        <v>61</v>
      </c>
      <c r="E22" s="4"/>
    </row>
    <row r="23" spans="1:9" x14ac:dyDescent="0.35">
      <c r="A23" s="69">
        <v>19</v>
      </c>
      <c r="B23" s="196" t="s">
        <v>87</v>
      </c>
      <c r="C23" s="196">
        <v>55</v>
      </c>
      <c r="D23" s="377">
        <v>55</v>
      </c>
      <c r="E23" s="4"/>
    </row>
    <row r="24" spans="1:9" ht="16.7" thickBot="1" x14ac:dyDescent="0.4">
      <c r="A24" s="70">
        <v>20</v>
      </c>
      <c r="B24" s="211" t="s">
        <v>44</v>
      </c>
      <c r="C24" s="211">
        <v>63</v>
      </c>
      <c r="D24" s="378">
        <v>57</v>
      </c>
      <c r="E24" s="4"/>
    </row>
    <row r="25" spans="1:9" x14ac:dyDescent="0.35">
      <c r="A25" s="591" t="s">
        <v>338</v>
      </c>
      <c r="B25" s="601"/>
      <c r="C25" s="359">
        <f>AVERAGEIF(C5:C24,"&gt;40")</f>
        <v>49</v>
      </c>
      <c r="D25" s="359">
        <f>AVERAGEIF(C5:C24,"&gt;40",D5:D24)</f>
        <v>65</v>
      </c>
      <c r="E25" s="4"/>
    </row>
    <row r="26" spans="1:9" x14ac:dyDescent="0.35">
      <c r="A26" s="4"/>
      <c r="B26" s="4"/>
      <c r="C26" s="4"/>
      <c r="D26" s="4"/>
      <c r="E26" s="4"/>
    </row>
  </sheetData>
  <mergeCells count="1">
    <mergeCell ref="A25:B25"/>
  </mergeCells>
  <conditionalFormatting sqref="C5:C24">
    <cfRule type="cellIs" dxfId="8" priority="1" operator="greaterThan">
      <formula>40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50"/>
  <dimension ref="A1:I26"/>
  <sheetViews>
    <sheetView workbookViewId="0">
      <selection activeCell="A25" sqref="A25:B25"/>
    </sheetView>
  </sheetViews>
  <sheetFormatPr baseColWidth="10" defaultColWidth="11" defaultRowHeight="16.149999999999999" x14ac:dyDescent="0.35"/>
  <cols>
    <col min="1" max="1" width="11" style="1"/>
    <col min="2" max="2" width="12.69921875" style="1" customWidth="1"/>
    <col min="3" max="3" width="10.5" style="1" customWidth="1"/>
    <col min="4" max="4" width="9.5" style="1" customWidth="1"/>
    <col min="5" max="16384" width="11" style="1"/>
  </cols>
  <sheetData>
    <row r="1" spans="1:5" x14ac:dyDescent="0.35">
      <c r="A1" s="4"/>
      <c r="B1" s="4"/>
      <c r="C1" s="4"/>
      <c r="D1" s="4"/>
      <c r="E1" s="4"/>
    </row>
    <row r="2" spans="1:5" ht="17.850000000000001" x14ac:dyDescent="0.35">
      <c r="A2" s="2" t="s">
        <v>339</v>
      </c>
      <c r="B2" s="4"/>
      <c r="C2" s="4"/>
      <c r="D2" s="4"/>
      <c r="E2" s="4"/>
    </row>
    <row r="3" spans="1:5" x14ac:dyDescent="0.35">
      <c r="A3" s="4"/>
      <c r="B3" s="4"/>
      <c r="C3" s="4"/>
      <c r="D3" s="4"/>
      <c r="E3" s="4"/>
    </row>
    <row r="4" spans="1:5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  <c r="E4" s="4"/>
    </row>
    <row r="5" spans="1:5" x14ac:dyDescent="0.35">
      <c r="A5" s="201">
        <v>1</v>
      </c>
      <c r="B5" s="202" t="s">
        <v>44</v>
      </c>
      <c r="C5" s="202">
        <v>23</v>
      </c>
      <c r="D5" s="353">
        <v>69</v>
      </c>
      <c r="E5" s="4"/>
    </row>
    <row r="6" spans="1:5" x14ac:dyDescent="0.35">
      <c r="A6" s="69">
        <v>2</v>
      </c>
      <c r="B6" s="196" t="s">
        <v>44</v>
      </c>
      <c r="C6" s="196">
        <v>25</v>
      </c>
      <c r="D6" s="354">
        <v>66</v>
      </c>
      <c r="E6" s="4"/>
    </row>
    <row r="7" spans="1:5" x14ac:dyDescent="0.35">
      <c r="A7" s="69">
        <v>3</v>
      </c>
      <c r="B7" s="196" t="s">
        <v>87</v>
      </c>
      <c r="C7" s="196">
        <v>29</v>
      </c>
      <c r="D7" s="354">
        <v>68</v>
      </c>
      <c r="E7" s="4"/>
    </row>
    <row r="8" spans="1:5" x14ac:dyDescent="0.35">
      <c r="A8" s="69">
        <v>4</v>
      </c>
      <c r="B8" s="196" t="s">
        <v>44</v>
      </c>
      <c r="C8" s="196">
        <v>33</v>
      </c>
      <c r="D8" s="354">
        <v>72</v>
      </c>
      <c r="E8" s="4"/>
    </row>
    <row r="9" spans="1:5" x14ac:dyDescent="0.35">
      <c r="A9" s="69">
        <v>5</v>
      </c>
      <c r="B9" s="196" t="s">
        <v>87</v>
      </c>
      <c r="C9" s="196">
        <v>35</v>
      </c>
      <c r="D9" s="354">
        <v>74</v>
      </c>
      <c r="E9" s="4"/>
    </row>
    <row r="10" spans="1:5" x14ac:dyDescent="0.35">
      <c r="A10" s="69">
        <v>6</v>
      </c>
      <c r="B10" s="196" t="s">
        <v>87</v>
      </c>
      <c r="C10" s="196">
        <v>35</v>
      </c>
      <c r="D10" s="354">
        <v>63</v>
      </c>
      <c r="E10" s="4"/>
    </row>
    <row r="11" spans="1:5" x14ac:dyDescent="0.35">
      <c r="A11" s="69">
        <v>7</v>
      </c>
      <c r="B11" s="196" t="s">
        <v>44</v>
      </c>
      <c r="C11" s="196">
        <v>43</v>
      </c>
      <c r="D11" s="354">
        <v>68</v>
      </c>
      <c r="E11" s="4"/>
    </row>
    <row r="12" spans="1:5" x14ac:dyDescent="0.35">
      <c r="A12" s="69">
        <v>8</v>
      </c>
      <c r="B12" s="196" t="s">
        <v>87</v>
      </c>
      <c r="C12" s="196">
        <v>43</v>
      </c>
      <c r="D12" s="354">
        <v>79</v>
      </c>
      <c r="E12" s="4"/>
    </row>
    <row r="13" spans="1:5" x14ac:dyDescent="0.35">
      <c r="A13" s="69">
        <v>9</v>
      </c>
      <c r="B13" s="196" t="s">
        <v>44</v>
      </c>
      <c r="C13" s="196">
        <v>43</v>
      </c>
      <c r="D13" s="354">
        <v>58</v>
      </c>
      <c r="E13" s="4"/>
    </row>
    <row r="14" spans="1:5" x14ac:dyDescent="0.35">
      <c r="A14" s="69">
        <v>10</v>
      </c>
      <c r="B14" s="196" t="s">
        <v>87</v>
      </c>
      <c r="C14" s="196">
        <v>43</v>
      </c>
      <c r="D14" s="354">
        <v>79</v>
      </c>
      <c r="E14" s="4"/>
    </row>
    <row r="15" spans="1:5" x14ac:dyDescent="0.35">
      <c r="A15" s="69">
        <v>11</v>
      </c>
      <c r="B15" s="196" t="s">
        <v>87</v>
      </c>
      <c r="C15" s="196">
        <v>45</v>
      </c>
      <c r="D15" s="354">
        <v>68</v>
      </c>
      <c r="E15" s="4"/>
    </row>
    <row r="16" spans="1:5" x14ac:dyDescent="0.35">
      <c r="A16" s="69">
        <v>12</v>
      </c>
      <c r="B16" s="196" t="s">
        <v>44</v>
      </c>
      <c r="C16" s="196">
        <v>46</v>
      </c>
      <c r="D16" s="354">
        <v>72</v>
      </c>
      <c r="E16" s="4"/>
    </row>
    <row r="17" spans="1:9" x14ac:dyDescent="0.35">
      <c r="A17" s="69">
        <v>13</v>
      </c>
      <c r="B17" s="196" t="s">
        <v>44</v>
      </c>
      <c r="C17" s="196">
        <v>47</v>
      </c>
      <c r="D17" s="354">
        <v>77</v>
      </c>
      <c r="E17" s="4"/>
    </row>
    <row r="18" spans="1:9" x14ac:dyDescent="0.35">
      <c r="A18" s="69">
        <v>14</v>
      </c>
      <c r="B18" s="196" t="s">
        <v>44</v>
      </c>
      <c r="C18" s="196">
        <v>47</v>
      </c>
      <c r="D18" s="354">
        <v>56</v>
      </c>
      <c r="E18" s="4"/>
    </row>
    <row r="19" spans="1:9" x14ac:dyDescent="0.35">
      <c r="A19" s="69">
        <v>15</v>
      </c>
      <c r="B19" s="196" t="s">
        <v>87</v>
      </c>
      <c r="C19" s="196">
        <v>51</v>
      </c>
      <c r="D19" s="354">
        <v>60</v>
      </c>
      <c r="E19" s="4"/>
      <c r="I19" s="28"/>
    </row>
    <row r="20" spans="1:9" x14ac:dyDescent="0.35">
      <c r="A20" s="69">
        <v>16</v>
      </c>
      <c r="B20" s="196" t="s">
        <v>87</v>
      </c>
      <c r="C20" s="196">
        <v>53</v>
      </c>
      <c r="D20" s="354">
        <v>62</v>
      </c>
      <c r="E20" s="4"/>
    </row>
    <row r="21" spans="1:9" x14ac:dyDescent="0.35">
      <c r="A21" s="69">
        <v>17</v>
      </c>
      <c r="B21" s="196" t="s">
        <v>87</v>
      </c>
      <c r="C21" s="196">
        <v>53</v>
      </c>
      <c r="D21" s="354">
        <v>58</v>
      </c>
      <c r="E21" s="4"/>
      <c r="G21" s="29"/>
    </row>
    <row r="22" spans="1:9" x14ac:dyDescent="0.35">
      <c r="A22" s="69">
        <v>18</v>
      </c>
      <c r="B22" s="196" t="s">
        <v>44</v>
      </c>
      <c r="C22" s="196">
        <v>54</v>
      </c>
      <c r="D22" s="354">
        <v>61</v>
      </c>
      <c r="E22" s="4"/>
    </row>
    <row r="23" spans="1:9" x14ac:dyDescent="0.35">
      <c r="A23" s="69">
        <v>19</v>
      </c>
      <c r="B23" s="196" t="s">
        <v>87</v>
      </c>
      <c r="C23" s="196">
        <v>55</v>
      </c>
      <c r="D23" s="354">
        <v>55</v>
      </c>
      <c r="E23" s="4"/>
    </row>
    <row r="24" spans="1:9" ht="16.7" thickBot="1" x14ac:dyDescent="0.4">
      <c r="A24" s="70">
        <v>20</v>
      </c>
      <c r="B24" s="211" t="s">
        <v>44</v>
      </c>
      <c r="C24" s="211">
        <v>63</v>
      </c>
      <c r="D24" s="355">
        <v>57</v>
      </c>
      <c r="E24" s="4"/>
    </row>
    <row r="25" spans="1:9" x14ac:dyDescent="0.35">
      <c r="A25" s="591" t="s">
        <v>340</v>
      </c>
      <c r="B25" s="601"/>
      <c r="C25" s="359">
        <f>AVERAGEIFS(C5:C24,C5:C24,"&gt;27",C5:C24,"&lt;55")</f>
        <v>43.75</v>
      </c>
      <c r="D25" s="359">
        <f>AVERAGEIFS(D5:D24,C5:C24,"&gt;27",C5:C24,"&lt;55")</f>
        <v>67.1875</v>
      </c>
      <c r="E25" s="4"/>
    </row>
    <row r="26" spans="1:9" x14ac:dyDescent="0.35">
      <c r="A26" s="4"/>
      <c r="B26" s="4"/>
      <c r="C26" s="4"/>
      <c r="D26" s="4"/>
      <c r="E26" s="4"/>
    </row>
  </sheetData>
  <mergeCells count="1">
    <mergeCell ref="A25:B25"/>
  </mergeCells>
  <conditionalFormatting sqref="C5:C10">
    <cfRule type="cellIs" dxfId="7" priority="3" operator="greaterThan">
      <formula>40</formula>
    </cfRule>
  </conditionalFormatting>
  <conditionalFormatting sqref="C5:C24">
    <cfRule type="cellIs" dxfId="6" priority="1" operator="between">
      <formula>28</formula>
      <formula>54</formula>
    </cfRule>
    <cfRule type="cellIs" dxfId="5" priority="2" operator="between">
      <formula>33</formula>
      <formula>53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51"/>
  <dimension ref="A1:E27"/>
  <sheetViews>
    <sheetView workbookViewId="0">
      <selection activeCell="C25" sqref="C25"/>
    </sheetView>
  </sheetViews>
  <sheetFormatPr baseColWidth="10" defaultColWidth="11" defaultRowHeight="16.149999999999999" x14ac:dyDescent="0.35"/>
  <cols>
    <col min="1" max="1" width="11" style="1"/>
    <col min="2" max="2" width="12.69921875" style="1" customWidth="1"/>
    <col min="3" max="3" width="10" style="1" customWidth="1"/>
    <col min="4" max="4" width="10.5" style="1" customWidth="1"/>
    <col min="5" max="16384" width="11" style="1"/>
  </cols>
  <sheetData>
    <row r="1" spans="1:5" x14ac:dyDescent="0.35">
      <c r="A1" s="4"/>
      <c r="B1" s="4"/>
      <c r="C1" s="4"/>
      <c r="D1" s="4"/>
      <c r="E1" s="4"/>
    </row>
    <row r="2" spans="1:5" ht="17.850000000000001" x14ac:dyDescent="0.35">
      <c r="A2" s="2" t="s">
        <v>587</v>
      </c>
      <c r="B2" s="4"/>
      <c r="C2" s="4"/>
      <c r="D2" s="4"/>
      <c r="E2" s="4"/>
    </row>
    <row r="3" spans="1:5" x14ac:dyDescent="0.35">
      <c r="A3" s="4"/>
      <c r="B3" s="4"/>
      <c r="C3" s="4"/>
      <c r="D3" s="4"/>
      <c r="E3" s="4"/>
    </row>
    <row r="4" spans="1:5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  <c r="E4" s="4"/>
    </row>
    <row r="5" spans="1:5" x14ac:dyDescent="0.35">
      <c r="A5" s="201">
        <v>1</v>
      </c>
      <c r="B5" s="202" t="s">
        <v>44</v>
      </c>
      <c r="C5" s="202">
        <v>23</v>
      </c>
      <c r="D5" s="353">
        <v>69</v>
      </c>
      <c r="E5" s="4"/>
    </row>
    <row r="6" spans="1:5" x14ac:dyDescent="0.35">
      <c r="A6" s="69">
        <v>2</v>
      </c>
      <c r="B6" s="196" t="s">
        <v>44</v>
      </c>
      <c r="C6" s="196">
        <v>25</v>
      </c>
      <c r="D6" s="354">
        <v>66</v>
      </c>
      <c r="E6" s="4"/>
    </row>
    <row r="7" spans="1:5" x14ac:dyDescent="0.35">
      <c r="A7" s="69">
        <v>3</v>
      </c>
      <c r="B7" s="196" t="s">
        <v>87</v>
      </c>
      <c r="C7" s="196">
        <v>35</v>
      </c>
      <c r="D7" s="379">
        <v>68</v>
      </c>
      <c r="E7" s="4"/>
    </row>
    <row r="8" spans="1:5" x14ac:dyDescent="0.35">
      <c r="A8" s="69">
        <v>4</v>
      </c>
      <c r="B8" s="196" t="s">
        <v>44</v>
      </c>
      <c r="C8" s="196">
        <v>35</v>
      </c>
      <c r="D8" s="354">
        <v>72</v>
      </c>
      <c r="E8" s="4"/>
    </row>
    <row r="9" spans="1:5" x14ac:dyDescent="0.35">
      <c r="A9" s="69">
        <v>5</v>
      </c>
      <c r="B9" s="196" t="s">
        <v>87</v>
      </c>
      <c r="C9" s="196">
        <v>34</v>
      </c>
      <c r="D9" s="354">
        <v>74</v>
      </c>
      <c r="E9" s="4"/>
    </row>
    <row r="10" spans="1:5" x14ac:dyDescent="0.35">
      <c r="A10" s="69">
        <v>6</v>
      </c>
      <c r="B10" s="196" t="s">
        <v>87</v>
      </c>
      <c r="C10" s="196">
        <v>35</v>
      </c>
      <c r="D10" s="354">
        <v>63</v>
      </c>
      <c r="E10" s="4"/>
    </row>
    <row r="11" spans="1:5" x14ac:dyDescent="0.35">
      <c r="A11" s="69">
        <v>7</v>
      </c>
      <c r="B11" s="196" t="s">
        <v>44</v>
      </c>
      <c r="C11" s="196">
        <v>43</v>
      </c>
      <c r="D11" s="379">
        <v>68</v>
      </c>
      <c r="E11" s="4"/>
    </row>
    <row r="12" spans="1:5" x14ac:dyDescent="0.35">
      <c r="A12" s="69">
        <v>8</v>
      </c>
      <c r="B12" s="196" t="s">
        <v>87</v>
      </c>
      <c r="C12" s="196">
        <v>22</v>
      </c>
      <c r="D12" s="354">
        <v>79</v>
      </c>
      <c r="E12" s="4"/>
    </row>
    <row r="13" spans="1:5" x14ac:dyDescent="0.35">
      <c r="A13" s="69">
        <v>9</v>
      </c>
      <c r="B13" s="196" t="s">
        <v>44</v>
      </c>
      <c r="C13" s="196">
        <v>43</v>
      </c>
      <c r="D13" s="354">
        <v>58</v>
      </c>
      <c r="E13" s="4"/>
    </row>
    <row r="14" spans="1:5" x14ac:dyDescent="0.35">
      <c r="A14" s="69">
        <v>10</v>
      </c>
      <c r="B14" s="196" t="s">
        <v>87</v>
      </c>
      <c r="C14" s="196">
        <v>43</v>
      </c>
      <c r="D14" s="354">
        <v>79</v>
      </c>
      <c r="E14" s="4"/>
    </row>
    <row r="15" spans="1:5" x14ac:dyDescent="0.35">
      <c r="A15" s="69">
        <v>11</v>
      </c>
      <c r="B15" s="196" t="s">
        <v>87</v>
      </c>
      <c r="C15" s="196">
        <v>45</v>
      </c>
      <c r="D15" s="379">
        <v>68</v>
      </c>
      <c r="E15" s="4"/>
    </row>
    <row r="16" spans="1:5" x14ac:dyDescent="0.35">
      <c r="A16" s="69">
        <v>12</v>
      </c>
      <c r="B16" s="196" t="s">
        <v>44</v>
      </c>
      <c r="C16" s="152">
        <v>47</v>
      </c>
      <c r="D16" s="380">
        <v>72</v>
      </c>
      <c r="E16" s="4"/>
    </row>
    <row r="17" spans="1:5" x14ac:dyDescent="0.35">
      <c r="A17" s="69">
        <v>13</v>
      </c>
      <c r="B17" s="196" t="s">
        <v>44</v>
      </c>
      <c r="C17" s="152">
        <v>47</v>
      </c>
      <c r="D17" s="380">
        <v>77</v>
      </c>
      <c r="E17" s="4"/>
    </row>
    <row r="18" spans="1:5" x14ac:dyDescent="0.35">
      <c r="A18" s="69">
        <v>14</v>
      </c>
      <c r="B18" s="196" t="s">
        <v>44</v>
      </c>
      <c r="C18" s="152">
        <v>47</v>
      </c>
      <c r="D18" s="380">
        <v>56</v>
      </c>
      <c r="E18" s="4"/>
    </row>
    <row r="19" spans="1:5" x14ac:dyDescent="0.35">
      <c r="A19" s="69">
        <v>15</v>
      </c>
      <c r="B19" s="196" t="s">
        <v>87</v>
      </c>
      <c r="C19" s="152">
        <v>47</v>
      </c>
      <c r="D19" s="380">
        <v>60</v>
      </c>
      <c r="E19" s="4"/>
    </row>
    <row r="20" spans="1:5" x14ac:dyDescent="0.35">
      <c r="A20" s="69">
        <v>16</v>
      </c>
      <c r="B20" s="196" t="s">
        <v>87</v>
      </c>
      <c r="C20" s="196">
        <v>33</v>
      </c>
      <c r="D20" s="354">
        <v>62</v>
      </c>
      <c r="E20" s="4"/>
    </row>
    <row r="21" spans="1:5" x14ac:dyDescent="0.35">
      <c r="A21" s="69">
        <v>17</v>
      </c>
      <c r="B21" s="196" t="s">
        <v>87</v>
      </c>
      <c r="C21" s="196">
        <v>53</v>
      </c>
      <c r="D21" s="354">
        <v>58</v>
      </c>
      <c r="E21" s="4"/>
    </row>
    <row r="22" spans="1:5" x14ac:dyDescent="0.35">
      <c r="A22" s="69">
        <v>18</v>
      </c>
      <c r="B22" s="196" t="s">
        <v>44</v>
      </c>
      <c r="C22" s="196">
        <v>53</v>
      </c>
      <c r="D22" s="354">
        <v>61</v>
      </c>
      <c r="E22" s="4"/>
    </row>
    <row r="23" spans="1:5" x14ac:dyDescent="0.35">
      <c r="A23" s="69">
        <v>19</v>
      </c>
      <c r="B23" s="196" t="s">
        <v>87</v>
      </c>
      <c r="C23" s="196">
        <v>53</v>
      </c>
      <c r="D23" s="354">
        <v>55</v>
      </c>
      <c r="E23" s="4"/>
    </row>
    <row r="24" spans="1:5" ht="16.7" thickBot="1" x14ac:dyDescent="0.4">
      <c r="A24" s="70">
        <v>20</v>
      </c>
      <c r="B24" s="211" t="s">
        <v>44</v>
      </c>
      <c r="C24" s="211">
        <v>63</v>
      </c>
      <c r="D24" s="355">
        <v>57</v>
      </c>
      <c r="E24" s="4"/>
    </row>
    <row r="25" spans="1:5" ht="16.7" thickBot="1" x14ac:dyDescent="0.4">
      <c r="A25" s="605" t="s">
        <v>386</v>
      </c>
      <c r="B25" s="606"/>
      <c r="C25" s="381">
        <f>_xlfn.MODE.SNGL(C5:C24)</f>
        <v>47</v>
      </c>
      <c r="D25" s="382">
        <f>_xlfn.MODE.SNGL(D5:D24)</f>
        <v>68</v>
      </c>
      <c r="E25" s="4"/>
    </row>
    <row r="26" spans="1:5" ht="16.7" thickBot="1" x14ac:dyDescent="0.4">
      <c r="A26" s="607" t="s">
        <v>92</v>
      </c>
      <c r="B26" s="608"/>
      <c r="C26" s="383">
        <f>MODE($C$5:$C$24)</f>
        <v>47</v>
      </c>
      <c r="D26" s="384">
        <f>MODE($D$5:$D$24)</f>
        <v>68</v>
      </c>
    </row>
    <row r="27" spans="1:5" x14ac:dyDescent="0.35">
      <c r="A27" s="4"/>
      <c r="B27" s="4"/>
      <c r="C27" s="4"/>
      <c r="D27" s="4"/>
    </row>
  </sheetData>
  <mergeCells count="2">
    <mergeCell ref="A25:B25"/>
    <mergeCell ref="A26:B2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71"/>
  <dimension ref="A1:C30"/>
  <sheetViews>
    <sheetView workbookViewId="0">
      <selection activeCell="C26" sqref="C26"/>
    </sheetView>
  </sheetViews>
  <sheetFormatPr baseColWidth="10" defaultColWidth="11" defaultRowHeight="16.149999999999999" x14ac:dyDescent="0.35"/>
  <cols>
    <col min="1" max="1" width="11" style="1"/>
    <col min="2" max="2" width="12.69921875" style="1" customWidth="1"/>
    <col min="3" max="3" width="9.69921875" style="1" customWidth="1"/>
    <col min="4" max="16384" width="11" style="1"/>
  </cols>
  <sheetData>
    <row r="1" spans="1:3" x14ac:dyDescent="0.35">
      <c r="A1" s="45"/>
      <c r="B1" s="45"/>
      <c r="C1" s="45"/>
    </row>
    <row r="2" spans="1:3" ht="17.850000000000001" x14ac:dyDescent="0.35">
      <c r="A2" s="2" t="s">
        <v>588</v>
      </c>
      <c r="B2" s="45"/>
      <c r="C2" s="45"/>
    </row>
    <row r="3" spans="1:3" x14ac:dyDescent="0.35">
      <c r="A3" s="45"/>
      <c r="B3" s="45"/>
      <c r="C3" s="45"/>
    </row>
    <row r="4" spans="1:3" ht="16.7" thickBot="1" x14ac:dyDescent="0.4">
      <c r="A4" s="86" t="s">
        <v>213</v>
      </c>
      <c r="B4" s="86" t="s">
        <v>84</v>
      </c>
      <c r="C4" s="86" t="s">
        <v>85</v>
      </c>
    </row>
    <row r="5" spans="1:3" x14ac:dyDescent="0.35">
      <c r="A5" s="197">
        <v>1</v>
      </c>
      <c r="B5" s="198" t="s">
        <v>44</v>
      </c>
      <c r="C5" s="198">
        <v>23</v>
      </c>
    </row>
    <row r="6" spans="1:3" x14ac:dyDescent="0.35">
      <c r="A6" s="82">
        <v>2</v>
      </c>
      <c r="B6" s="195" t="s">
        <v>44</v>
      </c>
      <c r="C6" s="195">
        <v>25</v>
      </c>
    </row>
    <row r="7" spans="1:3" x14ac:dyDescent="0.35">
      <c r="A7" s="82">
        <v>3</v>
      </c>
      <c r="B7" s="195" t="s">
        <v>87</v>
      </c>
      <c r="C7" s="167">
        <v>35</v>
      </c>
    </row>
    <row r="8" spans="1:3" x14ac:dyDescent="0.35">
      <c r="A8" s="82">
        <v>4</v>
      </c>
      <c r="B8" s="195" t="s">
        <v>44</v>
      </c>
      <c r="C8" s="167">
        <v>35</v>
      </c>
    </row>
    <row r="9" spans="1:3" x14ac:dyDescent="0.35">
      <c r="A9" s="82">
        <v>5</v>
      </c>
      <c r="B9" s="195" t="s">
        <v>87</v>
      </c>
      <c r="C9" s="167">
        <v>35</v>
      </c>
    </row>
    <row r="10" spans="1:3" x14ac:dyDescent="0.35">
      <c r="A10" s="82">
        <v>6</v>
      </c>
      <c r="B10" s="195" t="s">
        <v>87</v>
      </c>
      <c r="C10" s="167">
        <v>35</v>
      </c>
    </row>
    <row r="11" spans="1:3" x14ac:dyDescent="0.35">
      <c r="A11" s="82">
        <v>7</v>
      </c>
      <c r="B11" s="195" t="s">
        <v>44</v>
      </c>
      <c r="C11" s="88">
        <v>43</v>
      </c>
    </row>
    <row r="12" spans="1:3" x14ac:dyDescent="0.35">
      <c r="A12" s="82">
        <v>8</v>
      </c>
      <c r="B12" s="195" t="s">
        <v>87</v>
      </c>
      <c r="C12" s="88">
        <v>43</v>
      </c>
    </row>
    <row r="13" spans="1:3" x14ac:dyDescent="0.35">
      <c r="A13" s="82">
        <v>9</v>
      </c>
      <c r="B13" s="195" t="s">
        <v>44</v>
      </c>
      <c r="C13" s="88">
        <v>43</v>
      </c>
    </row>
    <row r="14" spans="1:3" x14ac:dyDescent="0.35">
      <c r="A14" s="82">
        <v>10</v>
      </c>
      <c r="B14" s="195" t="s">
        <v>87</v>
      </c>
      <c r="C14" s="88">
        <v>43</v>
      </c>
    </row>
    <row r="15" spans="1:3" x14ac:dyDescent="0.35">
      <c r="A15" s="82">
        <v>11</v>
      </c>
      <c r="B15" s="195" t="s">
        <v>87</v>
      </c>
      <c r="C15" s="195">
        <v>45</v>
      </c>
    </row>
    <row r="16" spans="1:3" x14ac:dyDescent="0.35">
      <c r="A16" s="82">
        <v>12</v>
      </c>
      <c r="B16" s="195" t="s">
        <v>44</v>
      </c>
      <c r="C16" s="347">
        <v>47</v>
      </c>
    </row>
    <row r="17" spans="1:3" x14ac:dyDescent="0.35">
      <c r="A17" s="82">
        <v>13</v>
      </c>
      <c r="B17" s="195" t="s">
        <v>44</v>
      </c>
      <c r="C17" s="347">
        <v>47</v>
      </c>
    </row>
    <row r="18" spans="1:3" x14ac:dyDescent="0.35">
      <c r="A18" s="82">
        <v>14</v>
      </c>
      <c r="B18" s="195" t="s">
        <v>44</v>
      </c>
      <c r="C18" s="347">
        <v>47</v>
      </c>
    </row>
    <row r="19" spans="1:3" x14ac:dyDescent="0.35">
      <c r="A19" s="82">
        <v>15</v>
      </c>
      <c r="B19" s="195" t="s">
        <v>87</v>
      </c>
      <c r="C19" s="347">
        <v>47</v>
      </c>
    </row>
    <row r="20" spans="1:3" x14ac:dyDescent="0.35">
      <c r="A20" s="82">
        <v>16</v>
      </c>
      <c r="B20" s="195" t="s">
        <v>87</v>
      </c>
      <c r="C20" s="385">
        <v>53</v>
      </c>
    </row>
    <row r="21" spans="1:3" x14ac:dyDescent="0.35">
      <c r="A21" s="82">
        <v>17</v>
      </c>
      <c r="B21" s="195" t="s">
        <v>87</v>
      </c>
      <c r="C21" s="385">
        <v>53</v>
      </c>
    </row>
    <row r="22" spans="1:3" x14ac:dyDescent="0.35">
      <c r="A22" s="82">
        <v>18</v>
      </c>
      <c r="B22" s="195" t="s">
        <v>44</v>
      </c>
      <c r="C22" s="385">
        <v>53</v>
      </c>
    </row>
    <row r="23" spans="1:3" x14ac:dyDescent="0.35">
      <c r="A23" s="82">
        <v>19</v>
      </c>
      <c r="B23" s="195" t="s">
        <v>87</v>
      </c>
      <c r="C23" s="385">
        <v>53</v>
      </c>
    </row>
    <row r="24" spans="1:3" ht="16.7" thickBot="1" x14ac:dyDescent="0.4">
      <c r="A24" s="80">
        <v>20</v>
      </c>
      <c r="B24" s="348" t="s">
        <v>44</v>
      </c>
      <c r="C24" s="348">
        <v>63</v>
      </c>
    </row>
    <row r="25" spans="1:3" ht="16.7" thickBot="1" x14ac:dyDescent="0.4">
      <c r="A25" s="609" t="s">
        <v>386</v>
      </c>
      <c r="B25" s="610"/>
      <c r="C25" s="391">
        <f>_xlfn.MODE.SNGL(C5:C24)</f>
        <v>35</v>
      </c>
    </row>
    <row r="26" spans="1:3" x14ac:dyDescent="0.35">
      <c r="A26" s="611" t="s">
        <v>387</v>
      </c>
      <c r="B26" s="612"/>
      <c r="C26" s="386">
        <f t="array" ref="C26:C29">_xlfn.MODE.MULT(C5:C24)</f>
        <v>35</v>
      </c>
    </row>
    <row r="27" spans="1:3" x14ac:dyDescent="0.35">
      <c r="A27" s="609"/>
      <c r="B27" s="613"/>
      <c r="C27" s="387">
        <v>43</v>
      </c>
    </row>
    <row r="28" spans="1:3" x14ac:dyDescent="0.35">
      <c r="A28" s="609"/>
      <c r="B28" s="613"/>
      <c r="C28" s="388">
        <v>47</v>
      </c>
    </row>
    <row r="29" spans="1:3" ht="16.7" thickBot="1" x14ac:dyDescent="0.4">
      <c r="A29" s="605"/>
      <c r="B29" s="614"/>
      <c r="C29" s="389">
        <v>53</v>
      </c>
    </row>
    <row r="30" spans="1:3" x14ac:dyDescent="0.35">
      <c r="A30" s="45"/>
      <c r="B30" s="45"/>
      <c r="C30" s="45"/>
    </row>
  </sheetData>
  <mergeCells count="5">
    <mergeCell ref="A25:B25"/>
    <mergeCell ref="A26:B26"/>
    <mergeCell ref="A27:B27"/>
    <mergeCell ref="A28:B28"/>
    <mergeCell ref="A29:B29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52"/>
  <dimension ref="A2:D9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6.3984375" style="4" customWidth="1"/>
    <col min="2" max="2" width="13" style="4" customWidth="1"/>
    <col min="3" max="3" width="14.3984375" style="4" customWidth="1"/>
    <col min="4" max="4" width="18" style="4" customWidth="1"/>
    <col min="5" max="16384" width="11" style="4"/>
  </cols>
  <sheetData>
    <row r="2" spans="1:4" ht="17.850000000000001" x14ac:dyDescent="0.35">
      <c r="A2" s="2" t="s">
        <v>563</v>
      </c>
    </row>
    <row r="4" spans="1:4" x14ac:dyDescent="0.35">
      <c r="A4" s="156" t="s">
        <v>202</v>
      </c>
      <c r="B4" s="156" t="s">
        <v>203</v>
      </c>
      <c r="C4" s="156" t="s">
        <v>176</v>
      </c>
      <c r="D4" s="155" t="s">
        <v>410</v>
      </c>
    </row>
    <row r="5" spans="1:4" x14ac:dyDescent="0.35">
      <c r="A5" s="156">
        <v>0</v>
      </c>
      <c r="B5" s="156">
        <v>5</v>
      </c>
      <c r="C5" s="156">
        <v>0.5</v>
      </c>
      <c r="D5" s="158">
        <f>_xlfn.NEGBINOM.DIST(A5,B5,C5,FALSE)</f>
        <v>3.125E-2</v>
      </c>
    </row>
    <row r="6" spans="1:4" x14ac:dyDescent="0.35">
      <c r="A6" s="156">
        <v>3</v>
      </c>
      <c r="B6" s="156">
        <v>5</v>
      </c>
      <c r="C6" s="156">
        <v>0.5</v>
      </c>
      <c r="D6" s="158">
        <f>_xlfn.NEGBINOM.DIST(A6,B6,C6,FALSE)</f>
        <v>0.13671874999999997</v>
      </c>
    </row>
    <row r="7" spans="1:4" x14ac:dyDescent="0.35">
      <c r="A7" s="156">
        <v>6</v>
      </c>
      <c r="B7" s="156">
        <v>5</v>
      </c>
      <c r="C7" s="156">
        <v>0.5</v>
      </c>
      <c r="D7" s="158">
        <f>_xlfn.NEGBINOM.DIST(A7,B7,C7,FALSE)</f>
        <v>0.10253906250000004</v>
      </c>
    </row>
    <row r="8" spans="1:4" x14ac:dyDescent="0.35">
      <c r="A8" s="156">
        <v>10</v>
      </c>
      <c r="B8" s="156">
        <v>5</v>
      </c>
      <c r="C8" s="156">
        <v>0.5</v>
      </c>
      <c r="D8" s="158">
        <f>_xlfn.NEGBINOM.DIST(A8,B8,C8,FALSE)</f>
        <v>3.0548095703125003E-2</v>
      </c>
    </row>
    <row r="9" spans="1:4" x14ac:dyDescent="0.35">
      <c r="A9" s="156">
        <v>20</v>
      </c>
      <c r="B9" s="156">
        <v>5</v>
      </c>
      <c r="C9" s="156">
        <v>0.5</v>
      </c>
      <c r="D9" s="158">
        <f>_xlfn.NEGBINOM.DIST(A9,B9,C9,FALSE)</f>
        <v>3.1667947769165061E-4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54"/>
  <dimension ref="A2:D7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2.3984375" style="4" customWidth="1"/>
    <col min="2" max="3" width="11" style="4"/>
    <col min="4" max="4" width="13.3984375" style="4" customWidth="1"/>
    <col min="5" max="16384" width="11" style="4"/>
  </cols>
  <sheetData>
    <row r="2" spans="1:4" ht="17.850000000000001" x14ac:dyDescent="0.35">
      <c r="A2" s="2" t="s">
        <v>201</v>
      </c>
    </row>
    <row r="4" spans="1:4" x14ac:dyDescent="0.35">
      <c r="A4" s="156" t="s">
        <v>78</v>
      </c>
      <c r="B4" s="156" t="s">
        <v>41</v>
      </c>
      <c r="C4" s="156" t="s">
        <v>199</v>
      </c>
      <c r="D4" s="155" t="s">
        <v>421</v>
      </c>
    </row>
    <row r="5" spans="1:4" x14ac:dyDescent="0.35">
      <c r="A5" s="160">
        <v>0.25</v>
      </c>
      <c r="B5" s="156">
        <v>1200</v>
      </c>
      <c r="C5" s="156">
        <v>450</v>
      </c>
      <c r="D5" s="129">
        <f>_xlfn.NORM.INV(A5,B5,C5)</f>
        <v>896.47961241176313</v>
      </c>
    </row>
    <row r="6" spans="1:4" x14ac:dyDescent="0.35">
      <c r="A6" s="160">
        <v>0.5</v>
      </c>
      <c r="B6" s="156">
        <v>1200</v>
      </c>
      <c r="C6" s="156">
        <v>450</v>
      </c>
      <c r="D6" s="129">
        <f>_xlfn.NORM.INV(A6,B6,C6)</f>
        <v>1200</v>
      </c>
    </row>
    <row r="7" spans="1:4" x14ac:dyDescent="0.35">
      <c r="A7" s="160">
        <v>0.75</v>
      </c>
      <c r="B7" s="156">
        <v>1200</v>
      </c>
      <c r="C7" s="156">
        <v>450</v>
      </c>
      <c r="D7" s="129">
        <f>_xlfn.NORM.INV(A7,B7,C7)</f>
        <v>1503.5203875882369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55"/>
  <dimension ref="A2:B24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9.09765625" style="4" customWidth="1"/>
    <col min="2" max="2" width="16.59765625" style="4" customWidth="1"/>
    <col min="3" max="3" width="16.8984375" style="4" customWidth="1"/>
    <col min="4" max="4" width="13" style="4" customWidth="1"/>
    <col min="5" max="5" width="9.19921875" style="4" customWidth="1"/>
    <col min="6" max="16384" width="11" style="4"/>
  </cols>
  <sheetData>
    <row r="2" spans="1:2" ht="17.850000000000001" x14ac:dyDescent="0.35">
      <c r="A2" s="2" t="s">
        <v>318</v>
      </c>
    </row>
    <row r="4" spans="1:2" x14ac:dyDescent="0.35">
      <c r="A4" s="157" t="s">
        <v>317</v>
      </c>
      <c r="B4" s="155" t="s">
        <v>425</v>
      </c>
    </row>
    <row r="5" spans="1:2" x14ac:dyDescent="0.35">
      <c r="A5" s="160">
        <v>0.05</v>
      </c>
      <c r="B5" s="129">
        <f t="shared" ref="B5:B23" si="0">_xlfn.NORM.S.INV(A5)</f>
        <v>-1.6448536269514726</v>
      </c>
    </row>
    <row r="6" spans="1:2" x14ac:dyDescent="0.35">
      <c r="A6" s="160">
        <v>0.1</v>
      </c>
      <c r="B6" s="129">
        <f t="shared" si="0"/>
        <v>-1.2815515655446006</v>
      </c>
    </row>
    <row r="7" spans="1:2" x14ac:dyDescent="0.35">
      <c r="A7" s="160">
        <v>0.15</v>
      </c>
      <c r="B7" s="129">
        <f t="shared" si="0"/>
        <v>-1.0364333894937898</v>
      </c>
    </row>
    <row r="8" spans="1:2" x14ac:dyDescent="0.35">
      <c r="A8" s="160">
        <v>0.2</v>
      </c>
      <c r="B8" s="129">
        <f t="shared" si="0"/>
        <v>-0.84162123357291452</v>
      </c>
    </row>
    <row r="9" spans="1:2" x14ac:dyDescent="0.35">
      <c r="A9" s="160">
        <v>0.25</v>
      </c>
      <c r="B9" s="129">
        <f t="shared" si="0"/>
        <v>-0.67448975019608193</v>
      </c>
    </row>
    <row r="10" spans="1:2" x14ac:dyDescent="0.35">
      <c r="A10" s="160">
        <v>0.3</v>
      </c>
      <c r="B10" s="129">
        <f t="shared" si="0"/>
        <v>-0.52440051270804089</v>
      </c>
    </row>
    <row r="11" spans="1:2" x14ac:dyDescent="0.35">
      <c r="A11" s="160">
        <v>0.35</v>
      </c>
      <c r="B11" s="129">
        <f t="shared" si="0"/>
        <v>-0.38532046640756784</v>
      </c>
    </row>
    <row r="12" spans="1:2" x14ac:dyDescent="0.35">
      <c r="A12" s="160">
        <v>0.4</v>
      </c>
      <c r="B12" s="129">
        <f t="shared" si="0"/>
        <v>-0.25334710313579978</v>
      </c>
    </row>
    <row r="13" spans="1:2" x14ac:dyDescent="0.35">
      <c r="A13" s="160">
        <v>0.45</v>
      </c>
      <c r="B13" s="129">
        <f t="shared" si="0"/>
        <v>-0.12566134685507402</v>
      </c>
    </row>
    <row r="14" spans="1:2" x14ac:dyDescent="0.35">
      <c r="A14" s="160">
        <v>0.5</v>
      </c>
      <c r="B14" s="129">
        <f t="shared" si="0"/>
        <v>0</v>
      </c>
    </row>
    <row r="15" spans="1:2" x14ac:dyDescent="0.35">
      <c r="A15" s="160">
        <v>0.55000000000000004</v>
      </c>
      <c r="B15" s="129">
        <f t="shared" si="0"/>
        <v>0.12566134685507416</v>
      </c>
    </row>
    <row r="16" spans="1:2" x14ac:dyDescent="0.35">
      <c r="A16" s="160">
        <v>0.6</v>
      </c>
      <c r="B16" s="129">
        <f t="shared" si="0"/>
        <v>0.25334710313579978</v>
      </c>
    </row>
    <row r="17" spans="1:2" x14ac:dyDescent="0.35">
      <c r="A17" s="160">
        <v>0.65</v>
      </c>
      <c r="B17" s="129">
        <f t="shared" si="0"/>
        <v>0.38532046640756784</v>
      </c>
    </row>
    <row r="18" spans="1:2" x14ac:dyDescent="0.35">
      <c r="A18" s="160">
        <v>0.7</v>
      </c>
      <c r="B18" s="129">
        <f t="shared" si="0"/>
        <v>0.52440051270804078</v>
      </c>
    </row>
    <row r="19" spans="1:2" x14ac:dyDescent="0.35">
      <c r="A19" s="160">
        <v>0.75</v>
      </c>
      <c r="B19" s="129">
        <f t="shared" si="0"/>
        <v>0.67448975019608193</v>
      </c>
    </row>
    <row r="20" spans="1:2" x14ac:dyDescent="0.35">
      <c r="A20" s="160">
        <v>0.8</v>
      </c>
      <c r="B20" s="129">
        <f t="shared" si="0"/>
        <v>0.84162123357291474</v>
      </c>
    </row>
    <row r="21" spans="1:2" x14ac:dyDescent="0.35">
      <c r="A21" s="160">
        <v>0.85</v>
      </c>
      <c r="B21" s="129">
        <f t="shared" si="0"/>
        <v>1.0364333894937898</v>
      </c>
    </row>
    <row r="22" spans="1:2" x14ac:dyDescent="0.35">
      <c r="A22" s="160">
        <v>0.9</v>
      </c>
      <c r="B22" s="129">
        <f t="shared" si="0"/>
        <v>1.2815515655446006</v>
      </c>
    </row>
    <row r="23" spans="1:2" x14ac:dyDescent="0.35">
      <c r="A23" s="160">
        <v>0.95</v>
      </c>
      <c r="B23" s="129">
        <f t="shared" si="0"/>
        <v>1.6448536269514715</v>
      </c>
    </row>
    <row r="24" spans="1:2" x14ac:dyDescent="0.35">
      <c r="A24" s="5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56"/>
  <dimension ref="A2:C33"/>
  <sheetViews>
    <sheetView workbookViewId="0">
      <selection activeCell="B6" sqref="B6"/>
    </sheetView>
  </sheetViews>
  <sheetFormatPr baseColWidth="10" defaultColWidth="11" defaultRowHeight="16.149999999999999" x14ac:dyDescent="0.35"/>
  <cols>
    <col min="1" max="1" width="7" style="42" customWidth="1"/>
    <col min="2" max="2" width="11.69921875" style="42" customWidth="1"/>
    <col min="3" max="3" width="12.19921875" style="42" customWidth="1"/>
    <col min="4" max="4" width="7.5" style="42" customWidth="1"/>
    <col min="5" max="16384" width="11" style="42"/>
  </cols>
  <sheetData>
    <row r="2" spans="1:3" ht="17.850000000000001" x14ac:dyDescent="0.35">
      <c r="A2" s="2" t="s">
        <v>205</v>
      </c>
    </row>
    <row r="3" spans="1:3" ht="17.850000000000001" x14ac:dyDescent="0.35">
      <c r="A3" s="2"/>
    </row>
    <row r="4" spans="1:3" x14ac:dyDescent="0.35">
      <c r="A4" s="53"/>
      <c r="B4" s="553" t="s">
        <v>424</v>
      </c>
      <c r="C4" s="553"/>
    </row>
    <row r="5" spans="1:3" x14ac:dyDescent="0.35">
      <c r="A5" s="52" t="s">
        <v>317</v>
      </c>
      <c r="B5" s="159" t="s">
        <v>31</v>
      </c>
      <c r="C5" s="155" t="s">
        <v>32</v>
      </c>
    </row>
    <row r="6" spans="1:3" x14ac:dyDescent="0.35">
      <c r="A6" s="52">
        <v>-3.5</v>
      </c>
      <c r="B6" s="226">
        <f>_xlfn.NORM.S.DIST(A6,0)</f>
        <v>8.7268269504576015E-4</v>
      </c>
      <c r="C6" s="227">
        <f>_xlfn.NORM.S.DIST(A6,1)</f>
        <v>2.3262907903552504E-4</v>
      </c>
    </row>
    <row r="7" spans="1:3" x14ac:dyDescent="0.35">
      <c r="A7" s="52">
        <v>-3.25</v>
      </c>
      <c r="B7" s="226">
        <f t="shared" ref="B7:B33" si="0">_xlfn.NORM.S.DIST(A7,0)</f>
        <v>2.0290480572997681E-3</v>
      </c>
      <c r="C7" s="227">
        <f t="shared" ref="C7:C33" si="1">_xlfn.NORM.S.DIST(A7,1)</f>
        <v>5.7702504239076603E-4</v>
      </c>
    </row>
    <row r="8" spans="1:3" x14ac:dyDescent="0.35">
      <c r="A8" s="52">
        <v>-3</v>
      </c>
      <c r="B8" s="226">
        <f t="shared" si="0"/>
        <v>4.4318484119380075E-3</v>
      </c>
      <c r="C8" s="227">
        <f t="shared" si="1"/>
        <v>1.3498980316300933E-3</v>
      </c>
    </row>
    <row r="9" spans="1:3" x14ac:dyDescent="0.35">
      <c r="A9" s="52">
        <v>-2.75</v>
      </c>
      <c r="B9" s="226">
        <f t="shared" si="0"/>
        <v>9.0935625015910529E-3</v>
      </c>
      <c r="C9" s="227">
        <f t="shared" si="1"/>
        <v>2.9797632350545551E-3</v>
      </c>
    </row>
    <row r="10" spans="1:3" x14ac:dyDescent="0.35">
      <c r="A10" s="52">
        <v>-2.5</v>
      </c>
      <c r="B10" s="226">
        <f t="shared" si="0"/>
        <v>1.752830049356854E-2</v>
      </c>
      <c r="C10" s="227">
        <f t="shared" si="1"/>
        <v>6.2096653257761331E-3</v>
      </c>
    </row>
    <row r="11" spans="1:3" x14ac:dyDescent="0.35">
      <c r="A11" s="52">
        <v>-2.25</v>
      </c>
      <c r="B11" s="226">
        <f t="shared" si="0"/>
        <v>3.1739651835667418E-2</v>
      </c>
      <c r="C11" s="227">
        <f t="shared" si="1"/>
        <v>1.2224472655044696E-2</v>
      </c>
    </row>
    <row r="12" spans="1:3" x14ac:dyDescent="0.35">
      <c r="A12" s="52">
        <v>-2</v>
      </c>
      <c r="B12" s="226">
        <f t="shared" si="0"/>
        <v>5.3990966513188063E-2</v>
      </c>
      <c r="C12" s="227">
        <f t="shared" si="1"/>
        <v>2.2750131948179191E-2</v>
      </c>
    </row>
    <row r="13" spans="1:3" x14ac:dyDescent="0.35">
      <c r="A13" s="52">
        <v>-1.75</v>
      </c>
      <c r="B13" s="226">
        <f t="shared" si="0"/>
        <v>8.6277318826511532E-2</v>
      </c>
      <c r="C13" s="227">
        <f t="shared" si="1"/>
        <v>4.00591568638171E-2</v>
      </c>
    </row>
    <row r="14" spans="1:3" x14ac:dyDescent="0.35">
      <c r="A14" s="52">
        <v>-1.5</v>
      </c>
      <c r="B14" s="226">
        <f t="shared" si="0"/>
        <v>0.12951759566589174</v>
      </c>
      <c r="C14" s="227">
        <f t="shared" si="1"/>
        <v>6.6807201268858057E-2</v>
      </c>
    </row>
    <row r="15" spans="1:3" x14ac:dyDescent="0.35">
      <c r="A15" s="52">
        <v>-1.25</v>
      </c>
      <c r="B15" s="226">
        <f t="shared" si="0"/>
        <v>0.18264908538902191</v>
      </c>
      <c r="C15" s="227">
        <f t="shared" si="1"/>
        <v>0.10564977366685525</v>
      </c>
    </row>
    <row r="16" spans="1:3" x14ac:dyDescent="0.35">
      <c r="A16" s="52">
        <v>-1</v>
      </c>
      <c r="B16" s="226">
        <f t="shared" si="0"/>
        <v>0.24197072451914337</v>
      </c>
      <c r="C16" s="227">
        <f t="shared" si="1"/>
        <v>0.15865525393145699</v>
      </c>
    </row>
    <row r="17" spans="1:3" x14ac:dyDescent="0.35">
      <c r="A17" s="52">
        <v>-0.75</v>
      </c>
      <c r="B17" s="226">
        <f t="shared" si="0"/>
        <v>0.30113743215480443</v>
      </c>
      <c r="C17" s="227">
        <f t="shared" si="1"/>
        <v>0.22662735237686821</v>
      </c>
    </row>
    <row r="18" spans="1:3" x14ac:dyDescent="0.35">
      <c r="A18" s="52">
        <v>-0.5</v>
      </c>
      <c r="B18" s="226">
        <f t="shared" si="0"/>
        <v>0.35206532676429952</v>
      </c>
      <c r="C18" s="227">
        <f t="shared" si="1"/>
        <v>0.30853753872598688</v>
      </c>
    </row>
    <row r="19" spans="1:3" x14ac:dyDescent="0.35">
      <c r="A19" s="52">
        <v>-0.25</v>
      </c>
      <c r="B19" s="226">
        <f t="shared" si="0"/>
        <v>0.38666811680284924</v>
      </c>
      <c r="C19" s="227">
        <f t="shared" si="1"/>
        <v>0.4012936743170763</v>
      </c>
    </row>
    <row r="20" spans="1:3" x14ac:dyDescent="0.35">
      <c r="A20" s="52">
        <v>0</v>
      </c>
      <c r="B20" s="226">
        <f t="shared" si="0"/>
        <v>0.3989422804014327</v>
      </c>
      <c r="C20" s="227">
        <f t="shared" si="1"/>
        <v>0.5</v>
      </c>
    </row>
    <row r="21" spans="1:3" x14ac:dyDescent="0.35">
      <c r="A21" s="52">
        <v>0.25</v>
      </c>
      <c r="B21" s="226">
        <f t="shared" si="0"/>
        <v>0.38666811680284924</v>
      </c>
      <c r="C21" s="227">
        <f t="shared" si="1"/>
        <v>0.5987063256829237</v>
      </c>
    </row>
    <row r="22" spans="1:3" x14ac:dyDescent="0.35">
      <c r="A22" s="52">
        <v>0.75</v>
      </c>
      <c r="B22" s="226">
        <f t="shared" si="0"/>
        <v>0.30113743215480443</v>
      </c>
      <c r="C22" s="227">
        <f t="shared" si="1"/>
        <v>0.77337264762313174</v>
      </c>
    </row>
    <row r="23" spans="1:3" x14ac:dyDescent="0.35">
      <c r="A23" s="52">
        <v>1</v>
      </c>
      <c r="B23" s="226">
        <f t="shared" si="0"/>
        <v>0.24197072451914337</v>
      </c>
      <c r="C23" s="227">
        <f t="shared" si="1"/>
        <v>0.84134474606854304</v>
      </c>
    </row>
    <row r="24" spans="1:3" x14ac:dyDescent="0.35">
      <c r="A24" s="52">
        <v>1.25</v>
      </c>
      <c r="B24" s="226">
        <f t="shared" si="0"/>
        <v>0.18264908538902191</v>
      </c>
      <c r="C24" s="227">
        <f t="shared" si="1"/>
        <v>0.89435022633314476</v>
      </c>
    </row>
    <row r="25" spans="1:3" x14ac:dyDescent="0.35">
      <c r="A25" s="52">
        <v>1.5</v>
      </c>
      <c r="B25" s="226">
        <f t="shared" si="0"/>
        <v>0.12951759566589174</v>
      </c>
      <c r="C25" s="227">
        <f t="shared" si="1"/>
        <v>0.93319279873114191</v>
      </c>
    </row>
    <row r="26" spans="1:3" x14ac:dyDescent="0.35">
      <c r="A26" s="52">
        <v>1.75</v>
      </c>
      <c r="B26" s="226">
        <f t="shared" si="0"/>
        <v>8.6277318826511532E-2</v>
      </c>
      <c r="C26" s="227">
        <f t="shared" si="1"/>
        <v>0.95994084313618289</v>
      </c>
    </row>
    <row r="27" spans="1:3" x14ac:dyDescent="0.35">
      <c r="A27" s="52">
        <v>2</v>
      </c>
      <c r="B27" s="226">
        <f t="shared" si="0"/>
        <v>5.3990966513188063E-2</v>
      </c>
      <c r="C27" s="227">
        <f t="shared" si="1"/>
        <v>0.97724986805182079</v>
      </c>
    </row>
    <row r="28" spans="1:3" x14ac:dyDescent="0.35">
      <c r="A28" s="52">
        <v>2.25</v>
      </c>
      <c r="B28" s="226">
        <f t="shared" si="0"/>
        <v>3.1739651835667418E-2</v>
      </c>
      <c r="C28" s="227">
        <f t="shared" si="1"/>
        <v>0.98777552734495533</v>
      </c>
    </row>
    <row r="29" spans="1:3" x14ac:dyDescent="0.35">
      <c r="A29" s="52">
        <v>2.5</v>
      </c>
      <c r="B29" s="226">
        <f t="shared" si="0"/>
        <v>1.752830049356854E-2</v>
      </c>
      <c r="C29" s="227">
        <f t="shared" si="1"/>
        <v>0.99379033467422384</v>
      </c>
    </row>
    <row r="30" spans="1:3" x14ac:dyDescent="0.35">
      <c r="A30" s="52">
        <v>2.75</v>
      </c>
      <c r="B30" s="226">
        <f t="shared" si="0"/>
        <v>9.0935625015910529E-3</v>
      </c>
      <c r="C30" s="227">
        <f t="shared" si="1"/>
        <v>0.99702023676494544</v>
      </c>
    </row>
    <row r="31" spans="1:3" x14ac:dyDescent="0.35">
      <c r="A31" s="52">
        <v>3</v>
      </c>
      <c r="B31" s="226">
        <f t="shared" si="0"/>
        <v>4.4318484119380075E-3</v>
      </c>
      <c r="C31" s="227">
        <f t="shared" si="1"/>
        <v>0.9986501019683699</v>
      </c>
    </row>
    <row r="32" spans="1:3" x14ac:dyDescent="0.35">
      <c r="A32" s="52">
        <v>3.25</v>
      </c>
      <c r="B32" s="226">
        <f t="shared" si="0"/>
        <v>2.0290480572997681E-3</v>
      </c>
      <c r="C32" s="227">
        <f t="shared" si="1"/>
        <v>0.99942297495760923</v>
      </c>
    </row>
    <row r="33" spans="1:3" x14ac:dyDescent="0.35">
      <c r="A33" s="52">
        <v>3.5</v>
      </c>
      <c r="B33" s="226">
        <f t="shared" si="0"/>
        <v>8.7268269504576015E-4</v>
      </c>
      <c r="C33" s="227">
        <f t="shared" si="1"/>
        <v>0.99976737092096446</v>
      </c>
    </row>
  </sheetData>
  <mergeCells count="1">
    <mergeCell ref="B4:C4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57"/>
  <dimension ref="A2:H38"/>
  <sheetViews>
    <sheetView workbookViewId="0">
      <selection activeCell="B8" sqref="B8"/>
    </sheetView>
  </sheetViews>
  <sheetFormatPr baseColWidth="10" defaultColWidth="11" defaultRowHeight="16.149999999999999" x14ac:dyDescent="0.35"/>
  <cols>
    <col min="1" max="1" width="14.5" style="42" customWidth="1"/>
    <col min="2" max="5" width="9.8984375" style="42" customWidth="1"/>
    <col min="6" max="16384" width="11" style="42"/>
  </cols>
  <sheetData>
    <row r="2" spans="1:5" ht="17.850000000000001" x14ac:dyDescent="0.35">
      <c r="A2" s="2" t="s">
        <v>214</v>
      </c>
    </row>
    <row r="4" spans="1:5" x14ac:dyDescent="0.35">
      <c r="A4" s="157" t="s">
        <v>34</v>
      </c>
      <c r="B4" s="161">
        <f>AVERAGE($A$8:$A$28)</f>
        <v>0</v>
      </c>
      <c r="C4" s="161">
        <f>AVERAGE($A$8:$A$28)</f>
        <v>0</v>
      </c>
    </row>
    <row r="5" spans="1:5" x14ac:dyDescent="0.35">
      <c r="A5" s="155" t="s">
        <v>422</v>
      </c>
      <c r="B5" s="162">
        <f>_xlfn.STDEV.P(A11:A24)</f>
        <v>0.40311288741492751</v>
      </c>
      <c r="C5" s="162">
        <v>0.6</v>
      </c>
    </row>
    <row r="7" spans="1:5" x14ac:dyDescent="0.35">
      <c r="A7" s="157" t="s">
        <v>7</v>
      </c>
      <c r="B7" s="553" t="s">
        <v>32</v>
      </c>
      <c r="C7" s="615"/>
      <c r="D7" s="553" t="s">
        <v>31</v>
      </c>
      <c r="E7" s="615"/>
    </row>
    <row r="8" spans="1:5" x14ac:dyDescent="0.35">
      <c r="A8" s="161">
        <v>-1</v>
      </c>
      <c r="B8" s="64">
        <f>_xlfn.NORM.DIST($A8,$B$4,$B$5,TRUE)</f>
        <v>6.556331632577953E-3</v>
      </c>
      <c r="C8" s="64">
        <f>_xlfn.NORM.DIST($A8,$C$4,$C$5,TRUE)</f>
        <v>4.7790352272814703E-2</v>
      </c>
      <c r="D8" s="64">
        <f>_xlfn.NORM.DIST($A8,$B$4,$B$5,FALSE)</f>
        <v>4.5623927622432281E-2</v>
      </c>
      <c r="E8" s="64">
        <f>_xlfn.NORM.DIST($A8,$C$4,$C$5,FALSE)</f>
        <v>0.16579523132124779</v>
      </c>
    </row>
    <row r="9" spans="1:5" x14ac:dyDescent="0.35">
      <c r="A9" s="161">
        <v>-0.9</v>
      </c>
      <c r="B9" s="64">
        <f t="shared" ref="B9:B28" si="0">_xlfn.NORM.DIST($A9,$B$4,$B$5,TRUE)</f>
        <v>1.2786834684107316E-2</v>
      </c>
      <c r="C9" s="64">
        <f t="shared" ref="C9:C28" si="1">_xlfn.NORM.DIST($A9,$C$4,$C$5,TRUE)</f>
        <v>6.6807201268858057E-2</v>
      </c>
      <c r="D9" s="64">
        <f t="shared" ref="D9:D28" si="2">_xlfn.NORM.DIST($A9,$B$4,$B$5,FALSE)</f>
        <v>8.1863046968722E-2</v>
      </c>
      <c r="E9" s="64">
        <f t="shared" ref="E9:E28" si="3">_xlfn.NORM.DIST($A9,$C$4,$C$5,FALSE)</f>
        <v>0.21586265944315292</v>
      </c>
    </row>
    <row r="10" spans="1:5" x14ac:dyDescent="0.35">
      <c r="A10" s="161">
        <v>-0.8</v>
      </c>
      <c r="B10" s="64">
        <f t="shared" si="0"/>
        <v>2.3596959630507574E-2</v>
      </c>
      <c r="C10" s="64">
        <f t="shared" si="1"/>
        <v>9.1211219725867806E-2</v>
      </c>
      <c r="D10" s="64">
        <f t="shared" si="2"/>
        <v>0.13812024069241394</v>
      </c>
      <c r="E10" s="64">
        <f t="shared" si="3"/>
        <v>0.2733501244599893</v>
      </c>
    </row>
    <row r="11" spans="1:5" x14ac:dyDescent="0.35">
      <c r="A11" s="161">
        <v>-0.7</v>
      </c>
      <c r="B11" s="64">
        <f t="shared" si="0"/>
        <v>4.1238943736604812E-2</v>
      </c>
      <c r="C11" s="64">
        <f t="shared" si="1"/>
        <v>0.12167250457438125</v>
      </c>
      <c r="D11" s="64">
        <f t="shared" si="2"/>
        <v>0.21912954326431472</v>
      </c>
      <c r="E11" s="64">
        <f t="shared" si="3"/>
        <v>0.33666447592343146</v>
      </c>
    </row>
    <row r="12" spans="1:5" x14ac:dyDescent="0.35">
      <c r="A12" s="161">
        <v>-0.6</v>
      </c>
      <c r="B12" s="64">
        <f t="shared" si="0"/>
        <v>6.8320502403741573E-2</v>
      </c>
      <c r="C12" s="64">
        <f t="shared" si="1"/>
        <v>0.15865525393145699</v>
      </c>
      <c r="D12" s="64">
        <f t="shared" si="2"/>
        <v>0.32690286462455592</v>
      </c>
      <c r="E12" s="64">
        <f t="shared" si="3"/>
        <v>0.40328454086523896</v>
      </c>
    </row>
    <row r="13" spans="1:5" x14ac:dyDescent="0.35">
      <c r="A13" s="161">
        <v>-0.5</v>
      </c>
      <c r="B13" s="64">
        <f t="shared" si="0"/>
        <v>0.10742347370282453</v>
      </c>
      <c r="C13" s="64">
        <f t="shared" si="1"/>
        <v>0.20232838096364303</v>
      </c>
      <c r="D13" s="64">
        <f t="shared" si="2"/>
        <v>0.45857534849532861</v>
      </c>
      <c r="E13" s="64">
        <f t="shared" si="3"/>
        <v>0.46985312568383758</v>
      </c>
    </row>
    <row r="14" spans="1:5" x14ac:dyDescent="0.35">
      <c r="A14" s="161">
        <v>-0.4</v>
      </c>
      <c r="B14" s="64">
        <f t="shared" si="0"/>
        <v>0.16053099612695329</v>
      </c>
      <c r="C14" s="64">
        <f t="shared" si="1"/>
        <v>0.2524925375469228</v>
      </c>
      <c r="D14" s="64">
        <f t="shared" si="2"/>
        <v>0.60489064648128166</v>
      </c>
      <c r="E14" s="64">
        <f t="shared" si="3"/>
        <v>0.5324133425372537</v>
      </c>
    </row>
    <row r="15" spans="1:5" x14ac:dyDescent="0.35">
      <c r="A15" s="161">
        <v>-0.3</v>
      </c>
      <c r="B15" s="64">
        <f t="shared" si="0"/>
        <v>0.22837520121158467</v>
      </c>
      <c r="C15" s="64">
        <f t="shared" si="1"/>
        <v>0.30853753872598688</v>
      </c>
      <c r="D15" s="64">
        <f t="shared" si="2"/>
        <v>0.75026937406099603</v>
      </c>
      <c r="E15" s="64">
        <f t="shared" si="3"/>
        <v>0.58677554460716586</v>
      </c>
    </row>
    <row r="16" spans="1:5" x14ac:dyDescent="0.35">
      <c r="A16" s="161">
        <v>-0.2</v>
      </c>
      <c r="B16" s="64">
        <f t="shared" si="0"/>
        <v>0.30989819424706644</v>
      </c>
      <c r="C16" s="64">
        <f t="shared" si="1"/>
        <v>0.36944134018176356</v>
      </c>
      <c r="D16" s="64">
        <f t="shared" si="2"/>
        <v>0.87504775438354654</v>
      </c>
      <c r="E16" s="64">
        <f t="shared" si="3"/>
        <v>0.62897204615498858</v>
      </c>
    </row>
    <row r="17" spans="1:5" x14ac:dyDescent="0.35">
      <c r="A17" s="161">
        <v>-0.1</v>
      </c>
      <c r="B17" s="64">
        <f t="shared" si="0"/>
        <v>0.40204032873598072</v>
      </c>
      <c r="C17" s="64">
        <f t="shared" si="1"/>
        <v>0.43381616738909634</v>
      </c>
      <c r="D17" s="64">
        <f t="shared" si="2"/>
        <v>0.95966681221964723</v>
      </c>
      <c r="E17" s="64">
        <f t="shared" si="3"/>
        <v>0.65573286016989984</v>
      </c>
    </row>
    <row r="18" spans="1:5" x14ac:dyDescent="0.35">
      <c r="A18" s="161">
        <v>0</v>
      </c>
      <c r="B18" s="64">
        <f t="shared" si="0"/>
        <v>0.5</v>
      </c>
      <c r="C18" s="64">
        <f t="shared" si="1"/>
        <v>0.5</v>
      </c>
      <c r="D18" s="64">
        <f t="shared" si="2"/>
        <v>0.98965399732010551</v>
      </c>
      <c r="E18" s="64">
        <f t="shared" si="3"/>
        <v>0.66490380066905452</v>
      </c>
    </row>
    <row r="19" spans="1:5" x14ac:dyDescent="0.35">
      <c r="A19" s="161">
        <v>0.1</v>
      </c>
      <c r="B19" s="64">
        <f t="shared" si="0"/>
        <v>0.59795967126401928</v>
      </c>
      <c r="C19" s="64">
        <f t="shared" si="1"/>
        <v>0.56618383261090366</v>
      </c>
      <c r="D19" s="64">
        <f t="shared" si="2"/>
        <v>0.95966681221964723</v>
      </c>
      <c r="E19" s="64">
        <f t="shared" si="3"/>
        <v>0.65573286016989984</v>
      </c>
    </row>
    <row r="20" spans="1:5" x14ac:dyDescent="0.35">
      <c r="A20" s="161">
        <v>0.2</v>
      </c>
      <c r="B20" s="64">
        <f t="shared" si="0"/>
        <v>0.69010180575293356</v>
      </c>
      <c r="C20" s="64">
        <f t="shared" si="1"/>
        <v>0.63055865981823644</v>
      </c>
      <c r="D20" s="64">
        <f t="shared" si="2"/>
        <v>0.87504775438354654</v>
      </c>
      <c r="E20" s="64">
        <f t="shared" si="3"/>
        <v>0.62897204615498858</v>
      </c>
    </row>
    <row r="21" spans="1:5" x14ac:dyDescent="0.35">
      <c r="A21" s="161">
        <v>0.3</v>
      </c>
      <c r="B21" s="64">
        <f t="shared" si="0"/>
        <v>0.77162479878841528</v>
      </c>
      <c r="C21" s="64">
        <f t="shared" si="1"/>
        <v>0.69146246127401312</v>
      </c>
      <c r="D21" s="64">
        <f t="shared" si="2"/>
        <v>0.75026937406099603</v>
      </c>
      <c r="E21" s="64">
        <f t="shared" si="3"/>
        <v>0.58677554460716586</v>
      </c>
    </row>
    <row r="22" spans="1:5" x14ac:dyDescent="0.35">
      <c r="A22" s="161">
        <v>0.4</v>
      </c>
      <c r="B22" s="64">
        <f t="shared" si="0"/>
        <v>0.83946900387304668</v>
      </c>
      <c r="C22" s="64">
        <f t="shared" si="1"/>
        <v>0.7475074624530772</v>
      </c>
      <c r="D22" s="64">
        <f t="shared" si="2"/>
        <v>0.60489064648128166</v>
      </c>
      <c r="E22" s="64">
        <f t="shared" si="3"/>
        <v>0.5324133425372537</v>
      </c>
    </row>
    <row r="23" spans="1:5" x14ac:dyDescent="0.35">
      <c r="A23" s="161">
        <v>0.5</v>
      </c>
      <c r="B23" s="64">
        <f t="shared" si="0"/>
        <v>0.89257652629717543</v>
      </c>
      <c r="C23" s="64">
        <f t="shared" si="1"/>
        <v>0.79767161903635697</v>
      </c>
      <c r="D23" s="64">
        <f t="shared" si="2"/>
        <v>0.45857534849532861</v>
      </c>
      <c r="E23" s="64">
        <f t="shared" si="3"/>
        <v>0.46985312568383758</v>
      </c>
    </row>
    <row r="24" spans="1:5" x14ac:dyDescent="0.35">
      <c r="A24" s="161">
        <v>0.6</v>
      </c>
      <c r="B24" s="64">
        <f t="shared" si="0"/>
        <v>0.93167949759625845</v>
      </c>
      <c r="C24" s="64">
        <f t="shared" si="1"/>
        <v>0.84134474606854304</v>
      </c>
      <c r="D24" s="64">
        <f t="shared" si="2"/>
        <v>0.32690286462455592</v>
      </c>
      <c r="E24" s="64">
        <f t="shared" si="3"/>
        <v>0.40328454086523896</v>
      </c>
    </row>
    <row r="25" spans="1:5" x14ac:dyDescent="0.35">
      <c r="A25" s="161">
        <v>0.7</v>
      </c>
      <c r="B25" s="64">
        <f t="shared" si="0"/>
        <v>0.95876105626339514</v>
      </c>
      <c r="C25" s="64">
        <f t="shared" si="1"/>
        <v>0.87832749542561872</v>
      </c>
      <c r="D25" s="64">
        <f t="shared" si="2"/>
        <v>0.21912954326431472</v>
      </c>
      <c r="E25" s="64">
        <f t="shared" si="3"/>
        <v>0.33666447592343146</v>
      </c>
    </row>
    <row r="26" spans="1:5" x14ac:dyDescent="0.35">
      <c r="A26" s="161">
        <v>0.8</v>
      </c>
      <c r="B26" s="64">
        <f t="shared" si="0"/>
        <v>0.97640304036949244</v>
      </c>
      <c r="C26" s="64">
        <f t="shared" si="1"/>
        <v>0.90878878027413224</v>
      </c>
      <c r="D26" s="64">
        <f t="shared" si="2"/>
        <v>0.13812024069241394</v>
      </c>
      <c r="E26" s="64">
        <f t="shared" si="3"/>
        <v>0.2733501244599893</v>
      </c>
    </row>
    <row r="27" spans="1:5" x14ac:dyDescent="0.35">
      <c r="A27" s="161">
        <v>0.9</v>
      </c>
      <c r="B27" s="64">
        <f t="shared" si="0"/>
        <v>0.98721316531589265</v>
      </c>
      <c r="C27" s="64">
        <f t="shared" si="1"/>
        <v>0.93319279873114191</v>
      </c>
      <c r="D27" s="64">
        <f t="shared" si="2"/>
        <v>8.1863046968722E-2</v>
      </c>
      <c r="E27" s="64">
        <f t="shared" si="3"/>
        <v>0.21586265944315292</v>
      </c>
    </row>
    <row r="28" spans="1:5" x14ac:dyDescent="0.35">
      <c r="A28" s="161">
        <v>1</v>
      </c>
      <c r="B28" s="64">
        <f t="shared" si="0"/>
        <v>0.99344366836742204</v>
      </c>
      <c r="C28" s="64">
        <f t="shared" si="1"/>
        <v>0.9522096477271853</v>
      </c>
      <c r="D28" s="64">
        <f t="shared" si="2"/>
        <v>4.5623927622432281E-2</v>
      </c>
      <c r="E28" s="64">
        <f t="shared" si="3"/>
        <v>0.16579523132124779</v>
      </c>
    </row>
    <row r="31" spans="1:5" ht="17.850000000000001" x14ac:dyDescent="0.35">
      <c r="A31" s="2" t="s">
        <v>319</v>
      </c>
    </row>
    <row r="33" spans="1:8" x14ac:dyDescent="0.35">
      <c r="A33" s="615" t="s">
        <v>320</v>
      </c>
      <c r="B33" s="615"/>
      <c r="C33" s="615"/>
      <c r="D33" s="615"/>
      <c r="E33" s="161">
        <v>175</v>
      </c>
    </row>
    <row r="34" spans="1:8" x14ac:dyDescent="0.35">
      <c r="A34" s="615" t="s">
        <v>200</v>
      </c>
      <c r="B34" s="615"/>
      <c r="C34" s="615"/>
      <c r="D34" s="615"/>
      <c r="E34" s="161">
        <v>12</v>
      </c>
    </row>
    <row r="35" spans="1:8" x14ac:dyDescent="0.35">
      <c r="A35" s="616" t="s">
        <v>321</v>
      </c>
      <c r="B35" s="616"/>
      <c r="C35" s="616"/>
      <c r="D35" s="616"/>
      <c r="E35" s="163">
        <f>1-_xlfn.NORM.DIST(200,E33,E34,TRUE)</f>
        <v>1.8610425189886315E-2</v>
      </c>
      <c r="F35" s="617" t="s">
        <v>423</v>
      </c>
      <c r="G35" s="618"/>
      <c r="H35" s="618"/>
    </row>
    <row r="38" spans="1:8" x14ac:dyDescent="0.35">
      <c r="A38" s="45"/>
    </row>
  </sheetData>
  <mergeCells count="6">
    <mergeCell ref="A33:D33"/>
    <mergeCell ref="A34:D34"/>
    <mergeCell ref="A35:D35"/>
    <mergeCell ref="F35:H35"/>
    <mergeCell ref="B7:C7"/>
    <mergeCell ref="D7:E7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60"/>
  <dimension ref="A1:L34"/>
  <sheetViews>
    <sheetView workbookViewId="0">
      <selection activeCell="K29" sqref="K29"/>
    </sheetView>
  </sheetViews>
  <sheetFormatPr baseColWidth="10" defaultColWidth="11" defaultRowHeight="16.149999999999999" x14ac:dyDescent="0.35"/>
  <cols>
    <col min="1" max="1" width="9.09765625" style="1" customWidth="1"/>
    <col min="2" max="2" width="15.19921875" style="1" customWidth="1"/>
    <col min="3" max="3" width="11.5" style="1" customWidth="1"/>
    <col min="4" max="4" width="15.5" style="1" customWidth="1"/>
    <col min="5" max="5" width="11.3984375" style="1" customWidth="1"/>
    <col min="6" max="16384" width="11" style="1"/>
  </cols>
  <sheetData>
    <row r="1" spans="1:12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7.850000000000001" x14ac:dyDescent="0.35">
      <c r="A2" s="2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35">
      <c r="A4" s="196" t="s">
        <v>140</v>
      </c>
      <c r="B4" s="196" t="s">
        <v>142</v>
      </c>
      <c r="C4" s="196" t="s">
        <v>143</v>
      </c>
      <c r="D4" s="196" t="s">
        <v>144</v>
      </c>
      <c r="E4" s="4"/>
      <c r="F4" s="4"/>
      <c r="G4" s="4"/>
      <c r="H4" s="4"/>
      <c r="I4" s="4"/>
      <c r="J4" s="4"/>
      <c r="K4" s="4"/>
      <c r="L4" s="4"/>
    </row>
    <row r="5" spans="1:12" x14ac:dyDescent="0.35">
      <c r="A5" s="71">
        <v>42370</v>
      </c>
      <c r="B5" s="196">
        <v>10000</v>
      </c>
      <c r="C5" s="196">
        <v>900000</v>
      </c>
      <c r="D5" s="152">
        <f>PEARSON(B5:B28,C5:C28)</f>
        <v>0.93775651250111902</v>
      </c>
      <c r="E5" s="38"/>
      <c r="F5" s="4"/>
      <c r="G5" s="4"/>
      <c r="H5" s="4"/>
      <c r="I5" s="4"/>
      <c r="J5" s="4"/>
      <c r="K5" s="4"/>
      <c r="L5" s="4"/>
    </row>
    <row r="6" spans="1:12" x14ac:dyDescent="0.35">
      <c r="A6" s="71">
        <v>42401</v>
      </c>
      <c r="B6" s="196">
        <v>12000</v>
      </c>
      <c r="C6" s="196">
        <v>1090000</v>
      </c>
      <c r="D6" s="194"/>
      <c r="E6" s="4"/>
      <c r="F6" s="4"/>
      <c r="G6" s="4"/>
      <c r="H6" s="4"/>
      <c r="I6" s="4"/>
      <c r="J6" s="4"/>
      <c r="K6" s="4"/>
      <c r="L6" s="4"/>
    </row>
    <row r="7" spans="1:12" x14ac:dyDescent="0.35">
      <c r="A7" s="71">
        <v>42430</v>
      </c>
      <c r="B7" s="196">
        <v>14000</v>
      </c>
      <c r="C7" s="196">
        <v>1300000</v>
      </c>
      <c r="D7" s="194"/>
      <c r="E7" s="4"/>
      <c r="F7" s="4"/>
      <c r="G7" s="4"/>
      <c r="H7" s="4"/>
      <c r="I7" s="4"/>
      <c r="J7" s="4"/>
      <c r="K7" s="4"/>
      <c r="L7" s="4"/>
    </row>
    <row r="8" spans="1:12" x14ac:dyDescent="0.35">
      <c r="A8" s="71">
        <v>42461</v>
      </c>
      <c r="B8" s="196">
        <v>12000</v>
      </c>
      <c r="C8" s="196">
        <v>1200000</v>
      </c>
      <c r="D8" s="194"/>
      <c r="E8" s="4"/>
      <c r="F8" s="4"/>
      <c r="G8" s="4"/>
      <c r="H8" s="4"/>
      <c r="I8" s="4"/>
      <c r="J8" s="4"/>
      <c r="K8" s="4"/>
      <c r="L8" s="4"/>
    </row>
    <row r="9" spans="1:12" x14ac:dyDescent="0.35">
      <c r="A9" s="71">
        <v>42491</v>
      </c>
      <c r="B9" s="196">
        <v>11000</v>
      </c>
      <c r="C9" s="196">
        <v>900000</v>
      </c>
      <c r="D9" s="194"/>
      <c r="E9" s="4"/>
      <c r="F9" s="4"/>
      <c r="G9" s="4"/>
      <c r="H9" s="4"/>
      <c r="I9" s="4"/>
      <c r="J9" s="4"/>
      <c r="K9" s="4"/>
      <c r="L9" s="4"/>
    </row>
    <row r="10" spans="1:12" x14ac:dyDescent="0.35">
      <c r="A10" s="71">
        <v>42522</v>
      </c>
      <c r="B10" s="196">
        <v>10000</v>
      </c>
      <c r="C10" s="196">
        <v>990000</v>
      </c>
      <c r="D10" s="194"/>
      <c r="E10" s="4"/>
      <c r="F10" s="4"/>
      <c r="G10" s="4"/>
      <c r="H10" s="4"/>
      <c r="I10" s="4"/>
      <c r="J10" s="4"/>
      <c r="K10" s="4"/>
      <c r="L10" s="4"/>
    </row>
    <row r="11" spans="1:12" x14ac:dyDescent="0.35">
      <c r="A11" s="71">
        <v>42552</v>
      </c>
      <c r="B11" s="196">
        <v>10000</v>
      </c>
      <c r="C11" s="196">
        <v>980000</v>
      </c>
      <c r="D11" s="194"/>
      <c r="E11" s="4"/>
      <c r="F11" s="4"/>
      <c r="G11" s="4"/>
      <c r="H11" s="4"/>
      <c r="I11" s="4"/>
      <c r="J11" s="4"/>
      <c r="K11" s="4"/>
      <c r="L11" s="4"/>
    </row>
    <row r="12" spans="1:12" x14ac:dyDescent="0.35">
      <c r="A12" s="71">
        <v>42583</v>
      </c>
      <c r="B12" s="196">
        <v>11000</v>
      </c>
      <c r="C12" s="196">
        <v>1050000</v>
      </c>
      <c r="D12" s="194"/>
      <c r="E12" s="4"/>
      <c r="F12" s="4"/>
      <c r="G12" s="4"/>
      <c r="H12" s="4"/>
      <c r="I12" s="4"/>
      <c r="J12" s="4"/>
      <c r="K12" s="4"/>
      <c r="L12" s="4"/>
    </row>
    <row r="13" spans="1:12" x14ac:dyDescent="0.35">
      <c r="A13" s="71">
        <v>42614</v>
      </c>
      <c r="B13" s="196">
        <v>12000</v>
      </c>
      <c r="C13" s="196">
        <v>1020000</v>
      </c>
      <c r="D13" s="194"/>
      <c r="E13" s="4"/>
      <c r="F13" s="4"/>
      <c r="G13" s="4"/>
      <c r="H13" s="4"/>
      <c r="I13" s="4"/>
      <c r="J13" s="4"/>
      <c r="K13" s="4"/>
      <c r="L13" s="4"/>
    </row>
    <row r="14" spans="1:12" x14ac:dyDescent="0.35">
      <c r="A14" s="71">
        <v>42644</v>
      </c>
      <c r="B14" s="196">
        <v>13000</v>
      </c>
      <c r="C14" s="196">
        <v>1200000</v>
      </c>
      <c r="D14" s="194"/>
      <c r="E14" s="4"/>
      <c r="F14" s="4"/>
      <c r="G14" s="4"/>
      <c r="H14" s="4"/>
      <c r="I14" s="4"/>
      <c r="J14" s="4"/>
      <c r="K14" s="4"/>
      <c r="L14" s="4"/>
    </row>
    <row r="15" spans="1:12" x14ac:dyDescent="0.35">
      <c r="A15" s="71">
        <v>42675</v>
      </c>
      <c r="B15" s="196">
        <v>13500</v>
      </c>
      <c r="C15" s="196">
        <v>1230000</v>
      </c>
      <c r="D15" s="194"/>
      <c r="E15" s="4"/>
      <c r="F15" s="4"/>
      <c r="G15" s="4"/>
      <c r="H15" s="4"/>
      <c r="I15" s="4"/>
      <c r="J15" s="4"/>
      <c r="K15" s="4"/>
      <c r="L15" s="4"/>
    </row>
    <row r="16" spans="1:12" x14ac:dyDescent="0.35">
      <c r="A16" s="71">
        <v>42705</v>
      </c>
      <c r="B16" s="196">
        <v>14000</v>
      </c>
      <c r="C16" s="196">
        <v>1300000</v>
      </c>
      <c r="D16" s="194"/>
      <c r="E16" s="4"/>
      <c r="F16" s="4"/>
      <c r="G16" s="4"/>
      <c r="H16" s="4"/>
      <c r="I16" s="4"/>
      <c r="J16" s="4"/>
      <c r="K16" s="4"/>
      <c r="L16" s="4"/>
    </row>
    <row r="17" spans="1:12" x14ac:dyDescent="0.35">
      <c r="A17" s="71">
        <v>42736</v>
      </c>
      <c r="B17" s="196">
        <v>11000</v>
      </c>
      <c r="C17" s="196">
        <v>1090000</v>
      </c>
      <c r="D17" s="194"/>
      <c r="E17" s="4"/>
      <c r="F17" s="4"/>
      <c r="G17" s="4"/>
      <c r="H17" s="4"/>
      <c r="I17" s="4"/>
      <c r="J17" s="4"/>
      <c r="K17" s="4"/>
      <c r="L17" s="4"/>
    </row>
    <row r="18" spans="1:12" x14ac:dyDescent="0.35">
      <c r="A18" s="71">
        <v>42767</v>
      </c>
      <c r="B18" s="196">
        <v>12000</v>
      </c>
      <c r="C18" s="196">
        <v>1100000</v>
      </c>
      <c r="D18" s="194"/>
      <c r="E18" s="4"/>
      <c r="F18" s="4"/>
      <c r="G18" s="4"/>
      <c r="H18" s="4"/>
      <c r="I18" s="4"/>
      <c r="J18" s="4"/>
      <c r="K18" s="4"/>
      <c r="L18" s="4"/>
    </row>
    <row r="19" spans="1:12" x14ac:dyDescent="0.35">
      <c r="A19" s="71">
        <v>42795</v>
      </c>
      <c r="B19" s="196">
        <v>15000</v>
      </c>
      <c r="C19" s="196">
        <v>1400000</v>
      </c>
      <c r="D19" s="194"/>
      <c r="E19" s="4"/>
      <c r="F19" s="4"/>
      <c r="G19" s="4"/>
      <c r="H19" s="4"/>
      <c r="I19" s="4"/>
      <c r="J19" s="4"/>
      <c r="K19" s="4"/>
      <c r="L19" s="4"/>
    </row>
    <row r="20" spans="1:12" x14ac:dyDescent="0.35">
      <c r="A20" s="71">
        <v>42826</v>
      </c>
      <c r="B20" s="196">
        <v>12000</v>
      </c>
      <c r="C20" s="196">
        <v>1160000</v>
      </c>
      <c r="D20" s="194"/>
      <c r="E20" s="4"/>
      <c r="F20" s="4"/>
      <c r="G20" s="4"/>
      <c r="H20" s="4"/>
      <c r="I20" s="4"/>
      <c r="J20" s="4"/>
      <c r="K20" s="4"/>
      <c r="L20" s="4"/>
    </row>
    <row r="21" spans="1:12" x14ac:dyDescent="0.35">
      <c r="A21" s="71">
        <v>42856</v>
      </c>
      <c r="B21" s="196">
        <v>11000</v>
      </c>
      <c r="C21" s="196">
        <v>1080000</v>
      </c>
      <c r="D21" s="194"/>
      <c r="E21" s="4"/>
      <c r="F21" s="4"/>
      <c r="G21" s="4"/>
      <c r="H21" s="4"/>
      <c r="I21" s="4"/>
      <c r="J21" s="4"/>
      <c r="K21" s="4"/>
      <c r="L21" s="4"/>
    </row>
    <row r="22" spans="1:12" x14ac:dyDescent="0.35">
      <c r="A22" s="71">
        <v>42887</v>
      </c>
      <c r="B22" s="196">
        <v>10000</v>
      </c>
      <c r="C22" s="196">
        <v>950000</v>
      </c>
      <c r="D22" s="194"/>
      <c r="E22" s="4"/>
      <c r="F22" s="4"/>
      <c r="G22" s="4"/>
      <c r="H22" s="4"/>
      <c r="I22" s="4"/>
      <c r="J22" s="4"/>
      <c r="K22" s="4"/>
      <c r="L22" s="4"/>
    </row>
    <row r="23" spans="1:12" x14ac:dyDescent="0.35">
      <c r="A23" s="71">
        <v>42917</v>
      </c>
      <c r="B23" s="196">
        <v>10000</v>
      </c>
      <c r="C23" s="196">
        <v>1000000</v>
      </c>
      <c r="D23" s="194"/>
      <c r="E23" s="4"/>
      <c r="F23" s="4"/>
      <c r="G23" s="4"/>
      <c r="H23" s="4"/>
      <c r="I23" s="4"/>
      <c r="J23" s="4"/>
      <c r="K23" s="4"/>
      <c r="L23" s="4"/>
    </row>
    <row r="24" spans="1:12" x14ac:dyDescent="0.35">
      <c r="A24" s="71">
        <v>42948</v>
      </c>
      <c r="B24" s="196">
        <v>11000</v>
      </c>
      <c r="C24" s="196">
        <v>1090000</v>
      </c>
      <c r="D24" s="194"/>
      <c r="E24" s="4"/>
      <c r="F24" s="4"/>
      <c r="G24" s="4"/>
      <c r="H24" s="4"/>
      <c r="I24" s="4"/>
      <c r="J24" s="4"/>
      <c r="K24" s="4"/>
      <c r="L24" s="4"/>
    </row>
    <row r="25" spans="1:12" x14ac:dyDescent="0.35">
      <c r="A25" s="71">
        <v>42979</v>
      </c>
      <c r="B25" s="196">
        <v>13000</v>
      </c>
      <c r="C25" s="196">
        <v>1240000</v>
      </c>
      <c r="D25" s="194"/>
      <c r="E25" s="4"/>
      <c r="F25" s="4"/>
      <c r="G25" s="4"/>
      <c r="H25" s="4"/>
      <c r="I25" s="4"/>
      <c r="J25" s="4"/>
      <c r="K25" s="4"/>
      <c r="L25" s="4"/>
    </row>
    <row r="26" spans="1:12" x14ac:dyDescent="0.35">
      <c r="A26" s="71">
        <v>43009</v>
      </c>
      <c r="B26" s="196">
        <v>14000</v>
      </c>
      <c r="C26" s="196">
        <v>1360000</v>
      </c>
      <c r="D26" s="194"/>
      <c r="E26" s="4"/>
      <c r="F26" s="4"/>
      <c r="G26" s="4"/>
      <c r="H26" s="4"/>
      <c r="I26" s="4"/>
      <c r="J26" s="4"/>
      <c r="K26" s="4"/>
      <c r="L26" s="4"/>
    </row>
    <row r="27" spans="1:12" x14ac:dyDescent="0.35">
      <c r="A27" s="71">
        <v>43040</v>
      </c>
      <c r="B27" s="196">
        <v>13500</v>
      </c>
      <c r="C27" s="196">
        <v>1290000</v>
      </c>
      <c r="D27" s="194"/>
      <c r="E27" s="4"/>
      <c r="F27" s="4"/>
      <c r="G27" s="4"/>
      <c r="H27" s="4"/>
      <c r="I27" s="4"/>
      <c r="J27" s="4"/>
      <c r="K27" s="4"/>
      <c r="L27" s="4"/>
    </row>
    <row r="28" spans="1:12" x14ac:dyDescent="0.35">
      <c r="A28" s="71">
        <v>43070</v>
      </c>
      <c r="B28" s="196">
        <v>16000</v>
      </c>
      <c r="C28" s="196">
        <v>1700000</v>
      </c>
      <c r="D28" s="194"/>
      <c r="E28" s="4"/>
      <c r="F28" s="4"/>
      <c r="G28" s="4"/>
      <c r="H28" s="4"/>
      <c r="I28" s="4"/>
      <c r="J28" s="4"/>
      <c r="K28" s="4"/>
      <c r="L28" s="4"/>
    </row>
    <row r="29" spans="1:12" x14ac:dyDescent="0.35">
      <c r="A29" s="194"/>
      <c r="B29" s="194"/>
      <c r="C29" s="194"/>
      <c r="D29" s="194"/>
      <c r="E29" s="4"/>
      <c r="F29" s="4"/>
      <c r="G29" s="4"/>
      <c r="H29" s="4"/>
      <c r="I29" s="4"/>
      <c r="J29" s="4"/>
      <c r="K29" s="4"/>
      <c r="L29" s="4"/>
    </row>
    <row r="30" spans="1:12" x14ac:dyDescent="0.35">
      <c r="A30" s="194"/>
      <c r="B30" s="194"/>
      <c r="C30" s="194"/>
      <c r="D30" s="194"/>
      <c r="E30" s="4"/>
      <c r="F30" s="4"/>
      <c r="G30" s="4"/>
      <c r="H30" s="4"/>
      <c r="I30" s="4"/>
      <c r="J30" s="4"/>
      <c r="K30" s="4"/>
      <c r="L30" s="4"/>
    </row>
    <row r="31" spans="1:12" x14ac:dyDescent="0.35">
      <c r="A31" s="194"/>
      <c r="B31" s="194"/>
      <c r="C31" s="194"/>
      <c r="D31" s="194"/>
      <c r="E31" s="4"/>
      <c r="F31" s="4"/>
      <c r="G31" s="4"/>
      <c r="H31" s="4"/>
      <c r="I31" s="4"/>
      <c r="J31" s="4"/>
      <c r="K31" s="4"/>
      <c r="L31" s="4"/>
    </row>
    <row r="32" spans="1:12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25"/>
  <dimension ref="A2:C32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7" style="42" customWidth="1"/>
    <col min="2" max="2" width="11.09765625" style="42" customWidth="1"/>
    <col min="3" max="3" width="15.09765625" style="42" customWidth="1"/>
    <col min="4" max="16384" width="11" style="42"/>
  </cols>
  <sheetData>
    <row r="2" spans="1:3" ht="17.850000000000001" x14ac:dyDescent="0.35">
      <c r="A2" s="2" t="s">
        <v>531</v>
      </c>
    </row>
    <row r="3" spans="1:3" ht="17.850000000000001" x14ac:dyDescent="0.35">
      <c r="A3" s="2"/>
    </row>
    <row r="4" spans="1:3" x14ac:dyDescent="0.35">
      <c r="A4" s="207" t="s">
        <v>317</v>
      </c>
      <c r="B4" s="195" t="s">
        <v>531</v>
      </c>
      <c r="C4" s="195" t="s">
        <v>424</v>
      </c>
    </row>
    <row r="5" spans="1:3" x14ac:dyDescent="0.35">
      <c r="A5" s="207">
        <v>-3.5</v>
      </c>
      <c r="B5" s="226">
        <f>_xlfn.PHI(A5)</f>
        <v>8.7268269504576015E-4</v>
      </c>
      <c r="C5" s="227">
        <f>_xlfn.NORM.S.DIST(A5,FALSE)</f>
        <v>8.7268269504576015E-4</v>
      </c>
    </row>
    <row r="6" spans="1:3" x14ac:dyDescent="0.35">
      <c r="A6" s="207">
        <v>-3.25</v>
      </c>
      <c r="B6" s="226">
        <f t="shared" ref="B6:B32" si="0">_xlfn.PHI(A6)</f>
        <v>2.0290480572997681E-3</v>
      </c>
      <c r="C6" s="227">
        <f t="shared" ref="C6:C32" si="1">_xlfn.NORM.S.DIST(A6,FALSE)</f>
        <v>2.0290480572997681E-3</v>
      </c>
    </row>
    <row r="7" spans="1:3" x14ac:dyDescent="0.35">
      <c r="A7" s="207">
        <v>-3</v>
      </c>
      <c r="B7" s="226">
        <f t="shared" si="0"/>
        <v>4.4318484119380075E-3</v>
      </c>
      <c r="C7" s="227">
        <f t="shared" si="1"/>
        <v>4.4318484119380075E-3</v>
      </c>
    </row>
    <row r="8" spans="1:3" x14ac:dyDescent="0.35">
      <c r="A8" s="207">
        <v>-2.75</v>
      </c>
      <c r="B8" s="226">
        <f t="shared" si="0"/>
        <v>9.0935625015910529E-3</v>
      </c>
      <c r="C8" s="227">
        <f t="shared" si="1"/>
        <v>9.0935625015910529E-3</v>
      </c>
    </row>
    <row r="9" spans="1:3" x14ac:dyDescent="0.35">
      <c r="A9" s="207">
        <v>-2.5</v>
      </c>
      <c r="B9" s="226">
        <f t="shared" si="0"/>
        <v>1.752830049356854E-2</v>
      </c>
      <c r="C9" s="227">
        <f t="shared" si="1"/>
        <v>1.752830049356854E-2</v>
      </c>
    </row>
    <row r="10" spans="1:3" x14ac:dyDescent="0.35">
      <c r="A10" s="207">
        <v>-2.25</v>
      </c>
      <c r="B10" s="226">
        <f t="shared" si="0"/>
        <v>3.1739651835667418E-2</v>
      </c>
      <c r="C10" s="227">
        <f t="shared" si="1"/>
        <v>3.1739651835667418E-2</v>
      </c>
    </row>
    <row r="11" spans="1:3" x14ac:dyDescent="0.35">
      <c r="A11" s="207">
        <v>-2</v>
      </c>
      <c r="B11" s="226">
        <f t="shared" si="0"/>
        <v>5.3990966513188063E-2</v>
      </c>
      <c r="C11" s="227">
        <f t="shared" si="1"/>
        <v>5.3990966513188063E-2</v>
      </c>
    </row>
    <row r="12" spans="1:3" x14ac:dyDescent="0.35">
      <c r="A12" s="207">
        <v>-1.75</v>
      </c>
      <c r="B12" s="226">
        <f t="shared" si="0"/>
        <v>8.6277318826511532E-2</v>
      </c>
      <c r="C12" s="227">
        <f t="shared" si="1"/>
        <v>8.6277318826511532E-2</v>
      </c>
    </row>
    <row r="13" spans="1:3" x14ac:dyDescent="0.35">
      <c r="A13" s="207">
        <v>-1.5</v>
      </c>
      <c r="B13" s="226">
        <f t="shared" si="0"/>
        <v>0.12951759566589174</v>
      </c>
      <c r="C13" s="227">
        <f t="shared" si="1"/>
        <v>0.12951759566589174</v>
      </c>
    </row>
    <row r="14" spans="1:3" x14ac:dyDescent="0.35">
      <c r="A14" s="207">
        <v>-1.25</v>
      </c>
      <c r="B14" s="226">
        <f t="shared" si="0"/>
        <v>0.18264908538902191</v>
      </c>
      <c r="C14" s="227">
        <f t="shared" si="1"/>
        <v>0.18264908538902191</v>
      </c>
    </row>
    <row r="15" spans="1:3" x14ac:dyDescent="0.35">
      <c r="A15" s="207">
        <v>-1</v>
      </c>
      <c r="B15" s="226">
        <f t="shared" si="0"/>
        <v>0.24197072451914337</v>
      </c>
      <c r="C15" s="227">
        <f t="shared" si="1"/>
        <v>0.24197072451914337</v>
      </c>
    </row>
    <row r="16" spans="1:3" x14ac:dyDescent="0.35">
      <c r="A16" s="207">
        <v>-0.75</v>
      </c>
      <c r="B16" s="226">
        <f t="shared" si="0"/>
        <v>0.30113743215480443</v>
      </c>
      <c r="C16" s="227">
        <f t="shared" si="1"/>
        <v>0.30113743215480443</v>
      </c>
    </row>
    <row r="17" spans="1:3" x14ac:dyDescent="0.35">
      <c r="A17" s="207">
        <v>-0.5</v>
      </c>
      <c r="B17" s="226">
        <f t="shared" si="0"/>
        <v>0.35206532676429952</v>
      </c>
      <c r="C17" s="227">
        <f t="shared" si="1"/>
        <v>0.35206532676429952</v>
      </c>
    </row>
    <row r="18" spans="1:3" x14ac:dyDescent="0.35">
      <c r="A18" s="207">
        <v>-0.25</v>
      </c>
      <c r="B18" s="226">
        <f t="shared" si="0"/>
        <v>0.38666811680284924</v>
      </c>
      <c r="C18" s="227">
        <f t="shared" si="1"/>
        <v>0.38666811680284924</v>
      </c>
    </row>
    <row r="19" spans="1:3" x14ac:dyDescent="0.35">
      <c r="A19" s="207">
        <v>0</v>
      </c>
      <c r="B19" s="226">
        <f t="shared" si="0"/>
        <v>0.3989422804014327</v>
      </c>
      <c r="C19" s="227">
        <f t="shared" si="1"/>
        <v>0.3989422804014327</v>
      </c>
    </row>
    <row r="20" spans="1:3" x14ac:dyDescent="0.35">
      <c r="A20" s="207">
        <v>0.25</v>
      </c>
      <c r="B20" s="226">
        <f t="shared" si="0"/>
        <v>0.38666811680284924</v>
      </c>
      <c r="C20" s="227">
        <f t="shared" si="1"/>
        <v>0.38666811680284924</v>
      </c>
    </row>
    <row r="21" spans="1:3" x14ac:dyDescent="0.35">
      <c r="A21" s="207">
        <v>0.75</v>
      </c>
      <c r="B21" s="226">
        <f t="shared" si="0"/>
        <v>0.30113743215480443</v>
      </c>
      <c r="C21" s="227">
        <f t="shared" si="1"/>
        <v>0.30113743215480443</v>
      </c>
    </row>
    <row r="22" spans="1:3" x14ac:dyDescent="0.35">
      <c r="A22" s="207">
        <v>1</v>
      </c>
      <c r="B22" s="226">
        <f t="shared" si="0"/>
        <v>0.24197072451914337</v>
      </c>
      <c r="C22" s="227">
        <f t="shared" si="1"/>
        <v>0.24197072451914337</v>
      </c>
    </row>
    <row r="23" spans="1:3" x14ac:dyDescent="0.35">
      <c r="A23" s="207">
        <v>1.25</v>
      </c>
      <c r="B23" s="226">
        <f t="shared" si="0"/>
        <v>0.18264908538902191</v>
      </c>
      <c r="C23" s="227">
        <f t="shared" si="1"/>
        <v>0.18264908538902191</v>
      </c>
    </row>
    <row r="24" spans="1:3" x14ac:dyDescent="0.35">
      <c r="A24" s="207">
        <v>1.5</v>
      </c>
      <c r="B24" s="226">
        <f t="shared" si="0"/>
        <v>0.12951759566589174</v>
      </c>
      <c r="C24" s="227">
        <f t="shared" si="1"/>
        <v>0.12951759566589174</v>
      </c>
    </row>
    <row r="25" spans="1:3" x14ac:dyDescent="0.35">
      <c r="A25" s="207">
        <v>1.75</v>
      </c>
      <c r="B25" s="226">
        <f t="shared" si="0"/>
        <v>8.6277318826511532E-2</v>
      </c>
      <c r="C25" s="227">
        <f t="shared" si="1"/>
        <v>8.6277318826511532E-2</v>
      </c>
    </row>
    <row r="26" spans="1:3" x14ac:dyDescent="0.35">
      <c r="A26" s="207">
        <v>2</v>
      </c>
      <c r="B26" s="226">
        <f t="shared" si="0"/>
        <v>5.3990966513188063E-2</v>
      </c>
      <c r="C26" s="227">
        <f t="shared" si="1"/>
        <v>5.3990966513188063E-2</v>
      </c>
    </row>
    <row r="27" spans="1:3" x14ac:dyDescent="0.35">
      <c r="A27" s="207">
        <v>2.25</v>
      </c>
      <c r="B27" s="226">
        <f t="shared" si="0"/>
        <v>3.1739651835667418E-2</v>
      </c>
      <c r="C27" s="227">
        <f t="shared" si="1"/>
        <v>3.1739651835667418E-2</v>
      </c>
    </row>
    <row r="28" spans="1:3" x14ac:dyDescent="0.35">
      <c r="A28" s="207">
        <v>2.5</v>
      </c>
      <c r="B28" s="226">
        <f t="shared" si="0"/>
        <v>1.752830049356854E-2</v>
      </c>
      <c r="C28" s="227">
        <f t="shared" si="1"/>
        <v>1.752830049356854E-2</v>
      </c>
    </row>
    <row r="29" spans="1:3" x14ac:dyDescent="0.35">
      <c r="A29" s="207">
        <v>2.75</v>
      </c>
      <c r="B29" s="226">
        <f t="shared" si="0"/>
        <v>9.0935625015910529E-3</v>
      </c>
      <c r="C29" s="227">
        <f t="shared" si="1"/>
        <v>9.0935625015910529E-3</v>
      </c>
    </row>
    <row r="30" spans="1:3" x14ac:dyDescent="0.35">
      <c r="A30" s="207">
        <v>3</v>
      </c>
      <c r="B30" s="226">
        <f t="shared" si="0"/>
        <v>4.4318484119380075E-3</v>
      </c>
      <c r="C30" s="227">
        <f t="shared" si="1"/>
        <v>4.4318484119380075E-3</v>
      </c>
    </row>
    <row r="31" spans="1:3" x14ac:dyDescent="0.35">
      <c r="A31" s="207">
        <v>3.25</v>
      </c>
      <c r="B31" s="226">
        <f t="shared" si="0"/>
        <v>2.0290480572997681E-3</v>
      </c>
      <c r="C31" s="227">
        <f t="shared" si="1"/>
        <v>2.0290480572997681E-3</v>
      </c>
    </row>
    <row r="32" spans="1:3" x14ac:dyDescent="0.35">
      <c r="A32" s="207">
        <v>3.5</v>
      </c>
      <c r="B32" s="226">
        <f t="shared" si="0"/>
        <v>8.7268269504576015E-4</v>
      </c>
      <c r="C32" s="227">
        <f t="shared" si="1"/>
        <v>8.7268269504576015E-4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61"/>
  <dimension ref="A1:D17"/>
  <sheetViews>
    <sheetView workbookViewId="0">
      <selection activeCell="G20" sqref="G20"/>
    </sheetView>
  </sheetViews>
  <sheetFormatPr baseColWidth="10" defaultColWidth="11" defaultRowHeight="16.149999999999999" x14ac:dyDescent="0.35"/>
  <cols>
    <col min="1" max="1" width="6.5" style="1" customWidth="1"/>
    <col min="2" max="2" width="16.3984375" style="1" customWidth="1"/>
    <col min="3" max="3" width="11.5" style="1" customWidth="1"/>
    <col min="4" max="16384" width="11" style="1"/>
  </cols>
  <sheetData>
    <row r="1" spans="1:4" x14ac:dyDescent="0.35">
      <c r="A1" s="4"/>
      <c r="B1" s="4"/>
      <c r="C1" s="4"/>
    </row>
    <row r="2" spans="1:4" ht="17.850000000000001" x14ac:dyDescent="0.35">
      <c r="A2" s="2" t="s">
        <v>412</v>
      </c>
      <c r="B2" s="4"/>
      <c r="C2" s="4"/>
    </row>
    <row r="3" spans="1:4" x14ac:dyDescent="0.35">
      <c r="A3" s="4"/>
      <c r="B3" s="4"/>
      <c r="C3" s="4"/>
    </row>
    <row r="4" spans="1:4" x14ac:dyDescent="0.35">
      <c r="A4" s="196" t="s">
        <v>7</v>
      </c>
      <c r="B4" s="195" t="s">
        <v>411</v>
      </c>
      <c r="C4" s="196" t="s">
        <v>138</v>
      </c>
    </row>
    <row r="5" spans="1:4" x14ac:dyDescent="0.35">
      <c r="A5" s="196">
        <v>0</v>
      </c>
      <c r="B5" s="328">
        <f>_xlfn.POISSON.DIST(A5,5,0)</f>
        <v>6.737946999085467E-3</v>
      </c>
      <c r="C5" s="392">
        <f>_xlfn.POISSON.DIST(A5,5,1)</f>
        <v>6.737946999085467E-3</v>
      </c>
    </row>
    <row r="6" spans="1:4" x14ac:dyDescent="0.35">
      <c r="A6" s="196">
        <v>1</v>
      </c>
      <c r="B6" s="328">
        <f t="shared" ref="B6:B15" si="0">_xlfn.POISSON.DIST(A6,5,0)</f>
        <v>3.368973499542733E-2</v>
      </c>
      <c r="C6" s="392">
        <f t="shared" ref="C6:C15" si="1">_xlfn.POISSON.DIST(A6,5,1)</f>
        <v>4.0427681994512799E-2</v>
      </c>
    </row>
    <row r="7" spans="1:4" x14ac:dyDescent="0.35">
      <c r="A7" s="196">
        <v>2</v>
      </c>
      <c r="B7" s="328">
        <f t="shared" si="0"/>
        <v>8.4224337488568335E-2</v>
      </c>
      <c r="C7" s="392">
        <f t="shared" si="1"/>
        <v>0.12465201948308113</v>
      </c>
      <c r="D7" s="1">
        <f>500*0.0002</f>
        <v>0.1</v>
      </c>
    </row>
    <row r="8" spans="1:4" x14ac:dyDescent="0.35">
      <c r="A8" s="196">
        <v>3</v>
      </c>
      <c r="B8" s="328">
        <f t="shared" si="0"/>
        <v>0.14037389581428059</v>
      </c>
      <c r="C8" s="392">
        <f t="shared" si="1"/>
        <v>0.26502591529736169</v>
      </c>
    </row>
    <row r="9" spans="1:4" x14ac:dyDescent="0.35">
      <c r="A9" s="196">
        <v>4</v>
      </c>
      <c r="B9" s="328">
        <f t="shared" si="0"/>
        <v>0.17546736976785074</v>
      </c>
      <c r="C9" s="392">
        <f t="shared" si="1"/>
        <v>0.44049328506521235</v>
      </c>
    </row>
    <row r="10" spans="1:4" x14ac:dyDescent="0.35">
      <c r="A10" s="196">
        <v>5</v>
      </c>
      <c r="B10" s="328">
        <f t="shared" si="0"/>
        <v>0.17546736976785071</v>
      </c>
      <c r="C10" s="392">
        <f t="shared" si="1"/>
        <v>0.61596065483306306</v>
      </c>
    </row>
    <row r="11" spans="1:4" x14ac:dyDescent="0.35">
      <c r="A11" s="196">
        <v>6</v>
      </c>
      <c r="B11" s="328">
        <f t="shared" si="0"/>
        <v>0.14622280813987559</v>
      </c>
      <c r="C11" s="392">
        <f t="shared" si="1"/>
        <v>0.7621834629729386</v>
      </c>
    </row>
    <row r="12" spans="1:4" x14ac:dyDescent="0.35">
      <c r="A12" s="196">
        <v>7</v>
      </c>
      <c r="B12" s="328">
        <f t="shared" si="0"/>
        <v>0.104444862957054</v>
      </c>
      <c r="C12" s="392">
        <f t="shared" si="1"/>
        <v>0.86662832592999273</v>
      </c>
    </row>
    <row r="13" spans="1:4" x14ac:dyDescent="0.35">
      <c r="A13" s="196">
        <v>8</v>
      </c>
      <c r="B13" s="328">
        <f t="shared" si="0"/>
        <v>6.5278039348158706E-2</v>
      </c>
      <c r="C13" s="392">
        <f t="shared" si="1"/>
        <v>0.93190636527815141</v>
      </c>
    </row>
    <row r="14" spans="1:4" x14ac:dyDescent="0.35">
      <c r="A14" s="196">
        <v>9</v>
      </c>
      <c r="B14" s="328">
        <f t="shared" si="0"/>
        <v>3.6265577415643749E-2</v>
      </c>
      <c r="C14" s="392">
        <f t="shared" si="1"/>
        <v>0.96817194269379514</v>
      </c>
    </row>
    <row r="15" spans="1:4" x14ac:dyDescent="0.35">
      <c r="A15" s="196">
        <v>10</v>
      </c>
      <c r="B15" s="328">
        <f t="shared" si="0"/>
        <v>1.8132788707821874E-2</v>
      </c>
      <c r="C15" s="392">
        <f t="shared" si="1"/>
        <v>0.98630473140161712</v>
      </c>
    </row>
    <row r="16" spans="1:4" x14ac:dyDescent="0.35">
      <c r="A16"/>
      <c r="B16" s="51"/>
      <c r="C16" s="4"/>
    </row>
    <row r="17" spans="1:3" x14ac:dyDescent="0.35">
      <c r="A17"/>
      <c r="B17" s="4"/>
      <c r="C17" s="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C13B-394C-4AE4-A3D3-E8DF5E07E4AD}">
  <dimension ref="A1:E23"/>
  <sheetViews>
    <sheetView workbookViewId="0">
      <selection activeCell="A2" sqref="A2:B22"/>
    </sheetView>
  </sheetViews>
  <sheetFormatPr baseColWidth="10" defaultRowHeight="14.4" x14ac:dyDescent="0.3"/>
  <cols>
    <col min="1" max="1" width="13.69921875" style="533" customWidth="1"/>
    <col min="2" max="2" width="11.59765625" style="533" customWidth="1"/>
    <col min="3" max="4" width="11.19921875" style="533"/>
    <col min="5" max="5" width="19.19921875" style="533" customWidth="1"/>
    <col min="6" max="16384" width="11.19921875" style="533"/>
  </cols>
  <sheetData>
    <row r="1" spans="1:5" ht="17.850000000000001" x14ac:dyDescent="0.35">
      <c r="A1" s="534" t="s">
        <v>603</v>
      </c>
      <c r="B1" s="534" t="s">
        <v>143</v>
      </c>
    </row>
    <row r="2" spans="1:5" x14ac:dyDescent="0.3">
      <c r="A2" s="535">
        <v>42772</v>
      </c>
      <c r="B2" s="536">
        <v>5000</v>
      </c>
    </row>
    <row r="3" spans="1:5" x14ac:dyDescent="0.3">
      <c r="A3" s="535">
        <v>42773</v>
      </c>
      <c r="B3" s="536">
        <v>4700</v>
      </c>
    </row>
    <row r="4" spans="1:5" x14ac:dyDescent="0.3">
      <c r="A4" s="535">
        <v>42774</v>
      </c>
      <c r="B4" s="536">
        <v>4500</v>
      </c>
    </row>
    <row r="5" spans="1:5" x14ac:dyDescent="0.3">
      <c r="A5" s="535">
        <v>42775</v>
      </c>
      <c r="B5" s="536">
        <v>5500</v>
      </c>
    </row>
    <row r="6" spans="1:5" x14ac:dyDescent="0.3">
      <c r="A6" s="535">
        <v>42776</v>
      </c>
      <c r="B6" s="536">
        <v>6000</v>
      </c>
    </row>
    <row r="7" spans="1:5" x14ac:dyDescent="0.3">
      <c r="A7" s="535">
        <v>42777</v>
      </c>
      <c r="B7" s="536">
        <v>7000</v>
      </c>
    </row>
    <row r="8" spans="1:5" x14ac:dyDescent="0.3">
      <c r="A8" s="535">
        <v>42778</v>
      </c>
      <c r="B8" s="536">
        <v>2000</v>
      </c>
    </row>
    <row r="9" spans="1:5" x14ac:dyDescent="0.3">
      <c r="A9" s="535">
        <v>42779</v>
      </c>
      <c r="B9" s="536">
        <v>5188</v>
      </c>
    </row>
    <row r="10" spans="1:5" x14ac:dyDescent="0.3">
      <c r="A10" s="535">
        <v>42780</v>
      </c>
      <c r="B10" s="536">
        <v>4804</v>
      </c>
    </row>
    <row r="11" spans="1:5" x14ac:dyDescent="0.3">
      <c r="A11" s="535">
        <v>42781</v>
      </c>
      <c r="B11" s="536">
        <v>4659</v>
      </c>
      <c r="E11" s="540"/>
    </row>
    <row r="12" spans="1:5" x14ac:dyDescent="0.3">
      <c r="A12" s="535">
        <v>42782</v>
      </c>
      <c r="B12" s="536">
        <v>5675</v>
      </c>
    </row>
    <row r="13" spans="1:5" x14ac:dyDescent="0.3">
      <c r="A13" s="535">
        <v>42783</v>
      </c>
      <c r="B13" s="536">
        <v>6053</v>
      </c>
    </row>
    <row r="14" spans="1:5" x14ac:dyDescent="0.3">
      <c r="A14" s="535">
        <v>42784</v>
      </c>
      <c r="B14" s="536">
        <v>7009</v>
      </c>
    </row>
    <row r="15" spans="1:5" x14ac:dyDescent="0.3">
      <c r="A15" s="535">
        <v>42785</v>
      </c>
      <c r="B15" s="536">
        <v>2085</v>
      </c>
    </row>
    <row r="16" spans="1:5" x14ac:dyDescent="0.3">
      <c r="A16" s="535">
        <v>42786</v>
      </c>
      <c r="B16" s="536">
        <v>5323</v>
      </c>
    </row>
    <row r="17" spans="1:2" x14ac:dyDescent="0.3">
      <c r="A17" s="535">
        <v>42787</v>
      </c>
      <c r="B17" s="536">
        <v>4820</v>
      </c>
    </row>
    <row r="18" spans="1:2" x14ac:dyDescent="0.3">
      <c r="A18" s="535">
        <v>42788</v>
      </c>
      <c r="B18" s="536">
        <v>4747</v>
      </c>
    </row>
    <row r="19" spans="1:2" x14ac:dyDescent="0.3">
      <c r="A19" s="535">
        <v>42789</v>
      </c>
      <c r="B19" s="536">
        <v>5854</v>
      </c>
    </row>
    <row r="20" spans="1:2" x14ac:dyDescent="0.3">
      <c r="A20" s="535">
        <v>42790</v>
      </c>
      <c r="B20" s="536">
        <v>6088</v>
      </c>
    </row>
    <row r="21" spans="1:2" x14ac:dyDescent="0.3">
      <c r="A21" s="535">
        <v>42791</v>
      </c>
      <c r="B21" s="536">
        <v>7164</v>
      </c>
    </row>
    <row r="22" spans="1:2" x14ac:dyDescent="0.3">
      <c r="A22" s="535">
        <v>42792</v>
      </c>
      <c r="B22" s="536">
        <v>2184</v>
      </c>
    </row>
    <row r="23" spans="1:2" x14ac:dyDescent="0.3">
      <c r="A23" s="535">
        <v>42793</v>
      </c>
      <c r="B23" s="536">
        <f>_xlfn.FORECAST.ETS(A23,B2:B22,A2:A22,7,1)</f>
        <v>5379.2468798171167</v>
      </c>
    </row>
  </sheetData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67C75-5141-4D72-8F68-7B9E183FFB44}">
  <dimension ref="A1:I56"/>
  <sheetViews>
    <sheetView workbookViewId="0">
      <selection activeCell="D23" sqref="D23"/>
    </sheetView>
  </sheetViews>
  <sheetFormatPr baseColWidth="10" defaultRowHeight="14.4" x14ac:dyDescent="0.3"/>
  <cols>
    <col min="4" max="4" width="23.19921875" customWidth="1"/>
    <col min="5" max="5" width="22.59765625" customWidth="1"/>
    <col min="6" max="6" width="18" customWidth="1"/>
    <col min="7" max="7" width="9.69921875" customWidth="1"/>
    <col min="8" max="8" width="6.796875" customWidth="1"/>
  </cols>
  <sheetData>
    <row r="1" spans="1:9" x14ac:dyDescent="0.3">
      <c r="A1" t="s">
        <v>598</v>
      </c>
      <c r="B1" t="s">
        <v>599</v>
      </c>
      <c r="C1" t="s">
        <v>600</v>
      </c>
      <c r="D1" t="s">
        <v>601</v>
      </c>
      <c r="E1" t="s">
        <v>602</v>
      </c>
      <c r="G1" t="s">
        <v>604</v>
      </c>
      <c r="H1" t="s">
        <v>605</v>
      </c>
    </row>
    <row r="2" spans="1:9" x14ac:dyDescent="0.3">
      <c r="A2" s="537">
        <v>42772</v>
      </c>
      <c r="B2" s="538">
        <v>5000</v>
      </c>
      <c r="G2" t="s">
        <v>21</v>
      </c>
      <c r="H2" s="539">
        <f>_xlfn.FORECAST.ETS.STAT($B$2:$B$22,$A$2:$A$22,1,7,1)</f>
        <v>0.501</v>
      </c>
    </row>
    <row r="3" spans="1:9" x14ac:dyDescent="0.3">
      <c r="A3" s="537">
        <v>42773</v>
      </c>
      <c r="B3" s="538">
        <v>4700</v>
      </c>
      <c r="G3" t="s">
        <v>22</v>
      </c>
      <c r="H3" s="539">
        <f>_xlfn.FORECAST.ETS.STAT($B$2:$B$22,$A$2:$A$22,2,7,1)</f>
        <v>1E-3</v>
      </c>
    </row>
    <row r="4" spans="1:9" x14ac:dyDescent="0.3">
      <c r="A4" s="537">
        <v>42774</v>
      </c>
      <c r="B4" s="538">
        <v>4500</v>
      </c>
      <c r="G4" t="s">
        <v>606</v>
      </c>
      <c r="H4" s="539">
        <f>_xlfn.FORECAST.ETS.STAT($B$2:$B$22,$A$2:$A$22,3,7,1)</f>
        <v>1E-3</v>
      </c>
    </row>
    <row r="5" spans="1:9" x14ac:dyDescent="0.3">
      <c r="A5" s="537">
        <v>42775</v>
      </c>
      <c r="B5" s="538">
        <v>5500</v>
      </c>
      <c r="G5" t="s">
        <v>607</v>
      </c>
      <c r="H5" s="539">
        <f>_xlfn.FORECAST.ETS.STAT($B$2:$B$22,$A$2:$A$22,4,7,1)</f>
        <v>5.5098772992994594E-2</v>
      </c>
    </row>
    <row r="6" spans="1:9" x14ac:dyDescent="0.3">
      <c r="A6" s="537">
        <v>42776</v>
      </c>
      <c r="B6" s="538">
        <v>6000</v>
      </c>
      <c r="G6" t="s">
        <v>608</v>
      </c>
      <c r="H6" s="539">
        <f>_xlfn.FORECAST.ETS.STAT($B$2:$B$22,$A$2:$A$22,5,7,1)</f>
        <v>1.2480416944788833E-2</v>
      </c>
    </row>
    <row r="7" spans="1:9" x14ac:dyDescent="0.3">
      <c r="A7" s="537">
        <v>42777</v>
      </c>
      <c r="B7" s="538">
        <v>7000</v>
      </c>
      <c r="G7" t="s">
        <v>609</v>
      </c>
      <c r="H7" s="539">
        <f>_xlfn.FORECAST.ETS.STAT($B$2:$B$22,$A$2:$A$22,6,7,1)</f>
        <v>64.58953664103791</v>
      </c>
    </row>
    <row r="8" spans="1:9" x14ac:dyDescent="0.3">
      <c r="A8" s="537">
        <v>42778</v>
      </c>
      <c r="B8" s="538">
        <v>2000</v>
      </c>
      <c r="G8" t="s">
        <v>610</v>
      </c>
      <c r="H8" s="539">
        <f>_xlfn.FORECAST.ETS.STAT($B$2:$B$22,$A$2:$A$22,7,7,1)</f>
        <v>80.821032415076118</v>
      </c>
    </row>
    <row r="9" spans="1:9" x14ac:dyDescent="0.3">
      <c r="A9" s="537">
        <v>42779</v>
      </c>
      <c r="B9" s="538">
        <v>5188</v>
      </c>
    </row>
    <row r="10" spans="1:9" x14ac:dyDescent="0.3">
      <c r="A10" s="537">
        <v>42780</v>
      </c>
      <c r="B10" s="538">
        <v>4804</v>
      </c>
      <c r="G10" s="619" t="str">
        <f ca="1">_xlfn.FORMULATEXT(G12)</f>
        <v>=PROGNOSE.ETS.SAISONALITÄT(C22:C56;A22:A56;1;1)</v>
      </c>
      <c r="H10" s="619"/>
      <c r="I10" s="619"/>
    </row>
    <row r="11" spans="1:9" ht="15" thickBot="1" x14ac:dyDescent="0.35">
      <c r="A11" s="537">
        <v>42781</v>
      </c>
      <c r="B11" s="538">
        <v>4659</v>
      </c>
      <c r="G11" s="619"/>
      <c r="H11" s="619"/>
      <c r="I11" s="619"/>
    </row>
    <row r="12" spans="1:9" ht="16.7" thickBot="1" x14ac:dyDescent="0.4">
      <c r="A12" s="537">
        <v>42782</v>
      </c>
      <c r="B12" s="538">
        <v>5675</v>
      </c>
      <c r="G12" s="541">
        <f>_xlfn.FORECAST.ETS.SEASONALITY(C22:C56,A22:A56,1,1)</f>
        <v>7</v>
      </c>
    </row>
    <row r="13" spans="1:9" x14ac:dyDescent="0.3">
      <c r="A13" s="537">
        <v>42783</v>
      </c>
      <c r="B13" s="538">
        <v>6053</v>
      </c>
    </row>
    <row r="14" spans="1:9" x14ac:dyDescent="0.3">
      <c r="A14" s="537">
        <v>42784</v>
      </c>
      <c r="B14" s="538">
        <v>7009</v>
      </c>
    </row>
    <row r="15" spans="1:9" x14ac:dyDescent="0.3">
      <c r="A15" s="537">
        <v>42785</v>
      </c>
      <c r="B15" s="538">
        <v>2085</v>
      </c>
    </row>
    <row r="16" spans="1:9" x14ac:dyDescent="0.3">
      <c r="A16" s="537">
        <v>42786</v>
      </c>
      <c r="B16" s="538">
        <v>5323</v>
      </c>
    </row>
    <row r="17" spans="1:5" x14ac:dyDescent="0.3">
      <c r="A17" s="537">
        <v>42787</v>
      </c>
      <c r="B17" s="538">
        <v>4820</v>
      </c>
    </row>
    <row r="18" spans="1:5" x14ac:dyDescent="0.3">
      <c r="A18" s="537">
        <v>42788</v>
      </c>
      <c r="B18" s="538">
        <v>4747</v>
      </c>
    </row>
    <row r="19" spans="1:5" x14ac:dyDescent="0.3">
      <c r="A19" s="537">
        <v>42789</v>
      </c>
      <c r="B19" s="538">
        <v>5854</v>
      </c>
    </row>
    <row r="20" spans="1:5" x14ac:dyDescent="0.3">
      <c r="A20" s="537">
        <v>42790</v>
      </c>
      <c r="B20" s="538">
        <v>6088</v>
      </c>
    </row>
    <row r="21" spans="1:5" x14ac:dyDescent="0.3">
      <c r="A21" s="537">
        <v>42791</v>
      </c>
      <c r="B21" s="538">
        <v>7164</v>
      </c>
    </row>
    <row r="22" spans="1:5" x14ac:dyDescent="0.3">
      <c r="A22" s="537">
        <v>42792</v>
      </c>
      <c r="B22" s="538">
        <v>2184</v>
      </c>
      <c r="C22" s="538">
        <v>2184</v>
      </c>
      <c r="D22" s="538">
        <v>2184</v>
      </c>
      <c r="E22" s="538">
        <v>2184</v>
      </c>
    </row>
    <row r="23" spans="1:5" x14ac:dyDescent="0.3">
      <c r="A23" s="537">
        <v>42793</v>
      </c>
      <c r="C23" s="538">
        <f t="shared" ref="C23:C56" si="0">_xlfn.FORECAST.ETS(A23,$B$2:$B$22,$A$2:$A$22,7,1)</f>
        <v>5379.2468798171167</v>
      </c>
      <c r="D23" s="538">
        <f t="shared" ref="D23:D56" si="1">C23-_xlfn.FORECAST.ETS.CONFINT(A23,$B$2:$B$22,$A$2:$A$22,0.95,7,1)</f>
        <v>5265.0424679454782</v>
      </c>
      <c r="E23" s="538">
        <f t="shared" ref="E23:E56" si="2">C23+_xlfn.FORECAST.ETS.CONFINT(A23,$B$2:$B$22,$A$2:$A$22,0.95,7,1)</f>
        <v>5493.4512916887552</v>
      </c>
    </row>
    <row r="24" spans="1:5" x14ac:dyDescent="0.3">
      <c r="A24" s="537">
        <v>42794</v>
      </c>
      <c r="C24" s="538">
        <f t="shared" si="0"/>
        <v>4997.9588074390267</v>
      </c>
      <c r="D24" s="538">
        <f t="shared" si="1"/>
        <v>4870.1720824647318</v>
      </c>
      <c r="E24" s="538">
        <f t="shared" si="2"/>
        <v>5125.7455324133216</v>
      </c>
    </row>
    <row r="25" spans="1:5" x14ac:dyDescent="0.3">
      <c r="A25" s="537">
        <v>42795</v>
      </c>
      <c r="C25" s="538">
        <f t="shared" si="0"/>
        <v>4827.767942231053</v>
      </c>
      <c r="D25" s="538">
        <f t="shared" si="1"/>
        <v>4687.6631445641106</v>
      </c>
      <c r="E25" s="538">
        <f t="shared" si="2"/>
        <v>4967.8727398979954</v>
      </c>
    </row>
    <row r="26" spans="1:5" x14ac:dyDescent="0.3">
      <c r="A26" s="537">
        <v>42796</v>
      </c>
      <c r="C26" s="538">
        <f t="shared" si="0"/>
        <v>5834.1733859267279</v>
      </c>
      <c r="D26" s="538">
        <f t="shared" si="1"/>
        <v>5682.7059124376701</v>
      </c>
      <c r="E26" s="538">
        <f t="shared" si="2"/>
        <v>5985.6408594157856</v>
      </c>
    </row>
    <row r="27" spans="1:5" x14ac:dyDescent="0.3">
      <c r="A27" s="537">
        <v>42797</v>
      </c>
      <c r="C27" s="538">
        <f t="shared" si="0"/>
        <v>6275.4802664406607</v>
      </c>
      <c r="D27" s="538">
        <f t="shared" si="1"/>
        <v>6113.4043683171512</v>
      </c>
      <c r="E27" s="538">
        <f t="shared" si="2"/>
        <v>6437.5561645641701</v>
      </c>
    </row>
    <row r="28" spans="1:5" x14ac:dyDescent="0.3">
      <c r="A28" s="537">
        <v>42798</v>
      </c>
      <c r="C28" s="538">
        <f t="shared" si="0"/>
        <v>7253.6696568709867</v>
      </c>
      <c r="D28" s="538">
        <f t="shared" si="1"/>
        <v>7081.5999497847552</v>
      </c>
      <c r="E28" s="538">
        <f t="shared" si="2"/>
        <v>7425.7393639572183</v>
      </c>
    </row>
    <row r="29" spans="1:5" x14ac:dyDescent="0.3">
      <c r="A29" s="537">
        <v>42799</v>
      </c>
      <c r="C29" s="538">
        <f t="shared" si="0"/>
        <v>2284.4507571490694</v>
      </c>
      <c r="D29" s="538">
        <f t="shared" si="1"/>
        <v>2102.9002582705161</v>
      </c>
      <c r="E29" s="538">
        <f t="shared" si="2"/>
        <v>2466.0012560276227</v>
      </c>
    </row>
    <row r="30" spans="1:5" x14ac:dyDescent="0.3">
      <c r="A30" s="537">
        <v>42800</v>
      </c>
      <c r="C30" s="538">
        <f t="shared" si="0"/>
        <v>5480.6791839731377</v>
      </c>
      <c r="D30" s="538">
        <f t="shared" si="1"/>
        <v>5290.0494752457998</v>
      </c>
      <c r="E30" s="538">
        <f t="shared" si="2"/>
        <v>5671.3088927004756</v>
      </c>
    </row>
    <row r="31" spans="1:5" x14ac:dyDescent="0.3">
      <c r="A31" s="537">
        <v>42801</v>
      </c>
      <c r="C31" s="538">
        <f t="shared" si="0"/>
        <v>5099.3911115950486</v>
      </c>
      <c r="D31" s="538">
        <f t="shared" si="1"/>
        <v>4900.0953814453842</v>
      </c>
      <c r="E31" s="538">
        <f t="shared" si="2"/>
        <v>5298.6868417447131</v>
      </c>
    </row>
    <row r="32" spans="1:5" x14ac:dyDescent="0.3">
      <c r="A32" s="537">
        <v>42802</v>
      </c>
      <c r="C32" s="538">
        <f t="shared" si="0"/>
        <v>4929.2002463870749</v>
      </c>
      <c r="D32" s="538">
        <f t="shared" si="1"/>
        <v>4721.5679253956087</v>
      </c>
      <c r="E32" s="538">
        <f t="shared" si="2"/>
        <v>5136.8325673785412</v>
      </c>
    </row>
    <row r="33" spans="1:5" x14ac:dyDescent="0.3">
      <c r="A33" s="537">
        <v>42803</v>
      </c>
      <c r="C33" s="538">
        <f t="shared" si="0"/>
        <v>5935.6056900827498</v>
      </c>
      <c r="D33" s="538">
        <f t="shared" si="1"/>
        <v>5719.9279445269995</v>
      </c>
      <c r="E33" s="538">
        <f t="shared" si="2"/>
        <v>6151.2834356385001</v>
      </c>
    </row>
    <row r="34" spans="1:5" x14ac:dyDescent="0.3">
      <c r="A34" s="537">
        <v>42804</v>
      </c>
      <c r="C34" s="538">
        <f t="shared" si="0"/>
        <v>6376.9125705966826</v>
      </c>
      <c r="D34" s="538">
        <f t="shared" si="1"/>
        <v>6153.4490573236953</v>
      </c>
      <c r="E34" s="538">
        <f t="shared" si="2"/>
        <v>6600.3760838696699</v>
      </c>
    </row>
    <row r="35" spans="1:5" x14ac:dyDescent="0.3">
      <c r="A35" s="537">
        <v>42805</v>
      </c>
      <c r="C35" s="538">
        <f t="shared" si="0"/>
        <v>7355.1019610270087</v>
      </c>
      <c r="D35" s="538">
        <f t="shared" si="1"/>
        <v>7124.0860258310022</v>
      </c>
      <c r="E35" s="538">
        <f t="shared" si="2"/>
        <v>7586.1178962230151</v>
      </c>
    </row>
    <row r="36" spans="1:5" x14ac:dyDescent="0.3">
      <c r="A36" s="537">
        <v>42806</v>
      </c>
      <c r="C36" s="538">
        <f t="shared" si="0"/>
        <v>2385.8830613050914</v>
      </c>
      <c r="D36" s="538">
        <f t="shared" si="1"/>
        <v>2147.525813326678</v>
      </c>
      <c r="E36" s="538">
        <f t="shared" si="2"/>
        <v>2624.2403092835048</v>
      </c>
    </row>
    <row r="37" spans="1:5" x14ac:dyDescent="0.3">
      <c r="A37" s="537">
        <v>42807</v>
      </c>
      <c r="C37" s="538">
        <f t="shared" si="0"/>
        <v>5582.1114881291596</v>
      </c>
      <c r="D37" s="538">
        <f t="shared" si="1"/>
        <v>5336.5776597725689</v>
      </c>
      <c r="E37" s="538">
        <f t="shared" si="2"/>
        <v>5827.6453164857503</v>
      </c>
    </row>
    <row r="38" spans="1:5" x14ac:dyDescent="0.3">
      <c r="A38" s="537">
        <v>42808</v>
      </c>
      <c r="C38" s="538">
        <f t="shared" si="0"/>
        <v>5200.8234157510706</v>
      </c>
      <c r="D38" s="538">
        <f t="shared" si="1"/>
        <v>4948.3168929223639</v>
      </c>
      <c r="E38" s="538">
        <f t="shared" si="2"/>
        <v>5453.3299385797773</v>
      </c>
    </row>
    <row r="39" spans="1:5" x14ac:dyDescent="0.3">
      <c r="A39" s="537">
        <v>42809</v>
      </c>
      <c r="C39" s="538">
        <f t="shared" si="0"/>
        <v>5030.6325505430968</v>
      </c>
      <c r="D39" s="538">
        <f t="shared" si="1"/>
        <v>4771.3147911633932</v>
      </c>
      <c r="E39" s="538">
        <f t="shared" si="2"/>
        <v>5289.9503099228004</v>
      </c>
    </row>
    <row r="40" spans="1:5" x14ac:dyDescent="0.3">
      <c r="A40" s="537">
        <v>42810</v>
      </c>
      <c r="C40" s="538">
        <f t="shared" si="0"/>
        <v>6037.0379942387708</v>
      </c>
      <c r="D40" s="538">
        <f t="shared" si="1"/>
        <v>5771.0580030200035</v>
      </c>
      <c r="E40" s="538">
        <f t="shared" si="2"/>
        <v>6303.0179854575381</v>
      </c>
    </row>
    <row r="41" spans="1:5" x14ac:dyDescent="0.3">
      <c r="A41" s="537">
        <v>42811</v>
      </c>
      <c r="C41" s="538">
        <f t="shared" si="0"/>
        <v>6478.3448747527045</v>
      </c>
      <c r="D41" s="538">
        <f t="shared" si="1"/>
        <v>6205.8406796411127</v>
      </c>
      <c r="E41" s="538">
        <f t="shared" si="2"/>
        <v>6750.8490698642963</v>
      </c>
    </row>
    <row r="42" spans="1:5" x14ac:dyDescent="0.3">
      <c r="A42" s="537">
        <v>42812</v>
      </c>
      <c r="C42" s="538">
        <f t="shared" si="0"/>
        <v>7456.5342651830306</v>
      </c>
      <c r="D42" s="538">
        <f t="shared" si="1"/>
        <v>7177.6341606849355</v>
      </c>
      <c r="E42" s="538">
        <f t="shared" si="2"/>
        <v>7735.4343696811256</v>
      </c>
    </row>
    <row r="43" spans="1:5" x14ac:dyDescent="0.3">
      <c r="A43" s="537">
        <v>42813</v>
      </c>
      <c r="C43" s="538">
        <f t="shared" si="0"/>
        <v>2487.3153654611124</v>
      </c>
      <c r="D43" s="538">
        <f t="shared" si="1"/>
        <v>2202.1389680841085</v>
      </c>
      <c r="E43" s="538">
        <f t="shared" si="2"/>
        <v>2772.4917628381163</v>
      </c>
    </row>
    <row r="44" spans="1:5" x14ac:dyDescent="0.3">
      <c r="A44" s="537">
        <v>42814</v>
      </c>
      <c r="C44" s="538">
        <f t="shared" si="0"/>
        <v>5683.5437922851816</v>
      </c>
      <c r="D44" s="538">
        <f t="shared" si="1"/>
        <v>5392.1795528851071</v>
      </c>
      <c r="E44" s="538">
        <f t="shared" si="2"/>
        <v>5974.908031685256</v>
      </c>
    </row>
    <row r="45" spans="1:5" x14ac:dyDescent="0.3">
      <c r="A45" s="537">
        <v>42815</v>
      </c>
      <c r="C45" s="538">
        <f t="shared" si="0"/>
        <v>5302.2557199070925</v>
      </c>
      <c r="D45" s="538">
        <f t="shared" si="1"/>
        <v>5004.832347621993</v>
      </c>
      <c r="E45" s="538">
        <f t="shared" si="2"/>
        <v>5599.679092192192</v>
      </c>
    </row>
    <row r="46" spans="1:5" x14ac:dyDescent="0.3">
      <c r="A46" s="537">
        <v>42816</v>
      </c>
      <c r="C46" s="538">
        <f t="shared" si="0"/>
        <v>5132.0648546991179</v>
      </c>
      <c r="D46" s="538">
        <f t="shared" si="1"/>
        <v>4828.6808399359297</v>
      </c>
      <c r="E46" s="538">
        <f t="shared" si="2"/>
        <v>5435.448869462306</v>
      </c>
    </row>
    <row r="47" spans="1:5" x14ac:dyDescent="0.3">
      <c r="A47" s="537">
        <v>42817</v>
      </c>
      <c r="C47" s="538">
        <f t="shared" si="0"/>
        <v>6138.4702983947927</v>
      </c>
      <c r="D47" s="538">
        <f t="shared" si="1"/>
        <v>5829.2183943042155</v>
      </c>
      <c r="E47" s="538">
        <f t="shared" si="2"/>
        <v>6447.72220248537</v>
      </c>
    </row>
    <row r="48" spans="1:5" x14ac:dyDescent="0.3">
      <c r="A48" s="537">
        <v>42818</v>
      </c>
      <c r="C48" s="538">
        <f t="shared" si="0"/>
        <v>6579.7771789087265</v>
      </c>
      <c r="D48" s="538">
        <f t="shared" si="1"/>
        <v>6264.7449142497117</v>
      </c>
      <c r="E48" s="538">
        <f t="shared" si="2"/>
        <v>6894.8094435677413</v>
      </c>
    </row>
    <row r="49" spans="1:5" x14ac:dyDescent="0.3">
      <c r="A49" s="537">
        <v>42819</v>
      </c>
      <c r="C49" s="538">
        <f t="shared" si="0"/>
        <v>7557.9665693390516</v>
      </c>
      <c r="D49" s="538">
        <f t="shared" si="1"/>
        <v>7237.2366997030185</v>
      </c>
      <c r="E49" s="538">
        <f t="shared" si="2"/>
        <v>7878.6964389750847</v>
      </c>
    </row>
    <row r="50" spans="1:5" x14ac:dyDescent="0.3">
      <c r="A50" s="537">
        <v>42820</v>
      </c>
      <c r="C50" s="538">
        <f t="shared" si="0"/>
        <v>2588.7476696171343</v>
      </c>
      <c r="D50" s="538">
        <f t="shared" si="1"/>
        <v>2262.3985762054631</v>
      </c>
      <c r="E50" s="538">
        <f t="shared" si="2"/>
        <v>2915.0967630288055</v>
      </c>
    </row>
    <row r="51" spans="1:5" x14ac:dyDescent="0.3">
      <c r="A51" s="537">
        <v>42821</v>
      </c>
      <c r="C51" s="538">
        <f t="shared" si="0"/>
        <v>5784.9760964412035</v>
      </c>
      <c r="D51" s="538">
        <f t="shared" si="1"/>
        <v>5453.0613325228042</v>
      </c>
      <c r="E51" s="538">
        <f t="shared" si="2"/>
        <v>6116.8908603596028</v>
      </c>
    </row>
    <row r="52" spans="1:5" x14ac:dyDescent="0.3">
      <c r="A52" s="537">
        <v>42822</v>
      </c>
      <c r="C52" s="538">
        <f t="shared" si="0"/>
        <v>5403.6880240631144</v>
      </c>
      <c r="D52" s="538">
        <f t="shared" si="1"/>
        <v>5066.299390224638</v>
      </c>
      <c r="E52" s="538">
        <f t="shared" si="2"/>
        <v>5741.0766579015908</v>
      </c>
    </row>
    <row r="53" spans="1:5" x14ac:dyDescent="0.3">
      <c r="A53" s="537">
        <v>42823</v>
      </c>
      <c r="C53" s="538">
        <f t="shared" si="0"/>
        <v>5233.4971588551398</v>
      </c>
      <c r="D53" s="538">
        <f t="shared" si="1"/>
        <v>4890.7018726725837</v>
      </c>
      <c r="E53" s="538">
        <f t="shared" si="2"/>
        <v>5576.2924450376959</v>
      </c>
    </row>
    <row r="54" spans="1:5" x14ac:dyDescent="0.3">
      <c r="A54" s="537">
        <v>42824</v>
      </c>
      <c r="C54" s="538">
        <f t="shared" si="0"/>
        <v>6239.9026025508147</v>
      </c>
      <c r="D54" s="538">
        <f t="shared" si="1"/>
        <v>5891.7647124137839</v>
      </c>
      <c r="E54" s="538">
        <f t="shared" si="2"/>
        <v>6588.0404926878455</v>
      </c>
    </row>
    <row r="55" spans="1:5" x14ac:dyDescent="0.3">
      <c r="A55" s="537">
        <v>42825</v>
      </c>
      <c r="C55" s="538">
        <f t="shared" si="0"/>
        <v>6681.2094830647484</v>
      </c>
      <c r="D55" s="538">
        <f t="shared" si="1"/>
        <v>6327.7900958079981</v>
      </c>
      <c r="E55" s="538">
        <f t="shared" si="2"/>
        <v>7034.6288703214987</v>
      </c>
    </row>
    <row r="56" spans="1:5" x14ac:dyDescent="0.3">
      <c r="A56" s="537">
        <v>42826</v>
      </c>
      <c r="C56" s="538">
        <f t="shared" si="0"/>
        <v>7659.3988734950735</v>
      </c>
      <c r="D56" s="538">
        <f t="shared" si="1"/>
        <v>7300.7563599333153</v>
      </c>
      <c r="E56" s="538">
        <f t="shared" si="2"/>
        <v>8018.0413870568318</v>
      </c>
    </row>
  </sheetData>
  <mergeCells count="1">
    <mergeCell ref="G10:I11"/>
  </mergeCells>
  <pageMargins left="0.7" right="0.7" top="0.78740157499999996" bottom="0.78740157499999996" header="0.3" footer="0.3"/>
  <drawing r:id="rId1"/>
  <tableParts count="2">
    <tablePart r:id="rId2"/>
    <tablePart r:id="rId3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9C52-AF9F-4B51-8F40-057651A9F181}">
  <dimension ref="A2:K28"/>
  <sheetViews>
    <sheetView workbookViewId="0">
      <selection activeCell="M9" sqref="M9"/>
    </sheetView>
  </sheetViews>
  <sheetFormatPr baseColWidth="10" defaultColWidth="11" defaultRowHeight="16.149999999999999" x14ac:dyDescent="0.35"/>
  <cols>
    <col min="1" max="1" width="12" style="544" customWidth="1"/>
    <col min="2" max="2" width="16.69921875" style="544" customWidth="1"/>
    <col min="3" max="3" width="4.19921875" style="544" customWidth="1"/>
    <col min="4" max="4" width="11" style="544"/>
    <col min="5" max="5" width="16.69921875" style="544" customWidth="1"/>
    <col min="6" max="16384" width="11" style="544"/>
  </cols>
  <sheetData>
    <row r="2" spans="1:11" ht="17.850000000000001" x14ac:dyDescent="0.35">
      <c r="A2" s="548" t="s">
        <v>611</v>
      </c>
    </row>
    <row r="4" spans="1:11" x14ac:dyDescent="0.35">
      <c r="A4" s="543" t="s">
        <v>140</v>
      </c>
      <c r="B4" s="543" t="s">
        <v>143</v>
      </c>
    </row>
    <row r="5" spans="1:11" x14ac:dyDescent="0.35">
      <c r="A5" s="545">
        <v>42736</v>
      </c>
      <c r="B5" s="550">
        <v>900000</v>
      </c>
      <c r="K5" s="546"/>
    </row>
    <row r="6" spans="1:11" x14ac:dyDescent="0.35">
      <c r="A6" s="545">
        <v>42767</v>
      </c>
      <c r="B6" s="550">
        <v>1090000</v>
      </c>
      <c r="K6" s="546"/>
    </row>
    <row r="7" spans="1:11" x14ac:dyDescent="0.35">
      <c r="A7" s="545">
        <v>42795</v>
      </c>
      <c r="B7" s="550">
        <v>1300000</v>
      </c>
    </row>
    <row r="8" spans="1:11" x14ac:dyDescent="0.35">
      <c r="A8" s="545">
        <v>42826</v>
      </c>
      <c r="B8" s="550">
        <v>1200000</v>
      </c>
    </row>
    <row r="9" spans="1:11" x14ac:dyDescent="0.35">
      <c r="A9" s="545">
        <v>42856</v>
      </c>
      <c r="B9" s="550">
        <v>900000</v>
      </c>
    </row>
    <row r="10" spans="1:11" x14ac:dyDescent="0.35">
      <c r="A10" s="545">
        <v>42887</v>
      </c>
      <c r="B10" s="550">
        <v>990000</v>
      </c>
    </row>
    <row r="11" spans="1:11" x14ac:dyDescent="0.35">
      <c r="A11" s="545">
        <v>42917</v>
      </c>
      <c r="B11" s="550">
        <v>700000</v>
      </c>
    </row>
    <row r="12" spans="1:11" x14ac:dyDescent="0.35">
      <c r="A12" s="545">
        <v>42948</v>
      </c>
      <c r="B12" s="550">
        <v>1050000</v>
      </c>
    </row>
    <row r="13" spans="1:11" x14ac:dyDescent="0.35">
      <c r="A13" s="545">
        <v>42979</v>
      </c>
      <c r="B13" s="550">
        <v>1020000</v>
      </c>
    </row>
    <row r="14" spans="1:11" x14ac:dyDescent="0.35">
      <c r="A14" s="545">
        <v>43009</v>
      </c>
      <c r="B14" s="550">
        <v>1200000</v>
      </c>
    </row>
    <row r="15" spans="1:11" x14ac:dyDescent="0.35">
      <c r="A15" s="545">
        <v>43040</v>
      </c>
      <c r="B15" s="550">
        <v>1230000</v>
      </c>
    </row>
    <row r="16" spans="1:11" x14ac:dyDescent="0.35">
      <c r="A16" s="545">
        <v>43070</v>
      </c>
      <c r="B16" s="550">
        <v>1300000</v>
      </c>
    </row>
    <row r="17" spans="1:5" x14ac:dyDescent="0.35">
      <c r="A17" s="545">
        <v>43101</v>
      </c>
      <c r="B17" s="550">
        <v>1090000</v>
      </c>
    </row>
    <row r="18" spans="1:5" x14ac:dyDescent="0.35">
      <c r="A18" s="545">
        <v>43132</v>
      </c>
      <c r="B18" s="550">
        <v>1100000</v>
      </c>
    </row>
    <row r="19" spans="1:5" x14ac:dyDescent="0.35">
      <c r="A19" s="545">
        <v>43160</v>
      </c>
      <c r="B19" s="550">
        <v>1400000</v>
      </c>
    </row>
    <row r="20" spans="1:5" x14ac:dyDescent="0.35">
      <c r="A20" s="545">
        <v>43191</v>
      </c>
      <c r="B20" s="550">
        <v>1160000</v>
      </c>
    </row>
    <row r="21" spans="1:5" x14ac:dyDescent="0.35">
      <c r="A21" s="545">
        <v>43221</v>
      </c>
      <c r="B21" s="550">
        <v>1080000</v>
      </c>
    </row>
    <row r="22" spans="1:5" x14ac:dyDescent="0.35">
      <c r="A22" s="545">
        <v>43252</v>
      </c>
      <c r="B22" s="549">
        <f>_xlfn.FORECAST.LINEAR(A22,$B$5:$B$21,$A$5:$A$21)</f>
        <v>1209206.5014749728</v>
      </c>
      <c r="C22"/>
      <c r="E22" s="547"/>
    </row>
    <row r="23" spans="1:5" x14ac:dyDescent="0.35">
      <c r="A23" s="545">
        <v>43282</v>
      </c>
      <c r="B23" s="549">
        <f t="shared" ref="B23:B28" si="0">_xlfn.FORECAST.LINEAR(A23,$B$5:$B$21,$A$5:$A$21)</f>
        <v>1221122.0350848325</v>
      </c>
      <c r="C23"/>
    </row>
    <row r="24" spans="1:5" x14ac:dyDescent="0.35">
      <c r="A24" s="545">
        <v>43313</v>
      </c>
      <c r="B24" s="549">
        <f t="shared" si="0"/>
        <v>1233434.7531483509</v>
      </c>
      <c r="C24"/>
      <c r="E24" s="547"/>
    </row>
    <row r="25" spans="1:5" x14ac:dyDescent="0.35">
      <c r="A25" s="545">
        <v>43344</v>
      </c>
      <c r="B25" s="549">
        <f t="shared" si="0"/>
        <v>1245747.471211873</v>
      </c>
      <c r="C25"/>
      <c r="E25" s="547"/>
    </row>
    <row r="26" spans="1:5" x14ac:dyDescent="0.35">
      <c r="A26" s="545">
        <v>43374</v>
      </c>
      <c r="B26" s="549">
        <f t="shared" si="0"/>
        <v>1257663.0048217326</v>
      </c>
      <c r="C26"/>
      <c r="E26" s="547"/>
    </row>
    <row r="27" spans="1:5" x14ac:dyDescent="0.35">
      <c r="A27" s="545">
        <v>43405</v>
      </c>
      <c r="B27" s="549">
        <f t="shared" si="0"/>
        <v>1269975.7228852548</v>
      </c>
      <c r="C27"/>
      <c r="E27" s="547"/>
    </row>
    <row r="28" spans="1:5" x14ac:dyDescent="0.35">
      <c r="A28" s="545">
        <v>43435</v>
      </c>
      <c r="B28" s="549">
        <f t="shared" si="0"/>
        <v>1281891.2564951107</v>
      </c>
      <c r="C28"/>
      <c r="E28" s="547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63"/>
  <dimension ref="A2:G24"/>
  <sheetViews>
    <sheetView workbookViewId="0">
      <selection activeCell="D6" sqref="D6"/>
    </sheetView>
  </sheetViews>
  <sheetFormatPr baseColWidth="10" defaultColWidth="11" defaultRowHeight="16.149999999999999" x14ac:dyDescent="0.35"/>
  <cols>
    <col min="1" max="1" width="8.09765625" style="4" customWidth="1"/>
    <col min="2" max="2" width="9.8984375" style="4" customWidth="1"/>
    <col min="3" max="3" width="10" style="4" customWidth="1"/>
    <col min="4" max="4" width="16.3984375" style="4" customWidth="1"/>
    <col min="5" max="5" width="15.8984375" style="4" customWidth="1"/>
    <col min="6" max="6" width="11.8984375" style="4" customWidth="1"/>
    <col min="7" max="7" width="13.59765625" style="4" customWidth="1"/>
    <col min="8" max="8" width="10" style="4" customWidth="1"/>
    <col min="9" max="16384" width="11" style="4"/>
  </cols>
  <sheetData>
    <row r="2" spans="1:7" ht="17.850000000000001" x14ac:dyDescent="0.35">
      <c r="A2" s="2" t="s">
        <v>112</v>
      </c>
    </row>
    <row r="4" spans="1:7" ht="16.7" thickBot="1" x14ac:dyDescent="0.4">
      <c r="A4" s="352" t="s">
        <v>213</v>
      </c>
      <c r="B4" s="352" t="s">
        <v>86</v>
      </c>
      <c r="C4" s="86" t="s">
        <v>469</v>
      </c>
      <c r="D4" s="86" t="s">
        <v>388</v>
      </c>
      <c r="E4" s="86" t="s">
        <v>389</v>
      </c>
      <c r="F4" s="393" t="s">
        <v>215</v>
      </c>
    </row>
    <row r="5" spans="1:7" x14ac:dyDescent="0.35">
      <c r="A5" s="201">
        <v>1</v>
      </c>
      <c r="B5" s="353">
        <v>69</v>
      </c>
      <c r="C5" s="394">
        <v>0</v>
      </c>
      <c r="D5" s="395"/>
      <c r="E5" s="396">
        <f t="shared" ref="E5:E15" si="0">_xlfn.PERCENTILE.INC($B$5:$B$24,C5)</f>
        <v>55</v>
      </c>
      <c r="F5" s="396">
        <f>PERCENTILE($B$5:$B$24,C5)</f>
        <v>55</v>
      </c>
    </row>
    <row r="6" spans="1:7" x14ac:dyDescent="0.35">
      <c r="A6" s="69">
        <v>2</v>
      </c>
      <c r="B6" s="354">
        <v>66</v>
      </c>
      <c r="C6" s="397">
        <v>0.1</v>
      </c>
      <c r="D6" s="398">
        <f t="shared" ref="D6:D14" si="1">_xlfn.PERCENTILE.EXC($B$5:$B$24,C6)</f>
        <v>56.1</v>
      </c>
      <c r="E6" s="399">
        <f t="shared" si="0"/>
        <v>56.9</v>
      </c>
      <c r="F6" s="399">
        <f t="shared" ref="F6:F15" si="2">PERCENTILE($B$5:$B$24,C6)</f>
        <v>56.9</v>
      </c>
    </row>
    <row r="7" spans="1:7" x14ac:dyDescent="0.35">
      <c r="A7" s="69">
        <v>3</v>
      </c>
      <c r="B7" s="354">
        <v>68</v>
      </c>
      <c r="C7" s="397">
        <v>0.2</v>
      </c>
      <c r="D7" s="398">
        <f t="shared" si="1"/>
        <v>58</v>
      </c>
      <c r="E7" s="399">
        <f t="shared" si="0"/>
        <v>58</v>
      </c>
      <c r="F7" s="399">
        <f t="shared" si="2"/>
        <v>58</v>
      </c>
    </row>
    <row r="8" spans="1:7" x14ac:dyDescent="0.35">
      <c r="A8" s="69">
        <v>4</v>
      </c>
      <c r="B8" s="354">
        <v>72</v>
      </c>
      <c r="C8" s="397">
        <v>0.3</v>
      </c>
      <c r="D8" s="398">
        <f t="shared" si="1"/>
        <v>60.3</v>
      </c>
      <c r="E8" s="399">
        <f t="shared" si="0"/>
        <v>60.7</v>
      </c>
      <c r="F8" s="399">
        <f t="shared" si="2"/>
        <v>60.7</v>
      </c>
    </row>
    <row r="9" spans="1:7" x14ac:dyDescent="0.35">
      <c r="A9" s="69">
        <v>5</v>
      </c>
      <c r="B9" s="354">
        <v>74</v>
      </c>
      <c r="C9" s="397">
        <v>0.4</v>
      </c>
      <c r="D9" s="398">
        <f t="shared" si="1"/>
        <v>62.4</v>
      </c>
      <c r="E9" s="399">
        <f t="shared" si="0"/>
        <v>62.6</v>
      </c>
      <c r="F9" s="399">
        <f t="shared" si="2"/>
        <v>62.6</v>
      </c>
    </row>
    <row r="10" spans="1:7" x14ac:dyDescent="0.35">
      <c r="A10" s="69">
        <v>6</v>
      </c>
      <c r="B10" s="354">
        <v>63</v>
      </c>
      <c r="C10" s="400">
        <v>0.5</v>
      </c>
      <c r="D10" s="401">
        <f t="shared" si="1"/>
        <v>67</v>
      </c>
      <c r="E10" s="402">
        <f t="shared" si="0"/>
        <v>67</v>
      </c>
      <c r="F10" s="402">
        <f t="shared" si="2"/>
        <v>67</v>
      </c>
      <c r="G10" s="406" t="s">
        <v>109</v>
      </c>
    </row>
    <row r="11" spans="1:7" x14ac:dyDescent="0.35">
      <c r="A11" s="69">
        <v>7</v>
      </c>
      <c r="B11" s="354">
        <v>68</v>
      </c>
      <c r="C11" s="397">
        <v>0.6</v>
      </c>
      <c r="D11" s="398">
        <f t="shared" si="1"/>
        <v>68</v>
      </c>
      <c r="E11" s="399">
        <f t="shared" si="0"/>
        <v>68</v>
      </c>
      <c r="F11" s="399">
        <f t="shared" si="2"/>
        <v>68</v>
      </c>
    </row>
    <row r="12" spans="1:7" x14ac:dyDescent="0.35">
      <c r="A12" s="69">
        <v>8</v>
      </c>
      <c r="B12" s="354">
        <v>79</v>
      </c>
      <c r="C12" s="397">
        <v>0.7</v>
      </c>
      <c r="D12" s="398">
        <f t="shared" si="1"/>
        <v>71.099999999999994</v>
      </c>
      <c r="E12" s="399">
        <f t="shared" si="0"/>
        <v>69.899999999999991</v>
      </c>
      <c r="F12" s="399">
        <f t="shared" si="2"/>
        <v>69.899999999999991</v>
      </c>
    </row>
    <row r="13" spans="1:7" x14ac:dyDescent="0.35">
      <c r="A13" s="69">
        <v>9</v>
      </c>
      <c r="B13" s="354">
        <v>58</v>
      </c>
      <c r="C13" s="397">
        <v>0.8</v>
      </c>
      <c r="D13" s="398">
        <f t="shared" si="1"/>
        <v>73.599999999999994</v>
      </c>
      <c r="E13" s="399">
        <f t="shared" si="0"/>
        <v>72.400000000000006</v>
      </c>
      <c r="F13" s="399">
        <f t="shared" si="2"/>
        <v>72.400000000000006</v>
      </c>
    </row>
    <row r="14" spans="1:7" x14ac:dyDescent="0.35">
      <c r="A14" s="69">
        <v>10</v>
      </c>
      <c r="B14" s="354">
        <v>79</v>
      </c>
      <c r="C14" s="397">
        <v>0.9</v>
      </c>
      <c r="D14" s="398">
        <f t="shared" si="1"/>
        <v>78.800000000000011</v>
      </c>
      <c r="E14" s="399">
        <f t="shared" si="0"/>
        <v>77.2</v>
      </c>
      <c r="F14" s="399">
        <f t="shared" si="2"/>
        <v>77.2</v>
      </c>
    </row>
    <row r="15" spans="1:7" ht="16.7" thickBot="1" x14ac:dyDescent="0.4">
      <c r="A15" s="69">
        <v>11</v>
      </c>
      <c r="B15" s="354">
        <v>68</v>
      </c>
      <c r="C15" s="403">
        <v>1</v>
      </c>
      <c r="D15" s="404"/>
      <c r="E15" s="405">
        <f t="shared" si="0"/>
        <v>79</v>
      </c>
      <c r="F15" s="405">
        <f t="shared" si="2"/>
        <v>79</v>
      </c>
    </row>
    <row r="16" spans="1:7" x14ac:dyDescent="0.35">
      <c r="A16" s="69">
        <v>12</v>
      </c>
      <c r="B16" s="354">
        <v>72</v>
      </c>
      <c r="C16" s="194"/>
      <c r="D16" s="194"/>
      <c r="E16" s="194"/>
      <c r="F16" s="194"/>
    </row>
    <row r="17" spans="1:6" x14ac:dyDescent="0.35">
      <c r="A17" s="69">
        <v>13</v>
      </c>
      <c r="B17" s="354">
        <v>77</v>
      </c>
      <c r="C17" s="194"/>
      <c r="D17" s="194"/>
      <c r="E17" s="194"/>
      <c r="F17" s="194"/>
    </row>
    <row r="18" spans="1:6" x14ac:dyDescent="0.35">
      <c r="A18" s="69">
        <v>14</v>
      </c>
      <c r="B18" s="354">
        <v>56</v>
      </c>
      <c r="C18" s="194"/>
      <c r="D18" s="194"/>
      <c r="E18" s="194"/>
      <c r="F18" s="194"/>
    </row>
    <row r="19" spans="1:6" x14ac:dyDescent="0.35">
      <c r="A19" s="69">
        <v>15</v>
      </c>
      <c r="B19" s="354">
        <v>60</v>
      </c>
      <c r="C19" s="194"/>
      <c r="D19" s="194"/>
      <c r="E19" s="194"/>
      <c r="F19" s="194"/>
    </row>
    <row r="20" spans="1:6" x14ac:dyDescent="0.35">
      <c r="A20" s="69">
        <v>16</v>
      </c>
      <c r="B20" s="354">
        <v>62</v>
      </c>
      <c r="C20" s="194"/>
      <c r="D20" s="194"/>
      <c r="E20" s="194"/>
      <c r="F20" s="194"/>
    </row>
    <row r="21" spans="1:6" x14ac:dyDescent="0.35">
      <c r="A21" s="69">
        <v>17</v>
      </c>
      <c r="B21" s="354">
        <v>58</v>
      </c>
      <c r="C21" s="194"/>
      <c r="D21" s="194"/>
      <c r="E21" s="194"/>
      <c r="F21" s="194"/>
    </row>
    <row r="22" spans="1:6" x14ac:dyDescent="0.35">
      <c r="A22" s="69">
        <v>18</v>
      </c>
      <c r="B22" s="354">
        <v>61</v>
      </c>
      <c r="C22" s="194"/>
      <c r="D22" s="194"/>
      <c r="E22" s="194"/>
      <c r="F22" s="194"/>
    </row>
    <row r="23" spans="1:6" x14ac:dyDescent="0.35">
      <c r="A23" s="69">
        <v>19</v>
      </c>
      <c r="B23" s="354">
        <v>55</v>
      </c>
      <c r="C23" s="194"/>
      <c r="D23" s="194"/>
      <c r="E23" s="194"/>
      <c r="F23" s="194"/>
    </row>
    <row r="24" spans="1:6" ht="16.7" thickBot="1" x14ac:dyDescent="0.4">
      <c r="A24" s="70">
        <v>20</v>
      </c>
      <c r="B24" s="355">
        <v>57</v>
      </c>
      <c r="C24" s="194"/>
      <c r="D24" s="194"/>
      <c r="E24" s="194"/>
      <c r="F24" s="194"/>
    </row>
  </sheetData>
  <sortState ref="A5:D24">
    <sortCondition ref="A5:A24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64"/>
  <dimension ref="A2:E25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2" width="9.8984375" style="4" customWidth="1"/>
    <col min="3" max="3" width="21.5" style="4" customWidth="1"/>
    <col min="4" max="4" width="17.69921875" style="4" customWidth="1"/>
    <col min="5" max="5" width="21.8984375" style="4" customWidth="1"/>
    <col min="6" max="16384" width="11" style="4"/>
  </cols>
  <sheetData>
    <row r="2" spans="1:5" ht="17.850000000000001" x14ac:dyDescent="0.35">
      <c r="A2" s="2" t="s">
        <v>217</v>
      </c>
    </row>
    <row r="4" spans="1:5" ht="16.7" thickBot="1" x14ac:dyDescent="0.4">
      <c r="A4" s="352" t="s">
        <v>213</v>
      </c>
      <c r="B4" s="352" t="s">
        <v>86</v>
      </c>
      <c r="C4" s="86" t="s">
        <v>391</v>
      </c>
      <c r="D4" s="393" t="s">
        <v>216</v>
      </c>
      <c r="E4" s="86" t="s">
        <v>390</v>
      </c>
    </row>
    <row r="5" spans="1:5" x14ac:dyDescent="0.35">
      <c r="A5" s="201">
        <v>1</v>
      </c>
      <c r="B5" s="407">
        <v>69</v>
      </c>
      <c r="C5" s="408">
        <f>_xlfn.PERCENTRANK.INC($B$5:$B$24,B5,3)</f>
        <v>0.68400000000000005</v>
      </c>
      <c r="D5" s="409">
        <f>PERCENTRANK($B$5:$B$24,B5,3)</f>
        <v>0.68400000000000005</v>
      </c>
      <c r="E5" s="410">
        <f t="shared" ref="E5:E24" si="0">_xlfn.PERCENTRANK.EXC($B$5:$B$24,B5,3)</f>
        <v>0.66600000000000004</v>
      </c>
    </row>
    <row r="6" spans="1:5" x14ac:dyDescent="0.35">
      <c r="A6" s="69">
        <v>2</v>
      </c>
      <c r="B6" s="411">
        <v>66</v>
      </c>
      <c r="C6" s="129">
        <f t="shared" ref="C6:C24" si="1">_xlfn.PERCENTRANK.INC($B$5:$B$24,B6,3)</f>
        <v>0.47299999999999998</v>
      </c>
      <c r="D6" s="412">
        <f t="shared" ref="D6:D24" si="2">PERCENTRANK($B$5:$B$24,B6,3)</f>
        <v>0.47299999999999998</v>
      </c>
      <c r="E6" s="413">
        <f t="shared" si="0"/>
        <v>0.47599999999999998</v>
      </c>
    </row>
    <row r="7" spans="1:5" x14ac:dyDescent="0.35">
      <c r="A7" s="69">
        <v>3</v>
      </c>
      <c r="B7" s="411">
        <v>68</v>
      </c>
      <c r="C7" s="129">
        <f t="shared" si="1"/>
        <v>0.52600000000000002</v>
      </c>
      <c r="D7" s="412">
        <f t="shared" si="2"/>
        <v>0.52600000000000002</v>
      </c>
      <c r="E7" s="413">
        <f t="shared" si="0"/>
        <v>0.52300000000000002</v>
      </c>
    </row>
    <row r="8" spans="1:5" x14ac:dyDescent="0.35">
      <c r="A8" s="69">
        <v>4</v>
      </c>
      <c r="B8" s="411">
        <v>72</v>
      </c>
      <c r="C8" s="129">
        <f t="shared" si="1"/>
        <v>0.73599999999999999</v>
      </c>
      <c r="D8" s="412">
        <f t="shared" si="2"/>
        <v>0.73599999999999999</v>
      </c>
      <c r="E8" s="413">
        <f t="shared" si="0"/>
        <v>0.71399999999999997</v>
      </c>
    </row>
    <row r="9" spans="1:5" x14ac:dyDescent="0.35">
      <c r="A9" s="69">
        <v>5</v>
      </c>
      <c r="B9" s="411">
        <v>74</v>
      </c>
      <c r="C9" s="129">
        <f t="shared" si="1"/>
        <v>0.84199999999999997</v>
      </c>
      <c r="D9" s="412">
        <f t="shared" si="2"/>
        <v>0.84199999999999997</v>
      </c>
      <c r="E9" s="413">
        <f t="shared" si="0"/>
        <v>0.80900000000000005</v>
      </c>
    </row>
    <row r="10" spans="1:5" x14ac:dyDescent="0.35">
      <c r="A10" s="69">
        <v>6</v>
      </c>
      <c r="B10" s="411">
        <v>63</v>
      </c>
      <c r="C10" s="129">
        <f t="shared" si="1"/>
        <v>0.42099999999999999</v>
      </c>
      <c r="D10" s="412">
        <f t="shared" si="2"/>
        <v>0.42099999999999999</v>
      </c>
      <c r="E10" s="413">
        <f t="shared" si="0"/>
        <v>0.42799999999999999</v>
      </c>
    </row>
    <row r="11" spans="1:5" x14ac:dyDescent="0.35">
      <c r="A11" s="69">
        <v>7</v>
      </c>
      <c r="B11" s="411">
        <v>68</v>
      </c>
      <c r="C11" s="129">
        <f t="shared" si="1"/>
        <v>0.52600000000000002</v>
      </c>
      <c r="D11" s="412">
        <f t="shared" si="2"/>
        <v>0.52600000000000002</v>
      </c>
      <c r="E11" s="413">
        <f t="shared" si="0"/>
        <v>0.52300000000000002</v>
      </c>
    </row>
    <row r="12" spans="1:5" x14ac:dyDescent="0.35">
      <c r="A12" s="69">
        <v>8</v>
      </c>
      <c r="B12" s="411">
        <v>79</v>
      </c>
      <c r="C12" s="129">
        <f t="shared" si="1"/>
        <v>0.94699999999999995</v>
      </c>
      <c r="D12" s="412">
        <f t="shared" si="2"/>
        <v>0.94699999999999995</v>
      </c>
      <c r="E12" s="413">
        <f t="shared" si="0"/>
        <v>0.90400000000000003</v>
      </c>
    </row>
    <row r="13" spans="1:5" x14ac:dyDescent="0.35">
      <c r="A13" s="69">
        <v>9</v>
      </c>
      <c r="B13" s="411">
        <v>58</v>
      </c>
      <c r="C13" s="129">
        <f t="shared" si="1"/>
        <v>0.157</v>
      </c>
      <c r="D13" s="412">
        <f t="shared" si="2"/>
        <v>0.157</v>
      </c>
      <c r="E13" s="413">
        <f t="shared" si="0"/>
        <v>0.19</v>
      </c>
    </row>
    <row r="14" spans="1:5" x14ac:dyDescent="0.35">
      <c r="A14" s="69">
        <v>10</v>
      </c>
      <c r="B14" s="411">
        <v>79</v>
      </c>
      <c r="C14" s="129">
        <f t="shared" si="1"/>
        <v>0.94699999999999995</v>
      </c>
      <c r="D14" s="412">
        <f t="shared" si="2"/>
        <v>0.94699999999999995</v>
      </c>
      <c r="E14" s="413">
        <f t="shared" si="0"/>
        <v>0.90400000000000003</v>
      </c>
    </row>
    <row r="15" spans="1:5" x14ac:dyDescent="0.35">
      <c r="A15" s="69">
        <v>11</v>
      </c>
      <c r="B15" s="411">
        <v>68</v>
      </c>
      <c r="C15" s="129">
        <f t="shared" si="1"/>
        <v>0.52600000000000002</v>
      </c>
      <c r="D15" s="412">
        <f t="shared" si="2"/>
        <v>0.52600000000000002</v>
      </c>
      <c r="E15" s="413">
        <f t="shared" si="0"/>
        <v>0.52300000000000002</v>
      </c>
    </row>
    <row r="16" spans="1:5" x14ac:dyDescent="0.35">
      <c r="A16" s="69">
        <v>12</v>
      </c>
      <c r="B16" s="411">
        <v>72</v>
      </c>
      <c r="C16" s="129">
        <f t="shared" si="1"/>
        <v>0.73599999999999999</v>
      </c>
      <c r="D16" s="412">
        <f t="shared" si="2"/>
        <v>0.73599999999999999</v>
      </c>
      <c r="E16" s="413">
        <f t="shared" si="0"/>
        <v>0.71399999999999997</v>
      </c>
    </row>
    <row r="17" spans="1:5" x14ac:dyDescent="0.35">
      <c r="A17" s="69">
        <v>13</v>
      </c>
      <c r="B17" s="411">
        <v>77</v>
      </c>
      <c r="C17" s="129">
        <f t="shared" si="1"/>
        <v>0.89400000000000002</v>
      </c>
      <c r="D17" s="412">
        <f t="shared" si="2"/>
        <v>0.89400000000000002</v>
      </c>
      <c r="E17" s="413">
        <f t="shared" si="0"/>
        <v>0.85699999999999998</v>
      </c>
    </row>
    <row r="18" spans="1:5" x14ac:dyDescent="0.35">
      <c r="A18" s="69">
        <v>14</v>
      </c>
      <c r="B18" s="411">
        <v>56</v>
      </c>
      <c r="C18" s="129">
        <f t="shared" si="1"/>
        <v>5.1999999999999998E-2</v>
      </c>
      <c r="D18" s="412">
        <f t="shared" si="2"/>
        <v>5.1999999999999998E-2</v>
      </c>
      <c r="E18" s="413">
        <f t="shared" si="0"/>
        <v>9.5000000000000001E-2</v>
      </c>
    </row>
    <row r="19" spans="1:5" x14ac:dyDescent="0.35">
      <c r="A19" s="69">
        <v>15</v>
      </c>
      <c r="B19" s="411">
        <v>60</v>
      </c>
      <c r="C19" s="129">
        <f t="shared" si="1"/>
        <v>0.26300000000000001</v>
      </c>
      <c r="D19" s="412">
        <f t="shared" si="2"/>
        <v>0.26300000000000001</v>
      </c>
      <c r="E19" s="413">
        <f t="shared" si="0"/>
        <v>0.28499999999999998</v>
      </c>
    </row>
    <row r="20" spans="1:5" x14ac:dyDescent="0.35">
      <c r="A20" s="69">
        <v>16</v>
      </c>
      <c r="B20" s="411">
        <v>62</v>
      </c>
      <c r="C20" s="129">
        <f t="shared" si="1"/>
        <v>0.36799999999999999</v>
      </c>
      <c r="D20" s="412">
        <f t="shared" si="2"/>
        <v>0.36799999999999999</v>
      </c>
      <c r="E20" s="413">
        <f t="shared" si="0"/>
        <v>0.38</v>
      </c>
    </row>
    <row r="21" spans="1:5" x14ac:dyDescent="0.35">
      <c r="A21" s="69">
        <v>17</v>
      </c>
      <c r="B21" s="411">
        <v>58</v>
      </c>
      <c r="C21" s="129">
        <f t="shared" si="1"/>
        <v>0.157</v>
      </c>
      <c r="D21" s="412">
        <f t="shared" si="2"/>
        <v>0.157</v>
      </c>
      <c r="E21" s="413">
        <f t="shared" si="0"/>
        <v>0.19</v>
      </c>
    </row>
    <row r="22" spans="1:5" x14ac:dyDescent="0.35">
      <c r="A22" s="69">
        <v>18</v>
      </c>
      <c r="B22" s="411">
        <v>61</v>
      </c>
      <c r="C22" s="129">
        <f t="shared" si="1"/>
        <v>0.315</v>
      </c>
      <c r="D22" s="412">
        <f t="shared" si="2"/>
        <v>0.315</v>
      </c>
      <c r="E22" s="413">
        <f t="shared" si="0"/>
        <v>0.33300000000000002</v>
      </c>
    </row>
    <row r="23" spans="1:5" x14ac:dyDescent="0.35">
      <c r="A23" s="69">
        <v>19</v>
      </c>
      <c r="B23" s="411">
        <v>55</v>
      </c>
      <c r="C23" s="129">
        <f t="shared" si="1"/>
        <v>0</v>
      </c>
      <c r="D23" s="412">
        <f t="shared" si="2"/>
        <v>0</v>
      </c>
      <c r="E23" s="413">
        <f t="shared" si="0"/>
        <v>4.7E-2</v>
      </c>
    </row>
    <row r="24" spans="1:5" ht="16.7" thickBot="1" x14ac:dyDescent="0.4">
      <c r="A24" s="70">
        <v>20</v>
      </c>
      <c r="B24" s="414">
        <v>57</v>
      </c>
      <c r="C24" s="415">
        <f t="shared" si="1"/>
        <v>0.105</v>
      </c>
      <c r="D24" s="416">
        <f t="shared" si="2"/>
        <v>0.105</v>
      </c>
      <c r="E24" s="417">
        <f t="shared" si="0"/>
        <v>0.14199999999999999</v>
      </c>
    </row>
    <row r="25" spans="1:5" x14ac:dyDescent="0.35">
      <c r="C25" s="18"/>
      <c r="E25" s="1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65"/>
  <dimension ref="A2:G29"/>
  <sheetViews>
    <sheetView workbookViewId="0">
      <selection activeCell="F15" sqref="F15"/>
    </sheetView>
  </sheetViews>
  <sheetFormatPr baseColWidth="10" defaultColWidth="11" defaultRowHeight="16.149999999999999" x14ac:dyDescent="0.35"/>
  <cols>
    <col min="1" max="1" width="10.09765625" style="1" customWidth="1"/>
    <col min="2" max="2" width="9.09765625" style="1" customWidth="1"/>
    <col min="3" max="3" width="16.19921875" style="1" customWidth="1"/>
    <col min="4" max="4" width="17.59765625" style="1" customWidth="1"/>
    <col min="5" max="5" width="13.3984375" style="1" customWidth="1"/>
    <col min="6" max="6" width="16.19921875" style="1" customWidth="1"/>
    <col min="7" max="7" width="12.19921875" style="1" customWidth="1"/>
    <col min="8" max="16384" width="11" style="1"/>
  </cols>
  <sheetData>
    <row r="2" spans="1:7" ht="17.850000000000001" x14ac:dyDescent="0.35">
      <c r="A2" s="2" t="s">
        <v>103</v>
      </c>
      <c r="B2" s="45"/>
      <c r="C2" s="45"/>
      <c r="D2" s="45"/>
      <c r="E2" s="45"/>
    </row>
    <row r="3" spans="1:7" ht="16.7" thickBot="1" x14ac:dyDescent="0.4">
      <c r="A3" s="45"/>
      <c r="B3" s="45"/>
      <c r="C3" s="45"/>
      <c r="D3" s="45"/>
      <c r="E3" s="45"/>
    </row>
    <row r="4" spans="1:7" ht="16.7" thickBot="1" x14ac:dyDescent="0.4">
      <c r="A4" s="317" t="s">
        <v>213</v>
      </c>
      <c r="B4" s="92" t="s">
        <v>86</v>
      </c>
      <c r="C4" s="205" t="s">
        <v>392</v>
      </c>
      <c r="D4" s="418" t="s">
        <v>393</v>
      </c>
      <c r="E4" s="419" t="s">
        <v>394</v>
      </c>
    </row>
    <row r="5" spans="1:7" ht="16.7" thickBot="1" x14ac:dyDescent="0.4">
      <c r="A5" s="197">
        <v>1</v>
      </c>
      <c r="B5" s="206">
        <v>69</v>
      </c>
      <c r="C5" s="208"/>
      <c r="D5" s="420">
        <f>_xlfn.QUARTILE.INC($B$5:$B$24,0)</f>
        <v>55</v>
      </c>
      <c r="E5" s="421">
        <f>QUARTILE($B$5:$B$24,0)</f>
        <v>55</v>
      </c>
      <c r="F5" s="98" t="s">
        <v>104</v>
      </c>
      <c r="G5" s="430" t="s">
        <v>110</v>
      </c>
    </row>
    <row r="6" spans="1:7" ht="16.7" thickBot="1" x14ac:dyDescent="0.4">
      <c r="A6" s="82">
        <v>2</v>
      </c>
      <c r="B6" s="257">
        <v>66</v>
      </c>
      <c r="C6" s="422">
        <f>_xlfn.QUARTILE.EXC($B$5:$B$24,1)</f>
        <v>58.5</v>
      </c>
      <c r="D6" s="423">
        <f>_xlfn.QUARTILE.INC($B$5:$B$24,1)</f>
        <v>59.5</v>
      </c>
      <c r="E6" s="424">
        <f>QUARTILE($B$5:$B$24,1)</f>
        <v>59.5</v>
      </c>
      <c r="F6" s="99" t="s">
        <v>105</v>
      </c>
      <c r="G6" s="431"/>
    </row>
    <row r="7" spans="1:7" ht="16.7" thickBot="1" x14ac:dyDescent="0.4">
      <c r="A7" s="82">
        <v>3</v>
      </c>
      <c r="B7" s="257">
        <v>68</v>
      </c>
      <c r="C7" s="425">
        <f>_xlfn.QUARTILE.EXC($B$5:$B$24,2)</f>
        <v>67</v>
      </c>
      <c r="D7" s="426">
        <f>_xlfn.QUARTILE.INC($B$5:$B$24,2)</f>
        <v>67</v>
      </c>
      <c r="E7" s="427">
        <f>QUARTILE($B$5:$B$24,2)</f>
        <v>67</v>
      </c>
      <c r="F7" s="100" t="s">
        <v>106</v>
      </c>
      <c r="G7" s="430" t="s">
        <v>109</v>
      </c>
    </row>
    <row r="8" spans="1:7" ht="16.7" thickBot="1" x14ac:dyDescent="0.4">
      <c r="A8" s="82">
        <v>4</v>
      </c>
      <c r="B8" s="257">
        <v>72</v>
      </c>
      <c r="C8" s="422">
        <f>_xlfn.QUARTILE.EXC($B$5:$B$24,3)</f>
        <v>72</v>
      </c>
      <c r="D8" s="423">
        <f>_xlfn.QUARTILE.INC($B$5:$B$24,3)</f>
        <v>72</v>
      </c>
      <c r="E8" s="424">
        <f>QUARTILE($B$5:$B$24,3)</f>
        <v>72</v>
      </c>
      <c r="F8" s="100" t="s">
        <v>107</v>
      </c>
      <c r="G8" s="431"/>
    </row>
    <row r="9" spans="1:7" ht="16.7" thickBot="1" x14ac:dyDescent="0.4">
      <c r="A9" s="82">
        <v>5</v>
      </c>
      <c r="B9" s="257">
        <v>74</v>
      </c>
      <c r="C9" s="209"/>
      <c r="D9" s="428">
        <f>_xlfn.QUARTILE.INC($B$5:$B$24,4)</f>
        <v>79</v>
      </c>
      <c r="E9" s="429">
        <f>QUARTILE($B$5:$B$24,4)</f>
        <v>79</v>
      </c>
      <c r="F9" s="101" t="s">
        <v>108</v>
      </c>
      <c r="G9" s="430" t="s">
        <v>111</v>
      </c>
    </row>
    <row r="10" spans="1:7" x14ac:dyDescent="0.35">
      <c r="A10" s="82">
        <v>6</v>
      </c>
      <c r="B10" s="257">
        <v>63</v>
      </c>
      <c r="C10" s="159"/>
      <c r="D10" s="332"/>
      <c r="E10" s="332"/>
    </row>
    <row r="11" spans="1:7" x14ac:dyDescent="0.35">
      <c r="A11" s="82">
        <v>7</v>
      </c>
      <c r="B11" s="257">
        <v>68</v>
      </c>
      <c r="C11" s="159"/>
      <c r="D11" s="332"/>
      <c r="E11" s="332"/>
      <c r="F11"/>
    </row>
    <row r="12" spans="1:7" x14ac:dyDescent="0.35">
      <c r="A12" s="82">
        <v>8</v>
      </c>
      <c r="B12" s="257">
        <v>79</v>
      </c>
      <c r="C12" s="159"/>
      <c r="D12" s="332"/>
      <c r="E12" s="294"/>
      <c r="F12"/>
    </row>
    <row r="13" spans="1:7" x14ac:dyDescent="0.35">
      <c r="A13" s="82">
        <v>9</v>
      </c>
      <c r="B13" s="257">
        <v>58</v>
      </c>
      <c r="C13" s="159"/>
      <c r="D13" s="332"/>
      <c r="E13" s="294"/>
      <c r="F13"/>
    </row>
    <row r="14" spans="1:7" x14ac:dyDescent="0.35">
      <c r="A14" s="82">
        <v>10</v>
      </c>
      <c r="B14" s="257">
        <v>79</v>
      </c>
      <c r="C14" s="159"/>
      <c r="D14" s="332"/>
      <c r="E14" s="294"/>
      <c r="F14"/>
    </row>
    <row r="15" spans="1:7" x14ac:dyDescent="0.35">
      <c r="A15" s="82">
        <v>11</v>
      </c>
      <c r="B15" s="257">
        <v>68</v>
      </c>
      <c r="C15" s="332"/>
      <c r="D15" s="332"/>
      <c r="E15" s="294"/>
      <c r="F15"/>
    </row>
    <row r="16" spans="1:7" x14ac:dyDescent="0.35">
      <c r="A16" s="82">
        <v>12</v>
      </c>
      <c r="B16" s="257">
        <v>72</v>
      </c>
      <c r="C16" s="332"/>
      <c r="D16" s="332"/>
      <c r="E16" s="294"/>
      <c r="F16"/>
    </row>
    <row r="17" spans="1:6" x14ac:dyDescent="0.35">
      <c r="A17" s="82">
        <v>13</v>
      </c>
      <c r="B17" s="257">
        <v>77</v>
      </c>
      <c r="C17" s="332"/>
      <c r="D17" s="332"/>
      <c r="E17" s="294"/>
      <c r="F17"/>
    </row>
    <row r="18" spans="1:6" x14ac:dyDescent="0.35">
      <c r="A18" s="82">
        <v>14</v>
      </c>
      <c r="B18" s="257">
        <v>56</v>
      </c>
      <c r="C18" s="332"/>
      <c r="D18" s="332"/>
      <c r="E18" s="294"/>
      <c r="F18"/>
    </row>
    <row r="19" spans="1:6" x14ac:dyDescent="0.35">
      <c r="A19" s="82">
        <v>15</v>
      </c>
      <c r="B19" s="257">
        <v>60</v>
      </c>
      <c r="C19" s="332"/>
      <c r="D19" s="332"/>
      <c r="E19" s="294"/>
      <c r="F19"/>
    </row>
    <row r="20" spans="1:6" x14ac:dyDescent="0.35">
      <c r="A20" s="82">
        <v>16</v>
      </c>
      <c r="B20" s="257">
        <v>62</v>
      </c>
      <c r="C20" s="332"/>
      <c r="D20" s="332"/>
      <c r="E20" s="294"/>
      <c r="F20"/>
    </row>
    <row r="21" spans="1:6" x14ac:dyDescent="0.35">
      <c r="A21" s="82">
        <v>17</v>
      </c>
      <c r="B21" s="257">
        <v>58</v>
      </c>
      <c r="C21" s="332"/>
      <c r="D21" s="332"/>
      <c r="E21" s="294"/>
      <c r="F21"/>
    </row>
    <row r="22" spans="1:6" x14ac:dyDescent="0.35">
      <c r="A22" s="82">
        <v>18</v>
      </c>
      <c r="B22" s="257">
        <v>61</v>
      </c>
      <c r="C22" s="332"/>
      <c r="D22" s="332"/>
      <c r="E22" s="294"/>
      <c r="F22"/>
    </row>
    <row r="23" spans="1:6" x14ac:dyDescent="0.35">
      <c r="A23" s="82">
        <v>19</v>
      </c>
      <c r="B23" s="257">
        <v>55</v>
      </c>
      <c r="C23" s="332"/>
      <c r="D23" s="332"/>
      <c r="E23" s="294"/>
      <c r="F23"/>
    </row>
    <row r="24" spans="1:6" ht="16.7" thickBot="1" x14ac:dyDescent="0.4">
      <c r="A24" s="80">
        <v>20</v>
      </c>
      <c r="B24" s="366">
        <v>57</v>
      </c>
      <c r="C24" s="332"/>
      <c r="D24" s="332"/>
      <c r="E24" s="294"/>
      <c r="F24"/>
    </row>
    <row r="25" spans="1:6" x14ac:dyDescent="0.35">
      <c r="E25"/>
      <c r="F25"/>
    </row>
    <row r="26" spans="1:6" x14ac:dyDescent="0.35">
      <c r="E26"/>
      <c r="F26"/>
    </row>
    <row r="27" spans="1:6" x14ac:dyDescent="0.35">
      <c r="E27"/>
      <c r="F27"/>
    </row>
    <row r="28" spans="1:6" x14ac:dyDescent="0.35">
      <c r="F28"/>
    </row>
    <row r="29" spans="1:6" x14ac:dyDescent="0.35">
      <c r="F2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Tabelle66"/>
  <dimension ref="A2:E14"/>
  <sheetViews>
    <sheetView workbookViewId="0">
      <selection activeCell="L20" sqref="L20"/>
    </sheetView>
  </sheetViews>
  <sheetFormatPr baseColWidth="10" defaultColWidth="11" defaultRowHeight="16.149999999999999" x14ac:dyDescent="0.35"/>
  <cols>
    <col min="1" max="1" width="12.3984375" style="4" customWidth="1"/>
    <col min="2" max="2" width="12.19921875" style="4" customWidth="1"/>
    <col min="3" max="3" width="15.69921875" style="4" customWidth="1"/>
    <col min="4" max="4" width="17.19921875" style="4" customWidth="1"/>
    <col min="5" max="16384" width="11" style="4"/>
  </cols>
  <sheetData>
    <row r="2" spans="1:5" ht="17.850000000000001" x14ac:dyDescent="0.35">
      <c r="A2" s="2" t="s">
        <v>117</v>
      </c>
    </row>
    <row r="4" spans="1:5" ht="16.7" thickBot="1" x14ac:dyDescent="0.4">
      <c r="A4" s="352" t="s">
        <v>115</v>
      </c>
      <c r="B4" s="352" t="s">
        <v>113</v>
      </c>
      <c r="C4" s="86" t="s">
        <v>395</v>
      </c>
      <c r="D4" s="86" t="s">
        <v>396</v>
      </c>
      <c r="E4" s="393" t="s">
        <v>114</v>
      </c>
    </row>
    <row r="5" spans="1:5" x14ac:dyDescent="0.35">
      <c r="A5" s="201">
        <v>5</v>
      </c>
      <c r="B5" s="432">
        <v>10.6</v>
      </c>
      <c r="C5" s="433">
        <f>_xlfn.RANK.EQ(B5,$B$5:$B$14,1)</f>
        <v>1</v>
      </c>
      <c r="D5" s="439">
        <f>_xlfn.RANK.AVG(B5,$B$5:$B$14,1)</f>
        <v>1</v>
      </c>
      <c r="E5" s="434">
        <f t="shared" ref="E5:E14" si="0">RANK(B5,$B$5:$B$14,1)</f>
        <v>1</v>
      </c>
    </row>
    <row r="6" spans="1:5" x14ac:dyDescent="0.35">
      <c r="A6" s="69">
        <v>9</v>
      </c>
      <c r="B6" s="435">
        <v>10.7</v>
      </c>
      <c r="C6" s="436">
        <f t="shared" ref="C6:C14" si="1">_xlfn.RANK.EQ(B6,$B$5:$B$14,1)</f>
        <v>2</v>
      </c>
      <c r="D6" s="440">
        <f t="shared" ref="D6:D14" si="2">_xlfn.RANK.AVG(B6,$B$5:$B$14,1)</f>
        <v>2</v>
      </c>
      <c r="E6" s="380">
        <f t="shared" si="0"/>
        <v>2</v>
      </c>
    </row>
    <row r="7" spans="1:5" x14ac:dyDescent="0.35">
      <c r="A7" s="69">
        <v>4</v>
      </c>
      <c r="B7" s="435">
        <v>10.8</v>
      </c>
      <c r="C7" s="436">
        <f t="shared" si="1"/>
        <v>3</v>
      </c>
      <c r="D7" s="440">
        <f t="shared" si="2"/>
        <v>3.5</v>
      </c>
      <c r="E7" s="380">
        <f t="shared" si="0"/>
        <v>3</v>
      </c>
    </row>
    <row r="8" spans="1:5" x14ac:dyDescent="0.35">
      <c r="A8" s="69">
        <v>18</v>
      </c>
      <c r="B8" s="435">
        <v>10.8</v>
      </c>
      <c r="C8" s="436">
        <f t="shared" si="1"/>
        <v>3</v>
      </c>
      <c r="D8" s="440">
        <f t="shared" si="2"/>
        <v>3.5</v>
      </c>
      <c r="E8" s="380">
        <f t="shared" si="0"/>
        <v>3</v>
      </c>
    </row>
    <row r="9" spans="1:5" x14ac:dyDescent="0.35">
      <c r="A9" s="69">
        <v>3</v>
      </c>
      <c r="B9" s="435">
        <v>10.9</v>
      </c>
      <c r="C9" s="436">
        <f t="shared" si="1"/>
        <v>5</v>
      </c>
      <c r="D9" s="440">
        <f t="shared" si="2"/>
        <v>5.5</v>
      </c>
      <c r="E9" s="380">
        <f t="shared" si="0"/>
        <v>5</v>
      </c>
    </row>
    <row r="10" spans="1:5" x14ac:dyDescent="0.35">
      <c r="A10" s="69">
        <v>14</v>
      </c>
      <c r="B10" s="435">
        <v>10.9</v>
      </c>
      <c r="C10" s="436">
        <f t="shared" si="1"/>
        <v>5</v>
      </c>
      <c r="D10" s="440">
        <f t="shared" si="2"/>
        <v>5.5</v>
      </c>
      <c r="E10" s="380">
        <f t="shared" si="0"/>
        <v>5</v>
      </c>
    </row>
    <row r="11" spans="1:5" x14ac:dyDescent="0.35">
      <c r="A11" s="69">
        <v>17</v>
      </c>
      <c r="B11" s="435">
        <v>11.3</v>
      </c>
      <c r="C11" s="436">
        <f t="shared" si="1"/>
        <v>7</v>
      </c>
      <c r="D11" s="440">
        <f t="shared" si="2"/>
        <v>7</v>
      </c>
      <c r="E11" s="380">
        <f t="shared" si="0"/>
        <v>7</v>
      </c>
    </row>
    <row r="12" spans="1:5" x14ac:dyDescent="0.35">
      <c r="A12" s="69">
        <v>13</v>
      </c>
      <c r="B12" s="435">
        <v>11.4</v>
      </c>
      <c r="C12" s="436">
        <f t="shared" si="1"/>
        <v>8</v>
      </c>
      <c r="D12" s="440">
        <f t="shared" si="2"/>
        <v>8</v>
      </c>
      <c r="E12" s="380">
        <f t="shared" si="0"/>
        <v>8</v>
      </c>
    </row>
    <row r="13" spans="1:5" x14ac:dyDescent="0.35">
      <c r="A13" s="69">
        <v>2</v>
      </c>
      <c r="B13" s="435">
        <v>11.5</v>
      </c>
      <c r="C13" s="436">
        <f t="shared" si="1"/>
        <v>9</v>
      </c>
      <c r="D13" s="440">
        <f t="shared" si="2"/>
        <v>9</v>
      </c>
      <c r="E13" s="380">
        <f t="shared" si="0"/>
        <v>9</v>
      </c>
    </row>
    <row r="14" spans="1:5" ht="16.7" thickBot="1" x14ac:dyDescent="0.4">
      <c r="A14" s="70">
        <v>15</v>
      </c>
      <c r="B14" s="414" t="s">
        <v>116</v>
      </c>
      <c r="C14" s="437" t="e">
        <f t="shared" si="1"/>
        <v>#VALUE!</v>
      </c>
      <c r="D14" s="441" t="e">
        <f t="shared" si="2"/>
        <v>#VALUE!</v>
      </c>
      <c r="E14" s="438" t="e">
        <f t="shared" si="0"/>
        <v>#VALUE!</v>
      </c>
    </row>
  </sheetData>
  <sortState ref="A5:E22">
    <sortCondition ref="E5:E22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67"/>
  <dimension ref="A1:N23"/>
  <sheetViews>
    <sheetView workbookViewId="0">
      <selection activeCell="M13" sqref="M13"/>
    </sheetView>
  </sheetViews>
  <sheetFormatPr baseColWidth="10" defaultColWidth="11" defaultRowHeight="16.149999999999999" x14ac:dyDescent="0.35"/>
  <cols>
    <col min="1" max="1" width="7.19921875" style="4" customWidth="1"/>
    <col min="2" max="2" width="15.19921875" style="4" customWidth="1"/>
    <col min="3" max="3" width="11.09765625" style="4" customWidth="1"/>
    <col min="4" max="4" width="12.8984375" style="4" customWidth="1"/>
    <col min="5" max="5" width="19" style="4" customWidth="1"/>
    <col min="6" max="6" width="19.796875" style="4" customWidth="1"/>
    <col min="7" max="7" width="2.5" style="4" customWidth="1"/>
    <col min="8" max="8" width="9.3984375" style="4" customWidth="1"/>
    <col min="9" max="9" width="21.59765625" style="4" customWidth="1"/>
    <col min="10" max="10" width="20.5" style="4" customWidth="1"/>
    <col min="11" max="11" width="10.09765625" style="4" customWidth="1"/>
    <col min="12" max="16384" width="11" style="4"/>
  </cols>
  <sheetData>
    <row r="1" spans="1:11" ht="16.7" thickBot="1" x14ac:dyDescent="0.4"/>
    <row r="2" spans="1:11" ht="18.45" thickBot="1" x14ac:dyDescent="0.4">
      <c r="A2" s="2" t="s">
        <v>35</v>
      </c>
      <c r="D2" s="26"/>
      <c r="H2" s="118"/>
      <c r="I2" s="620" t="s">
        <v>40</v>
      </c>
      <c r="J2" s="620"/>
      <c r="K2" s="119"/>
    </row>
    <row r="3" spans="1:11" x14ac:dyDescent="0.35">
      <c r="H3" s="124" t="s">
        <v>44</v>
      </c>
      <c r="I3" s="127">
        <f t="array" ref="I3:J7">LINEST(C5:C16,B5:B16,1,1)</f>
        <v>87.780548628428946</v>
      </c>
      <c r="J3" s="127">
        <v>54272.651704073069</v>
      </c>
      <c r="K3" s="442" t="s">
        <v>45</v>
      </c>
    </row>
    <row r="4" spans="1:11" x14ac:dyDescent="0.35">
      <c r="A4" s="114" t="s">
        <v>140</v>
      </c>
      <c r="B4" s="196" t="s">
        <v>142</v>
      </c>
      <c r="C4" s="117" t="s">
        <v>143</v>
      </c>
      <c r="D4" s="116" t="s">
        <v>541</v>
      </c>
      <c r="E4" s="117" t="s">
        <v>38</v>
      </c>
      <c r="F4" s="117" t="s">
        <v>39</v>
      </c>
      <c r="H4" s="125" t="s">
        <v>46</v>
      </c>
      <c r="I4" s="128">
        <v>12.498292700821324</v>
      </c>
      <c r="J4" s="128">
        <v>149512.26845360015</v>
      </c>
      <c r="K4" s="443" t="s">
        <v>47</v>
      </c>
    </row>
    <row r="5" spans="1:11" x14ac:dyDescent="0.35">
      <c r="A5" s="5">
        <v>42736</v>
      </c>
      <c r="B5" s="196">
        <v>10000</v>
      </c>
      <c r="C5" s="117">
        <v>900000</v>
      </c>
      <c r="D5" s="129">
        <f t="shared" ref="D5:D16" si="0">$I$3*B5+$J$3</f>
        <v>932078.13798836258</v>
      </c>
      <c r="E5" s="131">
        <f>(D5-C5)^2</f>
        <v>1029006936.8004303</v>
      </c>
      <c r="F5" s="131">
        <f t="shared" ref="F5:F16" si="1">(D5-$D$17)^2</f>
        <v>27089383772.488953</v>
      </c>
      <c r="H5" s="125" t="s">
        <v>48</v>
      </c>
      <c r="I5" s="128">
        <v>0.8314460690982074</v>
      </c>
      <c r="J5" s="128">
        <v>62569.529072962527</v>
      </c>
      <c r="K5" s="443" t="s">
        <v>49</v>
      </c>
    </row>
    <row r="6" spans="1:11" x14ac:dyDescent="0.35">
      <c r="A6" s="5">
        <v>42767</v>
      </c>
      <c r="B6" s="196">
        <v>12000</v>
      </c>
      <c r="C6" s="117">
        <v>1090000</v>
      </c>
      <c r="D6" s="129">
        <f t="shared" si="0"/>
        <v>1107639.2352452204</v>
      </c>
      <c r="E6" s="131">
        <f t="shared" ref="E6:E16" si="2">(D6-C6)^2</f>
        <v>311142620.03622431</v>
      </c>
      <c r="F6" s="131">
        <f t="shared" si="1"/>
        <v>120397261.21106218</v>
      </c>
      <c r="H6" s="125" t="s">
        <v>50</v>
      </c>
      <c r="I6" s="128">
        <v>49.328192148935798</v>
      </c>
      <c r="J6" s="128">
        <v>10</v>
      </c>
      <c r="K6" s="443" t="s">
        <v>51</v>
      </c>
    </row>
    <row r="7" spans="1:11" ht="16.7" thickBot="1" x14ac:dyDescent="0.4">
      <c r="A7" s="5">
        <v>42795</v>
      </c>
      <c r="B7" s="196">
        <v>14000</v>
      </c>
      <c r="C7" s="117">
        <v>1300000</v>
      </c>
      <c r="D7" s="129">
        <f t="shared" si="0"/>
        <v>1283200.3325020783</v>
      </c>
      <c r="E7" s="131">
        <f t="shared" si="2"/>
        <v>282228828.04072791</v>
      </c>
      <c r="F7" s="131">
        <f t="shared" si="1"/>
        <v>34794808489.996971</v>
      </c>
      <c r="H7" s="126" t="s">
        <v>52</v>
      </c>
      <c r="I7" s="130">
        <v>193117206982.54361</v>
      </c>
      <c r="J7" s="130">
        <v>39149459684.123024</v>
      </c>
      <c r="K7" s="444" t="s">
        <v>53</v>
      </c>
    </row>
    <row r="8" spans="1:11" x14ac:dyDescent="0.35">
      <c r="A8" s="5">
        <v>42826</v>
      </c>
      <c r="B8" s="196">
        <v>12000</v>
      </c>
      <c r="C8" s="117">
        <v>1200000</v>
      </c>
      <c r="D8" s="129">
        <f t="shared" si="0"/>
        <v>1107639.2352452204</v>
      </c>
      <c r="E8" s="131">
        <f t="shared" si="2"/>
        <v>8530510866.0877447</v>
      </c>
      <c r="F8" s="131">
        <f t="shared" si="1"/>
        <v>120397261.21106218</v>
      </c>
    </row>
    <row r="9" spans="1:11" x14ac:dyDescent="0.35">
      <c r="A9" s="5">
        <v>42856</v>
      </c>
      <c r="B9" s="196">
        <v>11000</v>
      </c>
      <c r="C9" s="117">
        <v>900000</v>
      </c>
      <c r="D9" s="129">
        <f t="shared" si="0"/>
        <v>1019858.6866167915</v>
      </c>
      <c r="E9" s="131">
        <f t="shared" si="2"/>
        <v>14366104757.502241</v>
      </c>
      <c r="F9" s="131">
        <f t="shared" si="1"/>
        <v>5899465799.3420296</v>
      </c>
    </row>
    <row r="10" spans="1:11" x14ac:dyDescent="0.35">
      <c r="A10" s="5">
        <v>42887</v>
      </c>
      <c r="B10" s="196">
        <v>10000</v>
      </c>
      <c r="C10" s="117">
        <v>990000</v>
      </c>
      <c r="D10" s="129">
        <f t="shared" si="0"/>
        <v>932078.13798836258</v>
      </c>
      <c r="E10" s="131">
        <f t="shared" si="2"/>
        <v>3354942098.8951664</v>
      </c>
      <c r="F10" s="131">
        <f t="shared" si="1"/>
        <v>27089383772.488953</v>
      </c>
    </row>
    <row r="11" spans="1:11" x14ac:dyDescent="0.35">
      <c r="A11" s="5">
        <v>42917</v>
      </c>
      <c r="B11" s="196">
        <v>10000</v>
      </c>
      <c r="C11" s="117">
        <v>980000</v>
      </c>
      <c r="D11" s="129">
        <f t="shared" si="0"/>
        <v>932078.13798836258</v>
      </c>
      <c r="E11" s="131">
        <f t="shared" si="2"/>
        <v>2296504858.6624179</v>
      </c>
      <c r="F11" s="131">
        <f t="shared" si="1"/>
        <v>27089383772.488953</v>
      </c>
    </row>
    <row r="12" spans="1:11" x14ac:dyDescent="0.35">
      <c r="A12" s="5">
        <v>42948</v>
      </c>
      <c r="B12" s="196">
        <v>11000</v>
      </c>
      <c r="C12" s="117">
        <v>1050000</v>
      </c>
      <c r="D12" s="129">
        <f t="shared" si="0"/>
        <v>1019858.6866167915</v>
      </c>
      <c r="E12" s="131">
        <f t="shared" si="2"/>
        <v>908498772.46478212</v>
      </c>
      <c r="F12" s="131">
        <f t="shared" si="1"/>
        <v>5899465799.3420296</v>
      </c>
    </row>
    <row r="13" spans="1:11" x14ac:dyDescent="0.35">
      <c r="A13" s="5">
        <v>42979</v>
      </c>
      <c r="B13" s="196">
        <v>12000</v>
      </c>
      <c r="C13" s="117">
        <v>1020000</v>
      </c>
      <c r="D13" s="129">
        <f t="shared" si="0"/>
        <v>1107639.2352452204</v>
      </c>
      <c r="E13" s="131">
        <f t="shared" si="2"/>
        <v>7680635554.367075</v>
      </c>
      <c r="F13" s="131">
        <f t="shared" si="1"/>
        <v>120397261.21106218</v>
      </c>
    </row>
    <row r="14" spans="1:11" x14ac:dyDescent="0.35">
      <c r="A14" s="5">
        <v>43009</v>
      </c>
      <c r="B14" s="196">
        <v>13000</v>
      </c>
      <c r="C14" s="117">
        <v>1200000</v>
      </c>
      <c r="D14" s="129">
        <f t="shared" si="0"/>
        <v>1195419.7838736493</v>
      </c>
      <c r="E14" s="131">
        <f t="shared" si="2"/>
        <v>20978379.764082883</v>
      </c>
      <c r="F14" s="131">
        <f t="shared" si="1"/>
        <v>9752178158.0960369</v>
      </c>
    </row>
    <row r="15" spans="1:11" x14ac:dyDescent="0.35">
      <c r="A15" s="5">
        <v>43040</v>
      </c>
      <c r="B15" s="196">
        <v>13500</v>
      </c>
      <c r="C15" s="117">
        <v>1230000</v>
      </c>
      <c r="D15" s="129">
        <f t="shared" si="0"/>
        <v>1239310.0581878638</v>
      </c>
      <c r="E15" s="131">
        <f t="shared" si="2"/>
        <v>86677183.461409584</v>
      </c>
      <c r="F15" s="131">
        <f t="shared" si="1"/>
        <v>20347137144.66951</v>
      </c>
    </row>
    <row r="16" spans="1:11" x14ac:dyDescent="0.35">
      <c r="A16" s="5">
        <v>43070</v>
      </c>
      <c r="B16" s="196">
        <v>14000</v>
      </c>
      <c r="C16" s="117">
        <v>1300000</v>
      </c>
      <c r="D16" s="129">
        <f t="shared" si="0"/>
        <v>1283200.3325020783</v>
      </c>
      <c r="E16" s="131">
        <f t="shared" si="2"/>
        <v>282228828.04072791</v>
      </c>
      <c r="F16" s="131">
        <f t="shared" si="1"/>
        <v>34794808489.996971</v>
      </c>
    </row>
    <row r="17" spans="2:14" x14ac:dyDescent="0.35">
      <c r="B17" s="196" t="s">
        <v>41</v>
      </c>
      <c r="C17" s="117"/>
      <c r="D17" s="129">
        <f>AVERAGE(D5:D16)</f>
        <v>1096666.6666666667</v>
      </c>
      <c r="E17" s="147"/>
      <c r="F17" s="147"/>
    </row>
    <row r="18" spans="2:14" x14ac:dyDescent="0.35">
      <c r="B18" s="196" t="s">
        <v>0</v>
      </c>
      <c r="C18" s="117"/>
      <c r="D18" s="117"/>
      <c r="E18" s="131">
        <f>SUM(E5:E16)</f>
        <v>39149459684.123032</v>
      </c>
      <c r="F18" s="131">
        <f>SUM(F5:F16)</f>
        <v>193117206982.54361</v>
      </c>
    </row>
    <row r="23" spans="2:14" x14ac:dyDescent="0.35">
      <c r="N23" s="45" t="s">
        <v>597</v>
      </c>
    </row>
  </sheetData>
  <mergeCells count="1">
    <mergeCell ref="I2:J2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Tabelle68"/>
  <dimension ref="A2:J19"/>
  <sheetViews>
    <sheetView topLeftCell="A3" workbookViewId="0">
      <selection activeCell="H28" sqref="H28"/>
    </sheetView>
  </sheetViews>
  <sheetFormatPr baseColWidth="10" defaultColWidth="11" defaultRowHeight="16.149999999999999" x14ac:dyDescent="0.35"/>
  <cols>
    <col min="1" max="1" width="8.09765625" style="4" customWidth="1"/>
    <col min="2" max="2" width="12.5" style="4" customWidth="1"/>
    <col min="3" max="3" width="11.69921875" style="4" customWidth="1"/>
    <col min="4" max="4" width="13.5" style="4" customWidth="1"/>
    <col min="5" max="5" width="14.8984375" style="4" customWidth="1"/>
    <col min="6" max="6" width="3.59765625" style="4" customWidth="1"/>
    <col min="7" max="7" width="11" style="4"/>
    <col min="8" max="8" width="14.5" style="4" customWidth="1"/>
    <col min="9" max="9" width="12.8984375" style="4" customWidth="1"/>
    <col min="10" max="16384" width="11" style="4"/>
  </cols>
  <sheetData>
    <row r="2" spans="1:10" ht="17.850000000000001" x14ac:dyDescent="0.35">
      <c r="A2" s="2" t="s">
        <v>42</v>
      </c>
    </row>
    <row r="3" spans="1:10" ht="16.7" thickBot="1" x14ac:dyDescent="0.4"/>
    <row r="4" spans="1:10" ht="16.7" thickBot="1" x14ac:dyDescent="0.4">
      <c r="A4" s="117" t="s">
        <v>36</v>
      </c>
      <c r="B4" s="117" t="s">
        <v>37</v>
      </c>
      <c r="C4" s="117" t="s">
        <v>63</v>
      </c>
      <c r="D4" s="117" t="s">
        <v>38</v>
      </c>
      <c r="E4" s="117" t="s">
        <v>39</v>
      </c>
      <c r="G4" s="118"/>
      <c r="H4" s="620" t="s">
        <v>62</v>
      </c>
      <c r="I4" s="620"/>
      <c r="J4" s="119"/>
    </row>
    <row r="5" spans="1:10" x14ac:dyDescent="0.35">
      <c r="A5" s="117">
        <v>13</v>
      </c>
      <c r="B5" s="445">
        <v>135</v>
      </c>
      <c r="C5" s="136">
        <f>$I$5*$H$5^A5</f>
        <v>175.04275756320291</v>
      </c>
      <c r="D5" s="137">
        <f>(C5-B5)^2</f>
        <v>1603.4224332654439</v>
      </c>
      <c r="E5" s="137">
        <f>(C5-$C$18)^2</f>
        <v>1384031118.9513826</v>
      </c>
      <c r="F5" s="18"/>
      <c r="G5" s="124" t="s">
        <v>44</v>
      </c>
      <c r="H5" s="133">
        <f t="array" ref="H5:I9">LOGEST(B5:B17,A5:A17,1,1)</f>
        <v>1.8108778684747828</v>
      </c>
      <c r="I5" s="133">
        <v>7.7729352976846952E-2</v>
      </c>
      <c r="J5" s="442" t="s">
        <v>45</v>
      </c>
    </row>
    <row r="6" spans="1:10" x14ac:dyDescent="0.35">
      <c r="A6" s="117">
        <v>14</v>
      </c>
      <c r="B6" s="445">
        <v>320</v>
      </c>
      <c r="C6" s="136">
        <f t="shared" ref="C6:C17" si="0">$I$5*$H$5^A6</f>
        <v>316.98105570800107</v>
      </c>
      <c r="D6" s="137">
        <f t="shared" ref="D6:D17" si="1">(C6-B6)^2</f>
        <v>9.1140246381929497</v>
      </c>
      <c r="E6" s="137">
        <f t="shared" ref="E6:E17" si="2">(C6-$C$18)^2</f>
        <v>1373490326.8519828</v>
      </c>
      <c r="F6" s="18"/>
      <c r="G6" s="125" t="s">
        <v>46</v>
      </c>
      <c r="H6" s="134">
        <v>1.2094022501068055E-2</v>
      </c>
      <c r="I6" s="134">
        <v>0.23419973867647173</v>
      </c>
      <c r="J6" s="443" t="s">
        <v>47</v>
      </c>
    </row>
    <row r="7" spans="1:10" x14ac:dyDescent="0.35">
      <c r="A7" s="117">
        <v>15</v>
      </c>
      <c r="B7" s="445">
        <v>674</v>
      </c>
      <c r="C7" s="136">
        <f t="shared" si="0"/>
        <v>574.01397850739147</v>
      </c>
      <c r="D7" s="137">
        <f t="shared" si="1"/>
        <v>9997.2044939203752</v>
      </c>
      <c r="E7" s="137">
        <f t="shared" si="2"/>
        <v>1354504788.4620175</v>
      </c>
      <c r="F7" s="18"/>
      <c r="G7" s="125" t="s">
        <v>48</v>
      </c>
      <c r="H7" s="134">
        <v>0.99545787002025421</v>
      </c>
      <c r="I7" s="134">
        <v>0.16315728364573234</v>
      </c>
      <c r="J7" s="443" t="s">
        <v>49</v>
      </c>
    </row>
    <row r="8" spans="1:10" x14ac:dyDescent="0.35">
      <c r="A8" s="117">
        <v>16</v>
      </c>
      <c r="B8" s="445">
        <v>1100</v>
      </c>
      <c r="C8" s="136">
        <f t="shared" si="0"/>
        <v>1039.4692098741946</v>
      </c>
      <c r="D8" s="137">
        <f t="shared" si="1"/>
        <v>3663.9765532543033</v>
      </c>
      <c r="E8" s="137">
        <f t="shared" si="2"/>
        <v>1320460583.0615082</v>
      </c>
      <c r="F8" s="18"/>
      <c r="G8" s="125" t="s">
        <v>50</v>
      </c>
      <c r="H8" s="134">
        <v>2410.7712943159158</v>
      </c>
      <c r="I8" s="134">
        <v>11</v>
      </c>
      <c r="J8" s="443" t="s">
        <v>51</v>
      </c>
    </row>
    <row r="9" spans="1:10" ht="16.7" thickBot="1" x14ac:dyDescent="0.4">
      <c r="A9" s="117">
        <v>17</v>
      </c>
      <c r="B9" s="445">
        <v>2200</v>
      </c>
      <c r="C9" s="136">
        <f t="shared" si="0"/>
        <v>1882.3517871221482</v>
      </c>
      <c r="D9" s="137">
        <f t="shared" si="1"/>
        <v>100900.38714449308</v>
      </c>
      <c r="E9" s="137">
        <f t="shared" si="2"/>
        <v>1259913460.0959525</v>
      </c>
      <c r="F9" s="18"/>
      <c r="G9" s="126" t="s">
        <v>52</v>
      </c>
      <c r="H9" s="135">
        <v>64.175453173502106</v>
      </c>
      <c r="I9" s="135">
        <v>0.29282329127319351</v>
      </c>
      <c r="J9" s="444" t="s">
        <v>53</v>
      </c>
    </row>
    <row r="10" spans="1:10" x14ac:dyDescent="0.35">
      <c r="A10" s="117">
        <v>18</v>
      </c>
      <c r="B10" s="445">
        <v>3800</v>
      </c>
      <c r="C10" s="136">
        <f t="shared" si="0"/>
        <v>3408.7091919834538</v>
      </c>
      <c r="D10" s="137">
        <f t="shared" si="1"/>
        <v>153108.49643824159</v>
      </c>
      <c r="E10" s="137">
        <f t="shared" si="2"/>
        <v>1153886322.108392</v>
      </c>
      <c r="F10" s="18"/>
      <c r="H10"/>
      <c r="I10"/>
    </row>
    <row r="11" spans="1:10" x14ac:dyDescent="0.35">
      <c r="A11" s="117">
        <v>19</v>
      </c>
      <c r="B11" s="445">
        <v>5000</v>
      </c>
      <c r="C11" s="136">
        <f t="shared" si="0"/>
        <v>6172.7560358293968</v>
      </c>
      <c r="D11" s="137">
        <f t="shared" si="1"/>
        <v>1375356.7195742812</v>
      </c>
      <c r="E11" s="137">
        <f t="shared" si="2"/>
        <v>973743002.79145992</v>
      </c>
      <c r="F11" s="18"/>
    </row>
    <row r="12" spans="1:10" x14ac:dyDescent="0.35">
      <c r="A12" s="117">
        <v>20</v>
      </c>
      <c r="B12" s="445">
        <v>12600</v>
      </c>
      <c r="C12" s="136">
        <f t="shared" si="0"/>
        <v>11178.107292777588</v>
      </c>
      <c r="D12" s="137">
        <f t="shared" si="1"/>
        <v>2021778.8708522809</v>
      </c>
      <c r="E12" s="137">
        <f t="shared" si="2"/>
        <v>686414019.23638213</v>
      </c>
      <c r="F12" s="18"/>
    </row>
    <row r="13" spans="1:10" x14ac:dyDescent="0.35">
      <c r="A13" s="117">
        <v>21</v>
      </c>
      <c r="B13" s="445">
        <v>19000</v>
      </c>
      <c r="C13" s="136">
        <f t="shared" si="0"/>
        <v>20242.187107927504</v>
      </c>
      <c r="D13" s="137">
        <f t="shared" si="1"/>
        <v>1543028.8111012971</v>
      </c>
      <c r="E13" s="137">
        <f t="shared" si="2"/>
        <v>293622768.13638467</v>
      </c>
      <c r="F13" s="18"/>
    </row>
    <row r="14" spans="1:10" x14ac:dyDescent="0.35">
      <c r="A14" s="117">
        <v>22</v>
      </c>
      <c r="B14" s="445">
        <v>41000</v>
      </c>
      <c r="C14" s="136">
        <f t="shared" si="0"/>
        <v>36656.128643271484</v>
      </c>
      <c r="D14" s="137">
        <f t="shared" si="1"/>
        <v>18869218.363806438</v>
      </c>
      <c r="E14" s="137">
        <f t="shared" si="2"/>
        <v>520537.4721305368</v>
      </c>
      <c r="F14" s="18"/>
    </row>
    <row r="15" spans="1:10" x14ac:dyDescent="0.35">
      <c r="A15" s="117">
        <v>23</v>
      </c>
      <c r="B15" s="445">
        <v>50000</v>
      </c>
      <c r="C15" s="136">
        <f t="shared" si="0"/>
        <v>66379.77210406489</v>
      </c>
      <c r="D15" s="137">
        <f t="shared" si="1"/>
        <v>268296934.18110237</v>
      </c>
      <c r="E15" s="137">
        <f t="shared" si="2"/>
        <v>841125321.32888103</v>
      </c>
      <c r="F15" s="18"/>
    </row>
    <row r="16" spans="1:10" x14ac:dyDescent="0.35">
      <c r="A16" s="117">
        <v>24</v>
      </c>
      <c r="B16" s="445">
        <v>125000</v>
      </c>
      <c r="C16" s="136">
        <f t="shared" si="0"/>
        <v>120205.66021765089</v>
      </c>
      <c r="D16" s="137">
        <f t="shared" si="1"/>
        <v>22985693.948615316</v>
      </c>
      <c r="E16" s="137">
        <f t="shared" si="2"/>
        <v>6860485659.0141659</v>
      </c>
      <c r="F16" s="18"/>
      <c r="G16" s="18"/>
    </row>
    <row r="17" spans="1:8" x14ac:dyDescent="0.35">
      <c r="A17" s="117">
        <v>25</v>
      </c>
      <c r="B17" s="445">
        <v>230000</v>
      </c>
      <c r="C17" s="136">
        <f t="shared" si="0"/>
        <v>217677.76975354363</v>
      </c>
      <c r="D17" s="137">
        <f t="shared" si="1"/>
        <v>151837358.24668419</v>
      </c>
      <c r="E17" s="137">
        <f t="shared" si="2"/>
        <v>32508147076.35458</v>
      </c>
      <c r="F17" s="18"/>
      <c r="G17" s="18"/>
    </row>
    <row r="18" spans="1:8" x14ac:dyDescent="0.35">
      <c r="B18" s="117" t="s">
        <v>41</v>
      </c>
      <c r="C18" s="136">
        <f>AVERAGE(C5:C17)</f>
        <v>37377.611471986442</v>
      </c>
      <c r="D18" s="27"/>
      <c r="E18" s="27"/>
    </row>
    <row r="19" spans="1:8" x14ac:dyDescent="0.35">
      <c r="A19" s="115"/>
      <c r="B19" s="115"/>
      <c r="C19" s="138" t="s">
        <v>0</v>
      </c>
      <c r="D19" s="137">
        <f>SUM(D5:D17)</f>
        <v>467198651.74282396</v>
      </c>
      <c r="E19" s="137">
        <f>SUM(E5:E17)</f>
        <v>50010344983.865219</v>
      </c>
      <c r="G19" s="18"/>
      <c r="H19" s="18"/>
    </row>
  </sheetData>
  <mergeCells count="1">
    <mergeCell ref="H4:I4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69"/>
  <dimension ref="A2:G9"/>
  <sheetViews>
    <sheetView workbookViewId="0">
      <selection activeCell="C18" sqref="C18"/>
    </sheetView>
  </sheetViews>
  <sheetFormatPr baseColWidth="10" defaultColWidth="11" defaultRowHeight="16.149999999999999" x14ac:dyDescent="0.35"/>
  <cols>
    <col min="1" max="1" width="17.8984375" style="4" customWidth="1"/>
    <col min="2" max="2" width="19.3984375" style="4" customWidth="1"/>
    <col min="3" max="3" width="3.09765625" style="4" customWidth="1"/>
    <col min="4" max="16384" width="11" style="4"/>
  </cols>
  <sheetData>
    <row r="2" spans="1:7" ht="17.850000000000001" x14ac:dyDescent="0.35">
      <c r="A2" s="2" t="s">
        <v>54</v>
      </c>
    </row>
    <row r="3" spans="1:7" x14ac:dyDescent="0.35">
      <c r="A3" s="6"/>
    </row>
    <row r="4" spans="1:7" x14ac:dyDescent="0.35">
      <c r="A4" s="621" t="s">
        <v>55</v>
      </c>
      <c r="B4" s="623"/>
      <c r="C4" s="194"/>
      <c r="D4" s="621" t="s">
        <v>543</v>
      </c>
      <c r="E4" s="622"/>
      <c r="F4" s="622"/>
      <c r="G4" s="623"/>
    </row>
    <row r="5" spans="1:7" x14ac:dyDescent="0.35">
      <c r="A5" s="152" t="s">
        <v>44</v>
      </c>
      <c r="B5" s="152" t="s">
        <v>45</v>
      </c>
      <c r="C5" s="194"/>
      <c r="D5" s="152" t="s">
        <v>56</v>
      </c>
      <c r="E5" s="152" t="s">
        <v>58</v>
      </c>
      <c r="F5" s="152" t="s">
        <v>60</v>
      </c>
      <c r="G5" s="152" t="s">
        <v>45</v>
      </c>
    </row>
    <row r="6" spans="1:7" x14ac:dyDescent="0.35">
      <c r="A6" s="152" t="s">
        <v>46</v>
      </c>
      <c r="B6" s="152" t="s">
        <v>47</v>
      </c>
      <c r="C6" s="194"/>
      <c r="D6" s="152" t="s">
        <v>57</v>
      </c>
      <c r="E6" s="152" t="s">
        <v>59</v>
      </c>
      <c r="F6" s="152" t="s">
        <v>61</v>
      </c>
      <c r="G6" s="152" t="s">
        <v>47</v>
      </c>
    </row>
    <row r="7" spans="1:7" x14ac:dyDescent="0.35">
      <c r="A7" s="152" t="s">
        <v>48</v>
      </c>
      <c r="B7" s="152" t="s">
        <v>49</v>
      </c>
      <c r="C7" s="194"/>
      <c r="D7" s="152" t="s">
        <v>48</v>
      </c>
      <c r="E7" s="152" t="s">
        <v>49</v>
      </c>
      <c r="F7" s="152"/>
      <c r="G7" s="152"/>
    </row>
    <row r="8" spans="1:7" x14ac:dyDescent="0.35">
      <c r="A8" s="152" t="s">
        <v>50</v>
      </c>
      <c r="B8" s="152" t="s">
        <v>51</v>
      </c>
      <c r="C8" s="194"/>
      <c r="D8" s="152" t="s">
        <v>50</v>
      </c>
      <c r="E8" s="152" t="s">
        <v>51</v>
      </c>
      <c r="F8" s="152"/>
      <c r="G8" s="152"/>
    </row>
    <row r="9" spans="1:7" x14ac:dyDescent="0.35">
      <c r="A9" s="152" t="s">
        <v>52</v>
      </c>
      <c r="B9" s="152" t="s">
        <v>53</v>
      </c>
      <c r="C9" s="194"/>
      <c r="D9" s="152" t="s">
        <v>52</v>
      </c>
      <c r="E9" s="152" t="s">
        <v>53</v>
      </c>
      <c r="F9" s="152"/>
      <c r="G9" s="152"/>
    </row>
  </sheetData>
  <mergeCells count="2">
    <mergeCell ref="D4:G4"/>
    <mergeCell ref="A4:B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Tabelle94"/>
  <dimension ref="A2:N83"/>
  <sheetViews>
    <sheetView workbookViewId="0">
      <selection activeCell="P22" sqref="P22"/>
    </sheetView>
  </sheetViews>
  <sheetFormatPr baseColWidth="10" defaultColWidth="11" defaultRowHeight="16.149999999999999" x14ac:dyDescent="0.35"/>
  <cols>
    <col min="1" max="10" width="8.5" style="45" customWidth="1"/>
    <col min="11" max="11" width="4.3984375" style="45" customWidth="1"/>
    <col min="12" max="12" width="9.59765625" style="45" customWidth="1"/>
    <col min="13" max="13" width="11" style="45"/>
    <col min="14" max="14" width="13.8984375" style="45" customWidth="1"/>
    <col min="15" max="16384" width="11" style="45"/>
  </cols>
  <sheetData>
    <row r="2" spans="1:14" ht="17.850000000000001" x14ac:dyDescent="0.35">
      <c r="A2" s="2" t="s">
        <v>399</v>
      </c>
    </row>
    <row r="3" spans="1:14" ht="14.25" customHeight="1" x14ac:dyDescent="0.35">
      <c r="A3" s="2"/>
    </row>
    <row r="4" spans="1:14" ht="16.7" thickBot="1" x14ac:dyDescent="0.4">
      <c r="A4" s="6" t="s">
        <v>467</v>
      </c>
    </row>
    <row r="5" spans="1:14" x14ac:dyDescent="0.35">
      <c r="A5" s="219">
        <v>177</v>
      </c>
      <c r="B5" s="219">
        <v>174</v>
      </c>
      <c r="C5" s="219">
        <v>183.43002680994687</v>
      </c>
      <c r="D5" s="219">
        <v>184.26163465919672</v>
      </c>
      <c r="E5" s="219">
        <v>185</v>
      </c>
      <c r="F5" s="219">
        <v>172</v>
      </c>
      <c r="G5" s="219">
        <v>166.4972931946977</v>
      </c>
      <c r="H5" s="219">
        <v>175.67091718847223</v>
      </c>
      <c r="I5" s="219">
        <v>162.82240027139778</v>
      </c>
      <c r="J5" s="219">
        <v>163.14347463849117</v>
      </c>
      <c r="K5" s="159"/>
      <c r="L5" s="448">
        <f>_xlfn.VAR.S(A5:J11)</f>
        <v>80.000349116627987</v>
      </c>
      <c r="M5" s="111" t="str">
        <f ca="1">_xlfn.FORMULATEXT(L5)</f>
        <v>=VAR.S(A5:J11)</v>
      </c>
      <c r="N5" s="110"/>
    </row>
    <row r="6" spans="1:14" x14ac:dyDescent="0.35">
      <c r="A6" s="219">
        <v>168.35310576498159</v>
      </c>
      <c r="B6" s="219">
        <v>172.68498355479096</v>
      </c>
      <c r="C6" s="219">
        <v>172</v>
      </c>
      <c r="D6" s="219">
        <v>177</v>
      </c>
      <c r="E6" s="219">
        <v>184.73560645434191</v>
      </c>
      <c r="F6" s="219">
        <v>177</v>
      </c>
      <c r="G6" s="219">
        <v>173.55826899874955</v>
      </c>
      <c r="H6" s="219">
        <v>151.23797298729187</v>
      </c>
      <c r="I6" s="219">
        <v>172</v>
      </c>
      <c r="J6" s="219">
        <v>173</v>
      </c>
      <c r="K6" s="159"/>
      <c r="L6" s="449">
        <f>_xlfn.STDEV.S(A5:J11)</f>
        <v>8.9442914261906736</v>
      </c>
      <c r="M6" s="112" t="str">
        <f t="shared" ref="M6:M11" ca="1" si="0">_xlfn.FORMULATEXT(L6)</f>
        <v>=STABW.S(A5:J11)</v>
      </c>
      <c r="N6" s="106"/>
    </row>
    <row r="7" spans="1:14" x14ac:dyDescent="0.35">
      <c r="A7" s="219">
        <v>179</v>
      </c>
      <c r="B7" s="219">
        <v>158.11556055341498</v>
      </c>
      <c r="C7" s="219">
        <v>181.41352357888536</v>
      </c>
      <c r="D7" s="219">
        <v>178.06722540699411</v>
      </c>
      <c r="E7" s="219">
        <v>185</v>
      </c>
      <c r="F7" s="219">
        <v>167.35028553812299</v>
      </c>
      <c r="G7" s="219">
        <v>180</v>
      </c>
      <c r="H7" s="219">
        <v>185.80926494978485</v>
      </c>
      <c r="I7" s="219">
        <v>157.50489170459332</v>
      </c>
      <c r="J7" s="219">
        <v>177</v>
      </c>
      <c r="K7" s="159"/>
      <c r="L7" s="449">
        <f>SKEW(A5:J11)</f>
        <v>-0.46091734995631467</v>
      </c>
      <c r="M7" s="112" t="str">
        <f t="shared" ca="1" si="0"/>
        <v>=SCHIEFE(A5:J11)</v>
      </c>
      <c r="N7" s="106"/>
    </row>
    <row r="8" spans="1:14" x14ac:dyDescent="0.35">
      <c r="A8" s="219">
        <v>152.78550095972605</v>
      </c>
      <c r="B8" s="219">
        <v>162.45497578056529</v>
      </c>
      <c r="C8" s="219">
        <v>165.60750042190193</v>
      </c>
      <c r="D8" s="219">
        <v>168.41001171160315</v>
      </c>
      <c r="E8" s="219">
        <v>177</v>
      </c>
      <c r="F8" s="219">
        <v>178.58352281182306</v>
      </c>
      <c r="G8" s="219">
        <v>173</v>
      </c>
      <c r="H8" s="219">
        <v>157.17208485584706</v>
      </c>
      <c r="I8" s="219">
        <v>179</v>
      </c>
      <c r="J8" s="219">
        <v>173</v>
      </c>
      <c r="K8" s="159"/>
      <c r="L8" s="449">
        <f>KURT(A5:J11)</f>
        <v>1.9387041994640697E-3</v>
      </c>
      <c r="M8" s="112" t="str">
        <f t="shared" ca="1" si="0"/>
        <v>=KURT(A5:J11)</v>
      </c>
      <c r="N8" s="106"/>
    </row>
    <row r="9" spans="1:14" x14ac:dyDescent="0.35">
      <c r="A9" s="219">
        <v>172</v>
      </c>
      <c r="B9" s="219">
        <v>157.94144916144433</v>
      </c>
      <c r="C9" s="219">
        <v>180.56099166715285</v>
      </c>
      <c r="D9" s="219">
        <v>179</v>
      </c>
      <c r="E9" s="219">
        <v>173</v>
      </c>
      <c r="F9" s="219">
        <v>167.55086322591524</v>
      </c>
      <c r="G9" s="219">
        <v>183.63780087456689</v>
      </c>
      <c r="H9" s="219">
        <v>176.83536599251966</v>
      </c>
      <c r="I9" s="219">
        <v>172.6942774537747</v>
      </c>
      <c r="J9" s="219">
        <v>195.60721726593329</v>
      </c>
      <c r="K9" s="159"/>
      <c r="L9" s="449">
        <f>AVERAGE(A5:J11)</f>
        <v>173.84288877291485</v>
      </c>
      <c r="M9" s="112" t="str">
        <f t="shared" ca="1" si="0"/>
        <v>=MITTELWERT(A5:J11)</v>
      </c>
      <c r="N9" s="106"/>
    </row>
    <row r="10" spans="1:14" x14ac:dyDescent="0.35">
      <c r="A10" s="219">
        <v>176</v>
      </c>
      <c r="B10" s="219">
        <v>182.6719345543097</v>
      </c>
      <c r="C10" s="219">
        <v>177</v>
      </c>
      <c r="D10" s="219">
        <v>177</v>
      </c>
      <c r="E10" s="219">
        <v>178</v>
      </c>
      <c r="F10" s="219">
        <v>184.08042920855223</v>
      </c>
      <c r="G10" s="219">
        <v>176.06977040559286</v>
      </c>
      <c r="H10" s="219">
        <v>172</v>
      </c>
      <c r="I10" s="219">
        <v>177</v>
      </c>
      <c r="J10" s="219">
        <v>184.78523075900739</v>
      </c>
      <c r="K10" s="159"/>
      <c r="L10" s="449">
        <f>MEDIAN(A5:J11)</f>
        <v>175.83545859423612</v>
      </c>
      <c r="M10" s="112" t="str">
        <f t="shared" ca="1" si="0"/>
        <v>=MEDIAN(A5:J11)</v>
      </c>
      <c r="N10" s="106"/>
    </row>
    <row r="11" spans="1:14" ht="16.7" thickBot="1" x14ac:dyDescent="0.4">
      <c r="A11" s="219">
        <v>182.30410079086141</v>
      </c>
      <c r="B11" s="219">
        <v>159.56097500820761</v>
      </c>
      <c r="C11" s="219">
        <v>163.14347463849117</v>
      </c>
      <c r="D11" s="219">
        <v>186.74551016447367</v>
      </c>
      <c r="E11" s="219">
        <v>162.26514149893774</v>
      </c>
      <c r="F11" s="219">
        <v>168.84704665317258</v>
      </c>
      <c r="G11" s="219">
        <v>179.7043499762367</v>
      </c>
      <c r="H11" s="219">
        <v>172</v>
      </c>
      <c r="I11" s="219">
        <v>165.95125531312078</v>
      </c>
      <c r="J11" s="219">
        <v>183.37499669614772</v>
      </c>
      <c r="K11" s="159"/>
      <c r="L11" s="450">
        <f>_xlfn.MODE.SNGL(A5:J11)</f>
        <v>177</v>
      </c>
      <c r="M11" s="113" t="str">
        <f t="shared" ca="1" si="0"/>
        <v>=MODUS.EINF(A5:J11)</v>
      </c>
      <c r="N11" s="105"/>
    </row>
    <row r="12" spans="1:14" x14ac:dyDescent="0.35">
      <c r="A12" s="159"/>
      <c r="B12" s="159"/>
      <c r="C12" s="159"/>
      <c r="D12" s="159"/>
      <c r="E12" s="159"/>
      <c r="F12" s="159"/>
      <c r="G12" s="159"/>
      <c r="H12" s="390"/>
      <c r="I12" s="390"/>
      <c r="J12" s="390"/>
      <c r="K12" s="159"/>
      <c r="L12" s="159"/>
    </row>
    <row r="13" spans="1:14" x14ac:dyDescent="0.35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</row>
    <row r="14" spans="1:14" ht="48.4" x14ac:dyDescent="0.35">
      <c r="A14" s="390"/>
      <c r="B14" s="256" t="s">
        <v>458</v>
      </c>
      <c r="C14" s="256" t="s">
        <v>459</v>
      </c>
      <c r="D14" s="334" t="s">
        <v>460</v>
      </c>
      <c r="E14" s="294"/>
      <c r="F14" s="294"/>
      <c r="G14" s="159"/>
      <c r="H14" s="159"/>
      <c r="I14" s="159"/>
      <c r="J14" s="159"/>
      <c r="K14" s="159"/>
      <c r="L14" s="159"/>
    </row>
    <row r="15" spans="1:14" x14ac:dyDescent="0.35">
      <c r="A15" s="222">
        <v>155</v>
      </c>
      <c r="B15" s="212">
        <f t="array" ref="B15:B24">FREQUENCY($A$5:$J$11,$A$15:$A$24)</f>
        <v>2</v>
      </c>
      <c r="C15" s="335">
        <f>B15/$B$25</f>
        <v>2.8571428571428571E-2</v>
      </c>
      <c r="D15" s="336">
        <v>0.05</v>
      </c>
      <c r="E15" s="337"/>
      <c r="F15" s="294"/>
      <c r="G15" s="159"/>
      <c r="H15" s="159"/>
      <c r="I15" s="159"/>
      <c r="J15" s="159"/>
      <c r="K15" s="159"/>
      <c r="L15" s="159"/>
    </row>
    <row r="16" spans="1:14" x14ac:dyDescent="0.35">
      <c r="A16" s="222">
        <v>160</v>
      </c>
      <c r="B16" s="212">
        <v>5</v>
      </c>
      <c r="C16" s="335">
        <f t="shared" ref="C16:C25" si="1">B16/$B$25</f>
        <v>7.1428571428571425E-2</v>
      </c>
      <c r="D16" s="336">
        <v>0.09</v>
      </c>
      <c r="E16" s="337"/>
      <c r="F16" s="294"/>
      <c r="G16" s="159"/>
      <c r="H16" s="159"/>
      <c r="I16" s="159"/>
      <c r="J16" s="159"/>
      <c r="K16" s="159"/>
      <c r="L16" s="159"/>
    </row>
    <row r="17" spans="1:12" x14ac:dyDescent="0.35">
      <c r="A17" s="222">
        <v>165</v>
      </c>
      <c r="B17" s="212">
        <v>5</v>
      </c>
      <c r="C17" s="335">
        <f t="shared" si="1"/>
        <v>7.1428571428571425E-2</v>
      </c>
      <c r="D17" s="336">
        <v>0.12857142857142856</v>
      </c>
      <c r="E17" s="337"/>
      <c r="F17" s="294"/>
      <c r="G17" s="159"/>
      <c r="H17" s="159"/>
      <c r="I17" s="159"/>
      <c r="J17" s="159"/>
      <c r="K17" s="159"/>
      <c r="L17" s="159"/>
    </row>
    <row r="18" spans="1:12" x14ac:dyDescent="0.35">
      <c r="A18" s="222">
        <v>170</v>
      </c>
      <c r="B18" s="212">
        <v>8</v>
      </c>
      <c r="C18" s="335">
        <f t="shared" si="1"/>
        <v>0.11428571428571428</v>
      </c>
      <c r="D18" s="336">
        <v>0.17</v>
      </c>
      <c r="E18" s="337"/>
      <c r="F18" s="294"/>
      <c r="G18" s="159"/>
      <c r="H18" s="159"/>
      <c r="I18" s="159"/>
      <c r="J18" s="159"/>
      <c r="K18" s="159"/>
      <c r="L18" s="159"/>
    </row>
    <row r="19" spans="1:12" x14ac:dyDescent="0.35">
      <c r="A19" s="222">
        <v>175</v>
      </c>
      <c r="B19" s="212">
        <v>14</v>
      </c>
      <c r="C19" s="335">
        <f t="shared" si="1"/>
        <v>0.2</v>
      </c>
      <c r="D19" s="336">
        <v>0.18</v>
      </c>
      <c r="E19" s="337"/>
      <c r="F19" s="294"/>
      <c r="G19" s="159"/>
      <c r="H19" s="159"/>
      <c r="I19" s="159"/>
      <c r="J19" s="159"/>
      <c r="K19" s="159"/>
      <c r="L19" s="159"/>
    </row>
    <row r="20" spans="1:12" x14ac:dyDescent="0.35">
      <c r="A20" s="222">
        <v>180</v>
      </c>
      <c r="B20" s="212">
        <v>20</v>
      </c>
      <c r="C20" s="335">
        <f t="shared" si="1"/>
        <v>0.2857142857142857</v>
      </c>
      <c r="D20" s="336">
        <v>0.16</v>
      </c>
      <c r="E20" s="337"/>
      <c r="F20" s="294"/>
      <c r="G20" s="159"/>
      <c r="H20" s="159"/>
      <c r="I20" s="159"/>
      <c r="J20" s="159"/>
      <c r="K20" s="159"/>
      <c r="L20" s="159"/>
    </row>
    <row r="21" spans="1:12" x14ac:dyDescent="0.35">
      <c r="A21" s="222">
        <v>185</v>
      </c>
      <c r="B21" s="212">
        <v>13</v>
      </c>
      <c r="C21" s="335">
        <f>B21/$B$25</f>
        <v>0.18571428571428572</v>
      </c>
      <c r="D21" s="336">
        <v>0.11</v>
      </c>
      <c r="E21" s="337"/>
      <c r="F21" s="294"/>
      <c r="G21" s="159"/>
      <c r="H21" s="159"/>
      <c r="I21" s="159"/>
      <c r="J21" s="159"/>
      <c r="K21" s="159"/>
      <c r="L21" s="159"/>
    </row>
    <row r="22" spans="1:12" x14ac:dyDescent="0.35">
      <c r="A22" s="222">
        <v>190</v>
      </c>
      <c r="B22" s="212">
        <v>2</v>
      </c>
      <c r="C22" s="335">
        <f t="shared" si="1"/>
        <v>2.8571428571428571E-2</v>
      </c>
      <c r="D22" s="336">
        <v>7.0000000000000007E-2</v>
      </c>
      <c r="E22" s="337"/>
      <c r="F22" s="294"/>
      <c r="G22" s="159"/>
      <c r="H22" s="159"/>
      <c r="I22" s="159"/>
      <c r="J22" s="159"/>
      <c r="K22" s="159"/>
      <c r="L22" s="159"/>
    </row>
    <row r="23" spans="1:12" x14ac:dyDescent="0.35">
      <c r="A23" s="222">
        <v>195</v>
      </c>
      <c r="B23" s="212">
        <v>0</v>
      </c>
      <c r="C23" s="335">
        <f t="shared" si="1"/>
        <v>0</v>
      </c>
      <c r="D23" s="336">
        <v>2.8571428571428571E-2</v>
      </c>
      <c r="E23" s="337"/>
      <c r="F23" s="294"/>
      <c r="G23" s="159"/>
      <c r="H23" s="159"/>
      <c r="I23" s="159"/>
      <c r="J23" s="159"/>
      <c r="K23" s="159"/>
      <c r="L23" s="159"/>
    </row>
    <row r="24" spans="1:12" x14ac:dyDescent="0.35">
      <c r="A24" s="222">
        <v>200</v>
      </c>
      <c r="B24" s="212">
        <v>1</v>
      </c>
      <c r="C24" s="335">
        <f t="shared" si="1"/>
        <v>1.4285714285714285E-2</v>
      </c>
      <c r="D24" s="336">
        <v>0.01</v>
      </c>
      <c r="E24" s="337"/>
      <c r="F24" s="294"/>
      <c r="G24" s="159"/>
      <c r="H24" s="159"/>
      <c r="I24" s="159"/>
      <c r="J24" s="159"/>
      <c r="K24" s="159"/>
      <c r="L24" s="159"/>
    </row>
    <row r="25" spans="1:12" x14ac:dyDescent="0.35">
      <c r="A25" s="159"/>
      <c r="B25" s="212">
        <f>SUM(B15:B24)</f>
        <v>70</v>
      </c>
      <c r="C25" s="335">
        <f t="shared" si="1"/>
        <v>1</v>
      </c>
      <c r="D25" s="338">
        <f>SUM(D15:D24)</f>
        <v>0.99714285714285722</v>
      </c>
      <c r="E25" s="337"/>
      <c r="F25" s="294"/>
      <c r="G25" s="159"/>
      <c r="H25" s="159"/>
      <c r="I25" s="159"/>
      <c r="J25" s="159"/>
      <c r="K25" s="159"/>
      <c r="L25" s="159"/>
    </row>
    <row r="26" spans="1:12" x14ac:dyDescent="0.35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</row>
    <row r="27" spans="1:12" x14ac:dyDescent="0.35">
      <c r="A27" s="294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</row>
    <row r="28" spans="1:12" x14ac:dyDescent="0.35">
      <c r="A28"/>
    </row>
    <row r="29" spans="1:12" x14ac:dyDescent="0.35">
      <c r="A29"/>
    </row>
    <row r="30" spans="1:12" x14ac:dyDescent="0.35">
      <c r="A30"/>
    </row>
    <row r="31" spans="1:12" x14ac:dyDescent="0.35">
      <c r="A31"/>
    </row>
    <row r="32" spans="1:12" x14ac:dyDescent="0.35">
      <c r="A32"/>
    </row>
    <row r="33" spans="1:1" x14ac:dyDescent="0.35">
      <c r="A33"/>
    </row>
    <row r="34" spans="1:1" x14ac:dyDescent="0.35">
      <c r="A34"/>
    </row>
    <row r="35" spans="1:1" x14ac:dyDescent="0.35">
      <c r="A35"/>
    </row>
    <row r="36" spans="1:1" x14ac:dyDescent="0.35">
      <c r="A36"/>
    </row>
    <row r="37" spans="1:1" x14ac:dyDescent="0.35">
      <c r="A37"/>
    </row>
    <row r="38" spans="1:1" x14ac:dyDescent="0.35">
      <c r="A38"/>
    </row>
    <row r="39" spans="1:1" x14ac:dyDescent="0.35">
      <c r="A39"/>
    </row>
    <row r="40" spans="1:1" x14ac:dyDescent="0.35">
      <c r="A40"/>
    </row>
    <row r="41" spans="1:1" x14ac:dyDescent="0.35">
      <c r="A41"/>
    </row>
    <row r="42" spans="1:1" x14ac:dyDescent="0.35">
      <c r="A42"/>
    </row>
    <row r="43" spans="1:1" x14ac:dyDescent="0.35">
      <c r="A43"/>
    </row>
    <row r="44" spans="1:1" x14ac:dyDescent="0.35">
      <c r="A44"/>
    </row>
    <row r="45" spans="1:1" x14ac:dyDescent="0.35">
      <c r="A45"/>
    </row>
    <row r="46" spans="1:1" x14ac:dyDescent="0.35">
      <c r="A46"/>
    </row>
    <row r="47" spans="1:1" x14ac:dyDescent="0.35">
      <c r="A47"/>
    </row>
    <row r="48" spans="1:1" x14ac:dyDescent="0.35">
      <c r="A48"/>
    </row>
    <row r="49" spans="1:1" x14ac:dyDescent="0.35">
      <c r="A49"/>
    </row>
    <row r="50" spans="1:1" x14ac:dyDescent="0.35">
      <c r="A50"/>
    </row>
    <row r="51" spans="1:1" x14ac:dyDescent="0.35">
      <c r="A51"/>
    </row>
    <row r="52" spans="1:1" x14ac:dyDescent="0.35">
      <c r="A52"/>
    </row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spans="1:1" x14ac:dyDescent="0.35">
      <c r="A65"/>
    </row>
    <row r="66" spans="1:1" x14ac:dyDescent="0.35">
      <c r="A66"/>
    </row>
    <row r="67" spans="1:1" x14ac:dyDescent="0.35">
      <c r="A67"/>
    </row>
    <row r="68" spans="1:1" x14ac:dyDescent="0.35">
      <c r="A68"/>
    </row>
    <row r="69" spans="1:1" x14ac:dyDescent="0.35">
      <c r="A69"/>
    </row>
    <row r="70" spans="1:1" x14ac:dyDescent="0.35">
      <c r="A70"/>
    </row>
    <row r="71" spans="1:1" x14ac:dyDescent="0.35">
      <c r="A71"/>
    </row>
    <row r="72" spans="1:1" x14ac:dyDescent="0.35">
      <c r="A72"/>
    </row>
    <row r="73" spans="1:1" x14ac:dyDescent="0.35">
      <c r="A73"/>
    </row>
    <row r="74" spans="1:1" x14ac:dyDescent="0.35">
      <c r="A74"/>
    </row>
    <row r="75" spans="1:1" x14ac:dyDescent="0.35">
      <c r="A75"/>
    </row>
    <row r="76" spans="1:1" x14ac:dyDescent="0.35">
      <c r="A76"/>
    </row>
    <row r="77" spans="1:1" x14ac:dyDescent="0.35">
      <c r="A77"/>
    </row>
    <row r="78" spans="1:1" x14ac:dyDescent="0.35">
      <c r="A78"/>
    </row>
    <row r="79" spans="1:1" x14ac:dyDescent="0.35">
      <c r="A79"/>
    </row>
    <row r="80" spans="1:1" x14ac:dyDescent="0.35">
      <c r="A80"/>
    </row>
    <row r="81" spans="1:1" x14ac:dyDescent="0.35">
      <c r="A81"/>
    </row>
    <row r="82" spans="1:1" x14ac:dyDescent="0.35">
      <c r="A82"/>
    </row>
    <row r="83" spans="1:1" x14ac:dyDescent="0.35">
      <c r="A83"/>
    </row>
  </sheetData>
  <pageMargins left="0.7" right="0.7" top="0.78740157499999996" bottom="0.78740157499999996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Tabelle28"/>
  <dimension ref="A2:O83"/>
  <sheetViews>
    <sheetView workbookViewId="0">
      <selection activeCell="L6" sqref="L6"/>
    </sheetView>
  </sheetViews>
  <sheetFormatPr baseColWidth="10" defaultColWidth="11" defaultRowHeight="16.149999999999999" x14ac:dyDescent="0.35"/>
  <cols>
    <col min="1" max="10" width="8.5" style="45" customWidth="1"/>
    <col min="11" max="11" width="3.09765625" style="45" customWidth="1"/>
    <col min="12" max="12" width="9.8984375" style="45" customWidth="1"/>
    <col min="13" max="13" width="11" style="45"/>
    <col min="14" max="14" width="6.5" style="45" customWidth="1"/>
    <col min="15" max="15" width="3.3984375" style="45" customWidth="1"/>
    <col min="16" max="16384" width="11" style="45"/>
  </cols>
  <sheetData>
    <row r="2" spans="1:15" ht="17.850000000000001" x14ac:dyDescent="0.35">
      <c r="A2" s="2" t="s">
        <v>399</v>
      </c>
    </row>
    <row r="3" spans="1:15" ht="14.25" customHeight="1" x14ac:dyDescent="0.35">
      <c r="A3" s="2"/>
    </row>
    <row r="4" spans="1:15" ht="16.7" thickBot="1" x14ac:dyDescent="0.4">
      <c r="A4" s="6" t="s">
        <v>467</v>
      </c>
    </row>
    <row r="5" spans="1:15" x14ac:dyDescent="0.35">
      <c r="A5" s="219">
        <v>177</v>
      </c>
      <c r="B5" s="219">
        <v>174</v>
      </c>
      <c r="C5" s="219">
        <v>183.43002680994687</v>
      </c>
      <c r="D5" s="219">
        <v>184.26163465919672</v>
      </c>
      <c r="E5" s="219">
        <v>185</v>
      </c>
      <c r="F5" s="219">
        <v>172</v>
      </c>
      <c r="G5" s="219">
        <v>166.4972931946977</v>
      </c>
      <c r="H5" s="219">
        <v>175.67091718847223</v>
      </c>
      <c r="I5" s="219">
        <v>162.82240027139778</v>
      </c>
      <c r="J5" s="219">
        <v>163.14347463849117</v>
      </c>
      <c r="L5" s="448">
        <f>_xlfn.VAR.P(A5:J11)</f>
        <v>78.857486986390455</v>
      </c>
      <c r="M5" s="111" t="s">
        <v>461</v>
      </c>
      <c r="N5" s="446"/>
      <c r="O5" s="447"/>
    </row>
    <row r="6" spans="1:15" x14ac:dyDescent="0.35">
      <c r="A6" s="219">
        <v>168.35310576498159</v>
      </c>
      <c r="B6" s="219">
        <v>172.68498355479096</v>
      </c>
      <c r="C6" s="219">
        <v>172</v>
      </c>
      <c r="D6" s="219">
        <v>177</v>
      </c>
      <c r="E6" s="219">
        <v>184.73560645434191</v>
      </c>
      <c r="F6" s="219">
        <v>177</v>
      </c>
      <c r="G6" s="219">
        <v>173.55826899874955</v>
      </c>
      <c r="H6" s="219">
        <v>151.23797298729187</v>
      </c>
      <c r="I6" s="219">
        <v>172</v>
      </c>
      <c r="J6" s="219">
        <v>173</v>
      </c>
      <c r="L6" s="449">
        <f>_xlfn.STDEV.P(A5:J11)</f>
        <v>8.8801738151001555</v>
      </c>
      <c r="M6" s="627" t="s">
        <v>462</v>
      </c>
      <c r="N6" s="628"/>
      <c r="O6" s="629"/>
    </row>
    <row r="7" spans="1:15" x14ac:dyDescent="0.35">
      <c r="A7" s="219">
        <v>179</v>
      </c>
      <c r="B7" s="219">
        <v>158.11556055341498</v>
      </c>
      <c r="C7" s="219">
        <v>181.41352357888536</v>
      </c>
      <c r="D7" s="219">
        <v>178.06722540699411</v>
      </c>
      <c r="E7" s="219">
        <v>185</v>
      </c>
      <c r="F7" s="219">
        <v>167.35028553812299</v>
      </c>
      <c r="G7" s="219">
        <v>180</v>
      </c>
      <c r="H7" s="219">
        <v>185.80926494978485</v>
      </c>
      <c r="I7" s="219">
        <v>157.50489170459332</v>
      </c>
      <c r="J7" s="219">
        <v>177</v>
      </c>
      <c r="L7" s="449">
        <f>_xlfn.SKEW.P(A5:J11)</f>
        <v>-0.45098116438456282</v>
      </c>
      <c r="M7" s="627" t="s">
        <v>532</v>
      </c>
      <c r="N7" s="628"/>
      <c r="O7" s="629"/>
    </row>
    <row r="8" spans="1:15" x14ac:dyDescent="0.35">
      <c r="A8" s="219">
        <v>152.78550095972605</v>
      </c>
      <c r="B8" s="219">
        <v>162.45497578056529</v>
      </c>
      <c r="C8" s="219">
        <v>165.60750042190193</v>
      </c>
      <c r="D8" s="219">
        <v>168.41001171160315</v>
      </c>
      <c r="E8" s="219">
        <v>177</v>
      </c>
      <c r="F8" s="219">
        <v>178.58352281182306</v>
      </c>
      <c r="G8" s="219">
        <v>173</v>
      </c>
      <c r="H8" s="219">
        <v>157.17208485584706</v>
      </c>
      <c r="I8" s="219">
        <v>179</v>
      </c>
      <c r="J8" s="219">
        <v>173</v>
      </c>
      <c r="L8" s="449">
        <f>KURT(A5:J11)</f>
        <v>1.9387041994640697E-3</v>
      </c>
      <c r="M8" s="627" t="s">
        <v>463</v>
      </c>
      <c r="N8" s="628"/>
      <c r="O8" s="629"/>
    </row>
    <row r="9" spans="1:15" x14ac:dyDescent="0.35">
      <c r="A9" s="219">
        <v>172</v>
      </c>
      <c r="B9" s="219">
        <v>157.94144916144433</v>
      </c>
      <c r="C9" s="219">
        <v>180.56099166715285</v>
      </c>
      <c r="D9" s="219">
        <v>179</v>
      </c>
      <c r="E9" s="219">
        <v>173</v>
      </c>
      <c r="F9" s="219">
        <v>167.55086322591524</v>
      </c>
      <c r="G9" s="219">
        <v>183.63780087456689</v>
      </c>
      <c r="H9" s="219">
        <v>176.83536599251966</v>
      </c>
      <c r="I9" s="219">
        <v>172.6942774537747</v>
      </c>
      <c r="J9" s="219">
        <v>195.60721726593329</v>
      </c>
      <c r="L9" s="449">
        <f>AVERAGE(A5:J11)</f>
        <v>173.84288877291485</v>
      </c>
      <c r="M9" s="627" t="s">
        <v>464</v>
      </c>
      <c r="N9" s="628"/>
      <c r="O9" s="629"/>
    </row>
    <row r="10" spans="1:15" x14ac:dyDescent="0.35">
      <c r="A10" s="219">
        <v>176</v>
      </c>
      <c r="B10" s="219">
        <v>182.6719345543097</v>
      </c>
      <c r="C10" s="219">
        <v>177</v>
      </c>
      <c r="D10" s="219">
        <v>177</v>
      </c>
      <c r="E10" s="219">
        <v>178</v>
      </c>
      <c r="F10" s="219">
        <v>184.08042920855223</v>
      </c>
      <c r="G10" s="219">
        <v>176.06977040559286</v>
      </c>
      <c r="H10" s="219">
        <v>172</v>
      </c>
      <c r="I10" s="219">
        <v>177</v>
      </c>
      <c r="J10" s="219">
        <v>184.78523075900739</v>
      </c>
      <c r="L10" s="449">
        <f>MEDIAN(A5:J11)</f>
        <v>175.83545859423612</v>
      </c>
      <c r="M10" s="627" t="s">
        <v>465</v>
      </c>
      <c r="N10" s="628"/>
      <c r="O10" s="629"/>
    </row>
    <row r="11" spans="1:15" ht="16.7" thickBot="1" x14ac:dyDescent="0.4">
      <c r="A11" s="219">
        <v>182.30410079086141</v>
      </c>
      <c r="B11" s="219">
        <v>159.56097500820761</v>
      </c>
      <c r="C11" s="219">
        <v>163.14347463849117</v>
      </c>
      <c r="D11" s="219">
        <v>186.74551016447367</v>
      </c>
      <c r="E11" s="219">
        <v>162.26514149893774</v>
      </c>
      <c r="F11" s="219">
        <v>168.84704665317258</v>
      </c>
      <c r="G11" s="219">
        <v>179.7043499762367</v>
      </c>
      <c r="H11" s="219">
        <v>172</v>
      </c>
      <c r="I11" s="219">
        <v>165.95125531312078</v>
      </c>
      <c r="J11" s="219">
        <v>183.37499669614772</v>
      </c>
      <c r="L11" s="450">
        <f>_xlfn.MODE.SNGL(A5:J11)</f>
        <v>177</v>
      </c>
      <c r="M11" s="624" t="s">
        <v>466</v>
      </c>
      <c r="N11" s="625"/>
      <c r="O11" s="626"/>
    </row>
    <row r="12" spans="1:15" x14ac:dyDescent="0.35">
      <c r="A12" s="159"/>
      <c r="B12" s="159"/>
      <c r="C12" s="159"/>
      <c r="D12" s="159"/>
      <c r="E12" s="159"/>
      <c r="F12" s="159"/>
      <c r="G12" s="159"/>
      <c r="H12" s="390"/>
      <c r="I12" s="390"/>
      <c r="J12" s="390"/>
    </row>
    <row r="13" spans="1:15" x14ac:dyDescent="0.35">
      <c r="A13" s="159"/>
      <c r="B13" s="159"/>
      <c r="C13" s="159"/>
      <c r="D13" s="159"/>
      <c r="E13" s="159"/>
      <c r="F13" s="159"/>
      <c r="G13" s="159"/>
      <c r="H13" s="159"/>
      <c r="I13" s="159"/>
      <c r="J13" s="159"/>
    </row>
    <row r="14" spans="1:15" ht="48.4" x14ac:dyDescent="0.35">
      <c r="A14" s="390"/>
      <c r="B14" s="256" t="s">
        <v>458</v>
      </c>
      <c r="C14" s="256" t="s">
        <v>459</v>
      </c>
      <c r="D14" s="334" t="s">
        <v>460</v>
      </c>
      <c r="E14" s="294"/>
      <c r="F14" s="294"/>
      <c r="G14" s="159"/>
      <c r="H14" s="159"/>
      <c r="I14" s="159"/>
      <c r="J14" s="159"/>
    </row>
    <row r="15" spans="1:15" x14ac:dyDescent="0.35">
      <c r="A15" s="222">
        <v>155</v>
      </c>
      <c r="B15" s="212">
        <f t="array" ref="B15:B24">FREQUENCY($A$5:$J$11,$A$15:$A$24)</f>
        <v>2</v>
      </c>
      <c r="C15" s="335">
        <f>B15/$B$25</f>
        <v>2.8571428571428571E-2</v>
      </c>
      <c r="D15" s="336">
        <v>0.05</v>
      </c>
      <c r="E15" s="337"/>
      <c r="F15" s="294"/>
      <c r="G15" s="159"/>
      <c r="H15" s="159"/>
      <c r="I15" s="159"/>
      <c r="J15" s="159"/>
    </row>
    <row r="16" spans="1:15" x14ac:dyDescent="0.35">
      <c r="A16" s="222">
        <v>160</v>
      </c>
      <c r="B16" s="212">
        <v>5</v>
      </c>
      <c r="C16" s="335">
        <f t="shared" ref="C16:C25" si="0">B16/$B$25</f>
        <v>7.1428571428571425E-2</v>
      </c>
      <c r="D16" s="336">
        <v>0.09</v>
      </c>
      <c r="E16" s="337"/>
      <c r="F16" s="294"/>
      <c r="G16" s="159"/>
      <c r="H16" s="159"/>
      <c r="I16" s="159"/>
      <c r="J16" s="159"/>
    </row>
    <row r="17" spans="1:10" x14ac:dyDescent="0.35">
      <c r="A17" s="222">
        <v>165</v>
      </c>
      <c r="B17" s="212">
        <v>5</v>
      </c>
      <c r="C17" s="335">
        <f t="shared" si="0"/>
        <v>7.1428571428571425E-2</v>
      </c>
      <c r="D17" s="336">
        <v>0.12857142857142856</v>
      </c>
      <c r="E17" s="337"/>
      <c r="F17" s="294"/>
      <c r="G17" s="159"/>
      <c r="H17" s="159"/>
      <c r="I17" s="159"/>
      <c r="J17" s="159"/>
    </row>
    <row r="18" spans="1:10" x14ac:dyDescent="0.35">
      <c r="A18" s="222">
        <v>170</v>
      </c>
      <c r="B18" s="212">
        <v>8</v>
      </c>
      <c r="C18" s="335">
        <f t="shared" si="0"/>
        <v>0.11428571428571428</v>
      </c>
      <c r="D18" s="336">
        <v>0.17</v>
      </c>
      <c r="E18" s="337"/>
      <c r="F18" s="294"/>
      <c r="G18" s="159"/>
      <c r="H18" s="159"/>
      <c r="I18" s="159"/>
      <c r="J18" s="159"/>
    </row>
    <row r="19" spans="1:10" x14ac:dyDescent="0.35">
      <c r="A19" s="222">
        <v>175</v>
      </c>
      <c r="B19" s="212">
        <v>14</v>
      </c>
      <c r="C19" s="335">
        <f t="shared" si="0"/>
        <v>0.2</v>
      </c>
      <c r="D19" s="336">
        <v>0.18</v>
      </c>
      <c r="E19" s="337"/>
      <c r="F19" s="294"/>
      <c r="G19" s="159"/>
      <c r="H19" s="159"/>
      <c r="I19" s="159"/>
      <c r="J19" s="159"/>
    </row>
    <row r="20" spans="1:10" x14ac:dyDescent="0.35">
      <c r="A20" s="222">
        <v>180</v>
      </c>
      <c r="B20" s="212">
        <v>20</v>
      </c>
      <c r="C20" s="335">
        <f t="shared" si="0"/>
        <v>0.2857142857142857</v>
      </c>
      <c r="D20" s="336">
        <v>0.16</v>
      </c>
      <c r="E20" s="337"/>
      <c r="F20" s="294"/>
      <c r="G20" s="159"/>
      <c r="H20" s="159"/>
      <c r="I20" s="159"/>
      <c r="J20" s="159"/>
    </row>
    <row r="21" spans="1:10" x14ac:dyDescent="0.35">
      <c r="A21" s="222">
        <v>185</v>
      </c>
      <c r="B21" s="212">
        <v>13</v>
      </c>
      <c r="C21" s="335">
        <f>B21/$B$25</f>
        <v>0.18571428571428572</v>
      </c>
      <c r="D21" s="336">
        <v>0.11</v>
      </c>
      <c r="E21" s="337"/>
      <c r="F21" s="294"/>
      <c r="G21" s="159"/>
      <c r="H21" s="159"/>
      <c r="I21" s="159"/>
      <c r="J21" s="159"/>
    </row>
    <row r="22" spans="1:10" x14ac:dyDescent="0.35">
      <c r="A22" s="222">
        <v>190</v>
      </c>
      <c r="B22" s="212">
        <v>2</v>
      </c>
      <c r="C22" s="335">
        <f t="shared" si="0"/>
        <v>2.8571428571428571E-2</v>
      </c>
      <c r="D22" s="336">
        <v>7.0000000000000007E-2</v>
      </c>
      <c r="E22" s="337"/>
      <c r="F22" s="294"/>
      <c r="G22" s="159"/>
      <c r="H22" s="159"/>
      <c r="I22" s="159"/>
      <c r="J22" s="159"/>
    </row>
    <row r="23" spans="1:10" x14ac:dyDescent="0.35">
      <c r="A23" s="222">
        <v>195</v>
      </c>
      <c r="B23" s="212">
        <v>0</v>
      </c>
      <c r="C23" s="335">
        <f t="shared" si="0"/>
        <v>0</v>
      </c>
      <c r="D23" s="336">
        <v>2.8571428571428571E-2</v>
      </c>
      <c r="E23" s="337"/>
      <c r="F23" s="294"/>
      <c r="G23" s="159"/>
      <c r="H23" s="159"/>
      <c r="I23" s="159"/>
      <c r="J23" s="159"/>
    </row>
    <row r="24" spans="1:10" x14ac:dyDescent="0.35">
      <c r="A24" s="222">
        <v>200</v>
      </c>
      <c r="B24" s="212">
        <v>1</v>
      </c>
      <c r="C24" s="335">
        <f t="shared" si="0"/>
        <v>1.4285714285714285E-2</v>
      </c>
      <c r="D24" s="336">
        <v>0.01</v>
      </c>
      <c r="E24" s="337"/>
      <c r="F24" s="294"/>
      <c r="G24" s="159"/>
      <c r="H24" s="159"/>
      <c r="I24" s="159"/>
      <c r="J24" s="159"/>
    </row>
    <row r="25" spans="1:10" x14ac:dyDescent="0.35">
      <c r="A25" s="159"/>
      <c r="B25" s="212">
        <f>SUM(B15:B24)</f>
        <v>70</v>
      </c>
      <c r="C25" s="335">
        <f t="shared" si="0"/>
        <v>1</v>
      </c>
      <c r="D25" s="338">
        <f>SUM(D15:D24)</f>
        <v>0.99714285714285722</v>
      </c>
      <c r="E25" s="337"/>
      <c r="F25" s="294"/>
      <c r="G25" s="159"/>
      <c r="H25" s="159"/>
      <c r="I25" s="159"/>
      <c r="J25" s="159"/>
    </row>
    <row r="26" spans="1:10" x14ac:dyDescent="0.35">
      <c r="A26" s="159"/>
      <c r="B26" s="159"/>
      <c r="C26" s="159"/>
      <c r="D26" s="159"/>
      <c r="E26" s="159"/>
      <c r="F26" s="159"/>
      <c r="G26" s="159"/>
      <c r="H26" s="159"/>
      <c r="I26" s="159"/>
      <c r="J26" s="159"/>
    </row>
    <row r="27" spans="1:10" x14ac:dyDescent="0.35">
      <c r="A27"/>
    </row>
    <row r="28" spans="1:10" x14ac:dyDescent="0.35">
      <c r="A28"/>
    </row>
    <row r="29" spans="1:10" x14ac:dyDescent="0.35">
      <c r="A29"/>
    </row>
    <row r="30" spans="1:10" x14ac:dyDescent="0.35">
      <c r="A30"/>
    </row>
    <row r="31" spans="1:10" x14ac:dyDescent="0.35">
      <c r="A31"/>
    </row>
    <row r="32" spans="1:10" x14ac:dyDescent="0.35">
      <c r="A32"/>
    </row>
    <row r="33" spans="1:1" x14ac:dyDescent="0.35">
      <c r="A33"/>
    </row>
    <row r="34" spans="1:1" x14ac:dyDescent="0.35">
      <c r="A34"/>
    </row>
    <row r="35" spans="1:1" x14ac:dyDescent="0.35">
      <c r="A35"/>
    </row>
    <row r="36" spans="1:1" x14ac:dyDescent="0.35">
      <c r="A36"/>
    </row>
    <row r="37" spans="1:1" x14ac:dyDescent="0.35">
      <c r="A37"/>
    </row>
    <row r="38" spans="1:1" x14ac:dyDescent="0.35">
      <c r="A38"/>
    </row>
    <row r="39" spans="1:1" x14ac:dyDescent="0.35">
      <c r="A39"/>
    </row>
    <row r="40" spans="1:1" x14ac:dyDescent="0.35">
      <c r="A40"/>
    </row>
    <row r="41" spans="1:1" x14ac:dyDescent="0.35">
      <c r="A41"/>
    </row>
    <row r="42" spans="1:1" x14ac:dyDescent="0.35">
      <c r="A42"/>
    </row>
    <row r="43" spans="1:1" x14ac:dyDescent="0.35">
      <c r="A43"/>
    </row>
    <row r="44" spans="1:1" x14ac:dyDescent="0.35">
      <c r="A44"/>
    </row>
    <row r="45" spans="1:1" x14ac:dyDescent="0.35">
      <c r="A45"/>
    </row>
    <row r="46" spans="1:1" x14ac:dyDescent="0.35">
      <c r="A46"/>
    </row>
    <row r="47" spans="1:1" x14ac:dyDescent="0.35">
      <c r="A47"/>
    </row>
    <row r="48" spans="1:1" x14ac:dyDescent="0.35">
      <c r="A48"/>
    </row>
    <row r="49" spans="1:1" x14ac:dyDescent="0.35">
      <c r="A49"/>
    </row>
    <row r="50" spans="1:1" x14ac:dyDescent="0.35">
      <c r="A50"/>
    </row>
    <row r="51" spans="1:1" x14ac:dyDescent="0.35">
      <c r="A51"/>
    </row>
    <row r="52" spans="1:1" x14ac:dyDescent="0.35">
      <c r="A52"/>
    </row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spans="1:1" x14ac:dyDescent="0.35">
      <c r="A65"/>
    </row>
    <row r="66" spans="1:1" x14ac:dyDescent="0.35">
      <c r="A66"/>
    </row>
    <row r="67" spans="1:1" x14ac:dyDescent="0.35">
      <c r="A67"/>
    </row>
    <row r="68" spans="1:1" x14ac:dyDescent="0.35">
      <c r="A68"/>
    </row>
    <row r="69" spans="1:1" x14ac:dyDescent="0.35">
      <c r="A69"/>
    </row>
    <row r="70" spans="1:1" x14ac:dyDescent="0.35">
      <c r="A70"/>
    </row>
    <row r="71" spans="1:1" x14ac:dyDescent="0.35">
      <c r="A71"/>
    </row>
    <row r="72" spans="1:1" x14ac:dyDescent="0.35">
      <c r="A72"/>
    </row>
    <row r="73" spans="1:1" x14ac:dyDescent="0.35">
      <c r="A73"/>
    </row>
    <row r="74" spans="1:1" x14ac:dyDescent="0.35">
      <c r="A74"/>
    </row>
    <row r="75" spans="1:1" x14ac:dyDescent="0.35">
      <c r="A75"/>
    </row>
    <row r="76" spans="1:1" x14ac:dyDescent="0.35">
      <c r="A76"/>
    </row>
    <row r="77" spans="1:1" x14ac:dyDescent="0.35">
      <c r="A77"/>
    </row>
    <row r="78" spans="1:1" x14ac:dyDescent="0.35">
      <c r="A78"/>
    </row>
    <row r="79" spans="1:1" x14ac:dyDescent="0.35">
      <c r="A79"/>
    </row>
    <row r="80" spans="1:1" x14ac:dyDescent="0.35">
      <c r="A80"/>
    </row>
    <row r="81" spans="1:1" x14ac:dyDescent="0.35">
      <c r="A81"/>
    </row>
    <row r="82" spans="1:1" x14ac:dyDescent="0.35">
      <c r="A82"/>
    </row>
    <row r="83" spans="1:1" x14ac:dyDescent="0.35">
      <c r="A83"/>
    </row>
  </sheetData>
  <mergeCells count="6">
    <mergeCell ref="M11:O11"/>
    <mergeCell ref="M6:O6"/>
    <mergeCell ref="M7:O7"/>
    <mergeCell ref="M8:O8"/>
    <mergeCell ref="M9:O9"/>
    <mergeCell ref="M10:O10"/>
  </mergeCells>
  <pageMargins left="0.7" right="0.7" top="0.78740157499999996" bottom="0.78740157499999996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Tabelle72"/>
  <dimension ref="A2:D22"/>
  <sheetViews>
    <sheetView workbookViewId="0">
      <selection activeCell="C15" sqref="C15"/>
    </sheetView>
  </sheetViews>
  <sheetFormatPr baseColWidth="10" defaultColWidth="11" defaultRowHeight="16.149999999999999" x14ac:dyDescent="0.35"/>
  <cols>
    <col min="1" max="1" width="10.19921875" style="4" customWidth="1"/>
    <col min="2" max="2" width="12.09765625" style="4" customWidth="1"/>
    <col min="3" max="3" width="9.5" style="4" customWidth="1"/>
    <col min="4" max="4" width="10" style="4" customWidth="1"/>
    <col min="5" max="16384" width="11" style="4"/>
  </cols>
  <sheetData>
    <row r="2" spans="1:4" ht="17.850000000000001" x14ac:dyDescent="0.35">
      <c r="A2" s="2" t="s">
        <v>218</v>
      </c>
    </row>
    <row r="4" spans="1:4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</row>
    <row r="5" spans="1:4" x14ac:dyDescent="0.35">
      <c r="A5" s="214">
        <v>1</v>
      </c>
      <c r="B5" s="215" t="s">
        <v>44</v>
      </c>
      <c r="C5" s="215">
        <v>23</v>
      </c>
      <c r="D5" s="353">
        <v>69</v>
      </c>
    </row>
    <row r="6" spans="1:4" x14ac:dyDescent="0.35">
      <c r="A6" s="69">
        <v>2</v>
      </c>
      <c r="B6" s="213" t="s">
        <v>44</v>
      </c>
      <c r="C6" s="213">
        <v>25</v>
      </c>
      <c r="D6" s="354">
        <v>66</v>
      </c>
    </row>
    <row r="7" spans="1:4" x14ac:dyDescent="0.35">
      <c r="A7" s="69">
        <v>3</v>
      </c>
      <c r="B7" s="213" t="s">
        <v>87</v>
      </c>
      <c r="C7" s="213">
        <v>29</v>
      </c>
      <c r="D7" s="354">
        <v>68</v>
      </c>
    </row>
    <row r="8" spans="1:4" x14ac:dyDescent="0.35">
      <c r="A8" s="69">
        <v>4</v>
      </c>
      <c r="B8" s="213" t="s">
        <v>44</v>
      </c>
      <c r="C8" s="213">
        <v>33</v>
      </c>
      <c r="D8" s="354">
        <v>72</v>
      </c>
    </row>
    <row r="9" spans="1:4" x14ac:dyDescent="0.35">
      <c r="A9" s="69">
        <v>5</v>
      </c>
      <c r="B9" s="213" t="s">
        <v>87</v>
      </c>
      <c r="C9" s="213">
        <v>35</v>
      </c>
      <c r="D9" s="354">
        <v>74</v>
      </c>
    </row>
    <row r="10" spans="1:4" x14ac:dyDescent="0.35">
      <c r="A10" s="69">
        <v>6</v>
      </c>
      <c r="B10" s="213" t="s">
        <v>87</v>
      </c>
      <c r="C10" s="213">
        <v>35</v>
      </c>
      <c r="D10" s="354">
        <v>63</v>
      </c>
    </row>
    <row r="11" spans="1:4" x14ac:dyDescent="0.35">
      <c r="A11" s="69">
        <v>7</v>
      </c>
      <c r="B11" s="213" t="s">
        <v>44</v>
      </c>
      <c r="C11" s="213">
        <v>43</v>
      </c>
      <c r="D11" s="354">
        <v>68</v>
      </c>
    </row>
    <row r="12" spans="1:4" x14ac:dyDescent="0.35">
      <c r="A12" s="69">
        <v>8</v>
      </c>
      <c r="B12" s="213" t="s">
        <v>87</v>
      </c>
      <c r="C12" s="213">
        <v>43</v>
      </c>
      <c r="D12" s="354">
        <v>79</v>
      </c>
    </row>
    <row r="13" spans="1:4" x14ac:dyDescent="0.35">
      <c r="A13" s="69">
        <v>9</v>
      </c>
      <c r="B13" s="213" t="s">
        <v>44</v>
      </c>
      <c r="C13" s="213">
        <v>43</v>
      </c>
      <c r="D13" s="354">
        <v>58</v>
      </c>
    </row>
    <row r="14" spans="1:4" ht="16.7" thickBot="1" x14ac:dyDescent="0.4">
      <c r="A14" s="70">
        <v>10</v>
      </c>
      <c r="B14" s="217" t="s">
        <v>87</v>
      </c>
      <c r="C14" s="217">
        <v>43</v>
      </c>
      <c r="D14" s="355">
        <v>79</v>
      </c>
    </row>
    <row r="15" spans="1:4" x14ac:dyDescent="0.35">
      <c r="A15" s="636" t="s">
        <v>382</v>
      </c>
      <c r="B15" s="637"/>
      <c r="C15" s="408">
        <f>_xlfn.STDEV.S(C5:C14)</f>
        <v>7.7430972843917951</v>
      </c>
      <c r="D15" s="451">
        <f>_xlfn.STDEV.S(D5:D14)</f>
        <v>6.6533199732664796</v>
      </c>
    </row>
    <row r="16" spans="1:4" ht="16.7" thickBot="1" x14ac:dyDescent="0.4">
      <c r="A16" s="638" t="s">
        <v>422</v>
      </c>
      <c r="B16" s="639"/>
      <c r="C16" s="452">
        <f>_xlfn.STDEV.P(C5:C14)</f>
        <v>7.3457470688827833</v>
      </c>
      <c r="D16" s="453">
        <f>_xlfn.STDEV.P(D5:D14)</f>
        <v>6.3118935352237999</v>
      </c>
    </row>
    <row r="17" spans="1:4" x14ac:dyDescent="0.35">
      <c r="A17" s="630" t="s">
        <v>33</v>
      </c>
      <c r="B17" s="631"/>
      <c r="C17" s="454">
        <f>STDEV($C$5:$C$14)</f>
        <v>7.7430972843917951</v>
      </c>
      <c r="D17" s="455">
        <f>STDEV($D$5:$D$14)</f>
        <v>6.6533199732664796</v>
      </c>
    </row>
    <row r="18" spans="1:4" ht="16.7" thickBot="1" x14ac:dyDescent="0.4">
      <c r="A18" s="632" t="s">
        <v>100</v>
      </c>
      <c r="B18" s="633"/>
      <c r="C18" s="456">
        <f>STDEVP(C5:C14)</f>
        <v>7.3457470688827833</v>
      </c>
      <c r="D18" s="457">
        <f>STDEVP(D5:D14)</f>
        <v>6.3118935352237999</v>
      </c>
    </row>
    <row r="19" spans="1:4" x14ac:dyDescent="0.35">
      <c r="A19" s="611" t="s">
        <v>397</v>
      </c>
      <c r="B19" s="640"/>
      <c r="C19" s="458">
        <f>_xlfn.VAR.S(C5:C14)</f>
        <v>59.955555555555598</v>
      </c>
      <c r="D19" s="459">
        <f>_xlfn.VAR.S(D5:D14)</f>
        <v>44.266666666666666</v>
      </c>
    </row>
    <row r="20" spans="1:4" ht="16.7" thickBot="1" x14ac:dyDescent="0.4">
      <c r="A20" s="605" t="s">
        <v>398</v>
      </c>
      <c r="B20" s="641"/>
      <c r="C20" s="458">
        <f>_xlfn.VAR.P(C5:C14)</f>
        <v>53.96</v>
      </c>
      <c r="D20" s="459">
        <f>_xlfn.VAR.P(D5:D14)</f>
        <v>39.839999999999996</v>
      </c>
    </row>
    <row r="21" spans="1:4" x14ac:dyDescent="0.35">
      <c r="A21" s="630" t="s">
        <v>99</v>
      </c>
      <c r="B21" s="631"/>
      <c r="C21" s="454">
        <f>VAR($C$5:$C$14)</f>
        <v>59.955555555555598</v>
      </c>
      <c r="D21" s="455">
        <f>VAR($D$5:$D$14)</f>
        <v>44.266666666666666</v>
      </c>
    </row>
    <row r="22" spans="1:4" ht="16.7" thickBot="1" x14ac:dyDescent="0.4">
      <c r="A22" s="634" t="s">
        <v>101</v>
      </c>
      <c r="B22" s="635"/>
      <c r="C22" s="456">
        <f>VARP($C$5:$C$14)</f>
        <v>53.96</v>
      </c>
      <c r="D22" s="457">
        <f>VARP($D$5:$D$14)</f>
        <v>39.839999999999996</v>
      </c>
    </row>
  </sheetData>
  <mergeCells count="8">
    <mergeCell ref="A17:B17"/>
    <mergeCell ref="A21:B21"/>
    <mergeCell ref="A18:B18"/>
    <mergeCell ref="A22:B22"/>
    <mergeCell ref="A15:B15"/>
    <mergeCell ref="A16:B16"/>
    <mergeCell ref="A19:B19"/>
    <mergeCell ref="A20:B20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Tabelle73"/>
  <dimension ref="A2:I18"/>
  <sheetViews>
    <sheetView workbookViewId="0">
      <selection activeCell="C15" sqref="C15"/>
    </sheetView>
  </sheetViews>
  <sheetFormatPr baseColWidth="10" defaultColWidth="11" defaultRowHeight="16.149999999999999" x14ac:dyDescent="0.35"/>
  <cols>
    <col min="1" max="2" width="12.09765625" style="4" customWidth="1"/>
    <col min="3" max="3" width="13.09765625" style="4" customWidth="1"/>
    <col min="4" max="4" width="13.3984375" style="4" customWidth="1"/>
    <col min="5" max="16384" width="11" style="4"/>
  </cols>
  <sheetData>
    <row r="2" spans="1:9" ht="17.850000000000001" x14ac:dyDescent="0.35">
      <c r="A2" s="2" t="s">
        <v>237</v>
      </c>
    </row>
    <row r="4" spans="1:9" ht="16.7" thickBot="1" x14ac:dyDescent="0.4">
      <c r="A4" s="352" t="s">
        <v>213</v>
      </c>
      <c r="B4" s="352" t="s">
        <v>84</v>
      </c>
      <c r="C4" s="352" t="s">
        <v>85</v>
      </c>
      <c r="D4" s="352" t="s">
        <v>86</v>
      </c>
    </row>
    <row r="5" spans="1:9" x14ac:dyDescent="0.35">
      <c r="A5" s="214">
        <v>1</v>
      </c>
      <c r="B5" s="215" t="s">
        <v>44</v>
      </c>
      <c r="C5" s="215">
        <v>23</v>
      </c>
      <c r="D5" s="353">
        <v>69</v>
      </c>
      <c r="I5" s="48"/>
    </row>
    <row r="6" spans="1:9" x14ac:dyDescent="0.35">
      <c r="A6" s="69">
        <v>2</v>
      </c>
      <c r="B6" s="213" t="s">
        <v>44</v>
      </c>
      <c r="C6" s="213">
        <v>25</v>
      </c>
      <c r="D6" s="354">
        <v>66</v>
      </c>
      <c r="I6" s="48"/>
    </row>
    <row r="7" spans="1:9" x14ac:dyDescent="0.35">
      <c r="A7" s="69">
        <v>3</v>
      </c>
      <c r="B7" s="213" t="s">
        <v>87</v>
      </c>
      <c r="C7" s="213">
        <v>29</v>
      </c>
      <c r="D7" s="460" t="s">
        <v>242</v>
      </c>
      <c r="I7" s="48"/>
    </row>
    <row r="8" spans="1:9" x14ac:dyDescent="0.35">
      <c r="A8" s="69">
        <v>4</v>
      </c>
      <c r="B8" s="213" t="s">
        <v>44</v>
      </c>
      <c r="C8" s="212" t="s">
        <v>242</v>
      </c>
      <c r="D8" s="354">
        <v>72</v>
      </c>
    </row>
    <row r="9" spans="1:9" x14ac:dyDescent="0.35">
      <c r="A9" s="69">
        <v>5</v>
      </c>
      <c r="B9" s="213" t="s">
        <v>87</v>
      </c>
      <c r="C9" s="213">
        <v>35</v>
      </c>
      <c r="D9" s="354">
        <v>74</v>
      </c>
      <c r="G9" s="45"/>
    </row>
    <row r="10" spans="1:9" x14ac:dyDescent="0.35">
      <c r="A10" s="69">
        <v>6</v>
      </c>
      <c r="B10" s="213" t="s">
        <v>87</v>
      </c>
      <c r="C10" s="213">
        <v>35</v>
      </c>
      <c r="D10" s="354">
        <v>63</v>
      </c>
      <c r="G10" s="45"/>
    </row>
    <row r="11" spans="1:9" x14ac:dyDescent="0.35">
      <c r="A11" s="69">
        <v>7</v>
      </c>
      <c r="B11" s="213" t="s">
        <v>44</v>
      </c>
      <c r="C11" s="213">
        <v>43</v>
      </c>
      <c r="D11" s="460" t="s">
        <v>243</v>
      </c>
      <c r="G11" s="45"/>
    </row>
    <row r="12" spans="1:9" x14ac:dyDescent="0.35">
      <c r="A12" s="69">
        <v>8</v>
      </c>
      <c r="B12" s="213" t="s">
        <v>87</v>
      </c>
      <c r="C12" s="213">
        <v>43</v>
      </c>
      <c r="D12" s="354">
        <v>79</v>
      </c>
      <c r="G12" s="45"/>
    </row>
    <row r="13" spans="1:9" x14ac:dyDescent="0.35">
      <c r="A13" s="69">
        <v>9</v>
      </c>
      <c r="B13" s="213" t="s">
        <v>44</v>
      </c>
      <c r="C13" s="213">
        <v>43</v>
      </c>
      <c r="D13" s="354">
        <v>58</v>
      </c>
    </row>
    <row r="14" spans="1:9" ht="16.7" thickBot="1" x14ac:dyDescent="0.4">
      <c r="A14" s="69">
        <v>10</v>
      </c>
      <c r="B14" s="213" t="s">
        <v>87</v>
      </c>
      <c r="C14" s="213">
        <v>43</v>
      </c>
      <c r="D14" s="354">
        <v>79</v>
      </c>
    </row>
    <row r="15" spans="1:9" x14ac:dyDescent="0.35">
      <c r="A15" s="642" t="s">
        <v>238</v>
      </c>
      <c r="B15" s="599"/>
      <c r="C15" s="408">
        <f>STDEVA($C$5:$C$14)</f>
        <v>13.601062050034507</v>
      </c>
      <c r="D15" s="451">
        <f>STDEVA($D$5:$D$14)</f>
        <v>30.243456592570013</v>
      </c>
    </row>
    <row r="16" spans="1:9" ht="16.7" thickBot="1" x14ac:dyDescent="0.4">
      <c r="A16" s="643" t="s">
        <v>239</v>
      </c>
      <c r="B16" s="644"/>
      <c r="C16" s="415">
        <f>STDEVPA(C5:C14)</f>
        <v>12.90310040261642</v>
      </c>
      <c r="D16" s="461">
        <f>STDEVPA(D5:D14)</f>
        <v>28.691462144686877</v>
      </c>
    </row>
    <row r="17" spans="1:4" x14ac:dyDescent="0.35">
      <c r="A17" s="642" t="s">
        <v>240</v>
      </c>
      <c r="B17" s="599"/>
      <c r="C17" s="454">
        <f>VARA($C$5:$C$14)</f>
        <v>184.98888888888885</v>
      </c>
      <c r="D17" s="455">
        <f>VARA($D$5:$D$14)</f>
        <v>914.66666666666663</v>
      </c>
    </row>
    <row r="18" spans="1:4" ht="16.7" thickBot="1" x14ac:dyDescent="0.4">
      <c r="A18" s="645" t="s">
        <v>241</v>
      </c>
      <c r="B18" s="646"/>
      <c r="C18" s="456">
        <f>VARPA($C$5:$C$14)</f>
        <v>166.49</v>
      </c>
      <c r="D18" s="457">
        <f>VARPA($D$5:$D$14)</f>
        <v>823.2</v>
      </c>
    </row>
  </sheetData>
  <mergeCells count="4">
    <mergeCell ref="A15:B15"/>
    <mergeCell ref="A16:B16"/>
    <mergeCell ref="A17:B17"/>
    <mergeCell ref="A18:B1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Tabelle58"/>
  <dimension ref="A2:F38"/>
  <sheetViews>
    <sheetView workbookViewId="0">
      <selection activeCell="B8" sqref="B8"/>
    </sheetView>
  </sheetViews>
  <sheetFormatPr baseColWidth="10" defaultColWidth="11" defaultRowHeight="16.149999999999999" x14ac:dyDescent="0.35"/>
  <cols>
    <col min="1" max="1" width="17.59765625" style="42" customWidth="1"/>
    <col min="2" max="2" width="25.69921875" style="42" customWidth="1"/>
    <col min="3" max="3" width="12.5" style="42" customWidth="1"/>
    <col min="4" max="16384" width="11" style="42"/>
  </cols>
  <sheetData>
    <row r="2" spans="1:3" ht="17.850000000000001" x14ac:dyDescent="0.35">
      <c r="A2" s="2" t="s">
        <v>559</v>
      </c>
    </row>
    <row r="4" spans="1:3" x14ac:dyDescent="0.35">
      <c r="A4" s="216" t="s">
        <v>34</v>
      </c>
      <c r="B4" s="161">
        <f>AVERAGE($A$8:$A$28)</f>
        <v>0</v>
      </c>
    </row>
    <row r="5" spans="1:3" x14ac:dyDescent="0.35">
      <c r="A5" s="212" t="s">
        <v>422</v>
      </c>
      <c r="B5" s="162">
        <v>0.34</v>
      </c>
    </row>
    <row r="7" spans="1:3" x14ac:dyDescent="0.35">
      <c r="A7" s="123" t="s">
        <v>7</v>
      </c>
      <c r="B7" s="120" t="s">
        <v>204</v>
      </c>
      <c r="C7" s="120" t="s">
        <v>31</v>
      </c>
    </row>
    <row r="8" spans="1:3" x14ac:dyDescent="0.35">
      <c r="A8" s="123">
        <v>-1</v>
      </c>
      <c r="B8" s="123">
        <f t="shared" ref="B8:B28" si="0">STANDARDIZE(A8,$B$4,$B$5)</f>
        <v>-2.9411764705882351</v>
      </c>
      <c r="C8" s="140">
        <f t="shared" ref="C8:C28" si="1">_xlfn.NORM.DIST($A8,$B$4,$B$5,FALSE)</f>
        <v>1.5523684525592173E-2</v>
      </c>
    </row>
    <row r="9" spans="1:3" x14ac:dyDescent="0.35">
      <c r="A9" s="123">
        <v>-0.9</v>
      </c>
      <c r="B9" s="123">
        <f t="shared" si="0"/>
        <v>-2.6470588235294117</v>
      </c>
      <c r="C9" s="140">
        <f t="shared" si="1"/>
        <v>3.5309999632657456E-2</v>
      </c>
    </row>
    <row r="10" spans="1:3" x14ac:dyDescent="0.35">
      <c r="A10" s="123">
        <v>-0.8</v>
      </c>
      <c r="B10" s="123">
        <f t="shared" si="0"/>
        <v>-2.3529411764705883</v>
      </c>
      <c r="C10" s="140">
        <f t="shared" si="1"/>
        <v>7.366002991827296E-2</v>
      </c>
    </row>
    <row r="11" spans="1:3" x14ac:dyDescent="0.35">
      <c r="A11" s="123">
        <v>-0.7</v>
      </c>
      <c r="B11" s="123">
        <f t="shared" si="0"/>
        <v>-2.0588235294117645</v>
      </c>
      <c r="C11" s="140">
        <f t="shared" si="1"/>
        <v>0.14092801731434143</v>
      </c>
    </row>
    <row r="12" spans="1:3" x14ac:dyDescent="0.35">
      <c r="A12" s="123">
        <v>-0.6</v>
      </c>
      <c r="B12" s="123">
        <f t="shared" si="0"/>
        <v>-1.7647058823529409</v>
      </c>
      <c r="C12" s="140">
        <f t="shared" si="1"/>
        <v>0.24728288916715913</v>
      </c>
    </row>
    <row r="13" spans="1:3" x14ac:dyDescent="0.35">
      <c r="A13" s="123">
        <v>-0.5</v>
      </c>
      <c r="B13" s="123">
        <f t="shared" si="0"/>
        <v>-1.4705882352941175</v>
      </c>
      <c r="C13" s="140">
        <f t="shared" si="1"/>
        <v>0.39794409406978626</v>
      </c>
    </row>
    <row r="14" spans="1:3" x14ac:dyDescent="0.35">
      <c r="A14" s="123">
        <v>-0.4</v>
      </c>
      <c r="B14" s="123">
        <f t="shared" si="0"/>
        <v>-1.1764705882352942</v>
      </c>
      <c r="C14" s="140">
        <f t="shared" si="1"/>
        <v>0.58732885013528124</v>
      </c>
    </row>
    <row r="15" spans="1:3" x14ac:dyDescent="0.35">
      <c r="A15" s="123">
        <v>-0.3</v>
      </c>
      <c r="B15" s="123">
        <f t="shared" si="0"/>
        <v>-0.88235294117647045</v>
      </c>
      <c r="C15" s="140">
        <f t="shared" si="1"/>
        <v>0.79500869424201481</v>
      </c>
    </row>
    <row r="16" spans="1:3" x14ac:dyDescent="0.35">
      <c r="A16" s="123">
        <v>-0.2</v>
      </c>
      <c r="B16" s="123">
        <f t="shared" si="0"/>
        <v>-0.58823529411764708</v>
      </c>
      <c r="C16" s="140">
        <f t="shared" si="1"/>
        <v>0.9869466907005735</v>
      </c>
    </row>
    <row r="17" spans="1:3" x14ac:dyDescent="0.35">
      <c r="A17" s="123">
        <v>-0.1</v>
      </c>
      <c r="B17" s="123">
        <f t="shared" si="0"/>
        <v>-0.29411764705882354</v>
      </c>
      <c r="C17" s="140">
        <f t="shared" si="1"/>
        <v>1.1236906970159124</v>
      </c>
    </row>
    <row r="18" spans="1:3" x14ac:dyDescent="0.35">
      <c r="A18" s="123">
        <v>0</v>
      </c>
      <c r="B18" s="123">
        <f t="shared" si="0"/>
        <v>0</v>
      </c>
      <c r="C18" s="140">
        <f t="shared" si="1"/>
        <v>1.1733596482395079</v>
      </c>
    </row>
    <row r="19" spans="1:3" x14ac:dyDescent="0.35">
      <c r="A19" s="123">
        <v>0.1</v>
      </c>
      <c r="B19" s="123">
        <f t="shared" si="0"/>
        <v>0.29411764705882354</v>
      </c>
      <c r="C19" s="140">
        <f t="shared" si="1"/>
        <v>1.1236906970159124</v>
      </c>
    </row>
    <row r="20" spans="1:3" x14ac:dyDescent="0.35">
      <c r="A20" s="123">
        <v>0.2</v>
      </c>
      <c r="B20" s="123">
        <f t="shared" si="0"/>
        <v>0.58823529411764708</v>
      </c>
      <c r="C20" s="140">
        <f t="shared" si="1"/>
        <v>0.9869466907005735</v>
      </c>
    </row>
    <row r="21" spans="1:3" x14ac:dyDescent="0.35">
      <c r="A21" s="123">
        <v>0.3</v>
      </c>
      <c r="B21" s="123">
        <f t="shared" si="0"/>
        <v>0.88235294117647045</v>
      </c>
      <c r="C21" s="140">
        <f t="shared" si="1"/>
        <v>0.79500869424201481</v>
      </c>
    </row>
    <row r="22" spans="1:3" x14ac:dyDescent="0.35">
      <c r="A22" s="123">
        <v>0.4</v>
      </c>
      <c r="B22" s="123">
        <f t="shared" si="0"/>
        <v>1.1764705882352942</v>
      </c>
      <c r="C22" s="140">
        <f t="shared" si="1"/>
        <v>0.58732885013528124</v>
      </c>
    </row>
    <row r="23" spans="1:3" x14ac:dyDescent="0.35">
      <c r="A23" s="123">
        <v>0.5</v>
      </c>
      <c r="B23" s="123">
        <f t="shared" si="0"/>
        <v>1.4705882352941175</v>
      </c>
      <c r="C23" s="140">
        <f t="shared" si="1"/>
        <v>0.39794409406978626</v>
      </c>
    </row>
    <row r="24" spans="1:3" x14ac:dyDescent="0.35">
      <c r="A24" s="123">
        <v>0.6</v>
      </c>
      <c r="B24" s="123">
        <f t="shared" si="0"/>
        <v>1.7647058823529409</v>
      </c>
      <c r="C24" s="140">
        <f t="shared" si="1"/>
        <v>0.24728288916715913</v>
      </c>
    </row>
    <row r="25" spans="1:3" x14ac:dyDescent="0.35">
      <c r="A25" s="123">
        <v>0.7</v>
      </c>
      <c r="B25" s="123">
        <f t="shared" si="0"/>
        <v>2.0588235294117645</v>
      </c>
      <c r="C25" s="140">
        <f t="shared" si="1"/>
        <v>0.14092801731434143</v>
      </c>
    </row>
    <row r="26" spans="1:3" x14ac:dyDescent="0.35">
      <c r="A26" s="123">
        <v>0.8</v>
      </c>
      <c r="B26" s="123">
        <f t="shared" si="0"/>
        <v>2.3529411764705883</v>
      </c>
      <c r="C26" s="140">
        <f t="shared" si="1"/>
        <v>7.366002991827296E-2</v>
      </c>
    </row>
    <row r="27" spans="1:3" x14ac:dyDescent="0.35">
      <c r="A27" s="123">
        <v>0.9</v>
      </c>
      <c r="B27" s="123">
        <f t="shared" si="0"/>
        <v>2.6470588235294117</v>
      </c>
      <c r="C27" s="140">
        <f t="shared" si="1"/>
        <v>3.5309999632657456E-2</v>
      </c>
    </row>
    <row r="28" spans="1:3" x14ac:dyDescent="0.35">
      <c r="A28" s="123">
        <v>1</v>
      </c>
      <c r="B28" s="123">
        <f t="shared" si="0"/>
        <v>2.9411764705882351</v>
      </c>
      <c r="C28" s="140">
        <f t="shared" si="1"/>
        <v>1.5523684525592173E-2</v>
      </c>
    </row>
    <row r="31" spans="1:3" ht="17.850000000000001" x14ac:dyDescent="0.35">
      <c r="A31" s="2" t="s">
        <v>319</v>
      </c>
    </row>
    <row r="33" spans="1:6" x14ac:dyDescent="0.35">
      <c r="A33" s="615" t="s">
        <v>320</v>
      </c>
      <c r="B33" s="615"/>
      <c r="C33" s="161">
        <v>175</v>
      </c>
    </row>
    <row r="34" spans="1:6" x14ac:dyDescent="0.35">
      <c r="A34" s="615" t="s">
        <v>200</v>
      </c>
      <c r="B34" s="615"/>
      <c r="C34" s="161">
        <v>12</v>
      </c>
    </row>
    <row r="35" spans="1:6" x14ac:dyDescent="0.35">
      <c r="A35" s="615" t="s">
        <v>321</v>
      </c>
      <c r="B35" s="615"/>
      <c r="C35" s="163">
        <f>1-_xlfn.NORM.DIST(200,C33,C34,TRUE)</f>
        <v>1.8610425189886315E-2</v>
      </c>
      <c r="D35" s="647"/>
      <c r="E35" s="647"/>
      <c r="F35" s="647"/>
    </row>
    <row r="38" spans="1:6" x14ac:dyDescent="0.35">
      <c r="A38" s="45"/>
    </row>
  </sheetData>
  <mergeCells count="4">
    <mergeCell ref="A33:B33"/>
    <mergeCell ref="A34:B34"/>
    <mergeCell ref="A35:B35"/>
    <mergeCell ref="D35:F35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Tabelle77"/>
  <dimension ref="A2:J30"/>
  <sheetViews>
    <sheetView workbookViewId="0">
      <selection activeCell="C4" sqref="C4"/>
    </sheetView>
  </sheetViews>
  <sheetFormatPr baseColWidth="10" defaultColWidth="11" defaultRowHeight="16.149999999999999" x14ac:dyDescent="0.35"/>
  <cols>
    <col min="1" max="1" width="11" style="1"/>
    <col min="2" max="2" width="13.3984375" style="1" customWidth="1"/>
    <col min="3" max="3" width="20.8984375" style="1" customWidth="1"/>
    <col min="4" max="16384" width="11" style="1"/>
  </cols>
  <sheetData>
    <row r="2" spans="1:10" ht="17.850000000000001" x14ac:dyDescent="0.35">
      <c r="A2" s="2" t="s">
        <v>139</v>
      </c>
      <c r="B2" s="4"/>
      <c r="C2" s="4"/>
      <c r="D2" s="4"/>
      <c r="E2" s="4"/>
      <c r="J2" s="4"/>
    </row>
    <row r="3" spans="1:10" x14ac:dyDescent="0.35">
      <c r="A3" s="6"/>
      <c r="B3" s="4"/>
      <c r="C3" s="4"/>
      <c r="D3" s="4"/>
      <c r="E3" s="4"/>
      <c r="J3" s="4"/>
    </row>
    <row r="4" spans="1:10" x14ac:dyDescent="0.35">
      <c r="A4" s="252"/>
      <c r="B4" s="194" t="s">
        <v>3</v>
      </c>
      <c r="C4" s="327">
        <f>SLOPE(B7:B16,A7:A16)</f>
        <v>1.1999999999999997</v>
      </c>
      <c r="E4" s="4"/>
      <c r="J4" s="4"/>
    </row>
    <row r="5" spans="1:10" x14ac:dyDescent="0.35">
      <c r="A5" s="252"/>
      <c r="B5" s="332"/>
      <c r="C5" s="332"/>
      <c r="E5" s="4"/>
      <c r="J5" s="4"/>
    </row>
    <row r="6" spans="1:10" x14ac:dyDescent="0.35">
      <c r="A6" s="253" t="s">
        <v>1</v>
      </c>
      <c r="B6" s="253" t="s">
        <v>2</v>
      </c>
      <c r="C6" s="194"/>
      <c r="D6" s="4"/>
      <c r="E6" s="4"/>
      <c r="J6" s="4"/>
    </row>
    <row r="7" spans="1:10" x14ac:dyDescent="0.35">
      <c r="A7" s="213">
        <v>-3</v>
      </c>
      <c r="B7" s="27">
        <f>1.2*A7+2.8</f>
        <v>-0.79999999999999982</v>
      </c>
      <c r="C7" s="254"/>
      <c r="D7" s="7"/>
      <c r="E7" s="7"/>
      <c r="J7" s="4"/>
    </row>
    <row r="8" spans="1:10" x14ac:dyDescent="0.35">
      <c r="A8" s="213">
        <v>-2</v>
      </c>
      <c r="B8" s="27">
        <f t="shared" ref="B8:B16" si="0">1.2*A8+2.8</f>
        <v>0.39999999999999991</v>
      </c>
      <c r="C8" s="194"/>
      <c r="D8" s="4"/>
      <c r="E8" s="4"/>
      <c r="J8" s="4"/>
    </row>
    <row r="9" spans="1:10" x14ac:dyDescent="0.35">
      <c r="A9" s="213">
        <v>-1</v>
      </c>
      <c r="B9" s="27">
        <f t="shared" si="0"/>
        <v>1.5999999999999999</v>
      </c>
      <c r="C9" s="194"/>
      <c r="D9" s="4"/>
      <c r="E9" s="4"/>
      <c r="J9" s="4"/>
    </row>
    <row r="10" spans="1:10" x14ac:dyDescent="0.35">
      <c r="A10" s="213">
        <v>0</v>
      </c>
      <c r="B10" s="27">
        <f t="shared" si="0"/>
        <v>2.8</v>
      </c>
      <c r="C10" s="194"/>
      <c r="D10" s="4"/>
      <c r="E10" s="4"/>
      <c r="J10" s="4"/>
    </row>
    <row r="11" spans="1:10" x14ac:dyDescent="0.35">
      <c r="A11" s="213">
        <v>1</v>
      </c>
      <c r="B11" s="27">
        <f t="shared" si="0"/>
        <v>4</v>
      </c>
      <c r="C11" s="255"/>
      <c r="D11" s="8"/>
      <c r="E11" s="8"/>
      <c r="J11" s="4"/>
    </row>
    <row r="12" spans="1:10" x14ac:dyDescent="0.35">
      <c r="A12" s="213">
        <v>2</v>
      </c>
      <c r="B12" s="27">
        <f t="shared" si="0"/>
        <v>5.1999999999999993</v>
      </c>
      <c r="C12" s="194"/>
      <c r="D12" s="4"/>
      <c r="E12" s="4"/>
      <c r="J12" s="4"/>
    </row>
    <row r="13" spans="1:10" x14ac:dyDescent="0.35">
      <c r="A13" s="213">
        <v>3</v>
      </c>
      <c r="B13" s="27">
        <f t="shared" si="0"/>
        <v>6.3999999999999995</v>
      </c>
      <c r="C13" s="194"/>
      <c r="D13" s="4"/>
      <c r="E13" s="4"/>
      <c r="J13" s="4"/>
    </row>
    <row r="14" spans="1:10" x14ac:dyDescent="0.35">
      <c r="A14" s="213">
        <v>4</v>
      </c>
      <c r="B14" s="27">
        <f t="shared" si="0"/>
        <v>7.6</v>
      </c>
      <c r="C14" s="194"/>
      <c r="D14" s="4"/>
      <c r="E14" s="4"/>
      <c r="J14" s="4"/>
    </row>
    <row r="15" spans="1:10" x14ac:dyDescent="0.35">
      <c r="A15" s="213">
        <v>5</v>
      </c>
      <c r="B15" s="27">
        <f t="shared" si="0"/>
        <v>8.8000000000000007</v>
      </c>
      <c r="C15" s="194"/>
      <c r="D15" s="4"/>
      <c r="E15" s="4"/>
      <c r="J15" s="4"/>
    </row>
    <row r="16" spans="1:10" x14ac:dyDescent="0.35">
      <c r="A16" s="213">
        <v>6</v>
      </c>
      <c r="B16" s="27">
        <f t="shared" si="0"/>
        <v>10</v>
      </c>
      <c r="C16" s="194"/>
      <c r="D16" s="4"/>
      <c r="E16" s="4"/>
      <c r="J16" s="4"/>
    </row>
    <row r="17" spans="1:10" x14ac:dyDescent="0.35">
      <c r="A17" s="4"/>
      <c r="B17" s="4"/>
      <c r="C17" s="4"/>
      <c r="D17" s="4"/>
      <c r="E17" s="4"/>
      <c r="J17" s="4"/>
    </row>
    <row r="18" spans="1:10" x14ac:dyDescent="0.35">
      <c r="A18" s="4"/>
      <c r="B18" s="4"/>
      <c r="C18" s="4"/>
      <c r="D18" s="4"/>
      <c r="E18" s="4"/>
      <c r="J18" s="4"/>
    </row>
    <row r="19" spans="1:10" x14ac:dyDescent="0.35">
      <c r="A19" s="4"/>
      <c r="B19" s="4"/>
      <c r="C19" s="4"/>
      <c r="D19" s="4"/>
      <c r="E19" s="4"/>
      <c r="J19" s="4"/>
    </row>
    <row r="20" spans="1:10" x14ac:dyDescent="0.35">
      <c r="A20" s="4"/>
      <c r="B20" s="4"/>
      <c r="C20" s="4"/>
      <c r="D20" s="4"/>
      <c r="E20" s="4"/>
      <c r="J20" s="4"/>
    </row>
    <row r="21" spans="1:10" x14ac:dyDescent="0.35">
      <c r="A21" s="4"/>
      <c r="B21" s="4"/>
      <c r="C21" s="4"/>
      <c r="D21" s="4"/>
      <c r="E21" s="4"/>
      <c r="J21" s="4"/>
    </row>
    <row r="22" spans="1:10" x14ac:dyDescent="0.35">
      <c r="A22" s="4"/>
      <c r="B22" s="4"/>
      <c r="C22" s="4"/>
      <c r="D22" s="4"/>
      <c r="E22" s="4"/>
      <c r="J22" s="4"/>
    </row>
    <row r="23" spans="1:10" x14ac:dyDescent="0.35">
      <c r="A23" s="4"/>
      <c r="B23" s="4"/>
      <c r="C23" s="4"/>
      <c r="D23" s="4"/>
      <c r="E23" s="4"/>
      <c r="J23" s="4"/>
    </row>
    <row r="24" spans="1:10" x14ac:dyDescent="0.35">
      <c r="A24" s="4"/>
      <c r="B24" s="4"/>
      <c r="C24" s="4"/>
      <c r="D24" s="4"/>
      <c r="E24" s="4"/>
      <c r="J24" s="4"/>
    </row>
    <row r="25" spans="1:10" x14ac:dyDescent="0.35">
      <c r="A25" s="4"/>
      <c r="B25" s="4"/>
      <c r="C25" s="4"/>
      <c r="D25" s="4"/>
      <c r="E25" s="4"/>
      <c r="J25" s="4"/>
    </row>
    <row r="26" spans="1:10" x14ac:dyDescent="0.35">
      <c r="A26" s="4"/>
      <c r="B26" s="4"/>
      <c r="C26" s="4"/>
      <c r="D26" s="4"/>
      <c r="E26" s="4"/>
      <c r="J26" s="4"/>
    </row>
    <row r="27" spans="1:10" x14ac:dyDescent="0.35">
      <c r="A27" s="4"/>
      <c r="B27" s="4"/>
      <c r="C27" s="4"/>
      <c r="D27" s="4"/>
      <c r="E27" s="4"/>
      <c r="J27" s="4"/>
    </row>
    <row r="28" spans="1:10" x14ac:dyDescent="0.35">
      <c r="A28" s="4"/>
      <c r="B28" s="4"/>
      <c r="C28" s="4"/>
      <c r="D28" s="4"/>
      <c r="E28" s="4"/>
      <c r="J28" s="4"/>
    </row>
    <row r="29" spans="1:10" x14ac:dyDescent="0.35">
      <c r="A29" s="4"/>
      <c r="B29" s="4"/>
      <c r="C29" s="4"/>
      <c r="D29" s="4"/>
      <c r="E29" s="4"/>
    </row>
    <row r="30" spans="1:10" x14ac:dyDescent="0.35">
      <c r="C30" s="4"/>
      <c r="D30" s="4"/>
      <c r="E30" s="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Tabelle78"/>
  <dimension ref="A2:D29"/>
  <sheetViews>
    <sheetView workbookViewId="0">
      <selection activeCell="F31" sqref="F31"/>
    </sheetView>
  </sheetViews>
  <sheetFormatPr baseColWidth="10" defaultColWidth="11" defaultRowHeight="16.149999999999999" x14ac:dyDescent="0.35"/>
  <cols>
    <col min="1" max="1" width="9.3984375" style="4" customWidth="1"/>
    <col min="2" max="2" width="15.3984375" style="4" customWidth="1"/>
    <col min="3" max="3" width="12.8984375" style="4" customWidth="1"/>
    <col min="4" max="4" width="14" style="4" customWidth="1"/>
    <col min="5" max="5" width="11" style="4"/>
    <col min="6" max="6" width="17.8984375" style="4" customWidth="1"/>
    <col min="7" max="7" width="11.8984375" style="4" customWidth="1"/>
    <col min="8" max="16384" width="11" style="4"/>
  </cols>
  <sheetData>
    <row r="2" spans="1:4" ht="17.850000000000001" x14ac:dyDescent="0.35">
      <c r="A2" s="2" t="s">
        <v>206</v>
      </c>
    </row>
    <row r="4" spans="1:4" x14ac:dyDescent="0.35">
      <c r="A4" s="213" t="s">
        <v>140</v>
      </c>
      <c r="B4" s="213" t="s">
        <v>142</v>
      </c>
      <c r="C4" s="213" t="s">
        <v>143</v>
      </c>
      <c r="D4" s="213" t="s">
        <v>207</v>
      </c>
    </row>
    <row r="5" spans="1:4" x14ac:dyDescent="0.35">
      <c r="A5" s="71">
        <v>42370</v>
      </c>
      <c r="B5" s="213">
        <v>10000</v>
      </c>
      <c r="C5" s="213">
        <v>900000</v>
      </c>
      <c r="D5" s="136">
        <f>STEYX(C5:C28,B5:B28)</f>
        <v>65409.256719591154</v>
      </c>
    </row>
    <row r="6" spans="1:4" x14ac:dyDescent="0.35">
      <c r="A6" s="71">
        <v>42401</v>
      </c>
      <c r="B6" s="213">
        <v>12000</v>
      </c>
      <c r="C6" s="213">
        <v>1090000</v>
      </c>
      <c r="D6" s="194"/>
    </row>
    <row r="7" spans="1:4" x14ac:dyDescent="0.35">
      <c r="A7" s="71">
        <v>42430</v>
      </c>
      <c r="B7" s="213">
        <v>14000</v>
      </c>
      <c r="C7" s="213">
        <v>1300000</v>
      </c>
      <c r="D7" s="194"/>
    </row>
    <row r="8" spans="1:4" x14ac:dyDescent="0.35">
      <c r="A8" s="71">
        <v>42461</v>
      </c>
      <c r="B8" s="213">
        <v>12000</v>
      </c>
      <c r="C8" s="213">
        <v>1200000</v>
      </c>
      <c r="D8" s="194"/>
    </row>
    <row r="9" spans="1:4" x14ac:dyDescent="0.35">
      <c r="A9" s="71">
        <v>42491</v>
      </c>
      <c r="B9" s="213">
        <v>11000</v>
      </c>
      <c r="C9" s="213">
        <v>900000</v>
      </c>
      <c r="D9" s="194"/>
    </row>
    <row r="10" spans="1:4" x14ac:dyDescent="0.35">
      <c r="A10" s="71">
        <v>42522</v>
      </c>
      <c r="B10" s="213">
        <v>10000</v>
      </c>
      <c r="C10" s="213">
        <v>990000</v>
      </c>
      <c r="D10" s="194"/>
    </row>
    <row r="11" spans="1:4" x14ac:dyDescent="0.35">
      <c r="A11" s="71">
        <v>42552</v>
      </c>
      <c r="B11" s="213">
        <v>10000</v>
      </c>
      <c r="C11" s="213">
        <v>980000</v>
      </c>
      <c r="D11" s="194"/>
    </row>
    <row r="12" spans="1:4" x14ac:dyDescent="0.35">
      <c r="A12" s="71">
        <v>42583</v>
      </c>
      <c r="B12" s="213">
        <v>11000</v>
      </c>
      <c r="C12" s="213">
        <v>1050000</v>
      </c>
      <c r="D12" s="194"/>
    </row>
    <row r="13" spans="1:4" x14ac:dyDescent="0.35">
      <c r="A13" s="71">
        <v>42614</v>
      </c>
      <c r="B13" s="213">
        <v>12000</v>
      </c>
      <c r="C13" s="213">
        <v>1020000</v>
      </c>
      <c r="D13" s="194"/>
    </row>
    <row r="14" spans="1:4" x14ac:dyDescent="0.35">
      <c r="A14" s="71">
        <v>42644</v>
      </c>
      <c r="B14" s="213">
        <v>13000</v>
      </c>
      <c r="C14" s="213">
        <v>1200000</v>
      </c>
      <c r="D14" s="194"/>
    </row>
    <row r="15" spans="1:4" x14ac:dyDescent="0.35">
      <c r="A15" s="71">
        <v>42675</v>
      </c>
      <c r="B15" s="213">
        <v>13500</v>
      </c>
      <c r="C15" s="213">
        <v>1230000</v>
      </c>
      <c r="D15" s="194"/>
    </row>
    <row r="16" spans="1:4" x14ac:dyDescent="0.35">
      <c r="A16" s="71">
        <v>42705</v>
      </c>
      <c r="B16" s="213">
        <v>14000</v>
      </c>
      <c r="C16" s="213">
        <v>1300000</v>
      </c>
      <c r="D16" s="194"/>
    </row>
    <row r="17" spans="1:4" x14ac:dyDescent="0.35">
      <c r="A17" s="71">
        <v>42736</v>
      </c>
      <c r="B17" s="213">
        <v>11000</v>
      </c>
      <c r="C17" s="213">
        <v>1090000</v>
      </c>
      <c r="D17" s="194"/>
    </row>
    <row r="18" spans="1:4" x14ac:dyDescent="0.35">
      <c r="A18" s="71">
        <v>42767</v>
      </c>
      <c r="B18" s="213">
        <v>12000</v>
      </c>
      <c r="C18" s="213">
        <v>1100000</v>
      </c>
      <c r="D18" s="194"/>
    </row>
    <row r="19" spans="1:4" x14ac:dyDescent="0.35">
      <c r="A19" s="71">
        <v>42795</v>
      </c>
      <c r="B19" s="213">
        <v>15000</v>
      </c>
      <c r="C19" s="213">
        <v>1400000</v>
      </c>
      <c r="D19" s="194"/>
    </row>
    <row r="20" spans="1:4" x14ac:dyDescent="0.35">
      <c r="A20" s="71">
        <v>42826</v>
      </c>
      <c r="B20" s="213">
        <v>12000</v>
      </c>
      <c r="C20" s="213">
        <v>1160000</v>
      </c>
      <c r="D20" s="194"/>
    </row>
    <row r="21" spans="1:4" x14ac:dyDescent="0.35">
      <c r="A21" s="71">
        <v>42856</v>
      </c>
      <c r="B21" s="213">
        <v>11000</v>
      </c>
      <c r="C21" s="213">
        <v>1080000</v>
      </c>
      <c r="D21" s="194"/>
    </row>
    <row r="22" spans="1:4" x14ac:dyDescent="0.35">
      <c r="A22" s="71">
        <v>42887</v>
      </c>
      <c r="B22" s="213">
        <v>10000</v>
      </c>
      <c r="C22" s="213">
        <v>950000</v>
      </c>
      <c r="D22" s="194"/>
    </row>
    <row r="23" spans="1:4" x14ac:dyDescent="0.35">
      <c r="A23" s="71">
        <v>42917</v>
      </c>
      <c r="B23" s="213">
        <v>10000</v>
      </c>
      <c r="C23" s="213">
        <v>1000000</v>
      </c>
      <c r="D23" s="194"/>
    </row>
    <row r="24" spans="1:4" x14ac:dyDescent="0.35">
      <c r="A24" s="71">
        <v>42948</v>
      </c>
      <c r="B24" s="213">
        <v>11000</v>
      </c>
      <c r="C24" s="213">
        <v>1090000</v>
      </c>
      <c r="D24" s="194"/>
    </row>
    <row r="25" spans="1:4" x14ac:dyDescent="0.35">
      <c r="A25" s="71">
        <v>42979</v>
      </c>
      <c r="B25" s="213">
        <v>13000</v>
      </c>
      <c r="C25" s="213">
        <v>1240000</v>
      </c>
      <c r="D25" s="194"/>
    </row>
    <row r="26" spans="1:4" x14ac:dyDescent="0.35">
      <c r="A26" s="71">
        <v>43009</v>
      </c>
      <c r="B26" s="213">
        <v>14000</v>
      </c>
      <c r="C26" s="213">
        <v>1360000</v>
      </c>
      <c r="D26" s="194"/>
    </row>
    <row r="27" spans="1:4" x14ac:dyDescent="0.35">
      <c r="A27" s="71">
        <v>43040</v>
      </c>
      <c r="B27" s="213">
        <v>13500</v>
      </c>
      <c r="C27" s="213">
        <v>1290000</v>
      </c>
      <c r="D27" s="194"/>
    </row>
    <row r="28" spans="1:4" x14ac:dyDescent="0.35">
      <c r="A28" s="71">
        <v>43070</v>
      </c>
      <c r="B28" s="213">
        <v>16000</v>
      </c>
      <c r="C28" s="213">
        <v>1700000</v>
      </c>
      <c r="D28" s="194"/>
    </row>
    <row r="29" spans="1:4" x14ac:dyDescent="0.35">
      <c r="A29" s="194"/>
      <c r="B29" s="212" t="s">
        <v>41</v>
      </c>
      <c r="C29" s="136">
        <f>AVERAGE(C5:C28)</f>
        <v>1150833.3333333333</v>
      </c>
      <c r="D29" s="19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Tabelle79"/>
  <dimension ref="A2:F29"/>
  <sheetViews>
    <sheetView workbookViewId="0">
      <selection activeCell="I21" sqref="I21"/>
    </sheetView>
  </sheetViews>
  <sheetFormatPr baseColWidth="10" defaultColWidth="11" defaultRowHeight="16.149999999999999" x14ac:dyDescent="0.35"/>
  <cols>
    <col min="1" max="1" width="14.796875" style="4" customWidth="1"/>
    <col min="2" max="2" width="10.19921875" style="4" customWidth="1"/>
    <col min="3" max="3" width="18.3984375" style="4" customWidth="1"/>
    <col min="4" max="4" width="2.09765625" style="4" customWidth="1"/>
    <col min="5" max="5" width="16.19921875" style="4" customWidth="1"/>
    <col min="6" max="6" width="16.69921875" style="4" customWidth="1"/>
    <col min="7" max="16384" width="11" style="4"/>
  </cols>
  <sheetData>
    <row r="2" spans="1:6" ht="17.850000000000001" x14ac:dyDescent="0.35">
      <c r="A2" s="2" t="s">
        <v>148</v>
      </c>
    </row>
    <row r="4" spans="1:6" ht="29.95" customHeight="1" x14ac:dyDescent="0.35">
      <c r="A4" s="462" t="s">
        <v>140</v>
      </c>
      <c r="B4" s="462" t="s">
        <v>143</v>
      </c>
      <c r="C4" s="462" t="s">
        <v>147</v>
      </c>
      <c r="D4" s="463"/>
      <c r="E4" s="510" t="s">
        <v>266</v>
      </c>
      <c r="F4" s="510" t="s">
        <v>612</v>
      </c>
    </row>
    <row r="5" spans="1:6" x14ac:dyDescent="0.35">
      <c r="A5" s="71">
        <v>42736</v>
      </c>
      <c r="B5" s="542">
        <v>1090000</v>
      </c>
      <c r="C5" s="136">
        <f>DEVSQ(B5:B16)</f>
        <v>477700000000</v>
      </c>
      <c r="D5" s="464"/>
      <c r="E5" s="27">
        <f t="shared" ref="E5:E16" si="0">$B$17-B5</f>
        <v>115000</v>
      </c>
      <c r="F5" s="27">
        <f>E5*E5</f>
        <v>13225000000</v>
      </c>
    </row>
    <row r="6" spans="1:6" x14ac:dyDescent="0.35">
      <c r="A6" s="71">
        <v>42767</v>
      </c>
      <c r="B6" s="542">
        <v>1100000</v>
      </c>
      <c r="C6" s="194"/>
      <c r="D6" s="194"/>
      <c r="E6" s="27">
        <f t="shared" si="0"/>
        <v>105000</v>
      </c>
      <c r="F6" s="27">
        <f t="shared" ref="F6:F16" si="1">E6*E6</f>
        <v>11025000000</v>
      </c>
    </row>
    <row r="7" spans="1:6" x14ac:dyDescent="0.35">
      <c r="A7" s="71">
        <v>42795</v>
      </c>
      <c r="B7" s="542">
        <v>1400000</v>
      </c>
      <c r="C7" s="194"/>
      <c r="D7" s="194"/>
      <c r="E7" s="27">
        <f t="shared" si="0"/>
        <v>-195000</v>
      </c>
      <c r="F7" s="27">
        <f t="shared" si="1"/>
        <v>38025000000</v>
      </c>
    </row>
    <row r="8" spans="1:6" x14ac:dyDescent="0.35">
      <c r="A8" s="71">
        <v>42826</v>
      </c>
      <c r="B8" s="542">
        <v>1160000</v>
      </c>
      <c r="C8" s="194"/>
      <c r="D8" s="194"/>
      <c r="E8" s="27">
        <f t="shared" si="0"/>
        <v>45000</v>
      </c>
      <c r="F8" s="27">
        <f t="shared" si="1"/>
        <v>2025000000</v>
      </c>
    </row>
    <row r="9" spans="1:6" x14ac:dyDescent="0.35">
      <c r="A9" s="71">
        <v>42856</v>
      </c>
      <c r="B9" s="542">
        <v>1080000</v>
      </c>
      <c r="C9" s="194"/>
      <c r="D9" s="194"/>
      <c r="E9" s="27">
        <f t="shared" si="0"/>
        <v>125000</v>
      </c>
      <c r="F9" s="27">
        <f t="shared" si="1"/>
        <v>15625000000</v>
      </c>
    </row>
    <row r="10" spans="1:6" x14ac:dyDescent="0.35">
      <c r="A10" s="71">
        <v>42887</v>
      </c>
      <c r="B10" s="542">
        <v>950000</v>
      </c>
      <c r="C10" s="194"/>
      <c r="D10" s="194"/>
      <c r="E10" s="27">
        <f t="shared" si="0"/>
        <v>255000</v>
      </c>
      <c r="F10" s="27">
        <f t="shared" si="1"/>
        <v>65025000000</v>
      </c>
    </row>
    <row r="11" spans="1:6" x14ac:dyDescent="0.35">
      <c r="A11" s="71">
        <v>42917</v>
      </c>
      <c r="B11" s="542">
        <v>1000000</v>
      </c>
      <c r="C11" s="194"/>
      <c r="D11" s="194"/>
      <c r="E11" s="27">
        <f t="shared" si="0"/>
        <v>205000</v>
      </c>
      <c r="F11" s="27">
        <f t="shared" si="1"/>
        <v>42025000000</v>
      </c>
    </row>
    <row r="12" spans="1:6" x14ac:dyDescent="0.35">
      <c r="A12" s="71">
        <v>42948</v>
      </c>
      <c r="B12" s="542">
        <v>1090000</v>
      </c>
      <c r="C12" s="194"/>
      <c r="D12" s="194"/>
      <c r="E12" s="27">
        <f t="shared" si="0"/>
        <v>115000</v>
      </c>
      <c r="F12" s="27">
        <f t="shared" si="1"/>
        <v>13225000000</v>
      </c>
    </row>
    <row r="13" spans="1:6" x14ac:dyDescent="0.35">
      <c r="A13" s="71">
        <v>42979</v>
      </c>
      <c r="B13" s="542">
        <v>1240000</v>
      </c>
      <c r="C13" s="194"/>
      <c r="D13" s="194"/>
      <c r="E13" s="27">
        <f t="shared" si="0"/>
        <v>-35000</v>
      </c>
      <c r="F13" s="27">
        <f t="shared" si="1"/>
        <v>1225000000</v>
      </c>
    </row>
    <row r="14" spans="1:6" x14ac:dyDescent="0.35">
      <c r="A14" s="71">
        <v>43009</v>
      </c>
      <c r="B14" s="542">
        <v>1360000</v>
      </c>
      <c r="C14" s="194"/>
      <c r="D14" s="194"/>
      <c r="E14" s="27">
        <f t="shared" si="0"/>
        <v>-155000</v>
      </c>
      <c r="F14" s="27">
        <f t="shared" si="1"/>
        <v>24025000000</v>
      </c>
    </row>
    <row r="15" spans="1:6" x14ac:dyDescent="0.35">
      <c r="A15" s="71">
        <v>43040</v>
      </c>
      <c r="B15" s="542">
        <v>1290000</v>
      </c>
      <c r="C15" s="194"/>
      <c r="D15" s="194"/>
      <c r="E15" s="27">
        <f t="shared" si="0"/>
        <v>-85000</v>
      </c>
      <c r="F15" s="27">
        <f t="shared" si="1"/>
        <v>7225000000</v>
      </c>
    </row>
    <row r="16" spans="1:6" x14ac:dyDescent="0.35">
      <c r="A16" s="71">
        <v>43070</v>
      </c>
      <c r="B16" s="542">
        <v>1700000</v>
      </c>
      <c r="C16" s="194"/>
      <c r="D16" s="194"/>
      <c r="E16" s="27">
        <f t="shared" si="0"/>
        <v>-495000</v>
      </c>
      <c r="F16" s="27">
        <f t="shared" si="1"/>
        <v>245025000000</v>
      </c>
    </row>
    <row r="17" spans="1:6" x14ac:dyDescent="0.35">
      <c r="A17" s="213" t="s">
        <v>34</v>
      </c>
      <c r="B17" s="27">
        <f>AVERAGE(B5:B16)</f>
        <v>1205000</v>
      </c>
      <c r="C17" s="194"/>
      <c r="D17" s="194"/>
      <c r="E17" s="27" t="s">
        <v>149</v>
      </c>
      <c r="F17" s="136">
        <f>SUM(F5:F16)</f>
        <v>477700000000</v>
      </c>
    </row>
    <row r="18" spans="1:6" x14ac:dyDescent="0.35">
      <c r="C18" s="194"/>
      <c r="D18" s="194"/>
    </row>
    <row r="19" spans="1:6" x14ac:dyDescent="0.35">
      <c r="C19" s="194"/>
      <c r="D19" s="194"/>
    </row>
    <row r="20" spans="1:6" x14ac:dyDescent="0.35">
      <c r="C20" s="194"/>
      <c r="D20" s="194"/>
    </row>
    <row r="21" spans="1:6" x14ac:dyDescent="0.35">
      <c r="C21" s="194"/>
      <c r="D21" s="194"/>
    </row>
    <row r="22" spans="1:6" x14ac:dyDescent="0.35">
      <c r="C22" s="194"/>
      <c r="D22" s="194"/>
    </row>
    <row r="23" spans="1:6" x14ac:dyDescent="0.35">
      <c r="C23" s="194"/>
      <c r="D23" s="194"/>
    </row>
    <row r="24" spans="1:6" x14ac:dyDescent="0.35">
      <c r="C24" s="194"/>
      <c r="D24" s="194"/>
    </row>
    <row r="25" spans="1:6" x14ac:dyDescent="0.35">
      <c r="C25" s="194"/>
      <c r="D25" s="194"/>
    </row>
    <row r="26" spans="1:6" x14ac:dyDescent="0.35">
      <c r="C26" s="194"/>
      <c r="D26" s="194"/>
    </row>
    <row r="27" spans="1:6" x14ac:dyDescent="0.35">
      <c r="C27" s="194"/>
      <c r="D27" s="194"/>
    </row>
    <row r="28" spans="1:6" x14ac:dyDescent="0.35">
      <c r="C28" s="194"/>
      <c r="D28" s="194"/>
    </row>
    <row r="29" spans="1:6" x14ac:dyDescent="0.35">
      <c r="C29" s="194"/>
      <c r="D29" s="19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Tabelle92"/>
  <dimension ref="A2:I25"/>
  <sheetViews>
    <sheetView workbookViewId="0">
      <selection activeCell="B23" sqref="B23"/>
    </sheetView>
  </sheetViews>
  <sheetFormatPr baseColWidth="10" defaultColWidth="11" defaultRowHeight="16.149999999999999" x14ac:dyDescent="0.35"/>
  <cols>
    <col min="1" max="1" width="15.3984375" style="4" customWidth="1"/>
    <col min="2" max="2" width="21.8984375" style="4" customWidth="1"/>
    <col min="3" max="3" width="2.5" style="4" customWidth="1"/>
    <col min="4" max="4" width="14.8984375" style="4" customWidth="1"/>
    <col min="5" max="5" width="22" style="4" customWidth="1"/>
    <col min="6" max="6" width="8.59765625" style="4" customWidth="1"/>
    <col min="7" max="7" width="34.8984375" style="4" customWidth="1"/>
    <col min="8" max="16384" width="11" style="4"/>
  </cols>
  <sheetData>
    <row r="2" spans="1:9" ht="17.850000000000001" x14ac:dyDescent="0.35">
      <c r="A2" s="2" t="s">
        <v>197</v>
      </c>
    </row>
    <row r="4" spans="1:9" ht="35.299999999999997" customHeight="1" x14ac:dyDescent="0.35">
      <c r="A4" s="465" t="s">
        <v>195</v>
      </c>
      <c r="B4" s="466" t="s">
        <v>184</v>
      </c>
      <c r="C4" s="194"/>
      <c r="D4" s="465" t="s">
        <v>196</v>
      </c>
      <c r="E4" s="466" t="s">
        <v>184</v>
      </c>
      <c r="G4" t="s">
        <v>488</v>
      </c>
      <c r="H4"/>
      <c r="I4"/>
    </row>
    <row r="5" spans="1:9" ht="16.7" thickBot="1" x14ac:dyDescent="0.4">
      <c r="A5" s="213" t="s">
        <v>185</v>
      </c>
      <c r="B5" s="213">
        <v>19.399999999999999</v>
      </c>
      <c r="C5" s="16"/>
      <c r="D5" s="213" t="s">
        <v>185</v>
      </c>
      <c r="E5" s="213">
        <v>19.2</v>
      </c>
      <c r="G5"/>
      <c r="H5"/>
      <c r="I5"/>
    </row>
    <row r="6" spans="1:9" x14ac:dyDescent="0.35">
      <c r="A6" s="213" t="s">
        <v>186</v>
      </c>
      <c r="B6" s="213">
        <v>23</v>
      </c>
      <c r="C6" s="16"/>
      <c r="D6" s="213" t="s">
        <v>186</v>
      </c>
      <c r="E6" s="213">
        <v>19.3</v>
      </c>
      <c r="G6" s="65"/>
      <c r="H6" s="65" t="s">
        <v>485</v>
      </c>
      <c r="I6" s="65" t="s">
        <v>486</v>
      </c>
    </row>
    <row r="7" spans="1:9" x14ac:dyDescent="0.35">
      <c r="A7" s="213" t="s">
        <v>187</v>
      </c>
      <c r="B7" s="213">
        <v>29.9</v>
      </c>
      <c r="C7" s="16"/>
      <c r="D7" s="213" t="s">
        <v>187</v>
      </c>
      <c r="E7" s="213">
        <v>61.9</v>
      </c>
      <c r="G7" s="66" t="s">
        <v>41</v>
      </c>
      <c r="H7" s="66">
        <v>58.92</v>
      </c>
      <c r="I7" s="66">
        <v>64.587500000000006</v>
      </c>
    </row>
    <row r="8" spans="1:9" x14ac:dyDescent="0.35">
      <c r="A8" s="213" t="s">
        <v>188</v>
      </c>
      <c r="B8" s="213">
        <v>33</v>
      </c>
      <c r="C8" s="16"/>
      <c r="D8" s="213" t="s">
        <v>188</v>
      </c>
      <c r="E8" s="213">
        <v>69.900000000000006</v>
      </c>
      <c r="G8" s="66" t="s">
        <v>475</v>
      </c>
      <c r="H8" s="66">
        <v>2203.679555555555</v>
      </c>
      <c r="I8" s="66">
        <v>958.47839285714144</v>
      </c>
    </row>
    <row r="9" spans="1:9" x14ac:dyDescent="0.35">
      <c r="A9" s="213" t="s">
        <v>189</v>
      </c>
      <c r="B9" s="213">
        <v>67.900000000000006</v>
      </c>
      <c r="C9" s="16"/>
      <c r="D9" s="213" t="s">
        <v>189</v>
      </c>
      <c r="E9" s="213">
        <v>71</v>
      </c>
      <c r="G9" s="66" t="s">
        <v>476</v>
      </c>
      <c r="H9" s="66">
        <v>10</v>
      </c>
      <c r="I9" s="66">
        <v>8</v>
      </c>
    </row>
    <row r="10" spans="1:9" x14ac:dyDescent="0.35">
      <c r="A10" s="213" t="s">
        <v>190</v>
      </c>
      <c r="B10" s="213">
        <v>68</v>
      </c>
      <c r="C10" s="16"/>
      <c r="D10" s="213" t="s">
        <v>190</v>
      </c>
      <c r="E10" s="213">
        <v>78</v>
      </c>
      <c r="G10" s="66" t="s">
        <v>477</v>
      </c>
      <c r="H10" s="66">
        <v>0</v>
      </c>
      <c r="I10" s="66"/>
    </row>
    <row r="11" spans="1:9" x14ac:dyDescent="0.35">
      <c r="A11" s="213" t="s">
        <v>191</v>
      </c>
      <c r="B11" s="213">
        <v>81</v>
      </c>
      <c r="C11" s="16"/>
      <c r="D11" s="213" t="s">
        <v>191</v>
      </c>
      <c r="E11" s="213">
        <v>96</v>
      </c>
      <c r="G11" s="66" t="s">
        <v>478</v>
      </c>
      <c r="H11" s="66">
        <v>16</v>
      </c>
      <c r="I11" s="66"/>
    </row>
    <row r="12" spans="1:9" x14ac:dyDescent="0.35">
      <c r="A12" s="213" t="s">
        <v>192</v>
      </c>
      <c r="B12" s="213">
        <v>178</v>
      </c>
      <c r="C12" s="16"/>
      <c r="D12" s="213" t="s">
        <v>192</v>
      </c>
      <c r="E12" s="213">
        <v>101.4</v>
      </c>
      <c r="G12" s="66" t="s">
        <v>479</v>
      </c>
      <c r="H12" s="66">
        <v>-0.30728302793095891</v>
      </c>
      <c r="I12" s="66"/>
    </row>
    <row r="13" spans="1:9" x14ac:dyDescent="0.35">
      <c r="A13" s="213" t="s">
        <v>193</v>
      </c>
      <c r="B13" s="213">
        <v>55</v>
      </c>
      <c r="C13" s="16"/>
      <c r="D13" s="213" t="s">
        <v>34</v>
      </c>
      <c r="E13" s="152">
        <f>AVERAGE(E5:E12)</f>
        <v>64.587500000000006</v>
      </c>
      <c r="G13" s="66" t="s">
        <v>480</v>
      </c>
      <c r="H13" s="66">
        <v>0.38129569710796762</v>
      </c>
      <c r="I13" s="66"/>
    </row>
    <row r="14" spans="1:9" x14ac:dyDescent="0.35">
      <c r="A14" s="213" t="s">
        <v>194</v>
      </c>
      <c r="B14" s="213">
        <v>34</v>
      </c>
      <c r="C14" s="16"/>
      <c r="D14" s="212" t="s">
        <v>397</v>
      </c>
      <c r="E14" s="192">
        <f>_xlfn.VAR.S(E5:E12)</f>
        <v>958.47839285714144</v>
      </c>
      <c r="G14" s="66" t="s">
        <v>481</v>
      </c>
      <c r="H14" s="66">
        <v>1.7458836762762506</v>
      </c>
      <c r="I14" s="66"/>
    </row>
    <row r="15" spans="1:9" x14ac:dyDescent="0.35">
      <c r="A15" s="213" t="s">
        <v>34</v>
      </c>
      <c r="B15" s="152">
        <f>AVERAGE(B5:B14)</f>
        <v>58.92</v>
      </c>
      <c r="C15" s="16"/>
      <c r="D15" s="212" t="s">
        <v>382</v>
      </c>
      <c r="E15" s="192">
        <f>_xlfn.STDEV.S(E5:E12)</f>
        <v>30.959302202361432</v>
      </c>
      <c r="G15" s="66" t="s">
        <v>482</v>
      </c>
      <c r="H15" s="66">
        <v>0.76259139421593525</v>
      </c>
      <c r="I15" s="66"/>
    </row>
    <row r="16" spans="1:9" ht="16.7" thickBot="1" x14ac:dyDescent="0.4">
      <c r="A16" s="212" t="s">
        <v>397</v>
      </c>
      <c r="B16" s="128">
        <f>_xlfn.VAR.S(B5:B14)</f>
        <v>2203.679555555555</v>
      </c>
      <c r="C16" s="16"/>
      <c r="D16" s="213" t="s">
        <v>70</v>
      </c>
      <c r="E16" s="152">
        <f>COUNT(E5:E12)</f>
        <v>8</v>
      </c>
      <c r="G16" s="67" t="s">
        <v>483</v>
      </c>
      <c r="H16" s="67">
        <v>2.119905299221255</v>
      </c>
      <c r="I16" s="67"/>
    </row>
    <row r="17" spans="1:8" x14ac:dyDescent="0.35">
      <c r="A17" s="212" t="s">
        <v>491</v>
      </c>
      <c r="B17" s="128">
        <f>_xlfn.STDEV.S(B5:B14)</f>
        <v>46.943365405087384</v>
      </c>
      <c r="C17" s="16"/>
      <c r="D17" s="16"/>
      <c r="E17" s="16"/>
    </row>
    <row r="18" spans="1:8" x14ac:dyDescent="0.35">
      <c r="A18" s="213" t="s">
        <v>70</v>
      </c>
      <c r="B18" s="152">
        <f>COUNT(B5:B14)</f>
        <v>10</v>
      </c>
      <c r="C18" s="191"/>
      <c r="D18" s="16"/>
      <c r="E18" s="16"/>
    </row>
    <row r="19" spans="1:8" x14ac:dyDescent="0.35">
      <c r="A19" s="16"/>
      <c r="B19" s="191"/>
      <c r="C19" s="191"/>
      <c r="D19" s="16"/>
      <c r="E19" s="16"/>
    </row>
    <row r="20" spans="1:8" x14ac:dyDescent="0.35">
      <c r="A20" s="213" t="s">
        <v>198</v>
      </c>
      <c r="B20" s="152">
        <f>B18+E16-2</f>
        <v>16</v>
      </c>
      <c r="C20" s="16"/>
      <c r="D20" s="16"/>
      <c r="E20" s="16"/>
    </row>
    <row r="21" spans="1:8" x14ac:dyDescent="0.35">
      <c r="A21" s="213" t="s">
        <v>78</v>
      </c>
      <c r="B21" s="152">
        <v>0.05</v>
      </c>
      <c r="C21" s="16"/>
      <c r="D21" s="16"/>
      <c r="E21" s="16"/>
      <c r="H21" s="45"/>
    </row>
    <row r="22" spans="1:8" x14ac:dyDescent="0.35">
      <c r="A22" s="212" t="s">
        <v>447</v>
      </c>
      <c r="B22" s="193">
        <f>_xlfn.T.TEST(B5:B14,E5:E12,2,3)</f>
        <v>0.76270742725175911</v>
      </c>
      <c r="C22" s="648" t="s">
        <v>489</v>
      </c>
      <c r="D22" s="648"/>
      <c r="E22" s="648"/>
      <c r="H22" s="45"/>
    </row>
    <row r="23" spans="1:8" x14ac:dyDescent="0.35">
      <c r="A23" s="212" t="s">
        <v>449</v>
      </c>
      <c r="B23" s="193">
        <f>_xlfn.T.INV.2T(B21,B20)</f>
        <v>2.119905299221255</v>
      </c>
      <c r="C23" s="648" t="s">
        <v>483</v>
      </c>
      <c r="D23" s="648"/>
      <c r="E23" s="648"/>
      <c r="H23" s="45"/>
    </row>
    <row r="24" spans="1:8" x14ac:dyDescent="0.35">
      <c r="A24" s="212" t="s">
        <v>447</v>
      </c>
      <c r="B24" s="193">
        <f>_xlfn.T.TEST(B5:B14,E5:E12,1,3)</f>
        <v>0.38135371362587955</v>
      </c>
      <c r="C24" s="648" t="s">
        <v>490</v>
      </c>
      <c r="D24" s="648"/>
      <c r="E24" s="648"/>
      <c r="H24" s="45"/>
    </row>
    <row r="25" spans="1:8" x14ac:dyDescent="0.35">
      <c r="A25" s="212" t="s">
        <v>487</v>
      </c>
      <c r="B25" s="193">
        <f>_xlfn.T.INV(1-B21,B20)</f>
        <v>1.7458836762762506</v>
      </c>
      <c r="C25" s="648" t="s">
        <v>481</v>
      </c>
      <c r="D25" s="648"/>
      <c r="E25" s="648"/>
      <c r="H25" s="45"/>
    </row>
  </sheetData>
  <mergeCells count="4">
    <mergeCell ref="C22:E22"/>
    <mergeCell ref="C23:E23"/>
    <mergeCell ref="C24:E24"/>
    <mergeCell ref="C25:E2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Tabelle90"/>
  <dimension ref="A2:F18"/>
  <sheetViews>
    <sheetView zoomScaleNormal="100" workbookViewId="0">
      <selection activeCell="B7" sqref="B7"/>
    </sheetView>
  </sheetViews>
  <sheetFormatPr baseColWidth="10" defaultColWidth="11" defaultRowHeight="16.149999999999999" x14ac:dyDescent="0.35"/>
  <cols>
    <col min="1" max="1" width="14.8984375" style="4" customWidth="1"/>
    <col min="2" max="2" width="16.69921875" style="4" customWidth="1"/>
    <col min="3" max="3" width="4.3984375" style="4" customWidth="1"/>
    <col min="4" max="4" width="15" style="4" customWidth="1"/>
    <col min="5" max="5" width="18.19921875" style="4" customWidth="1"/>
    <col min="6" max="6" width="14.3984375" style="4" customWidth="1"/>
    <col min="7" max="16384" width="11" style="4"/>
  </cols>
  <sheetData>
    <row r="2" spans="1:5" ht="17.850000000000001" x14ac:dyDescent="0.35">
      <c r="A2" s="2" t="s">
        <v>183</v>
      </c>
    </row>
    <row r="4" spans="1:5" ht="36.75" customHeight="1" x14ac:dyDescent="0.35">
      <c r="A4" s="465" t="s">
        <v>195</v>
      </c>
      <c r="B4" s="466" t="s">
        <v>184</v>
      </c>
      <c r="C4" s="194"/>
      <c r="D4" s="465" t="s">
        <v>196</v>
      </c>
      <c r="E4" s="466" t="s">
        <v>184</v>
      </c>
    </row>
    <row r="5" spans="1:5" x14ac:dyDescent="0.35">
      <c r="A5" s="185" t="s">
        <v>185</v>
      </c>
      <c r="B5" s="185">
        <v>19.399999999999999</v>
      </c>
      <c r="C5" s="16"/>
      <c r="D5" s="185" t="s">
        <v>185</v>
      </c>
      <c r="E5" s="185">
        <v>19.2</v>
      </c>
    </row>
    <row r="6" spans="1:5" x14ac:dyDescent="0.35">
      <c r="A6" s="185" t="s">
        <v>186</v>
      </c>
      <c r="B6" s="185">
        <v>23</v>
      </c>
      <c r="C6" s="16"/>
      <c r="D6" s="185" t="s">
        <v>186</v>
      </c>
      <c r="E6" s="185">
        <v>19.3</v>
      </c>
    </row>
    <row r="7" spans="1:5" x14ac:dyDescent="0.35">
      <c r="A7" s="185" t="s">
        <v>187</v>
      </c>
      <c r="B7" s="185">
        <v>29.9</v>
      </c>
      <c r="C7" s="16"/>
      <c r="D7" s="185" t="s">
        <v>187</v>
      </c>
      <c r="E7" s="185">
        <v>61.9</v>
      </c>
    </row>
    <row r="8" spans="1:5" x14ac:dyDescent="0.35">
      <c r="A8" s="185" t="s">
        <v>188</v>
      </c>
      <c r="B8" s="185">
        <v>33</v>
      </c>
      <c r="C8" s="16"/>
      <c r="D8" s="185" t="s">
        <v>188</v>
      </c>
      <c r="E8" s="185">
        <v>69.900000000000006</v>
      </c>
    </row>
    <row r="9" spans="1:5" x14ac:dyDescent="0.35">
      <c r="A9" s="185" t="s">
        <v>189</v>
      </c>
      <c r="B9" s="185">
        <v>67.900000000000006</v>
      </c>
      <c r="C9" s="16"/>
      <c r="D9" s="185" t="s">
        <v>189</v>
      </c>
      <c r="E9" s="185">
        <v>71</v>
      </c>
    </row>
    <row r="10" spans="1:5" x14ac:dyDescent="0.35">
      <c r="A10" s="185" t="s">
        <v>190</v>
      </c>
      <c r="B10" s="185">
        <v>68</v>
      </c>
      <c r="C10" s="16"/>
      <c r="D10" s="185" t="s">
        <v>190</v>
      </c>
      <c r="E10" s="185">
        <v>78</v>
      </c>
    </row>
    <row r="11" spans="1:5" x14ac:dyDescent="0.35">
      <c r="A11" s="185" t="s">
        <v>191</v>
      </c>
      <c r="B11" s="185">
        <v>81</v>
      </c>
      <c r="C11" s="16"/>
      <c r="D11" s="185" t="s">
        <v>191</v>
      </c>
      <c r="E11" s="185">
        <v>96</v>
      </c>
    </row>
    <row r="12" spans="1:5" x14ac:dyDescent="0.35">
      <c r="A12" s="185" t="s">
        <v>192</v>
      </c>
      <c r="B12" s="185">
        <v>178</v>
      </c>
      <c r="C12" s="16"/>
      <c r="D12" s="185" t="s">
        <v>192</v>
      </c>
      <c r="E12" s="185">
        <v>101.4</v>
      </c>
    </row>
    <row r="13" spans="1:5" x14ac:dyDescent="0.35">
      <c r="A13" s="185" t="s">
        <v>193</v>
      </c>
      <c r="B13" s="185">
        <v>55</v>
      </c>
      <c r="C13" s="16"/>
      <c r="D13" s="185" t="s">
        <v>34</v>
      </c>
      <c r="E13" s="128">
        <f>AVERAGE(E5:E12)</f>
        <v>64.587500000000006</v>
      </c>
    </row>
    <row r="14" spans="1:5" x14ac:dyDescent="0.35">
      <c r="A14" s="185" t="s">
        <v>194</v>
      </c>
      <c r="B14" s="185">
        <v>34</v>
      </c>
      <c r="C14" s="16"/>
      <c r="D14" s="184" t="s">
        <v>397</v>
      </c>
      <c r="E14" s="128">
        <f>_xlfn.VAR.S(E5:E12)</f>
        <v>958.47839285714144</v>
      </c>
    </row>
    <row r="15" spans="1:5" x14ac:dyDescent="0.35">
      <c r="A15" s="185" t="s">
        <v>34</v>
      </c>
      <c r="B15" s="152">
        <f>AVERAGE(B5:B14)</f>
        <v>58.92</v>
      </c>
      <c r="C15" s="16"/>
      <c r="D15" s="185" t="s">
        <v>70</v>
      </c>
      <c r="E15" s="152">
        <f>COUNT(E5:E12)</f>
        <v>8</v>
      </c>
    </row>
    <row r="16" spans="1:5" x14ac:dyDescent="0.35">
      <c r="A16" s="184" t="s">
        <v>397</v>
      </c>
      <c r="B16" s="128">
        <f>_xlfn.VAR.S(B5:B14)</f>
        <v>2203.679555555555</v>
      </c>
      <c r="C16" s="16"/>
      <c r="D16" s="183"/>
      <c r="E16" s="183"/>
    </row>
    <row r="17" spans="1:6" x14ac:dyDescent="0.35">
      <c r="A17" s="185" t="s">
        <v>70</v>
      </c>
      <c r="B17" s="152">
        <f>COUNT(B5:B14)</f>
        <v>10</v>
      </c>
      <c r="C17" s="191"/>
      <c r="D17" s="184" t="s">
        <v>447</v>
      </c>
      <c r="E17" s="152">
        <f>_xlfn.T.TEST(B5:B14,E5:E12,2,3)</f>
        <v>0.76270742725175911</v>
      </c>
      <c r="F17" s="1"/>
    </row>
    <row r="18" spans="1:6" x14ac:dyDescent="0.35">
      <c r="B18" s="1"/>
      <c r="C18" s="1"/>
      <c r="F18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Tabelle91"/>
  <dimension ref="A2:G30"/>
  <sheetViews>
    <sheetView zoomScale="96" zoomScaleNormal="96" workbookViewId="0">
      <selection activeCell="N14" sqref="N14"/>
    </sheetView>
  </sheetViews>
  <sheetFormatPr baseColWidth="10" defaultColWidth="11" defaultRowHeight="16.149999999999999" x14ac:dyDescent="0.35"/>
  <cols>
    <col min="1" max="1" width="7.69921875" style="4" customWidth="1"/>
    <col min="2" max="4" width="13.09765625" style="4" customWidth="1"/>
    <col min="5" max="5" width="16.09765625" style="4" customWidth="1"/>
    <col min="6" max="6" width="11" style="4" customWidth="1"/>
    <col min="7" max="7" width="14.3984375" style="4" customWidth="1"/>
    <col min="8" max="8" width="20.09765625" style="4" customWidth="1"/>
    <col min="9" max="9" width="3.5" style="4" customWidth="1"/>
    <col min="10" max="16384" width="11" style="4"/>
  </cols>
  <sheetData>
    <row r="2" spans="1:5" ht="17.850000000000001" x14ac:dyDescent="0.35">
      <c r="A2" s="2" t="s">
        <v>589</v>
      </c>
    </row>
    <row r="3" spans="1:5" ht="16.7" thickBot="1" x14ac:dyDescent="0.4">
      <c r="A3"/>
      <c r="B3"/>
      <c r="C3"/>
      <c r="D3"/>
      <c r="E3"/>
    </row>
    <row r="4" spans="1:5" ht="16.7" thickBot="1" x14ac:dyDescent="0.4">
      <c r="A4" s="159"/>
      <c r="B4" s="649" t="s">
        <v>448</v>
      </c>
      <c r="C4" s="650"/>
      <c r="D4" s="651"/>
      <c r="E4" s="332"/>
    </row>
    <row r="5" spans="1:5" ht="16.7" thickBot="1" x14ac:dyDescent="0.4">
      <c r="A5" s="467" t="s">
        <v>7</v>
      </c>
      <c r="B5" s="468">
        <v>1</v>
      </c>
      <c r="C5" s="469">
        <v>4</v>
      </c>
      <c r="D5" s="470">
        <v>8</v>
      </c>
      <c r="E5" s="471" t="s">
        <v>424</v>
      </c>
    </row>
    <row r="6" spans="1:5" x14ac:dyDescent="0.35">
      <c r="A6" s="472">
        <v>-5</v>
      </c>
      <c r="B6" s="473">
        <f>_xlfn.T.DIST($A6,B$5,FALSE)</f>
        <v>1.2242687930145794E-2</v>
      </c>
      <c r="C6" s="473">
        <f>_xlfn.T.DIST($A6,C$5,FALSE)</f>
        <v>2.6496362165572196E-3</v>
      </c>
      <c r="D6" s="474">
        <f>_xlfn.T.DIST($A6,D$5,FALSE)</f>
        <v>6.5760526939106947E-4</v>
      </c>
      <c r="E6" s="476">
        <f>_xlfn.NORM.S.DIST(A6,FALSE)</f>
        <v>1.4867195147342977E-6</v>
      </c>
    </row>
    <row r="7" spans="1:5" x14ac:dyDescent="0.35">
      <c r="A7" s="475">
        <v>-4.5</v>
      </c>
      <c r="B7" s="473">
        <f t="shared" ref="B7:D26" si="0">_xlfn.T.DIST($A7,B$5,FALSE)</f>
        <v>1.4979288761590149E-2</v>
      </c>
      <c r="C7" s="473">
        <f t="shared" si="0"/>
        <v>4.1438296036912497E-3</v>
      </c>
      <c r="D7" s="474">
        <f t="shared" si="0"/>
        <v>1.3234117288556176E-3</v>
      </c>
      <c r="E7" s="477">
        <f t="shared" ref="E7:E26" si="1">_xlfn.NORM.S.DIST(A7,FALSE)</f>
        <v>1.5983741106905475E-5</v>
      </c>
    </row>
    <row r="8" spans="1:5" x14ac:dyDescent="0.35">
      <c r="A8" s="472">
        <v>-4</v>
      </c>
      <c r="B8" s="473">
        <f t="shared" si="0"/>
        <v>1.8724110951987685E-2</v>
      </c>
      <c r="C8" s="473">
        <f t="shared" si="0"/>
        <v>6.7082039324993705E-3</v>
      </c>
      <c r="D8" s="474">
        <f t="shared" si="0"/>
        <v>2.7563059734250009E-3</v>
      </c>
      <c r="E8" s="477">
        <f t="shared" si="1"/>
        <v>1.3383022576488537E-4</v>
      </c>
    </row>
    <row r="9" spans="1:5" x14ac:dyDescent="0.35">
      <c r="A9" s="475">
        <v>-3.5</v>
      </c>
      <c r="B9" s="473">
        <f t="shared" si="0"/>
        <v>2.4023387636512503E-2</v>
      </c>
      <c r="C9" s="473">
        <f t="shared" si="0"/>
        <v>1.1273216114143444E-2</v>
      </c>
      <c r="D9" s="474">
        <f t="shared" si="0"/>
        <v>5.9205954902400645E-3</v>
      </c>
      <c r="E9" s="477">
        <f t="shared" si="1"/>
        <v>8.7268269504576015E-4</v>
      </c>
    </row>
    <row r="10" spans="1:5" x14ac:dyDescent="0.35">
      <c r="A10" s="472">
        <v>-3</v>
      </c>
      <c r="B10" s="473">
        <f t="shared" si="0"/>
        <v>3.1830988618379068E-2</v>
      </c>
      <c r="C10" s="473">
        <f t="shared" si="0"/>
        <v>1.9693498090836536E-2</v>
      </c>
      <c r="D10" s="474">
        <f t="shared" si="0"/>
        <v>1.3009417992633849E-2</v>
      </c>
      <c r="E10" s="477">
        <f t="shared" si="1"/>
        <v>4.4318484119380075E-3</v>
      </c>
    </row>
    <row r="11" spans="1:5" x14ac:dyDescent="0.35">
      <c r="A11" s="475">
        <v>-2.5</v>
      </c>
      <c r="B11" s="473">
        <f t="shared" si="0"/>
        <v>4.3904811887419404E-2</v>
      </c>
      <c r="C11" s="473">
        <f t="shared" si="0"/>
        <v>3.5675624369556645E-2</v>
      </c>
      <c r="D11" s="474">
        <f t="shared" si="0"/>
        <v>2.8781347589314506E-2</v>
      </c>
      <c r="E11" s="477">
        <f t="shared" si="1"/>
        <v>1.752830049356854E-2</v>
      </c>
    </row>
    <row r="12" spans="1:5" x14ac:dyDescent="0.35">
      <c r="A12" s="472">
        <v>-2</v>
      </c>
      <c r="B12" s="473">
        <f t="shared" si="0"/>
        <v>6.3661977236758135E-2</v>
      </c>
      <c r="C12" s="473">
        <f t="shared" si="0"/>
        <v>6.6291260736238825E-2</v>
      </c>
      <c r="D12" s="474">
        <f t="shared" si="0"/>
        <v>6.2368084634681804E-2</v>
      </c>
      <c r="E12" s="477">
        <f t="shared" si="1"/>
        <v>5.3990966513188063E-2</v>
      </c>
    </row>
    <row r="13" spans="1:5" x14ac:dyDescent="0.35">
      <c r="A13" s="475">
        <v>-1.5</v>
      </c>
      <c r="B13" s="473">
        <f t="shared" si="0"/>
        <v>9.7941503441166353E-2</v>
      </c>
      <c r="C13" s="473">
        <f t="shared" si="0"/>
        <v>0.12288</v>
      </c>
      <c r="D13" s="474">
        <f t="shared" si="0"/>
        <v>0.12677120537427231</v>
      </c>
      <c r="E13" s="477">
        <f t="shared" si="1"/>
        <v>0.12951759566589174</v>
      </c>
    </row>
    <row r="14" spans="1:5" x14ac:dyDescent="0.35">
      <c r="A14" s="472">
        <v>-1</v>
      </c>
      <c r="B14" s="473">
        <f t="shared" si="0"/>
        <v>0.15915494309189535</v>
      </c>
      <c r="C14" s="473">
        <f t="shared" si="0"/>
        <v>0.21466252583997977</v>
      </c>
      <c r="D14" s="474">
        <f t="shared" si="0"/>
        <v>0.22760758014530311</v>
      </c>
      <c r="E14" s="477">
        <f t="shared" si="1"/>
        <v>0.24197072451914337</v>
      </c>
    </row>
    <row r="15" spans="1:5" x14ac:dyDescent="0.35">
      <c r="A15" s="475">
        <v>-0.5</v>
      </c>
      <c r="B15" s="473">
        <f t="shared" si="0"/>
        <v>0.25464790894703254</v>
      </c>
      <c r="C15" s="473">
        <f t="shared" si="0"/>
        <v>0.32226186856038702</v>
      </c>
      <c r="D15" s="474">
        <f t="shared" si="0"/>
        <v>0.33669389792822751</v>
      </c>
      <c r="E15" s="477">
        <f t="shared" si="1"/>
        <v>0.35206532676429952</v>
      </c>
    </row>
    <row r="16" spans="1:5" x14ac:dyDescent="0.35">
      <c r="A16" s="472">
        <v>0</v>
      </c>
      <c r="B16" s="473">
        <f t="shared" si="0"/>
        <v>0.31830988618379069</v>
      </c>
      <c r="C16" s="473">
        <f t="shared" si="0"/>
        <v>0.37499999999999994</v>
      </c>
      <c r="D16" s="474">
        <f t="shared" si="0"/>
        <v>0.38669902096139325</v>
      </c>
      <c r="E16" s="477">
        <f t="shared" si="1"/>
        <v>0.3989422804014327</v>
      </c>
    </row>
    <row r="17" spans="1:7" x14ac:dyDescent="0.35">
      <c r="A17" s="475">
        <v>0.5</v>
      </c>
      <c r="B17" s="473">
        <f t="shared" si="0"/>
        <v>0.25464790894703254</v>
      </c>
      <c r="C17" s="473">
        <f t="shared" si="0"/>
        <v>0.32226186856038702</v>
      </c>
      <c r="D17" s="474">
        <f t="shared" si="0"/>
        <v>0.33669389792822751</v>
      </c>
      <c r="E17" s="477">
        <f t="shared" si="1"/>
        <v>0.35206532676429952</v>
      </c>
    </row>
    <row r="18" spans="1:7" x14ac:dyDescent="0.35">
      <c r="A18" s="472">
        <v>1</v>
      </c>
      <c r="B18" s="473">
        <f t="shared" si="0"/>
        <v>0.15915494309189535</v>
      </c>
      <c r="C18" s="473">
        <f t="shared" si="0"/>
        <v>0.21466252583997977</v>
      </c>
      <c r="D18" s="474">
        <f t="shared" si="0"/>
        <v>0.22760758014530311</v>
      </c>
      <c r="E18" s="477">
        <f t="shared" si="1"/>
        <v>0.24197072451914337</v>
      </c>
    </row>
    <row r="19" spans="1:7" x14ac:dyDescent="0.35">
      <c r="A19" s="475">
        <v>1.5</v>
      </c>
      <c r="B19" s="473">
        <f t="shared" si="0"/>
        <v>9.7941503441166353E-2</v>
      </c>
      <c r="C19" s="473">
        <f t="shared" si="0"/>
        <v>0.12288</v>
      </c>
      <c r="D19" s="474">
        <f t="shared" si="0"/>
        <v>0.12677120537427231</v>
      </c>
      <c r="E19" s="477">
        <f t="shared" si="1"/>
        <v>0.12951759566589174</v>
      </c>
    </row>
    <row r="20" spans="1:7" x14ac:dyDescent="0.35">
      <c r="A20" s="472">
        <v>2</v>
      </c>
      <c r="B20" s="473">
        <f t="shared" si="0"/>
        <v>6.3661977236758135E-2</v>
      </c>
      <c r="C20" s="473">
        <f t="shared" si="0"/>
        <v>6.6291260736238825E-2</v>
      </c>
      <c r="D20" s="474">
        <f t="shared" si="0"/>
        <v>6.2368084634681804E-2</v>
      </c>
      <c r="E20" s="477">
        <f t="shared" si="1"/>
        <v>5.3990966513188063E-2</v>
      </c>
    </row>
    <row r="21" spans="1:7" x14ac:dyDescent="0.35">
      <c r="A21" s="475">
        <v>2.5</v>
      </c>
      <c r="B21" s="473">
        <f t="shared" si="0"/>
        <v>4.3904811887419404E-2</v>
      </c>
      <c r="C21" s="473">
        <f t="shared" si="0"/>
        <v>3.5675624369556645E-2</v>
      </c>
      <c r="D21" s="474">
        <f t="shared" si="0"/>
        <v>2.8781347589314506E-2</v>
      </c>
      <c r="E21" s="477">
        <f t="shared" si="1"/>
        <v>1.752830049356854E-2</v>
      </c>
    </row>
    <row r="22" spans="1:7" x14ac:dyDescent="0.35">
      <c r="A22" s="472">
        <v>3</v>
      </c>
      <c r="B22" s="473">
        <f t="shared" si="0"/>
        <v>3.1830988618379068E-2</v>
      </c>
      <c r="C22" s="473">
        <f t="shared" si="0"/>
        <v>1.9693498090836536E-2</v>
      </c>
      <c r="D22" s="474">
        <f t="shared" si="0"/>
        <v>1.3009417992633849E-2</v>
      </c>
      <c r="E22" s="477">
        <f t="shared" si="1"/>
        <v>4.4318484119380075E-3</v>
      </c>
    </row>
    <row r="23" spans="1:7" x14ac:dyDescent="0.35">
      <c r="A23" s="475">
        <v>3.5</v>
      </c>
      <c r="B23" s="473">
        <f t="shared" si="0"/>
        <v>2.4023387636512503E-2</v>
      </c>
      <c r="C23" s="473">
        <f t="shared" si="0"/>
        <v>1.1273216114143444E-2</v>
      </c>
      <c r="D23" s="474">
        <f t="shared" si="0"/>
        <v>5.9205954902400645E-3</v>
      </c>
      <c r="E23" s="477">
        <f t="shared" si="1"/>
        <v>8.7268269504576015E-4</v>
      </c>
    </row>
    <row r="24" spans="1:7" x14ac:dyDescent="0.35">
      <c r="A24" s="472">
        <v>4</v>
      </c>
      <c r="B24" s="473">
        <f t="shared" si="0"/>
        <v>1.8724110951987685E-2</v>
      </c>
      <c r="C24" s="473">
        <f t="shared" si="0"/>
        <v>6.7082039324993705E-3</v>
      </c>
      <c r="D24" s="474">
        <f t="shared" si="0"/>
        <v>2.7563059734250009E-3</v>
      </c>
      <c r="E24" s="477">
        <f t="shared" si="1"/>
        <v>1.3383022576488537E-4</v>
      </c>
    </row>
    <row r="25" spans="1:7" x14ac:dyDescent="0.35">
      <c r="A25" s="475">
        <v>4.5</v>
      </c>
      <c r="B25" s="473">
        <f t="shared" si="0"/>
        <v>1.4979288761590149E-2</v>
      </c>
      <c r="C25" s="473">
        <f t="shared" si="0"/>
        <v>4.1438296036912497E-3</v>
      </c>
      <c r="D25" s="474">
        <f t="shared" si="0"/>
        <v>1.3234117288556176E-3</v>
      </c>
      <c r="E25" s="477">
        <f t="shared" si="1"/>
        <v>1.5983741106905475E-5</v>
      </c>
    </row>
    <row r="26" spans="1:7" ht="16.7" thickBot="1" x14ac:dyDescent="0.4">
      <c r="A26" s="472">
        <v>5</v>
      </c>
      <c r="B26" s="473">
        <f t="shared" si="0"/>
        <v>1.2242687930145794E-2</v>
      </c>
      <c r="C26" s="473">
        <f t="shared" si="0"/>
        <v>2.6496362165572196E-3</v>
      </c>
      <c r="D26" s="474">
        <f t="shared" si="0"/>
        <v>6.5760526939106947E-4</v>
      </c>
      <c r="E26" s="478">
        <f t="shared" si="1"/>
        <v>1.4867195147342977E-6</v>
      </c>
    </row>
    <row r="29" spans="1:7" x14ac:dyDescent="0.35">
      <c r="B29" s="4">
        <f>(_xlfn.GAMMA((C5+1)/2)/(SQRT(C5*PI())*_xlfn.GAMMA(C5/2)*(1+A26^2/C5)^((C5+1)/2)))</f>
        <v>2.6496362165572209E-3</v>
      </c>
    </row>
    <row r="30" spans="1:7" x14ac:dyDescent="0.35">
      <c r="B30" s="556" t="str">
        <f ca="1">_xlfn.FORMULATEXT(B29)</f>
        <v>=(GAMMA((C5+1)/2)/(WURZEL(C5*PI())*GAMMA(C5/2)*(1+A26^2/C5)^((C5+1)/2)))</v>
      </c>
      <c r="C30" s="556"/>
      <c r="D30" s="556"/>
      <c r="E30" s="556"/>
      <c r="F30" s="556"/>
      <c r="G30" s="556"/>
    </row>
  </sheetData>
  <mergeCells count="2">
    <mergeCell ref="B4:D4"/>
    <mergeCell ref="B30:G30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2:D10"/>
  <sheetViews>
    <sheetView workbookViewId="0">
      <selection activeCell="C15" sqref="C15"/>
    </sheetView>
  </sheetViews>
  <sheetFormatPr baseColWidth="10" defaultColWidth="11" defaultRowHeight="16.149999999999999" x14ac:dyDescent="0.35"/>
  <cols>
    <col min="1" max="1" width="34.3984375" style="4" customWidth="1"/>
    <col min="2" max="2" width="7.8984375" style="4" customWidth="1"/>
    <col min="3" max="3" width="14.3984375" style="4" customWidth="1"/>
    <col min="4" max="4" width="31.09765625" style="4" customWidth="1"/>
    <col min="5" max="5" width="22" style="4" customWidth="1"/>
    <col min="6" max="6" width="8.59765625" style="4" customWidth="1"/>
    <col min="7" max="7" width="34.8984375" style="4" customWidth="1"/>
    <col min="8" max="16384" width="11" style="4"/>
  </cols>
  <sheetData>
    <row r="2" spans="1:4" ht="17.850000000000001" x14ac:dyDescent="0.35">
      <c r="A2" s="2" t="s">
        <v>570</v>
      </c>
    </row>
    <row r="4" spans="1:4" x14ac:dyDescent="0.35">
      <c r="A4" s="188" t="s">
        <v>568</v>
      </c>
      <c r="B4" s="251" t="s">
        <v>567</v>
      </c>
      <c r="C4" s="152">
        <v>0.11</v>
      </c>
    </row>
    <row r="5" spans="1:4" x14ac:dyDescent="0.35">
      <c r="A5" s="188" t="s">
        <v>569</v>
      </c>
      <c r="B5" s="251" t="s">
        <v>317</v>
      </c>
      <c r="C5" s="152">
        <v>13</v>
      </c>
    </row>
    <row r="6" spans="1:4" x14ac:dyDescent="0.35">
      <c r="A6" s="188" t="s">
        <v>571</v>
      </c>
      <c r="B6" s="251" t="s">
        <v>572</v>
      </c>
      <c r="C6" s="152">
        <v>200</v>
      </c>
    </row>
    <row r="7" spans="1:4" x14ac:dyDescent="0.35">
      <c r="A7" s="187"/>
      <c r="C7" s="187"/>
    </row>
    <row r="8" spans="1:4" x14ac:dyDescent="0.35">
      <c r="A8" s="188" t="s">
        <v>573</v>
      </c>
      <c r="B8" s="3"/>
      <c r="C8" s="152">
        <f>ABS(_z-n*p)/SQRT(n*p*(1-p))</f>
        <v>2.0339307661750592</v>
      </c>
      <c r="D8" s="186" t="str">
        <f ca="1">_xlfn.FORMULATEXT(C8)</f>
        <v>=ABS(_z-n*p)/WURZEL(n*p*(1-p))</v>
      </c>
    </row>
    <row r="9" spans="1:4" x14ac:dyDescent="0.35">
      <c r="A9" s="188" t="s">
        <v>575</v>
      </c>
      <c r="B9" s="3"/>
      <c r="C9" s="152">
        <f>_xlfn.T.INV.2T(0.05,n-1)</f>
        <v>1.9719565442517553</v>
      </c>
      <c r="D9" s="186" t="str">
        <f t="shared" ref="D9" ca="1" si="0">_xlfn.FORMULATEXT(C9)</f>
        <v>=T.INV.2S(0,05;n-1)</v>
      </c>
    </row>
    <row r="10" spans="1:4" x14ac:dyDescent="0.35">
      <c r="A10" s="188" t="s">
        <v>574</v>
      </c>
      <c r="B10" s="3"/>
      <c r="C10" s="152">
        <f>_xlfn.T.DIST.2T(C8,n-1)</f>
        <v>4.3285814056626785E-2</v>
      </c>
      <c r="D10" s="186" t="str">
        <f ca="1">_xlfn.FORMULATEXT(C10)</f>
        <v>=T.VERT.2S(C8;n-1)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Tabelle81"/>
  <dimension ref="A2:H28"/>
  <sheetViews>
    <sheetView zoomScale="98" zoomScaleNormal="98" workbookViewId="0">
      <selection activeCell="B14" sqref="B14:B18"/>
    </sheetView>
  </sheetViews>
  <sheetFormatPr baseColWidth="10" defaultColWidth="11" defaultRowHeight="16.149999999999999" x14ac:dyDescent="0.35"/>
  <cols>
    <col min="1" max="1" width="7.59765625" style="4" customWidth="1"/>
    <col min="2" max="2" width="15.19921875" style="4" customWidth="1"/>
    <col min="3" max="3" width="3.69921875" style="4" customWidth="1"/>
    <col min="4" max="16384" width="11" style="4"/>
  </cols>
  <sheetData>
    <row r="2" spans="1:3" ht="17.850000000000001" x14ac:dyDescent="0.35">
      <c r="A2" s="2" t="s">
        <v>43</v>
      </c>
    </row>
    <row r="3" spans="1:3" ht="17.850000000000001" x14ac:dyDescent="0.35">
      <c r="A3" s="2"/>
    </row>
    <row r="4" spans="1:3" x14ac:dyDescent="0.35">
      <c r="A4" s="3"/>
      <c r="B4" s="551" t="s">
        <v>283</v>
      </c>
    </row>
    <row r="5" spans="1:3" x14ac:dyDescent="0.35">
      <c r="A5" s="23">
        <v>2004</v>
      </c>
      <c r="B5" s="17">
        <v>128</v>
      </c>
    </row>
    <row r="6" spans="1:3" x14ac:dyDescent="0.35">
      <c r="A6" s="23">
        <v>2005</v>
      </c>
      <c r="B6" s="17">
        <v>126</v>
      </c>
    </row>
    <row r="7" spans="1:3" x14ac:dyDescent="0.35">
      <c r="A7" s="122">
        <v>2006</v>
      </c>
      <c r="B7" s="17">
        <v>112</v>
      </c>
    </row>
    <row r="8" spans="1:3" x14ac:dyDescent="0.35">
      <c r="A8" s="122">
        <v>2007</v>
      </c>
      <c r="B8" s="17">
        <v>138</v>
      </c>
    </row>
    <row r="9" spans="1:3" x14ac:dyDescent="0.35">
      <c r="A9" s="122">
        <v>2008</v>
      </c>
      <c r="B9" s="17">
        <v>136</v>
      </c>
    </row>
    <row r="10" spans="1:3" x14ac:dyDescent="0.35">
      <c r="A10" s="122">
        <v>2009</v>
      </c>
      <c r="B10" s="17">
        <v>141</v>
      </c>
    </row>
    <row r="11" spans="1:3" x14ac:dyDescent="0.35">
      <c r="A11" s="122">
        <v>2010</v>
      </c>
      <c r="B11" s="17">
        <v>122</v>
      </c>
    </row>
    <row r="12" spans="1:3" x14ac:dyDescent="0.35">
      <c r="A12" s="122">
        <v>2011</v>
      </c>
      <c r="B12" s="17">
        <v>146</v>
      </c>
    </row>
    <row r="13" spans="1:3" x14ac:dyDescent="0.35">
      <c r="A13" s="122">
        <v>2012</v>
      </c>
      <c r="B13" s="17">
        <v>148</v>
      </c>
    </row>
    <row r="14" spans="1:3" x14ac:dyDescent="0.35">
      <c r="A14" s="122">
        <v>2013</v>
      </c>
      <c r="B14" s="552">
        <f t="array" ref="B14:B18">TREND(B5:B13,A5:A13,A14:A18)</f>
        <v>146.58333333333394</v>
      </c>
      <c r="C14" s="652" t="s">
        <v>470</v>
      </c>
    </row>
    <row r="15" spans="1:3" x14ac:dyDescent="0.35">
      <c r="A15" s="122">
        <v>2014</v>
      </c>
      <c r="B15" s="552">
        <v>149.30000000000018</v>
      </c>
      <c r="C15" s="653"/>
    </row>
    <row r="16" spans="1:3" x14ac:dyDescent="0.35">
      <c r="A16" s="122">
        <v>2015</v>
      </c>
      <c r="B16" s="552">
        <v>152.01666666666733</v>
      </c>
      <c r="C16" s="653"/>
    </row>
    <row r="17" spans="1:8" x14ac:dyDescent="0.35">
      <c r="A17" s="122">
        <v>2016</v>
      </c>
      <c r="B17" s="552">
        <v>154.73333333333358</v>
      </c>
      <c r="C17" s="653"/>
    </row>
    <row r="18" spans="1:8" x14ac:dyDescent="0.35">
      <c r="A18" s="122">
        <v>2017</v>
      </c>
      <c r="B18" s="552">
        <v>157.45000000000073</v>
      </c>
      <c r="C18" s="654"/>
    </row>
    <row r="24" spans="1:8" x14ac:dyDescent="0.35">
      <c r="H24" s="37"/>
    </row>
    <row r="25" spans="1:8" x14ac:dyDescent="0.35">
      <c r="H25" s="37"/>
    </row>
    <row r="26" spans="1:8" x14ac:dyDescent="0.35">
      <c r="H26" s="37"/>
    </row>
    <row r="27" spans="1:8" x14ac:dyDescent="0.35">
      <c r="H27" s="37"/>
    </row>
    <row r="28" spans="1:8" x14ac:dyDescent="0.35">
      <c r="H28" s="37"/>
    </row>
  </sheetData>
  <mergeCells count="1">
    <mergeCell ref="C14:C18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Tabelle39"/>
  <dimension ref="A2:H29"/>
  <sheetViews>
    <sheetView zoomScale="98" zoomScaleNormal="98" workbookViewId="0">
      <selection activeCell="F20" sqref="F20"/>
    </sheetView>
  </sheetViews>
  <sheetFormatPr baseColWidth="10" defaultColWidth="11" defaultRowHeight="16.149999999999999" x14ac:dyDescent="0.35"/>
  <cols>
    <col min="1" max="1" width="7.59765625" style="4" customWidth="1"/>
    <col min="2" max="2" width="14.09765625" style="4" customWidth="1"/>
    <col min="3" max="3" width="16.59765625" style="4" customWidth="1"/>
    <col min="4" max="4" width="13.5" style="4" customWidth="1"/>
    <col min="5" max="5" width="11" style="4"/>
    <col min="6" max="7" width="12.09765625" style="4" customWidth="1"/>
    <col min="8" max="8" width="11.09765625" style="4" customWidth="1"/>
    <col min="9" max="16384" width="11" style="4"/>
  </cols>
  <sheetData>
    <row r="2" spans="1:4" ht="17.850000000000001" x14ac:dyDescent="0.35">
      <c r="A2" s="2" t="s">
        <v>544</v>
      </c>
    </row>
    <row r="3" spans="1:4" ht="17.850000000000001" x14ac:dyDescent="0.35">
      <c r="A3" s="2"/>
    </row>
    <row r="4" spans="1:4" ht="17.850000000000001" x14ac:dyDescent="0.35">
      <c r="A4" s="2"/>
      <c r="B4" s="655" t="s">
        <v>546</v>
      </c>
      <c r="C4" s="655"/>
    </row>
    <row r="5" spans="1:4" x14ac:dyDescent="0.35">
      <c r="A5" s="3"/>
      <c r="B5" s="120" t="s">
        <v>545</v>
      </c>
      <c r="C5" s="120" t="s">
        <v>590</v>
      </c>
      <c r="D5" s="120" t="s">
        <v>143</v>
      </c>
    </row>
    <row r="6" spans="1:4" x14ac:dyDescent="0.35">
      <c r="A6" s="122">
        <v>2004</v>
      </c>
      <c r="B6" s="121">
        <v>230000</v>
      </c>
      <c r="C6" s="121">
        <v>120000</v>
      </c>
      <c r="D6" s="139">
        <v>12600000</v>
      </c>
    </row>
    <row r="7" spans="1:4" x14ac:dyDescent="0.35">
      <c r="A7" s="122">
        <v>2005</v>
      </c>
      <c r="B7" s="121">
        <v>250000</v>
      </c>
      <c r="C7" s="121">
        <v>130000</v>
      </c>
      <c r="D7" s="27">
        <v>12500000</v>
      </c>
    </row>
    <row r="8" spans="1:4" x14ac:dyDescent="0.35">
      <c r="A8" s="122">
        <v>2006</v>
      </c>
      <c r="B8" s="121">
        <v>244000</v>
      </c>
      <c r="C8" s="121">
        <v>124000</v>
      </c>
      <c r="D8" s="121">
        <v>11200000</v>
      </c>
    </row>
    <row r="9" spans="1:4" x14ac:dyDescent="0.35">
      <c r="A9" s="122">
        <v>2007</v>
      </c>
      <c r="B9" s="121">
        <v>266000</v>
      </c>
      <c r="C9" s="121">
        <v>196000</v>
      </c>
      <c r="D9" s="121">
        <v>13800000</v>
      </c>
    </row>
    <row r="10" spans="1:4" x14ac:dyDescent="0.35">
      <c r="A10" s="122">
        <v>2008</v>
      </c>
      <c r="B10" s="121">
        <v>270000</v>
      </c>
      <c r="C10" s="121">
        <v>272000</v>
      </c>
      <c r="D10" s="121">
        <v>13600000</v>
      </c>
    </row>
    <row r="11" spans="1:4" x14ac:dyDescent="0.35">
      <c r="A11" s="122">
        <v>2009</v>
      </c>
      <c r="B11" s="121">
        <v>272000</v>
      </c>
      <c r="C11" s="121">
        <v>162000</v>
      </c>
      <c r="D11" s="121">
        <v>14100000</v>
      </c>
    </row>
    <row r="12" spans="1:4" x14ac:dyDescent="0.35">
      <c r="A12" s="122">
        <v>2010</v>
      </c>
      <c r="B12" s="121">
        <v>260000</v>
      </c>
      <c r="C12" s="121">
        <v>144000</v>
      </c>
      <c r="D12" s="121">
        <v>12200000</v>
      </c>
    </row>
    <row r="13" spans="1:4" x14ac:dyDescent="0.35">
      <c r="A13" s="122">
        <v>2011</v>
      </c>
      <c r="B13" s="121">
        <v>282000</v>
      </c>
      <c r="C13" s="121">
        <v>162000</v>
      </c>
      <c r="D13" s="121">
        <v>14600000</v>
      </c>
    </row>
    <row r="14" spans="1:4" x14ac:dyDescent="0.35">
      <c r="A14" s="122">
        <v>2012</v>
      </c>
      <c r="B14" s="121">
        <v>296000</v>
      </c>
      <c r="C14" s="121">
        <v>176000</v>
      </c>
      <c r="D14" s="121">
        <v>14800000</v>
      </c>
    </row>
    <row r="15" spans="1:4" x14ac:dyDescent="0.35">
      <c r="A15" s="122">
        <v>2013</v>
      </c>
      <c r="B15" s="27">
        <v>295000</v>
      </c>
      <c r="C15" s="27">
        <v>179000</v>
      </c>
      <c r="D15" s="136">
        <f t="array" ref="D15:D19">TREND(D6:D14,B6:C14,B15:C19,TRUE)</f>
        <v>14803665.125202088</v>
      </c>
    </row>
    <row r="16" spans="1:4" x14ac:dyDescent="0.35">
      <c r="A16" s="122">
        <v>2014</v>
      </c>
      <c r="B16" s="27">
        <v>300400</v>
      </c>
      <c r="C16" s="27">
        <v>170003</v>
      </c>
      <c r="D16" s="136">
        <v>15039743.05671382</v>
      </c>
    </row>
    <row r="17" spans="1:8" x14ac:dyDescent="0.35">
      <c r="A17" s="122">
        <v>2015</v>
      </c>
      <c r="B17" s="27">
        <v>305600</v>
      </c>
      <c r="C17" s="27">
        <v>180300</v>
      </c>
      <c r="D17" s="136">
        <v>15310487.430402348</v>
      </c>
    </row>
    <row r="18" spans="1:8" x14ac:dyDescent="0.35">
      <c r="A18" s="122">
        <v>2016</v>
      </c>
      <c r="B18" s="27">
        <v>314000</v>
      </c>
      <c r="C18" s="27">
        <v>190400</v>
      </c>
      <c r="D18" s="136">
        <v>15732885.231527215</v>
      </c>
    </row>
    <row r="19" spans="1:8" x14ac:dyDescent="0.35">
      <c r="A19" s="122">
        <v>2017</v>
      </c>
      <c r="B19" s="27">
        <v>318000</v>
      </c>
      <c r="C19" s="27">
        <v>203000</v>
      </c>
      <c r="D19" s="136">
        <v>15951863.077377876</v>
      </c>
    </row>
    <row r="25" spans="1:8" x14ac:dyDescent="0.35">
      <c r="H25" s="37"/>
    </row>
    <row r="26" spans="1:8" x14ac:dyDescent="0.35">
      <c r="H26" s="37"/>
    </row>
    <row r="27" spans="1:8" x14ac:dyDescent="0.35">
      <c r="H27" s="37"/>
    </row>
    <row r="28" spans="1:8" x14ac:dyDescent="0.35">
      <c r="H28" s="37"/>
    </row>
    <row r="29" spans="1:8" x14ac:dyDescent="0.35">
      <c r="H29" s="37"/>
    </row>
  </sheetData>
  <mergeCells count="1">
    <mergeCell ref="B4:C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Tabelle83"/>
  <dimension ref="A2:F29"/>
  <sheetViews>
    <sheetView workbookViewId="0">
      <selection activeCell="H31" sqref="H31"/>
    </sheetView>
  </sheetViews>
  <sheetFormatPr baseColWidth="10" defaultColWidth="11" defaultRowHeight="16.149999999999999" x14ac:dyDescent="0.35"/>
  <cols>
    <col min="1" max="1" width="23.8984375" style="4" customWidth="1"/>
    <col min="2" max="2" width="12.09765625" style="4" customWidth="1"/>
    <col min="3" max="4" width="11.5" style="4" customWidth="1"/>
    <col min="5" max="16384" width="11" style="4"/>
  </cols>
  <sheetData>
    <row r="2" spans="1:6" ht="17.850000000000001" x14ac:dyDescent="0.35">
      <c r="A2" s="2" t="s">
        <v>98</v>
      </c>
    </row>
    <row r="4" spans="1:6" ht="16.7" thickBot="1" x14ac:dyDescent="0.4">
      <c r="A4" s="9" t="s">
        <v>213</v>
      </c>
      <c r="B4" s="9" t="s">
        <v>85</v>
      </c>
      <c r="C4" s="9" t="s">
        <v>86</v>
      </c>
    </row>
    <row r="5" spans="1:6" x14ac:dyDescent="0.35">
      <c r="A5" s="20">
        <v>1</v>
      </c>
      <c r="B5" s="21">
        <v>23</v>
      </c>
      <c r="C5" s="10">
        <v>69</v>
      </c>
    </row>
    <row r="6" spans="1:6" x14ac:dyDescent="0.35">
      <c r="A6" s="22">
        <v>2</v>
      </c>
      <c r="B6" s="23">
        <v>25</v>
      </c>
      <c r="C6" s="11">
        <v>66</v>
      </c>
    </row>
    <row r="7" spans="1:6" x14ac:dyDescent="0.35">
      <c r="A7" s="22">
        <v>3</v>
      </c>
      <c r="B7" s="23">
        <v>29</v>
      </c>
      <c r="C7" s="11">
        <v>68</v>
      </c>
      <c r="F7" s="45"/>
    </row>
    <row r="8" spans="1:6" x14ac:dyDescent="0.35">
      <c r="A8" s="22">
        <v>4</v>
      </c>
      <c r="B8" s="23">
        <v>33</v>
      </c>
      <c r="C8" s="11">
        <v>72</v>
      </c>
    </row>
    <row r="9" spans="1:6" x14ac:dyDescent="0.35">
      <c r="A9" s="22">
        <v>5</v>
      </c>
      <c r="B9" s="23">
        <v>35</v>
      </c>
      <c r="C9" s="11">
        <v>74</v>
      </c>
    </row>
    <row r="10" spans="1:6" x14ac:dyDescent="0.35">
      <c r="A10" s="22">
        <v>6</v>
      </c>
      <c r="B10" s="23">
        <v>35</v>
      </c>
      <c r="C10" s="11">
        <v>63</v>
      </c>
    </row>
    <row r="11" spans="1:6" x14ac:dyDescent="0.35">
      <c r="A11" s="22">
        <v>7</v>
      </c>
      <c r="B11" s="23">
        <v>43</v>
      </c>
      <c r="C11" s="11">
        <v>68</v>
      </c>
    </row>
    <row r="12" spans="1:6" x14ac:dyDescent="0.35">
      <c r="A12" s="22">
        <v>8</v>
      </c>
      <c r="B12" s="23">
        <v>43</v>
      </c>
      <c r="C12" s="11">
        <v>79</v>
      </c>
    </row>
    <row r="13" spans="1:6" x14ac:dyDescent="0.35">
      <c r="A13" s="22">
        <v>9</v>
      </c>
      <c r="B13" s="23">
        <v>43</v>
      </c>
      <c r="C13" s="11">
        <v>58</v>
      </c>
    </row>
    <row r="14" spans="1:6" x14ac:dyDescent="0.35">
      <c r="A14" s="22">
        <v>10</v>
      </c>
      <c r="B14" s="23">
        <v>43</v>
      </c>
      <c r="C14" s="11">
        <v>79</v>
      </c>
    </row>
    <row r="15" spans="1:6" x14ac:dyDescent="0.35">
      <c r="A15" s="22">
        <v>11</v>
      </c>
      <c r="B15" s="23">
        <v>45</v>
      </c>
      <c r="C15" s="11">
        <v>68</v>
      </c>
    </row>
    <row r="16" spans="1:6" x14ac:dyDescent="0.35">
      <c r="A16" s="22">
        <v>12</v>
      </c>
      <c r="B16" s="23">
        <v>46</v>
      </c>
      <c r="C16" s="11">
        <v>72</v>
      </c>
    </row>
    <row r="17" spans="1:3" x14ac:dyDescent="0.35">
      <c r="A17" s="22">
        <v>13</v>
      </c>
      <c r="B17" s="23">
        <v>47</v>
      </c>
      <c r="C17" s="11">
        <v>77</v>
      </c>
    </row>
    <row r="18" spans="1:3" x14ac:dyDescent="0.35">
      <c r="A18" s="22">
        <v>14</v>
      </c>
      <c r="B18" s="23">
        <v>47</v>
      </c>
      <c r="C18" s="11">
        <v>56</v>
      </c>
    </row>
    <row r="19" spans="1:3" x14ac:dyDescent="0.35">
      <c r="A19" s="22">
        <v>15</v>
      </c>
      <c r="B19" s="23">
        <v>51</v>
      </c>
      <c r="C19" s="11">
        <v>60</v>
      </c>
    </row>
    <row r="20" spans="1:3" x14ac:dyDescent="0.35">
      <c r="A20" s="22">
        <v>16</v>
      </c>
      <c r="B20" s="23">
        <v>53</v>
      </c>
      <c r="C20" s="11">
        <v>62</v>
      </c>
    </row>
    <row r="21" spans="1:3" x14ac:dyDescent="0.35">
      <c r="A21" s="22">
        <v>17</v>
      </c>
      <c r="B21" s="23">
        <v>53</v>
      </c>
      <c r="C21" s="11">
        <v>58</v>
      </c>
    </row>
    <row r="22" spans="1:3" x14ac:dyDescent="0.35">
      <c r="A22" s="22">
        <v>18</v>
      </c>
      <c r="B22" s="23">
        <v>54</v>
      </c>
      <c r="C22" s="11">
        <v>61</v>
      </c>
    </row>
    <row r="23" spans="1:3" x14ac:dyDescent="0.35">
      <c r="A23" s="22">
        <v>19</v>
      </c>
      <c r="B23" s="23">
        <v>55</v>
      </c>
      <c r="C23" s="11">
        <v>55</v>
      </c>
    </row>
    <row r="24" spans="1:3" ht="16.7" thickBot="1" x14ac:dyDescent="0.4">
      <c r="A24" s="24">
        <v>20</v>
      </c>
      <c r="B24" s="25">
        <v>63</v>
      </c>
      <c r="C24" s="12">
        <v>57</v>
      </c>
    </row>
    <row r="25" spans="1:3" ht="16.7" thickBot="1" x14ac:dyDescent="0.4">
      <c r="A25" s="72" t="s">
        <v>397</v>
      </c>
      <c r="B25" s="108">
        <f>_xlfn.VAR.S(B5:B24)</f>
        <v>111.58947368421038</v>
      </c>
      <c r="C25" s="108">
        <f>_xlfn.VAR.S(C5:C24)</f>
        <v>59.568421052631734</v>
      </c>
    </row>
    <row r="26" spans="1:3" ht="16.7" thickBot="1" x14ac:dyDescent="0.4">
      <c r="A26" s="73" t="s">
        <v>99</v>
      </c>
      <c r="B26" s="107">
        <f>VAR($B$5:$B$24)</f>
        <v>111.58947368421038</v>
      </c>
      <c r="C26" s="107">
        <f>VAR($C$5:$C$24)</f>
        <v>59.568421052631734</v>
      </c>
    </row>
    <row r="27" spans="1:3" ht="16.7" thickBot="1" x14ac:dyDescent="0.4">
      <c r="A27" s="74" t="s">
        <v>398</v>
      </c>
      <c r="B27" s="108">
        <f>_xlfn.VAR.P(B5:B24)</f>
        <v>106.01</v>
      </c>
      <c r="C27" s="108">
        <f>_xlfn.VAR.P(C5:C24)</f>
        <v>56.59</v>
      </c>
    </row>
    <row r="28" spans="1:3" ht="16.7" thickBot="1" x14ac:dyDescent="0.4">
      <c r="A28" s="73" t="s">
        <v>101</v>
      </c>
      <c r="B28" s="107">
        <f>VARP(B5:B24)</f>
        <v>106.01</v>
      </c>
      <c r="C28" s="107">
        <f>VARP(C5:C24)</f>
        <v>56.59</v>
      </c>
    </row>
    <row r="29" spans="1:3" ht="16.7" thickBot="1" x14ac:dyDescent="0.4">
      <c r="A29" s="75" t="s">
        <v>34</v>
      </c>
      <c r="B29" s="107">
        <f>AVERAGE(B5:B24)</f>
        <v>43.3</v>
      </c>
      <c r="C29" s="107">
        <f>AVERAGE(C5:C24)</f>
        <v>66.099999999999994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Tabelle41"/>
  <dimension ref="A2:F27"/>
  <sheetViews>
    <sheetView workbookViewId="0">
      <selection activeCell="F29" sqref="F29"/>
    </sheetView>
  </sheetViews>
  <sheetFormatPr baseColWidth="10" defaultColWidth="11" defaultRowHeight="16.149999999999999" x14ac:dyDescent="0.35"/>
  <cols>
    <col min="1" max="1" width="23.8984375" style="4" customWidth="1"/>
    <col min="2" max="2" width="14" style="4" customWidth="1"/>
    <col min="3" max="3" width="13.59765625" style="4" customWidth="1"/>
    <col min="4" max="4" width="11.5" style="4" customWidth="1"/>
    <col min="5" max="16384" width="11" style="4"/>
  </cols>
  <sheetData>
    <row r="2" spans="1:6" ht="17.850000000000001" x14ac:dyDescent="0.35">
      <c r="A2" s="2" t="s">
        <v>539</v>
      </c>
    </row>
    <row r="4" spans="1:6" ht="16.7" thickBot="1" x14ac:dyDescent="0.4">
      <c r="A4" s="9" t="s">
        <v>213</v>
      </c>
      <c r="B4" s="9" t="s">
        <v>85</v>
      </c>
      <c r="C4" s="9" t="s">
        <v>86</v>
      </c>
    </row>
    <row r="5" spans="1:6" x14ac:dyDescent="0.35">
      <c r="A5" s="57">
        <v>1</v>
      </c>
      <c r="B5" s="58">
        <v>23</v>
      </c>
      <c r="C5" s="10">
        <v>69</v>
      </c>
    </row>
    <row r="6" spans="1:6" x14ac:dyDescent="0.35">
      <c r="A6" s="22">
        <v>2</v>
      </c>
      <c r="B6" s="103">
        <v>25</v>
      </c>
      <c r="C6" s="11">
        <v>66</v>
      </c>
    </row>
    <row r="7" spans="1:6" x14ac:dyDescent="0.35">
      <c r="A7" s="22">
        <v>3</v>
      </c>
      <c r="B7" s="103">
        <v>29</v>
      </c>
      <c r="C7" s="11">
        <v>68</v>
      </c>
      <c r="F7" s="45"/>
    </row>
    <row r="8" spans="1:6" x14ac:dyDescent="0.35">
      <c r="A8" s="22">
        <v>4</v>
      </c>
      <c r="B8" s="103">
        <v>33</v>
      </c>
      <c r="C8" s="11">
        <v>72</v>
      </c>
    </row>
    <row r="9" spans="1:6" x14ac:dyDescent="0.35">
      <c r="A9" s="22">
        <v>5</v>
      </c>
      <c r="B9" s="103">
        <v>35</v>
      </c>
      <c r="C9" s="11">
        <v>74</v>
      </c>
    </row>
    <row r="10" spans="1:6" x14ac:dyDescent="0.35">
      <c r="A10" s="22">
        <v>6</v>
      </c>
      <c r="B10" s="102" t="s">
        <v>540</v>
      </c>
      <c r="C10" s="81" t="s">
        <v>540</v>
      </c>
    </row>
    <row r="11" spans="1:6" x14ac:dyDescent="0.35">
      <c r="A11" s="22">
        <v>7</v>
      </c>
      <c r="B11" s="103">
        <v>43</v>
      </c>
      <c r="C11" s="11">
        <v>68</v>
      </c>
    </row>
    <row r="12" spans="1:6" x14ac:dyDescent="0.35">
      <c r="A12" s="22">
        <v>8</v>
      </c>
      <c r="B12" s="103">
        <v>43</v>
      </c>
      <c r="C12" s="11">
        <v>79</v>
      </c>
    </row>
    <row r="13" spans="1:6" x14ac:dyDescent="0.35">
      <c r="A13" s="22">
        <v>9</v>
      </c>
      <c r="B13" s="103">
        <v>43</v>
      </c>
      <c r="C13" s="11">
        <v>58</v>
      </c>
    </row>
    <row r="14" spans="1:6" x14ac:dyDescent="0.35">
      <c r="A14" s="22">
        <v>10</v>
      </c>
      <c r="B14" s="103">
        <v>43</v>
      </c>
      <c r="C14" s="11">
        <v>79</v>
      </c>
    </row>
    <row r="15" spans="1:6" x14ac:dyDescent="0.35">
      <c r="A15" s="22">
        <v>11</v>
      </c>
      <c r="B15" s="103">
        <v>45</v>
      </c>
      <c r="C15" s="11">
        <v>68</v>
      </c>
    </row>
    <row r="16" spans="1:6" x14ac:dyDescent="0.35">
      <c r="A16" s="22">
        <v>12</v>
      </c>
      <c r="B16" s="103">
        <v>46</v>
      </c>
      <c r="C16" s="11">
        <v>72</v>
      </c>
    </row>
    <row r="17" spans="1:3" x14ac:dyDescent="0.35">
      <c r="A17" s="22">
        <v>13</v>
      </c>
      <c r="B17" s="102" t="s">
        <v>540</v>
      </c>
      <c r="C17" s="81" t="s">
        <v>540</v>
      </c>
    </row>
    <row r="18" spans="1:3" x14ac:dyDescent="0.35">
      <c r="A18" s="22">
        <v>14</v>
      </c>
      <c r="B18" s="103">
        <v>47</v>
      </c>
      <c r="C18" s="11">
        <v>56</v>
      </c>
    </row>
    <row r="19" spans="1:3" x14ac:dyDescent="0.35">
      <c r="A19" s="22">
        <v>15</v>
      </c>
      <c r="B19" s="103">
        <v>51</v>
      </c>
      <c r="C19" s="11">
        <v>60</v>
      </c>
    </row>
    <row r="20" spans="1:3" x14ac:dyDescent="0.35">
      <c r="A20" s="22">
        <v>16</v>
      </c>
      <c r="B20" s="103">
        <v>53</v>
      </c>
      <c r="C20" s="11">
        <v>62</v>
      </c>
    </row>
    <row r="21" spans="1:3" x14ac:dyDescent="0.35">
      <c r="A21" s="22">
        <v>17</v>
      </c>
      <c r="B21" s="103">
        <v>53</v>
      </c>
      <c r="C21" s="11">
        <v>58</v>
      </c>
    </row>
    <row r="22" spans="1:3" x14ac:dyDescent="0.35">
      <c r="A22" s="22">
        <v>18</v>
      </c>
      <c r="B22" s="103">
        <v>54</v>
      </c>
      <c r="C22" s="11">
        <v>61</v>
      </c>
    </row>
    <row r="23" spans="1:3" x14ac:dyDescent="0.35">
      <c r="A23" s="22">
        <v>19</v>
      </c>
      <c r="B23" s="103">
        <v>55</v>
      </c>
      <c r="C23" s="11">
        <v>55</v>
      </c>
    </row>
    <row r="24" spans="1:3" ht="16.7" thickBot="1" x14ac:dyDescent="0.4">
      <c r="A24" s="47">
        <v>20</v>
      </c>
      <c r="B24" s="68">
        <v>63</v>
      </c>
      <c r="C24" s="12">
        <v>57</v>
      </c>
    </row>
    <row r="25" spans="1:3" ht="16.7" thickBot="1" x14ac:dyDescent="0.4">
      <c r="A25" s="104" t="s">
        <v>240</v>
      </c>
      <c r="B25" s="108">
        <f>VARA(B5:B24)</f>
        <v>286.90526315789475</v>
      </c>
      <c r="C25" s="108">
        <f>VARA(C5:C24)</f>
        <v>461.14736842105276</v>
      </c>
    </row>
    <row r="26" spans="1:3" ht="16.7" thickBot="1" x14ac:dyDescent="0.4">
      <c r="A26" s="74" t="s">
        <v>241</v>
      </c>
      <c r="B26" s="108">
        <f>VARPA(B5:B24)</f>
        <v>272.56</v>
      </c>
      <c r="C26" s="108">
        <f>VARPA(C5:C24)</f>
        <v>438.09</v>
      </c>
    </row>
    <row r="27" spans="1:3" ht="16.7" thickBot="1" x14ac:dyDescent="0.4">
      <c r="A27" s="104" t="s">
        <v>93</v>
      </c>
      <c r="B27" s="107">
        <f>AVERAGEA(B5:B24)</f>
        <v>39.200000000000003</v>
      </c>
      <c r="C27" s="107">
        <f>AVERAGEA(C5:C24)</f>
        <v>59.1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Tabelle84"/>
  <dimension ref="A2:C18"/>
  <sheetViews>
    <sheetView workbookViewId="0">
      <selection activeCell="B14" sqref="B14:B18"/>
    </sheetView>
  </sheetViews>
  <sheetFormatPr baseColWidth="10" defaultColWidth="11" defaultRowHeight="16.149999999999999" x14ac:dyDescent="0.35"/>
  <cols>
    <col min="1" max="1" width="11" style="4"/>
    <col min="2" max="2" width="12.69921875" style="4" customWidth="1"/>
    <col min="3" max="3" width="5.69921875" style="4" customWidth="1"/>
    <col min="4" max="16384" width="11" style="4"/>
  </cols>
  <sheetData>
    <row r="2" spans="1:3" ht="17.850000000000001" x14ac:dyDescent="0.35">
      <c r="A2" s="2" t="s">
        <v>178</v>
      </c>
    </row>
    <row r="4" spans="1:3" x14ac:dyDescent="0.35">
      <c r="A4" s="23" t="s">
        <v>130</v>
      </c>
      <c r="B4" s="23" t="s">
        <v>177</v>
      </c>
    </row>
    <row r="5" spans="1:3" x14ac:dyDescent="0.35">
      <c r="A5" s="122">
        <v>2004</v>
      </c>
      <c r="B5" s="14">
        <v>60</v>
      </c>
    </row>
    <row r="6" spans="1:3" x14ac:dyDescent="0.35">
      <c r="A6" s="122">
        <v>2005</v>
      </c>
      <c r="B6" s="14">
        <v>84</v>
      </c>
    </row>
    <row r="7" spans="1:3" x14ac:dyDescent="0.35">
      <c r="A7" s="122">
        <v>2006</v>
      </c>
      <c r="B7" s="14">
        <v>76</v>
      </c>
    </row>
    <row r="8" spans="1:3" x14ac:dyDescent="0.35">
      <c r="A8" s="122">
        <v>2007</v>
      </c>
      <c r="B8" s="14">
        <v>89</v>
      </c>
    </row>
    <row r="9" spans="1:3" x14ac:dyDescent="0.35">
      <c r="A9" s="122">
        <v>2008</v>
      </c>
      <c r="B9" s="14">
        <v>104</v>
      </c>
    </row>
    <row r="10" spans="1:3" x14ac:dyDescent="0.35">
      <c r="A10" s="122">
        <v>2009</v>
      </c>
      <c r="B10" s="14">
        <v>121</v>
      </c>
    </row>
    <row r="11" spans="1:3" x14ac:dyDescent="0.35">
      <c r="A11" s="122">
        <v>2010</v>
      </c>
      <c r="B11" s="14">
        <v>125</v>
      </c>
    </row>
    <row r="12" spans="1:3" x14ac:dyDescent="0.35">
      <c r="A12" s="122">
        <v>2011</v>
      </c>
      <c r="B12" s="14">
        <v>146</v>
      </c>
    </row>
    <row r="13" spans="1:3" x14ac:dyDescent="0.35">
      <c r="A13" s="122">
        <v>2012</v>
      </c>
      <c r="B13" s="14">
        <v>148</v>
      </c>
    </row>
    <row r="14" spans="1:3" x14ac:dyDescent="0.35">
      <c r="A14" s="122">
        <v>2013</v>
      </c>
      <c r="B14" s="49">
        <f t="array" ref="B14:B18">GROWTH(B5:B13,A5:A13,A14:A18)</f>
        <v>175.77731827904216</v>
      </c>
      <c r="C14" s="656" t="s">
        <v>400</v>
      </c>
    </row>
    <row r="15" spans="1:3" x14ac:dyDescent="0.35">
      <c r="A15" s="122">
        <v>2014</v>
      </c>
      <c r="B15" s="49">
        <v>196.12532699102408</v>
      </c>
      <c r="C15" s="656"/>
    </row>
    <row r="16" spans="1:3" x14ac:dyDescent="0.35">
      <c r="A16" s="122">
        <v>2015</v>
      </c>
      <c r="B16" s="49">
        <v>218.82882424155972</v>
      </c>
      <c r="C16" s="656"/>
    </row>
    <row r="17" spans="1:3" x14ac:dyDescent="0.35">
      <c r="A17" s="122">
        <v>2016</v>
      </c>
      <c r="B17" s="49">
        <v>244.16048173693358</v>
      </c>
      <c r="C17" s="656"/>
    </row>
    <row r="18" spans="1:3" x14ac:dyDescent="0.35">
      <c r="A18" s="122">
        <v>2017</v>
      </c>
      <c r="B18" s="49">
        <v>272.42453570104817</v>
      </c>
      <c r="C18" s="656"/>
    </row>
  </sheetData>
  <mergeCells count="1">
    <mergeCell ref="C14:C18"/>
  </mergeCells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Tabelle85"/>
  <dimension ref="A2:C18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0.3984375" style="4" customWidth="1"/>
    <col min="2" max="2" width="11.8984375" style="4" customWidth="1"/>
    <col min="3" max="3" width="70.296875" style="4" customWidth="1"/>
    <col min="4" max="5" width="11" style="4"/>
    <col min="6" max="6" width="25.5" style="4" customWidth="1"/>
    <col min="7" max="16384" width="11" style="4"/>
  </cols>
  <sheetData>
    <row r="2" spans="1:3" ht="17.850000000000001" x14ac:dyDescent="0.35">
      <c r="A2" s="2" t="s">
        <v>179</v>
      </c>
    </row>
    <row r="4" spans="1:3" x14ac:dyDescent="0.35">
      <c r="A4" s="213" t="s">
        <v>180</v>
      </c>
      <c r="B4" s="213" t="s">
        <v>181</v>
      </c>
      <c r="C4" s="19" t="s">
        <v>182</v>
      </c>
    </row>
    <row r="5" spans="1:3" x14ac:dyDescent="0.35">
      <c r="A5" s="213">
        <v>6</v>
      </c>
      <c r="B5" s="213">
        <v>2</v>
      </c>
      <c r="C5" s="76">
        <f>PERMUT(A5,B5)</f>
        <v>30</v>
      </c>
    </row>
    <row r="6" spans="1:3" x14ac:dyDescent="0.35">
      <c r="A6" s="213">
        <v>12</v>
      </c>
      <c r="B6" s="213">
        <v>4</v>
      </c>
      <c r="C6" s="76">
        <f t="shared" ref="C6:C18" si="0">PERMUT(A6,B6)</f>
        <v>11880</v>
      </c>
    </row>
    <row r="7" spans="1:3" x14ac:dyDescent="0.35">
      <c r="A7" s="213">
        <v>18</v>
      </c>
      <c r="B7" s="213">
        <v>6</v>
      </c>
      <c r="C7" s="76">
        <f t="shared" si="0"/>
        <v>13366080</v>
      </c>
    </row>
    <row r="8" spans="1:3" x14ac:dyDescent="0.35">
      <c r="A8" s="213">
        <v>24</v>
      </c>
      <c r="B8" s="213">
        <v>8</v>
      </c>
      <c r="C8" s="76">
        <f t="shared" si="0"/>
        <v>29654190720</v>
      </c>
    </row>
    <row r="9" spans="1:3" x14ac:dyDescent="0.35">
      <c r="A9" s="213">
        <v>30</v>
      </c>
      <c r="B9" s="213">
        <v>10</v>
      </c>
      <c r="C9" s="76">
        <f t="shared" si="0"/>
        <v>109027350432000</v>
      </c>
    </row>
    <row r="10" spans="1:3" x14ac:dyDescent="0.35">
      <c r="A10" s="213">
        <v>36</v>
      </c>
      <c r="B10" s="213">
        <v>12</v>
      </c>
      <c r="C10" s="76">
        <f t="shared" si="0"/>
        <v>5.9955562098432E+17</v>
      </c>
    </row>
    <row r="11" spans="1:3" x14ac:dyDescent="0.35">
      <c r="A11" s="213">
        <v>42</v>
      </c>
      <c r="B11" s="213">
        <v>14</v>
      </c>
      <c r="C11" s="76">
        <f t="shared" si="0"/>
        <v>4.6082644436349485E+21</v>
      </c>
    </row>
    <row r="12" spans="1:3" x14ac:dyDescent="0.35">
      <c r="A12" s="213">
        <v>48</v>
      </c>
      <c r="B12" s="213">
        <v>16</v>
      </c>
      <c r="C12" s="76">
        <f t="shared" si="0"/>
        <v>4.717773004942124E+25</v>
      </c>
    </row>
    <row r="13" spans="1:3" x14ac:dyDescent="0.35">
      <c r="A13" s="213">
        <v>54</v>
      </c>
      <c r="B13" s="213">
        <v>18</v>
      </c>
      <c r="C13" s="76">
        <f t="shared" si="0"/>
        <v>6.205587055318872E+29</v>
      </c>
    </row>
    <row r="14" spans="1:3" x14ac:dyDescent="0.35">
      <c r="A14" s="213">
        <v>60</v>
      </c>
      <c r="B14" s="213">
        <v>20</v>
      </c>
      <c r="C14" s="76">
        <f t="shared" si="0"/>
        <v>1.0198346916138404E+34</v>
      </c>
    </row>
    <row r="15" spans="1:3" x14ac:dyDescent="0.35">
      <c r="A15" s="213">
        <v>66</v>
      </c>
      <c r="B15" s="213">
        <v>22</v>
      </c>
      <c r="C15" s="76">
        <f t="shared" si="0"/>
        <v>2.047740134003288E+38</v>
      </c>
    </row>
    <row r="16" spans="1:3" x14ac:dyDescent="0.35">
      <c r="A16" s="213">
        <v>72</v>
      </c>
      <c r="B16" s="213">
        <v>24</v>
      </c>
      <c r="C16" s="76">
        <f t="shared" si="0"/>
        <v>4.9327271416041849E+42</v>
      </c>
    </row>
    <row r="17" spans="1:3" x14ac:dyDescent="0.35">
      <c r="A17" s="213">
        <v>78</v>
      </c>
      <c r="B17" s="213">
        <v>26</v>
      </c>
      <c r="C17" s="76">
        <f t="shared" si="0"/>
        <v>1.4039843021747076E+47</v>
      </c>
    </row>
    <row r="18" spans="1:3" x14ac:dyDescent="0.35">
      <c r="A18" s="213">
        <v>84</v>
      </c>
      <c r="B18" s="213">
        <v>28</v>
      </c>
      <c r="C18" s="76">
        <f t="shared" si="0"/>
        <v>4.6613877881216846E+51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Tabelle29"/>
  <dimension ref="A2:C17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9.19921875" style="4" customWidth="1"/>
    <col min="2" max="2" width="10.69921875" style="4" customWidth="1"/>
    <col min="3" max="3" width="67.69921875" style="4" customWidth="1"/>
    <col min="4" max="16384" width="11" style="4"/>
  </cols>
  <sheetData>
    <row r="2" spans="1:3" ht="35.299999999999997" customHeight="1" x14ac:dyDescent="0.35">
      <c r="A2" s="657" t="s">
        <v>534</v>
      </c>
      <c r="B2" s="657"/>
      <c r="C2" s="657"/>
    </row>
    <row r="4" spans="1:3" x14ac:dyDescent="0.35">
      <c r="A4" s="213" t="s">
        <v>180</v>
      </c>
      <c r="B4" s="213" t="s">
        <v>181</v>
      </c>
      <c r="C4" s="249" t="s">
        <v>533</v>
      </c>
    </row>
    <row r="5" spans="1:3" x14ac:dyDescent="0.35">
      <c r="A5" s="213">
        <v>6</v>
      </c>
      <c r="B5" s="213">
        <v>2</v>
      </c>
      <c r="C5" s="479">
        <f>_xlfn.PERMUTATIONA(A5,B5)</f>
        <v>36</v>
      </c>
    </row>
    <row r="6" spans="1:3" x14ac:dyDescent="0.35">
      <c r="A6" s="213">
        <v>12</v>
      </c>
      <c r="B6" s="213">
        <v>4</v>
      </c>
      <c r="C6" s="479">
        <f t="shared" ref="C6:C17" si="0">_xlfn.PERMUTATIONA(A6,B6)</f>
        <v>20736</v>
      </c>
    </row>
    <row r="7" spans="1:3" x14ac:dyDescent="0.35">
      <c r="A7" s="213">
        <v>18</v>
      </c>
      <c r="B7" s="213">
        <v>6</v>
      </c>
      <c r="C7" s="479">
        <f t="shared" si="0"/>
        <v>34012224</v>
      </c>
    </row>
    <row r="8" spans="1:3" x14ac:dyDescent="0.35">
      <c r="A8" s="213">
        <v>24</v>
      </c>
      <c r="B8" s="213">
        <v>8</v>
      </c>
      <c r="C8" s="479">
        <f t="shared" si="0"/>
        <v>110075314176</v>
      </c>
    </row>
    <row r="9" spans="1:3" x14ac:dyDescent="0.35">
      <c r="A9" s="213">
        <v>30</v>
      </c>
      <c r="B9" s="213">
        <v>10</v>
      </c>
      <c r="C9" s="479">
        <f t="shared" si="0"/>
        <v>590490000000000</v>
      </c>
    </row>
    <row r="10" spans="1:3" x14ac:dyDescent="0.35">
      <c r="A10" s="213">
        <v>36</v>
      </c>
      <c r="B10" s="213">
        <v>12</v>
      </c>
      <c r="C10" s="479">
        <f t="shared" si="0"/>
        <v>4.7383813383216169E+18</v>
      </c>
    </row>
    <row r="11" spans="1:3" x14ac:dyDescent="0.35">
      <c r="A11" s="213">
        <v>42</v>
      </c>
      <c r="B11" s="213">
        <v>14</v>
      </c>
      <c r="C11" s="479">
        <f t="shared" si="0"/>
        <v>5.3148384174432401E+22</v>
      </c>
    </row>
    <row r="12" spans="1:3" x14ac:dyDescent="0.35">
      <c r="A12" s="213">
        <v>48</v>
      </c>
      <c r="B12" s="213">
        <v>16</v>
      </c>
      <c r="C12" s="479">
        <f t="shared" si="0"/>
        <v>7.940718454993785E+26</v>
      </c>
    </row>
    <row r="13" spans="1:3" x14ac:dyDescent="0.35">
      <c r="A13" s="213">
        <v>54</v>
      </c>
      <c r="B13" s="213">
        <v>18</v>
      </c>
      <c r="C13" s="479">
        <f t="shared" si="0"/>
        <v>1.5243604656924935E+31</v>
      </c>
    </row>
    <row r="14" spans="1:3" x14ac:dyDescent="0.35">
      <c r="A14" s="213">
        <v>60</v>
      </c>
      <c r="B14" s="213">
        <v>20</v>
      </c>
      <c r="C14" s="479">
        <f t="shared" si="0"/>
        <v>3.6561584400629764E+35</v>
      </c>
    </row>
    <row r="15" spans="1:3" x14ac:dyDescent="0.35">
      <c r="A15" s="213">
        <v>66</v>
      </c>
      <c r="B15" s="213">
        <v>22</v>
      </c>
      <c r="C15" s="479">
        <f t="shared" si="0"/>
        <v>1.0714368571740916E+40</v>
      </c>
    </row>
    <row r="16" spans="1:3" x14ac:dyDescent="0.35">
      <c r="A16" s="213">
        <v>72</v>
      </c>
      <c r="B16" s="213">
        <v>24</v>
      </c>
      <c r="C16" s="479">
        <f t="shared" si="0"/>
        <v>3.7668637724395222E+44</v>
      </c>
    </row>
    <row r="17" spans="1:3" x14ac:dyDescent="0.35">
      <c r="A17" s="213">
        <v>78</v>
      </c>
      <c r="B17" s="213">
        <v>26</v>
      </c>
      <c r="C17" s="479">
        <f t="shared" si="0"/>
        <v>1.5648029996035643E+49</v>
      </c>
    </row>
  </sheetData>
  <mergeCells count="1">
    <mergeCell ref="A2:C2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Tabelle86"/>
  <dimension ref="A2:F15"/>
  <sheetViews>
    <sheetView workbookViewId="0">
      <selection activeCell="F5" sqref="F5"/>
    </sheetView>
  </sheetViews>
  <sheetFormatPr baseColWidth="10" defaultColWidth="11" defaultRowHeight="16.149999999999999" x14ac:dyDescent="0.35"/>
  <cols>
    <col min="1" max="1" width="8.09765625" style="4" customWidth="1"/>
    <col min="2" max="2" width="11" style="4"/>
    <col min="3" max="3" width="2.5" style="4" customWidth="1"/>
    <col min="4" max="16384" width="11" style="4"/>
  </cols>
  <sheetData>
    <row r="2" spans="1:6" ht="17.850000000000001" x14ac:dyDescent="0.35">
      <c r="A2" s="2" t="s">
        <v>64</v>
      </c>
    </row>
    <row r="4" spans="1:6" x14ac:dyDescent="0.35">
      <c r="A4" s="213" t="s">
        <v>222</v>
      </c>
      <c r="B4" s="213" t="s">
        <v>65</v>
      </c>
      <c r="C4" s="194"/>
      <c r="D4" s="213" t="s">
        <v>219</v>
      </c>
      <c r="E4" s="213" t="s">
        <v>220</v>
      </c>
      <c r="F4" s="213" t="s">
        <v>221</v>
      </c>
    </row>
    <row r="5" spans="1:6" x14ac:dyDescent="0.35">
      <c r="A5" s="213">
        <v>1</v>
      </c>
      <c r="B5" s="328">
        <v>0.1</v>
      </c>
      <c r="C5" s="194"/>
      <c r="D5" s="213">
        <v>1</v>
      </c>
      <c r="E5" s="213"/>
      <c r="F5" s="328">
        <f>PROB($A$5:$A$10,$B$5:$B$10,D5)</f>
        <v>0.1</v>
      </c>
    </row>
    <row r="6" spans="1:6" x14ac:dyDescent="0.35">
      <c r="A6" s="213">
        <v>2</v>
      </c>
      <c r="B6" s="328">
        <v>0.2</v>
      </c>
      <c r="C6" s="194"/>
      <c r="D6" s="213">
        <v>1</v>
      </c>
      <c r="E6" s="213">
        <v>3</v>
      </c>
      <c r="F6" s="328">
        <f>PROB($A$5:$A$10,$B$5:$B$10,D6,E6)</f>
        <v>0.60000000000000009</v>
      </c>
    </row>
    <row r="7" spans="1:6" x14ac:dyDescent="0.35">
      <c r="A7" s="213">
        <v>3</v>
      </c>
      <c r="B7" s="328">
        <v>0.3</v>
      </c>
      <c r="C7" s="194"/>
      <c r="D7" s="213">
        <v>2</v>
      </c>
      <c r="E7" s="213">
        <v>3</v>
      </c>
      <c r="F7" s="328">
        <f>PROB($A$5:$A$10,$B$5:$B$10,D7,E7)</f>
        <v>0.5</v>
      </c>
    </row>
    <row r="8" spans="1:6" x14ac:dyDescent="0.35">
      <c r="A8" s="213">
        <v>4</v>
      </c>
      <c r="B8" s="328">
        <v>0.2</v>
      </c>
      <c r="C8" s="194"/>
      <c r="D8" s="213">
        <v>2</v>
      </c>
      <c r="E8" s="213">
        <v>4</v>
      </c>
      <c r="F8" s="328">
        <f>PROB($A$5:$A$10,$B$5:$B$10,D8,E8)</f>
        <v>0.7</v>
      </c>
    </row>
    <row r="9" spans="1:6" x14ac:dyDescent="0.35">
      <c r="A9" s="213">
        <v>5</v>
      </c>
      <c r="B9" s="328">
        <v>0.1</v>
      </c>
      <c r="C9" s="194"/>
      <c r="D9" s="213">
        <v>3</v>
      </c>
      <c r="E9" s="213">
        <v>6</v>
      </c>
      <c r="F9" s="328">
        <f>PROB($A$5:$A$10,$B$5:$B$10,D9,E9)</f>
        <v>0.7</v>
      </c>
    </row>
    <row r="10" spans="1:6" x14ac:dyDescent="0.35">
      <c r="A10" s="213">
        <v>6</v>
      </c>
      <c r="B10" s="328">
        <v>0.1</v>
      </c>
      <c r="C10" s="194"/>
      <c r="D10" s="194"/>
      <c r="E10" s="194"/>
      <c r="F10" s="194"/>
    </row>
    <row r="11" spans="1:6" x14ac:dyDescent="0.35">
      <c r="B11" s="18"/>
      <c r="C11" s="13"/>
      <c r="D11" s="13"/>
      <c r="E11" s="13"/>
      <c r="F11" s="13"/>
    </row>
    <row r="12" spans="1:6" x14ac:dyDescent="0.35">
      <c r="B12" s="18"/>
      <c r="C12" s="13"/>
      <c r="D12" s="13"/>
      <c r="E12" s="13"/>
      <c r="F12" s="13"/>
    </row>
    <row r="13" spans="1:6" x14ac:dyDescent="0.35">
      <c r="B13" s="18"/>
      <c r="C13" s="13"/>
      <c r="D13" s="13"/>
      <c r="E13" s="13"/>
      <c r="F13" s="13"/>
    </row>
    <row r="14" spans="1:6" x14ac:dyDescent="0.35">
      <c r="B14" s="18"/>
    </row>
    <row r="15" spans="1:6" x14ac:dyDescent="0.35">
      <c r="B15" s="18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Tabelle95"/>
  <dimension ref="A2:I17"/>
  <sheetViews>
    <sheetView zoomScale="106" zoomScaleNormal="106" workbookViewId="0">
      <selection activeCell="B8" sqref="B8"/>
    </sheetView>
  </sheetViews>
  <sheetFormatPr baseColWidth="10" defaultColWidth="11" defaultRowHeight="14.4" x14ac:dyDescent="0.3"/>
  <cols>
    <col min="1" max="1" width="27.19921875" style="50" customWidth="1"/>
    <col min="2" max="7" width="12.59765625" style="50" customWidth="1"/>
    <col min="8" max="8" width="7" style="50" customWidth="1"/>
    <col min="9" max="9" width="17" style="50" customWidth="1"/>
    <col min="10" max="10" width="14.69921875" style="50" customWidth="1"/>
    <col min="11" max="16384" width="11" style="50"/>
  </cols>
  <sheetData>
    <row r="2" spans="1:9" ht="17.850000000000001" x14ac:dyDescent="0.35">
      <c r="A2" s="2" t="s">
        <v>66</v>
      </c>
    </row>
    <row r="3" spans="1:9" ht="15" thickBot="1" x14ac:dyDescent="0.35"/>
    <row r="4" spans="1:9" ht="16.149999999999999" x14ac:dyDescent="0.35">
      <c r="A4" s="480" t="s">
        <v>565</v>
      </c>
      <c r="B4" s="481">
        <v>0.25248220409889999</v>
      </c>
      <c r="C4" s="481">
        <v>1</v>
      </c>
      <c r="D4" s="481">
        <v>3.4</v>
      </c>
      <c r="E4" s="481">
        <v>0.25248220409889999</v>
      </c>
      <c r="F4" s="482">
        <v>1</v>
      </c>
      <c r="G4" s="483">
        <v>3.4</v>
      </c>
    </row>
    <row r="5" spans="1:9" ht="16.7" thickBot="1" x14ac:dyDescent="0.4">
      <c r="A5" s="484" t="s">
        <v>566</v>
      </c>
      <c r="B5" s="485">
        <v>70000</v>
      </c>
      <c r="C5" s="485">
        <v>70000</v>
      </c>
      <c r="D5" s="485">
        <v>70000</v>
      </c>
      <c r="E5" s="485">
        <v>70000</v>
      </c>
      <c r="F5" s="486">
        <v>70000</v>
      </c>
      <c r="G5" s="487">
        <v>70000</v>
      </c>
    </row>
    <row r="6" spans="1:9" ht="22.5" customHeight="1" thickBot="1" x14ac:dyDescent="0.4">
      <c r="A6" s="488"/>
      <c r="B6" s="658" t="s">
        <v>415</v>
      </c>
      <c r="C6" s="659"/>
      <c r="D6" s="659"/>
      <c r="E6" s="659"/>
      <c r="F6" s="659"/>
      <c r="G6" s="660"/>
    </row>
    <row r="7" spans="1:9" ht="16.7" thickBot="1" x14ac:dyDescent="0.4">
      <c r="A7" s="489" t="s">
        <v>416</v>
      </c>
      <c r="B7" s="603" t="s">
        <v>68</v>
      </c>
      <c r="C7" s="661"/>
      <c r="D7" s="662"/>
      <c r="E7" s="661" t="s">
        <v>67</v>
      </c>
      <c r="F7" s="661"/>
      <c r="G7" s="662"/>
    </row>
    <row r="8" spans="1:9" ht="16.149999999999999" x14ac:dyDescent="0.35">
      <c r="A8" s="490">
        <v>10000</v>
      </c>
      <c r="B8" s="491">
        <f>_xlfn.WEIBULL.DIST($A8,B$4,B$5,TRUE)</f>
        <v>0.45764027389245387</v>
      </c>
      <c r="C8" s="491">
        <f>_xlfn.WEIBULL.DIST($A8,C$4,C$5,TRUE)</f>
        <v>0.13312210024981835</v>
      </c>
      <c r="D8" s="491">
        <f>_xlfn.WEIBULL.DIST($A8,D$4,D$5,TRUE)</f>
        <v>1.3377532430227047E-3</v>
      </c>
      <c r="E8" s="491">
        <f>_xlfn.WEIBULL.DIST($A8,E$4,E$5,FALSE)</f>
        <v>8.378108680919104E-6</v>
      </c>
      <c r="F8" s="491">
        <f>_xlfn.WEIBULL.DIST($A8,F$4,F$5,FALSE)</f>
        <v>1.2383969996431176E-5</v>
      </c>
      <c r="G8" s="491">
        <f>_xlfn.WEIBULL.DIST($A8,G$4,G$5,FALSE)</f>
        <v>4.5453173764002427E-7</v>
      </c>
      <c r="I8" s="181">
        <f>(B4/B5)*((A8/B5)^(B4-1))*EXP(1)^-((A8/B5)^B4)</f>
        <v>8.3781086809191074E-6</v>
      </c>
    </row>
    <row r="9" spans="1:9" ht="16.149999999999999" x14ac:dyDescent="0.35">
      <c r="A9" s="492">
        <v>20000</v>
      </c>
      <c r="B9" s="491">
        <f t="shared" ref="B9:D17" si="0">_xlfn.WEIBULL.DIST($A9,B$4,B$5,TRUE)</f>
        <v>0.51753191527317965</v>
      </c>
      <c r="C9" s="491">
        <f t="shared" si="0"/>
        <v>0.24852270692471407</v>
      </c>
      <c r="D9" s="491">
        <f t="shared" si="0"/>
        <v>1.403148980018855E-2</v>
      </c>
      <c r="E9" s="491">
        <f t="shared" ref="E9:G17" si="1">_xlfn.WEIBULL.DIST($A9,E$4,E$5,FALSE)</f>
        <v>4.4391709335363566E-6</v>
      </c>
      <c r="F9" s="491">
        <f t="shared" si="1"/>
        <v>1.0735389901075523E-5</v>
      </c>
      <c r="G9" s="491">
        <f t="shared" si="1"/>
        <v>2.3685394097468272E-6</v>
      </c>
      <c r="I9" s="54" t="str">
        <f ca="1">_xlfn.FORMULATEXT(I8)</f>
        <v>=(B4/B5)*((A8/B5)^(B4-1))*EXP(1)^-((A8/B5)^B4)</v>
      </c>
    </row>
    <row r="10" spans="1:9" ht="16.149999999999999" x14ac:dyDescent="0.35">
      <c r="A10" s="492">
        <v>30000</v>
      </c>
      <c r="B10" s="491">
        <f t="shared" si="0"/>
        <v>0.55398683696880224</v>
      </c>
      <c r="C10" s="491">
        <f t="shared" si="0"/>
        <v>0.34856094246894437</v>
      </c>
      <c r="D10" s="491">
        <f t="shared" si="0"/>
        <v>5.4545163888397113E-2</v>
      </c>
      <c r="E10" s="491">
        <f t="shared" si="1"/>
        <v>3.0307464446751759E-6</v>
      </c>
      <c r="F10" s="491">
        <f t="shared" si="1"/>
        <v>9.306272250443659E-6</v>
      </c>
      <c r="G10" s="491">
        <f t="shared" si="1"/>
        <v>6.0100402422120608E-6</v>
      </c>
    </row>
    <row r="11" spans="1:9" ht="16.149999999999999" x14ac:dyDescent="0.35">
      <c r="A11" s="492">
        <v>40000</v>
      </c>
      <c r="B11" s="491">
        <f t="shared" si="0"/>
        <v>0.58030828857808547</v>
      </c>
      <c r="C11" s="491">
        <f t="shared" si="0"/>
        <v>0.43528187799224083</v>
      </c>
      <c r="D11" s="491">
        <f t="shared" si="0"/>
        <v>0.13857412759670201</v>
      </c>
      <c r="E11" s="491">
        <f t="shared" si="1"/>
        <v>2.3000559024698082E-6</v>
      </c>
      <c r="F11" s="491">
        <f t="shared" si="1"/>
        <v>8.0674017429679967E-6</v>
      </c>
      <c r="G11" s="491">
        <f t="shared" si="1"/>
        <v>1.0922133273918177E-5</v>
      </c>
      <c r="I11" s="180"/>
    </row>
    <row r="12" spans="1:9" ht="16.149999999999999" x14ac:dyDescent="0.35">
      <c r="A12" s="492">
        <v>50000</v>
      </c>
      <c r="B12" s="491">
        <f t="shared" si="0"/>
        <v>0.60090477207531623</v>
      </c>
      <c r="C12" s="491">
        <f t="shared" si="0"/>
        <v>0.51045834044304694</v>
      </c>
      <c r="D12" s="491">
        <f t="shared" si="0"/>
        <v>0.2727903859780621</v>
      </c>
      <c r="E12" s="491">
        <f t="shared" si="1"/>
        <v>1.8511541065794693E-6</v>
      </c>
      <c r="F12" s="491">
        <f t="shared" si="1"/>
        <v>6.9934522793850504E-6</v>
      </c>
      <c r="G12" s="491">
        <f t="shared" si="1"/>
        <v>1.5751909327387611E-5</v>
      </c>
      <c r="I12" s="178"/>
    </row>
    <row r="13" spans="1:9" ht="16.149999999999999" x14ac:dyDescent="0.35">
      <c r="A13" s="492">
        <v>60000</v>
      </c>
      <c r="B13" s="491">
        <f t="shared" si="0"/>
        <v>0.61780615844617415</v>
      </c>
      <c r="C13" s="491">
        <f t="shared" si="0"/>
        <v>0.57562715432305001</v>
      </c>
      <c r="D13" s="491">
        <f t="shared" si="0"/>
        <v>0.44682491294492377</v>
      </c>
      <c r="E13" s="491">
        <f t="shared" si="1"/>
        <v>1.5468932138733217E-6</v>
      </c>
      <c r="F13" s="491">
        <f t="shared" si="1"/>
        <v>6.062469223956433E-6</v>
      </c>
      <c r="G13" s="491">
        <f t="shared" si="1"/>
        <v>1.8559710376424717E-5</v>
      </c>
    </row>
    <row r="14" spans="1:9" ht="16.149999999999999" x14ac:dyDescent="0.35">
      <c r="A14" s="492">
        <v>70000</v>
      </c>
      <c r="B14" s="491">
        <f t="shared" si="0"/>
        <v>0.63212055882855767</v>
      </c>
      <c r="C14" s="491">
        <f t="shared" si="0"/>
        <v>0.63212055882855767</v>
      </c>
      <c r="D14" s="491">
        <f t="shared" si="0"/>
        <v>0.63212055882855767</v>
      </c>
      <c r="E14" s="491">
        <f t="shared" si="1"/>
        <v>1.3269001735662481E-6</v>
      </c>
      <c r="F14" s="491">
        <f t="shared" si="1"/>
        <v>5.2554205881634658E-6</v>
      </c>
      <c r="G14" s="491">
        <f t="shared" si="1"/>
        <v>1.7868429999755721E-5</v>
      </c>
    </row>
    <row r="15" spans="1:9" ht="16.149999999999999" x14ac:dyDescent="0.35">
      <c r="A15" s="492">
        <v>80000</v>
      </c>
      <c r="B15" s="491">
        <f t="shared" si="0"/>
        <v>0.64452098764692467</v>
      </c>
      <c r="C15" s="491">
        <f t="shared" si="0"/>
        <v>0.68109344267602956</v>
      </c>
      <c r="D15" s="491">
        <f t="shared" si="0"/>
        <v>0.79291140918238168</v>
      </c>
      <c r="E15" s="491">
        <f t="shared" si="1"/>
        <v>1.1603705161650163E-6</v>
      </c>
      <c r="F15" s="491">
        <f t="shared" si="1"/>
        <v>4.5558079617710101E-6</v>
      </c>
      <c r="G15" s="491">
        <f t="shared" si="1"/>
        <v>1.3858547753000084E-5</v>
      </c>
      <c r="I15" s="182"/>
    </row>
    <row r="16" spans="1:9" ht="16.149999999999999" x14ac:dyDescent="0.35">
      <c r="A16" s="492">
        <v>90000</v>
      </c>
      <c r="B16" s="491">
        <f t="shared" si="0"/>
        <v>0.65544749419356496</v>
      </c>
      <c r="C16" s="491">
        <f t="shared" si="0"/>
        <v>0.72354695337043573</v>
      </c>
      <c r="D16" s="491">
        <f t="shared" si="0"/>
        <v>0.90464287873424509</v>
      </c>
      <c r="E16" s="491">
        <f t="shared" si="1"/>
        <v>1.0299134085588679E-6</v>
      </c>
      <c r="F16" s="491">
        <f t="shared" si="1"/>
        <v>3.9493292375652078E-6</v>
      </c>
      <c r="G16" s="491">
        <f t="shared" si="1"/>
        <v>8.466048172868411E-6</v>
      </c>
      <c r="I16" s="179"/>
    </row>
    <row r="17" spans="1:7" ht="16.149999999999999" x14ac:dyDescent="0.35">
      <c r="A17" s="492">
        <v>100000</v>
      </c>
      <c r="B17" s="491">
        <f t="shared" si="0"/>
        <v>0.66520385469713539</v>
      </c>
      <c r="C17" s="491">
        <f t="shared" si="0"/>
        <v>0.76034896355822423</v>
      </c>
      <c r="D17" s="491">
        <f t="shared" si="0"/>
        <v>0.96535264329858594</v>
      </c>
      <c r="E17" s="491">
        <f t="shared" si="1"/>
        <v>9.2495629018010026E-7</v>
      </c>
      <c r="F17" s="491">
        <f t="shared" si="1"/>
        <v>3.4235862348825143E-6</v>
      </c>
      <c r="G17" s="491">
        <f t="shared" si="1"/>
        <v>3.9610989210249789E-6</v>
      </c>
    </row>
  </sheetData>
  <mergeCells count="3">
    <mergeCell ref="B6:G6"/>
    <mergeCell ref="B7:D7"/>
    <mergeCell ref="E7:G7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Tabelle88"/>
  <dimension ref="A2:D16"/>
  <sheetViews>
    <sheetView workbookViewId="0">
      <selection activeCell="F26" sqref="F26"/>
    </sheetView>
  </sheetViews>
  <sheetFormatPr baseColWidth="10" defaultColWidth="11" defaultRowHeight="16.149999999999999" x14ac:dyDescent="0.35"/>
  <cols>
    <col min="1" max="1" width="12.09765625" style="4" customWidth="1"/>
    <col min="2" max="2" width="10.5" style="4" customWidth="1"/>
    <col min="3" max="3" width="16.19921875" style="4" customWidth="1"/>
    <col min="4" max="4" width="32.69921875" style="4" customWidth="1"/>
    <col min="5" max="16384" width="11" style="4"/>
  </cols>
  <sheetData>
    <row r="2" spans="1:4" ht="17.850000000000001" x14ac:dyDescent="0.35">
      <c r="A2" s="2" t="s">
        <v>285</v>
      </c>
    </row>
    <row r="4" spans="1:4" x14ac:dyDescent="0.35">
      <c r="A4" s="213" t="s">
        <v>140</v>
      </c>
      <c r="B4" s="493" t="s">
        <v>286</v>
      </c>
      <c r="C4" s="493" t="s">
        <v>287</v>
      </c>
    </row>
    <row r="5" spans="1:4" x14ac:dyDescent="0.35">
      <c r="A5" s="71">
        <v>42736</v>
      </c>
      <c r="B5" s="213">
        <v>100</v>
      </c>
      <c r="C5" s="494">
        <f>COUNTIF(B5:B16,"&gt;120")</f>
        <v>3</v>
      </c>
      <c r="D5" s="40" t="str">
        <f ca="1">_xlfn.FORMULATEXT(C5)</f>
        <v>=ZÄHLENWENN(B5:B16;"&gt;120")</v>
      </c>
    </row>
    <row r="6" spans="1:4" x14ac:dyDescent="0.35">
      <c r="A6" s="71">
        <v>42767</v>
      </c>
      <c r="B6" s="213">
        <v>120</v>
      </c>
      <c r="C6" s="494">
        <f>COUNTIF(A5:A16,"&gt;Jun 17")</f>
        <v>6</v>
      </c>
      <c r="D6" s="40" t="str">
        <f ca="1">_xlfn.FORMULATEXT(C6)</f>
        <v>=ZÄHLENWENN(A5:A16;"&gt;Jun 17")</v>
      </c>
    </row>
    <row r="7" spans="1:4" x14ac:dyDescent="0.35">
      <c r="A7" s="71">
        <v>42795</v>
      </c>
      <c r="B7" s="213">
        <v>70</v>
      </c>
      <c r="C7" s="294"/>
      <c r="D7"/>
    </row>
    <row r="8" spans="1:4" x14ac:dyDescent="0.35">
      <c r="A8" s="71">
        <v>42826</v>
      </c>
      <c r="B8" s="213">
        <v>120</v>
      </c>
      <c r="C8" s="194"/>
    </row>
    <row r="9" spans="1:4" x14ac:dyDescent="0.35">
      <c r="A9" s="71">
        <v>42856</v>
      </c>
      <c r="B9" s="213">
        <v>110</v>
      </c>
      <c r="C9" s="194"/>
    </row>
    <row r="10" spans="1:4" x14ac:dyDescent="0.35">
      <c r="A10" s="71">
        <v>42887</v>
      </c>
      <c r="B10" s="213">
        <v>100</v>
      </c>
      <c r="C10" s="194"/>
    </row>
    <row r="11" spans="1:4" x14ac:dyDescent="0.35">
      <c r="A11" s="71">
        <v>42917</v>
      </c>
      <c r="B11" s="213">
        <v>90</v>
      </c>
      <c r="C11" s="194"/>
    </row>
    <row r="12" spans="1:4" x14ac:dyDescent="0.35">
      <c r="A12" s="71">
        <v>42948</v>
      </c>
      <c r="B12" s="213">
        <v>110</v>
      </c>
      <c r="C12" s="194"/>
    </row>
    <row r="13" spans="1:4" x14ac:dyDescent="0.35">
      <c r="A13" s="71">
        <v>42979</v>
      </c>
      <c r="B13" s="213">
        <v>120</v>
      </c>
      <c r="C13" s="194"/>
    </row>
    <row r="14" spans="1:4" x14ac:dyDescent="0.35">
      <c r="A14" s="71">
        <v>43009</v>
      </c>
      <c r="B14" s="213">
        <v>130</v>
      </c>
      <c r="C14" s="194"/>
    </row>
    <row r="15" spans="1:4" x14ac:dyDescent="0.35">
      <c r="A15" s="71">
        <v>43040</v>
      </c>
      <c r="B15" s="213">
        <v>135</v>
      </c>
      <c r="C15" s="194"/>
    </row>
    <row r="16" spans="1:4" x14ac:dyDescent="0.35">
      <c r="A16" s="71">
        <v>43070</v>
      </c>
      <c r="B16" s="213">
        <v>140</v>
      </c>
      <c r="C16" s="19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Tabelle89"/>
  <dimension ref="A2:D20"/>
  <sheetViews>
    <sheetView workbookViewId="0">
      <selection activeCell="F26" sqref="F26"/>
    </sheetView>
  </sheetViews>
  <sheetFormatPr baseColWidth="10" defaultColWidth="11" defaultRowHeight="16.149999999999999" x14ac:dyDescent="0.35"/>
  <cols>
    <col min="1" max="1" width="17.59765625" style="39" customWidth="1"/>
    <col min="2" max="4" width="17" style="39" customWidth="1"/>
    <col min="5" max="7" width="14.59765625" style="39" customWidth="1"/>
    <col min="8" max="16384" width="11" style="39"/>
  </cols>
  <sheetData>
    <row r="2" spans="1:4" ht="17.850000000000001" x14ac:dyDescent="0.35">
      <c r="A2" s="2" t="s">
        <v>288</v>
      </c>
    </row>
    <row r="3" spans="1:4" ht="16.7" thickBot="1" x14ac:dyDescent="0.4"/>
    <row r="4" spans="1:4" x14ac:dyDescent="0.35">
      <c r="A4" s="495" t="s">
        <v>314</v>
      </c>
      <c r="B4" s="496" t="s">
        <v>295</v>
      </c>
      <c r="C4" s="496" t="s">
        <v>299</v>
      </c>
      <c r="D4" s="497" t="s">
        <v>303</v>
      </c>
    </row>
    <row r="5" spans="1:4" x14ac:dyDescent="0.35">
      <c r="A5" s="498" t="s">
        <v>289</v>
      </c>
      <c r="B5" s="493" t="s">
        <v>296</v>
      </c>
      <c r="C5" s="493" t="s">
        <v>300</v>
      </c>
      <c r="D5" s="499" t="s">
        <v>304</v>
      </c>
    </row>
    <row r="6" spans="1:4" x14ac:dyDescent="0.35">
      <c r="A6" s="498" t="s">
        <v>290</v>
      </c>
      <c r="B6" s="493" t="s">
        <v>297</v>
      </c>
      <c r="C6" s="493" t="s">
        <v>301</v>
      </c>
      <c r="D6" s="499" t="s">
        <v>305</v>
      </c>
    </row>
    <row r="7" spans="1:4" x14ac:dyDescent="0.35">
      <c r="A7" s="498" t="s">
        <v>291</v>
      </c>
      <c r="B7" s="500" t="s">
        <v>296</v>
      </c>
      <c r="C7" s="500" t="s">
        <v>301</v>
      </c>
      <c r="D7" s="501" t="s">
        <v>306</v>
      </c>
    </row>
    <row r="8" spans="1:4" x14ac:dyDescent="0.35">
      <c r="A8" s="498" t="s">
        <v>292</v>
      </c>
      <c r="B8" s="493" t="s">
        <v>298</v>
      </c>
      <c r="C8" s="493" t="s">
        <v>302</v>
      </c>
      <c r="D8" s="499" t="s">
        <v>306</v>
      </c>
    </row>
    <row r="9" spans="1:4" x14ac:dyDescent="0.35">
      <c r="A9" s="498" t="s">
        <v>293</v>
      </c>
      <c r="B9" s="493" t="s">
        <v>297</v>
      </c>
      <c r="C9" s="493" t="s">
        <v>302</v>
      </c>
      <c r="D9" s="499" t="s">
        <v>306</v>
      </c>
    </row>
    <row r="10" spans="1:4" x14ac:dyDescent="0.35">
      <c r="A10" s="498" t="s">
        <v>294</v>
      </c>
      <c r="B10" s="502" t="s">
        <v>296</v>
      </c>
      <c r="C10" s="502" t="s">
        <v>315</v>
      </c>
      <c r="D10" s="503" t="s">
        <v>306</v>
      </c>
    </row>
    <row r="11" spans="1:4" x14ac:dyDescent="0.35">
      <c r="A11" s="498" t="s">
        <v>307</v>
      </c>
      <c r="B11" s="493" t="s">
        <v>296</v>
      </c>
      <c r="C11" s="493" t="s">
        <v>300</v>
      </c>
      <c r="D11" s="499" t="s">
        <v>304</v>
      </c>
    </row>
    <row r="12" spans="1:4" x14ac:dyDescent="0.35">
      <c r="A12" s="498" t="s">
        <v>308</v>
      </c>
      <c r="B12" s="493" t="s">
        <v>297</v>
      </c>
      <c r="C12" s="493" t="s">
        <v>301</v>
      </c>
      <c r="D12" s="499" t="s">
        <v>305</v>
      </c>
    </row>
    <row r="13" spans="1:4" x14ac:dyDescent="0.35">
      <c r="A13" s="498" t="s">
        <v>309</v>
      </c>
      <c r="B13" s="500" t="s">
        <v>296</v>
      </c>
      <c r="C13" s="500" t="s">
        <v>301</v>
      </c>
      <c r="D13" s="501" t="s">
        <v>306</v>
      </c>
    </row>
    <row r="14" spans="1:4" x14ac:dyDescent="0.35">
      <c r="A14" s="498" t="s">
        <v>310</v>
      </c>
      <c r="B14" s="500" t="s">
        <v>296</v>
      </c>
      <c r="C14" s="500" t="s">
        <v>301</v>
      </c>
      <c r="D14" s="501" t="s">
        <v>306</v>
      </c>
    </row>
    <row r="15" spans="1:4" x14ac:dyDescent="0.35">
      <c r="A15" s="498" t="s">
        <v>311</v>
      </c>
      <c r="B15" s="493" t="s">
        <v>297</v>
      </c>
      <c r="C15" s="493" t="s">
        <v>302</v>
      </c>
      <c r="D15" s="499" t="s">
        <v>306</v>
      </c>
    </row>
    <row r="16" spans="1:4" ht="16.7" thickBot="1" x14ac:dyDescent="0.4">
      <c r="A16" s="504" t="s">
        <v>312</v>
      </c>
      <c r="B16" s="505" t="s">
        <v>296</v>
      </c>
      <c r="C16" s="505" t="s">
        <v>300</v>
      </c>
      <c r="D16" s="506" t="s">
        <v>305</v>
      </c>
    </row>
    <row r="17" spans="1:4" ht="18" customHeight="1" x14ac:dyDescent="0.35">
      <c r="A17" s="507">
        <f>COUNTIFS(B5:B16,"rot",C5:C16,"Tennis",D5:D16,"Pop")</f>
        <v>3</v>
      </c>
      <c r="B17" s="508"/>
      <c r="C17" s="508"/>
      <c r="D17" s="508"/>
    </row>
    <row r="18" spans="1:4" x14ac:dyDescent="0.35">
      <c r="A18" s="663" t="s">
        <v>313</v>
      </c>
      <c r="B18" s="663"/>
      <c r="C18" s="663"/>
      <c r="D18" s="663"/>
    </row>
    <row r="19" spans="1:4" ht="16.600000000000001" customHeight="1" x14ac:dyDescent="0.35">
      <c r="A19" s="509">
        <f>COUNTIFS(B5:B16,"rot",C5:C16,"T*",D5:D16,"Pop")</f>
        <v>4</v>
      </c>
      <c r="B19" s="508"/>
      <c r="C19" s="508"/>
      <c r="D19" s="508"/>
    </row>
    <row r="20" spans="1:4" x14ac:dyDescent="0.35">
      <c r="A20" s="664" t="s">
        <v>316</v>
      </c>
      <c r="B20" s="665"/>
      <c r="C20" s="665"/>
      <c r="D20" s="666"/>
    </row>
  </sheetData>
  <mergeCells count="2">
    <mergeCell ref="A18:D18"/>
    <mergeCell ref="A20:D20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94</vt:i4>
      </vt:variant>
      <vt:variant>
        <vt:lpstr>Benannte Bereiche</vt:lpstr>
      </vt:variant>
      <vt:variant>
        <vt:i4>6</vt:i4>
      </vt:variant>
    </vt:vector>
  </HeadingPairs>
  <TitlesOfParts>
    <vt:vector size="100" baseType="lpstr">
      <vt:lpstr>Blattliste</vt:lpstr>
      <vt:lpstr>Urliste</vt:lpstr>
      <vt:lpstr>DichteVerteilung</vt:lpstr>
      <vt:lpstr>Abweichung</vt:lpstr>
      <vt:lpstr>Rückstand_Vorsprung</vt:lpstr>
      <vt:lpstr>Regressionsanalyse</vt:lpstr>
      <vt:lpstr>ACHSENABSCHNITT</vt:lpstr>
      <vt:lpstr>ANZAHL</vt:lpstr>
      <vt:lpstr>ANZAHL2</vt:lpstr>
      <vt:lpstr>ANZAHLLEEREZELLEN</vt:lpstr>
      <vt:lpstr>BESTIMMTHEITSMASS</vt:lpstr>
      <vt:lpstr>BETA.INV</vt:lpstr>
      <vt:lpstr>BETA.VERT</vt:lpstr>
      <vt:lpstr>BINOM.INV</vt:lpstr>
      <vt:lpstr>BINOM.VERT</vt:lpstr>
      <vt:lpstr>BINOM.VERT.BEREICH</vt:lpstr>
      <vt:lpstr>CHIQU.TEST</vt:lpstr>
      <vt:lpstr>CHIQU.VERT</vt:lpstr>
      <vt:lpstr>CHIQU.VERT.RE</vt:lpstr>
      <vt:lpstr>EXPON.VERT</vt:lpstr>
      <vt:lpstr>F.TEST</vt:lpstr>
      <vt:lpstr>F.VERT</vt:lpstr>
      <vt:lpstr>FISHER</vt:lpstr>
      <vt:lpstr>G.TEST</vt:lpstr>
      <vt:lpstr>GAMMA</vt:lpstr>
      <vt:lpstr>GAMMA.VERT</vt:lpstr>
      <vt:lpstr>GAMMALN</vt:lpstr>
      <vt:lpstr>GAUSS</vt:lpstr>
      <vt:lpstr>GEOMITTEL</vt:lpstr>
      <vt:lpstr>GESTUTZTMITTEL</vt:lpstr>
      <vt:lpstr>HAEUFIGKEIT</vt:lpstr>
      <vt:lpstr>HARMITTEL</vt:lpstr>
      <vt:lpstr>HYPGEOM.VERT</vt:lpstr>
      <vt:lpstr>KGRÖSSTE</vt:lpstr>
      <vt:lpstr>KKLEINSTE</vt:lpstr>
      <vt:lpstr>KONFIDENZ.NORM</vt:lpstr>
      <vt:lpstr>KONFIDENZ.T</vt:lpstr>
      <vt:lpstr>KORREL</vt:lpstr>
      <vt:lpstr>KOVARIANZ</vt:lpstr>
      <vt:lpstr>KURT</vt:lpstr>
      <vt:lpstr>LOGNORM.INV</vt:lpstr>
      <vt:lpstr>LOGNORM.VERT</vt:lpstr>
      <vt:lpstr>MAXWENNS</vt:lpstr>
      <vt:lpstr>MEDIAN</vt:lpstr>
      <vt:lpstr>MINWENNS</vt:lpstr>
      <vt:lpstr>MITTELWERT</vt:lpstr>
      <vt:lpstr>Bedingte_MInMax</vt:lpstr>
      <vt:lpstr>MITTELABW</vt:lpstr>
      <vt:lpstr>MITTELWERTA</vt:lpstr>
      <vt:lpstr>MITTELWERTWENN</vt:lpstr>
      <vt:lpstr>MITTELWERTWENNS</vt:lpstr>
      <vt:lpstr>MODUS.EINF</vt:lpstr>
      <vt:lpstr>MODUS.VIELF</vt:lpstr>
      <vt:lpstr>NEGBINOM.VERT</vt:lpstr>
      <vt:lpstr>NORM.INV</vt:lpstr>
      <vt:lpstr>NORM.S.INV</vt:lpstr>
      <vt:lpstr>NORM.S.VERT</vt:lpstr>
      <vt:lpstr>NORM.VERT</vt:lpstr>
      <vt:lpstr>PEARSON</vt:lpstr>
      <vt:lpstr>PHI</vt:lpstr>
      <vt:lpstr>POISSON.VERT</vt:lpstr>
      <vt:lpstr>PROGNOSE.ETS</vt:lpstr>
      <vt:lpstr>Prognoseblatt</vt:lpstr>
      <vt:lpstr>PROGNOSE.LINEAR</vt:lpstr>
      <vt:lpstr>QUANTIL</vt:lpstr>
      <vt:lpstr>QUANTILSRANG</vt:lpstr>
      <vt:lpstr>QUARTILE</vt:lpstr>
      <vt:lpstr>RANG</vt:lpstr>
      <vt:lpstr>RGP</vt:lpstr>
      <vt:lpstr>RKP</vt:lpstr>
      <vt:lpstr>RGPKENNZIFFERN</vt:lpstr>
      <vt:lpstr>SCHIEFE</vt:lpstr>
      <vt:lpstr>SCHIEFE.P</vt:lpstr>
      <vt:lpstr>STABW</vt:lpstr>
      <vt:lpstr>STABWA</vt:lpstr>
      <vt:lpstr>STANDARDISIERUNG</vt:lpstr>
      <vt:lpstr>STEIGUNG</vt:lpstr>
      <vt:lpstr>STFEHLERYX</vt:lpstr>
      <vt:lpstr>SUMQUADABW</vt:lpstr>
      <vt:lpstr>T.INV</vt:lpstr>
      <vt:lpstr>T.TEST</vt:lpstr>
      <vt:lpstr>T.VERT</vt:lpstr>
      <vt:lpstr>TVERT2S</vt:lpstr>
      <vt:lpstr>TREND</vt:lpstr>
      <vt:lpstr>TREND2</vt:lpstr>
      <vt:lpstr>VARIANZ</vt:lpstr>
      <vt:lpstr>VARIANZA</vt:lpstr>
      <vt:lpstr>VARIATION</vt:lpstr>
      <vt:lpstr>VARIATIONEN</vt:lpstr>
      <vt:lpstr>VARIATIONEN2</vt:lpstr>
      <vt:lpstr>WAHRSCHBEREICH</vt:lpstr>
      <vt:lpstr>WEIBULL.VERT</vt:lpstr>
      <vt:lpstr>ZAEHLENWENN</vt:lpstr>
      <vt:lpstr>ZAEHLENWENNS</vt:lpstr>
      <vt:lpstr>_z</vt:lpstr>
      <vt:lpstr>n</vt:lpstr>
      <vt:lpstr>n_1</vt:lpstr>
      <vt:lpstr>n_2</vt:lpstr>
      <vt:lpstr>p</vt:lpstr>
      <vt:lpstr>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cp:lastPrinted>2013-07-14T15:59:01Z</cp:lastPrinted>
  <dcterms:created xsi:type="dcterms:W3CDTF">2007-03-31T11:45:35Z</dcterms:created>
  <dcterms:modified xsi:type="dcterms:W3CDTF">2018-10-23T09:28:17Z</dcterms:modified>
</cp:coreProperties>
</file>