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theme/themeOverride2.xml" ContentType="application/vnd.openxmlformats-officedocument.themeOverrid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D:\Projekte\Excel19_Funktionen\ExFu19_Beispiele\"/>
    </mc:Choice>
  </mc:AlternateContent>
  <xr:revisionPtr revIDLastSave="0" documentId="13_ncr:1_{FC58AAA9-FDB6-4EC7-8569-291493E83F97}" xr6:coauthVersionLast="37" xr6:coauthVersionMax="37" xr10:uidLastSave="{00000000-0000-0000-0000-000000000000}"/>
  <bookViews>
    <workbookView xWindow="484" yWindow="46" windowWidth="11532" windowHeight="8640" tabRatio="954" xr2:uid="{00000000-000D-0000-FFFF-FFFF00000000}"/>
  </bookViews>
  <sheets>
    <sheet name="Blattliste" sheetId="30" r:id="rId1"/>
    <sheet name="BESSEL" sheetId="1" r:id="rId2"/>
    <sheet name="BESSELI" sheetId="23" r:id="rId3"/>
    <sheet name="BESSELJ" sheetId="2" r:id="rId4"/>
    <sheet name="BESSELK" sheetId="22" r:id="rId5"/>
    <sheet name="BESSELY" sheetId="24" r:id="rId6"/>
    <sheet name="BIN" sheetId="11" r:id="rId7"/>
    <sheet name="Bitoperationen" sheetId="21" r:id="rId8"/>
    <sheet name="DELTA" sheetId="7" r:id="rId9"/>
    <sheet name="DEZ" sheetId="6" r:id="rId10"/>
    <sheet name="GAUSS" sheetId="8" r:id="rId11"/>
    <sheet name="GGANZZAHL" sheetId="14" r:id="rId12"/>
    <sheet name="HEX" sheetId="12" r:id="rId13"/>
    <sheet name="Komplexe_Zahl" sheetId="3" r:id="rId14"/>
    <sheet name="Komplexe_Zahl2" sheetId="27" r:id="rId15"/>
    <sheet name="KOMPLEXE" sheetId="16" r:id="rId16"/>
    <sheet name="IMAGINÄR" sheetId="10" r:id="rId17"/>
    <sheet name="OKT" sheetId="13" r:id="rId18"/>
    <sheet name="Maßeinheiten" sheetId="4" r:id="rId19"/>
    <sheet name="UMWANDELN" sheetId="5" r:id="rId20"/>
    <sheet name="Zahlensysteme" sheetId="17" r:id="rId21"/>
  </sheets>
  <externalReferences>
    <externalReference r:id="rId22"/>
  </externalReferences>
  <definedNames>
    <definedName name="__123Graph_D" localSheetId="2" hidden="1">[1]Abschreibungsmethoden!#REF!</definedName>
    <definedName name="__123Graph_D" localSheetId="4" hidden="1">[1]Abschreibungsmethoden!#REF!</definedName>
    <definedName name="__123Graph_D" localSheetId="5" hidden="1">[1]Abschreibungsmethoden!#REF!</definedName>
    <definedName name="__123Graph_D" localSheetId="6" hidden="1">[1]Abschreibungsmethoden!#REF!</definedName>
    <definedName name="__123Graph_D" localSheetId="9" hidden="1">[1]Abschreibungsmethoden!#REF!</definedName>
    <definedName name="__123Graph_D" localSheetId="11" hidden="1">[1]Abschreibungsmethoden!#REF!</definedName>
    <definedName name="__123Graph_D" localSheetId="12" hidden="1">[1]Abschreibungsmethoden!#REF!</definedName>
    <definedName name="__123Graph_D" localSheetId="15" hidden="1">[1]Abschreibungsmethoden!#REF!</definedName>
    <definedName name="__123Graph_D" localSheetId="14" hidden="1">[1]Abschreibungsmethoden!#REF!</definedName>
    <definedName name="__123Graph_D" localSheetId="17" hidden="1">[1]Abschreibungsmethoden!#REF!</definedName>
    <definedName name="__123Graph_D" hidden="1">[1]Abschreibungsmethoden!#REF!</definedName>
    <definedName name="q" localSheetId="2" hidden="1">[1]Abschreibungsmethoden!#REF!</definedName>
    <definedName name="q" localSheetId="4" hidden="1">[1]Abschreibungsmethoden!#REF!</definedName>
    <definedName name="q" localSheetId="5" hidden="1">[1]Abschreibungsmethoden!#REF!</definedName>
    <definedName name="q" localSheetId="11" hidden="1">[1]Abschreibungsmethoden!#REF!</definedName>
    <definedName name="q" localSheetId="12" hidden="1">[1]Abschreibungsmethoden!#REF!</definedName>
    <definedName name="q" localSheetId="15" hidden="1">[1]Abschreibungsmethoden!#REF!</definedName>
    <definedName name="q" localSheetId="14" hidden="1">[1]Abschreibungsmethoden!#REF!</definedName>
    <definedName name="q" localSheetId="17" hidden="1">[1]Abschreibungsmethoden!#REF!</definedName>
    <definedName name="q" hidden="1">[1]Abschreibungsmethoden!#REF!</definedName>
  </definedNames>
  <calcPr calcId="179021"/>
  <webPublishing codePage="1252"/>
</workbook>
</file>

<file path=xl/calcChain.xml><?xml version="1.0" encoding="utf-8"?>
<calcChain xmlns="http://schemas.openxmlformats.org/spreadsheetml/2006/main">
  <c r="G5" i="11" l="1"/>
  <c r="B5" i="8" l="1"/>
  <c r="X11" i="21"/>
  <c r="X7" i="21"/>
  <c r="K15" i="21"/>
  <c r="K11" i="21"/>
  <c r="K7" i="21"/>
  <c r="A11" i="27" l="1"/>
  <c r="E6" i="14" l="1"/>
  <c r="E7" i="14"/>
  <c r="E8" i="14"/>
  <c r="E9" i="14"/>
  <c r="E10" i="14"/>
  <c r="E11" i="14"/>
  <c r="E12" i="14"/>
  <c r="E13" i="14"/>
  <c r="E14" i="14"/>
  <c r="E5" i="14"/>
  <c r="E15" i="14" l="1"/>
  <c r="B25" i="23"/>
  <c r="C25" i="23"/>
  <c r="D25" i="23"/>
  <c r="B26" i="23"/>
  <c r="C26" i="23"/>
  <c r="D26" i="23"/>
  <c r="B27" i="23"/>
  <c r="C27" i="23"/>
  <c r="D27" i="23"/>
  <c r="B28" i="23"/>
  <c r="C28" i="23"/>
  <c r="D28" i="23"/>
  <c r="B29" i="23"/>
  <c r="C29" i="23"/>
  <c r="D29" i="23"/>
  <c r="B30" i="23"/>
  <c r="C30" i="23"/>
  <c r="D30" i="23"/>
  <c r="B31" i="23"/>
  <c r="C31" i="23"/>
  <c r="D31" i="23"/>
  <c r="B32" i="23"/>
  <c r="C32" i="23"/>
  <c r="D32" i="23"/>
  <c r="B33" i="23"/>
  <c r="C33" i="23"/>
  <c r="D33" i="23"/>
  <c r="B34" i="23"/>
  <c r="C34" i="23"/>
  <c r="D34" i="23"/>
  <c r="B35" i="23"/>
  <c r="C35" i="23"/>
  <c r="D35" i="23"/>
  <c r="B36" i="23"/>
  <c r="C36" i="23"/>
  <c r="D36" i="23"/>
  <c r="B37" i="23"/>
  <c r="C37" i="23"/>
  <c r="D37" i="23"/>
  <c r="B38" i="23"/>
  <c r="C38" i="23"/>
  <c r="D38" i="23"/>
  <c r="B39" i="23"/>
  <c r="C39" i="23"/>
  <c r="D39" i="23"/>
  <c r="B40" i="23"/>
  <c r="C40" i="23"/>
  <c r="D40" i="23"/>
  <c r="B41" i="23"/>
  <c r="C41" i="23"/>
  <c r="D41" i="23"/>
  <c r="B42" i="23"/>
  <c r="C42" i="23"/>
  <c r="D42" i="23"/>
  <c r="B43" i="23"/>
  <c r="C43" i="23"/>
  <c r="D43" i="23"/>
  <c r="B44" i="23"/>
  <c r="C44" i="23"/>
  <c r="D44" i="23"/>
  <c r="B45" i="23"/>
  <c r="C45" i="23"/>
  <c r="D45" i="23"/>
  <c r="B18" i="23"/>
  <c r="C18" i="23"/>
  <c r="D18" i="23"/>
  <c r="B19" i="23"/>
  <c r="C19" i="23"/>
  <c r="D19" i="23"/>
  <c r="B20" i="23"/>
  <c r="C20" i="23"/>
  <c r="D20" i="23"/>
  <c r="B21" i="23"/>
  <c r="C21" i="23"/>
  <c r="D21" i="23"/>
  <c r="B22" i="23"/>
  <c r="C22" i="23"/>
  <c r="D22" i="23"/>
  <c r="B23" i="23"/>
  <c r="C23" i="23"/>
  <c r="D23" i="23"/>
  <c r="B24" i="23"/>
  <c r="C24" i="23"/>
  <c r="D24" i="23"/>
  <c r="D6" i="23"/>
  <c r="D7" i="23"/>
  <c r="D8" i="23"/>
  <c r="D9" i="23"/>
  <c r="D10" i="23"/>
  <c r="D11" i="23"/>
  <c r="D12" i="23"/>
  <c r="D13" i="23"/>
  <c r="D14" i="23"/>
  <c r="D15" i="23"/>
  <c r="D16" i="23"/>
  <c r="D17" i="23"/>
  <c r="D5" i="23"/>
  <c r="D17" i="22"/>
  <c r="C17" i="22"/>
  <c r="B17" i="22"/>
  <c r="D16" i="22"/>
  <c r="C16" i="22"/>
  <c r="B16" i="22"/>
  <c r="D15" i="22"/>
  <c r="C15" i="22"/>
  <c r="B15" i="22"/>
  <c r="D14" i="22"/>
  <c r="C14" i="22"/>
  <c r="B14" i="22"/>
  <c r="D13" i="22"/>
  <c r="C13" i="22"/>
  <c r="B13" i="22"/>
  <c r="D12" i="22"/>
  <c r="C12" i="22"/>
  <c r="B12" i="22"/>
  <c r="D11" i="22"/>
  <c r="C11" i="22"/>
  <c r="B11" i="22"/>
  <c r="D10" i="22"/>
  <c r="C10" i="22"/>
  <c r="B10" i="22"/>
  <c r="D9" i="22"/>
  <c r="C9" i="22"/>
  <c r="B9" i="22"/>
  <c r="D8" i="22"/>
  <c r="C8" i="22"/>
  <c r="B8" i="22"/>
  <c r="D7" i="22"/>
  <c r="C7" i="22"/>
  <c r="B7" i="22"/>
  <c r="D6" i="22"/>
  <c r="C6" i="22"/>
  <c r="B6" i="22"/>
  <c r="D17" i="24"/>
  <c r="C17" i="24"/>
  <c r="B17" i="24"/>
  <c r="D16" i="24"/>
  <c r="C16" i="24"/>
  <c r="B16" i="24"/>
  <c r="D15" i="24"/>
  <c r="C15" i="24"/>
  <c r="B15" i="24"/>
  <c r="D14" i="24"/>
  <c r="C14" i="24"/>
  <c r="B14" i="24"/>
  <c r="D13" i="24"/>
  <c r="C13" i="24"/>
  <c r="B13" i="24"/>
  <c r="D12" i="24"/>
  <c r="C12" i="24"/>
  <c r="B12" i="24"/>
  <c r="D11" i="24"/>
  <c r="C11" i="24"/>
  <c r="B11" i="24"/>
  <c r="D10" i="24"/>
  <c r="C10" i="24"/>
  <c r="B10" i="24"/>
  <c r="D9" i="24"/>
  <c r="C9" i="24"/>
  <c r="B9" i="24"/>
  <c r="D8" i="24"/>
  <c r="C8" i="24"/>
  <c r="B8" i="24"/>
  <c r="D7" i="24"/>
  <c r="C7" i="24"/>
  <c r="B7" i="24"/>
  <c r="D6" i="24"/>
  <c r="C6" i="24"/>
  <c r="B6" i="24"/>
  <c r="C6" i="23"/>
  <c r="C7" i="23"/>
  <c r="C8" i="23"/>
  <c r="C9" i="23"/>
  <c r="C10" i="23"/>
  <c r="C11" i="23"/>
  <c r="C12" i="23"/>
  <c r="C13" i="23"/>
  <c r="C14" i="23"/>
  <c r="C15" i="23"/>
  <c r="C16" i="23"/>
  <c r="C17" i="23"/>
  <c r="C5" i="23"/>
  <c r="B6" i="23"/>
  <c r="B7" i="23"/>
  <c r="B8" i="23"/>
  <c r="B9" i="23"/>
  <c r="B10" i="23"/>
  <c r="B11" i="23"/>
  <c r="B12" i="23"/>
  <c r="B13" i="23"/>
  <c r="B14" i="23"/>
  <c r="B15" i="23"/>
  <c r="B16" i="23"/>
  <c r="B17" i="23"/>
  <c r="B5" i="23"/>
  <c r="F5" i="1"/>
  <c r="E6" i="8" l="1"/>
  <c r="E7" i="8"/>
  <c r="E8" i="8"/>
  <c r="E9" i="8"/>
  <c r="E10" i="8"/>
  <c r="E11" i="8"/>
  <c r="E12" i="8"/>
  <c r="E13" i="8"/>
  <c r="E14" i="8"/>
  <c r="E15" i="8"/>
  <c r="E16" i="8"/>
  <c r="E17" i="8"/>
  <c r="E5" i="8"/>
  <c r="C6" i="8"/>
  <c r="C7" i="8"/>
  <c r="C8" i="8"/>
  <c r="C9" i="8"/>
  <c r="C10" i="8"/>
  <c r="C11" i="8"/>
  <c r="C12" i="8"/>
  <c r="C13" i="8"/>
  <c r="C14" i="8"/>
  <c r="C15" i="8"/>
  <c r="C16" i="8"/>
  <c r="C17" i="8"/>
  <c r="C5" i="8"/>
  <c r="D26" i="10"/>
  <c r="D16" i="10"/>
  <c r="D36" i="10"/>
  <c r="D33" i="10"/>
  <c r="D32" i="10"/>
  <c r="D19" i="10"/>
  <c r="D21" i="10"/>
  <c r="D31" i="10"/>
  <c r="D24" i="10"/>
  <c r="D14" i="10"/>
  <c r="D35" i="10"/>
  <c r="D34" i="10"/>
  <c r="D11" i="10"/>
  <c r="D12" i="10"/>
  <c r="D20" i="10"/>
  <c r="D13" i="10"/>
  <c r="D28" i="10"/>
  <c r="D18" i="10"/>
  <c r="D17" i="10"/>
  <c r="D37" i="10"/>
  <c r="D30" i="10"/>
  <c r="D25" i="10"/>
  <c r="D23" i="10"/>
  <c r="D22" i="10"/>
  <c r="D29" i="10"/>
  <c r="E4" i="5" l="1"/>
  <c r="B5" i="17"/>
  <c r="B6" i="17"/>
  <c r="B7" i="17"/>
  <c r="M5" i="17"/>
  <c r="N5" i="17"/>
  <c r="O5" i="17"/>
  <c r="P5" i="17"/>
  <c r="Q5" i="17"/>
  <c r="R5" i="17"/>
  <c r="M6" i="17"/>
  <c r="N6" i="17"/>
  <c r="O6" i="17"/>
  <c r="P6" i="17"/>
  <c r="Q6" i="17"/>
  <c r="R6" i="17"/>
  <c r="M7" i="17"/>
  <c r="N7" i="17"/>
  <c r="O7" i="17"/>
  <c r="P7" i="17"/>
  <c r="Q7" i="17"/>
  <c r="R7" i="17"/>
  <c r="D7" i="17"/>
  <c r="E7" i="17"/>
  <c r="F7" i="17"/>
  <c r="G7" i="17"/>
  <c r="H7" i="17"/>
  <c r="I7" i="17"/>
  <c r="J7" i="17"/>
  <c r="K7" i="17"/>
  <c r="L7" i="17"/>
  <c r="C7" i="17"/>
  <c r="D6" i="17"/>
  <c r="E6" i="17"/>
  <c r="F6" i="17"/>
  <c r="G6" i="17"/>
  <c r="H6" i="17"/>
  <c r="I6" i="17"/>
  <c r="J6" i="17"/>
  <c r="K6" i="17"/>
  <c r="L6" i="17"/>
  <c r="C6" i="17"/>
  <c r="D5" i="17"/>
  <c r="E5" i="17"/>
  <c r="F5" i="17"/>
  <c r="G5" i="17"/>
  <c r="H5" i="17"/>
  <c r="I5" i="17"/>
  <c r="J5" i="17"/>
  <c r="K5" i="17"/>
  <c r="L5" i="17"/>
  <c r="C5" i="17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5" i="13"/>
  <c r="C6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C90" i="13"/>
  <c r="C91" i="13"/>
  <c r="C92" i="13"/>
  <c r="C93" i="13"/>
  <c r="C94" i="13"/>
  <c r="C95" i="13"/>
  <c r="C96" i="13"/>
  <c r="C97" i="13"/>
  <c r="C98" i="13"/>
  <c r="C99" i="13"/>
  <c r="C100" i="13"/>
  <c r="C101" i="13"/>
  <c r="C102" i="13"/>
  <c r="C103" i="13"/>
  <c r="C104" i="13"/>
  <c r="C105" i="13"/>
  <c r="C5" i="13"/>
  <c r="D5" i="10"/>
  <c r="D6" i="10"/>
  <c r="D7" i="10"/>
  <c r="D7" i="16"/>
  <c r="D6" i="16"/>
  <c r="D5" i="16"/>
  <c r="D6" i="8"/>
  <c r="D7" i="8"/>
  <c r="D8" i="8"/>
  <c r="D9" i="8"/>
  <c r="D10" i="8"/>
  <c r="D11" i="8"/>
  <c r="D12" i="8"/>
  <c r="D13" i="8"/>
  <c r="D14" i="8"/>
  <c r="D15" i="8"/>
  <c r="D16" i="8"/>
  <c r="D17" i="8"/>
  <c r="D5" i="8"/>
  <c r="B7" i="8"/>
  <c r="B8" i="8"/>
  <c r="B9" i="8"/>
  <c r="B10" i="8"/>
  <c r="B11" i="8"/>
  <c r="B12" i="8"/>
  <c r="B13" i="8"/>
  <c r="B14" i="8"/>
  <c r="B15" i="8"/>
  <c r="B16" i="8"/>
  <c r="B17" i="8"/>
  <c r="B6" i="8"/>
  <c r="D7" i="7"/>
  <c r="D8" i="7"/>
  <c r="D9" i="7"/>
  <c r="D10" i="7"/>
  <c r="D6" i="7"/>
  <c r="G6" i="13"/>
  <c r="G7" i="13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78" i="13"/>
  <c r="G79" i="13"/>
  <c r="G80" i="13"/>
  <c r="G81" i="13"/>
  <c r="G82" i="13"/>
  <c r="G83" i="13"/>
  <c r="G84" i="13"/>
  <c r="G85" i="13"/>
  <c r="G86" i="13"/>
  <c r="G87" i="13"/>
  <c r="G88" i="13"/>
  <c r="G89" i="13"/>
  <c r="G90" i="13"/>
  <c r="G91" i="13"/>
  <c r="G92" i="13"/>
  <c r="G93" i="13"/>
  <c r="G94" i="13"/>
  <c r="G95" i="13"/>
  <c r="G96" i="13"/>
  <c r="G97" i="13"/>
  <c r="G98" i="13"/>
  <c r="G99" i="13"/>
  <c r="G100" i="13"/>
  <c r="G101" i="13"/>
  <c r="G102" i="13"/>
  <c r="G103" i="13"/>
  <c r="G104" i="13"/>
  <c r="G105" i="13"/>
  <c r="G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5" i="13"/>
  <c r="E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90" i="13"/>
  <c r="E91" i="13"/>
  <c r="E92" i="13"/>
  <c r="E93" i="13"/>
  <c r="E94" i="13"/>
  <c r="E95" i="13"/>
  <c r="E96" i="13"/>
  <c r="E97" i="13"/>
  <c r="E98" i="13"/>
  <c r="E99" i="13"/>
  <c r="E100" i="13"/>
  <c r="E101" i="13"/>
  <c r="E102" i="13"/>
  <c r="E103" i="13"/>
  <c r="E104" i="13"/>
  <c r="E105" i="13"/>
  <c r="E5" i="13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5" i="12"/>
  <c r="E5" i="12"/>
  <c r="C6" i="12"/>
  <c r="D6" i="12"/>
  <c r="C7" i="12"/>
  <c r="D7" i="12"/>
  <c r="C8" i="12"/>
  <c r="D8" i="12"/>
  <c r="C9" i="12"/>
  <c r="D9" i="12"/>
  <c r="C10" i="12"/>
  <c r="D10" i="12"/>
  <c r="C11" i="12"/>
  <c r="D11" i="12"/>
  <c r="C12" i="12"/>
  <c r="D12" i="12"/>
  <c r="C13" i="12"/>
  <c r="D13" i="12"/>
  <c r="C14" i="12"/>
  <c r="D14" i="12"/>
  <c r="C15" i="12"/>
  <c r="D15" i="12"/>
  <c r="C16" i="12"/>
  <c r="D16" i="12"/>
  <c r="C17" i="12"/>
  <c r="D17" i="12"/>
  <c r="C18" i="12"/>
  <c r="D18" i="12"/>
  <c r="C19" i="12"/>
  <c r="D19" i="12"/>
  <c r="C20" i="12"/>
  <c r="D20" i="12"/>
  <c r="C21" i="12"/>
  <c r="D21" i="12"/>
  <c r="C22" i="12"/>
  <c r="D22" i="12"/>
  <c r="C23" i="12"/>
  <c r="D23" i="12"/>
  <c r="C24" i="12"/>
  <c r="D24" i="12"/>
  <c r="C25" i="12"/>
  <c r="D25" i="12"/>
  <c r="C26" i="12"/>
  <c r="D26" i="12"/>
  <c r="C27" i="12"/>
  <c r="D27" i="12"/>
  <c r="C28" i="12"/>
  <c r="D28" i="12"/>
  <c r="C29" i="12"/>
  <c r="D29" i="12"/>
  <c r="C30" i="12"/>
  <c r="D30" i="12"/>
  <c r="C31" i="12"/>
  <c r="D31" i="12"/>
  <c r="C32" i="12"/>
  <c r="D32" i="12"/>
  <c r="C33" i="12"/>
  <c r="D33" i="12"/>
  <c r="C34" i="12"/>
  <c r="D34" i="12"/>
  <c r="C35" i="12"/>
  <c r="D35" i="12"/>
  <c r="C36" i="12"/>
  <c r="D36" i="12"/>
  <c r="C37" i="12"/>
  <c r="D37" i="12"/>
  <c r="C38" i="12"/>
  <c r="D38" i="12"/>
  <c r="C39" i="12"/>
  <c r="D39" i="12"/>
  <c r="C40" i="12"/>
  <c r="D40" i="12"/>
  <c r="C41" i="12"/>
  <c r="D41" i="12"/>
  <c r="C42" i="12"/>
  <c r="D42" i="12"/>
  <c r="C43" i="12"/>
  <c r="D43" i="12"/>
  <c r="C44" i="12"/>
  <c r="D44" i="12"/>
  <c r="C45" i="12"/>
  <c r="D45" i="12"/>
  <c r="C46" i="12"/>
  <c r="D46" i="12"/>
  <c r="C47" i="12"/>
  <c r="D47" i="12"/>
  <c r="C48" i="12"/>
  <c r="D48" i="12"/>
  <c r="C49" i="12"/>
  <c r="D49" i="12"/>
  <c r="C50" i="12"/>
  <c r="D50" i="12"/>
  <c r="C51" i="12"/>
  <c r="D51" i="12"/>
  <c r="C52" i="12"/>
  <c r="D52" i="12"/>
  <c r="C53" i="12"/>
  <c r="D53" i="12"/>
  <c r="C54" i="12"/>
  <c r="D54" i="12"/>
  <c r="C55" i="12"/>
  <c r="D55" i="12"/>
  <c r="C56" i="12"/>
  <c r="D56" i="12"/>
  <c r="C57" i="12"/>
  <c r="D57" i="12"/>
  <c r="C58" i="12"/>
  <c r="D58" i="12"/>
  <c r="C59" i="12"/>
  <c r="D59" i="12"/>
  <c r="C60" i="12"/>
  <c r="D60" i="12"/>
  <c r="C61" i="12"/>
  <c r="D61" i="12"/>
  <c r="C62" i="12"/>
  <c r="D62" i="12"/>
  <c r="C63" i="12"/>
  <c r="D63" i="12"/>
  <c r="C64" i="12"/>
  <c r="D64" i="12"/>
  <c r="C65" i="12"/>
  <c r="D65" i="12"/>
  <c r="C66" i="12"/>
  <c r="D66" i="12"/>
  <c r="C67" i="12"/>
  <c r="D67" i="12"/>
  <c r="C68" i="12"/>
  <c r="D68" i="12"/>
  <c r="C69" i="12"/>
  <c r="D69" i="12"/>
  <c r="C70" i="12"/>
  <c r="D70" i="12"/>
  <c r="C71" i="12"/>
  <c r="D71" i="12"/>
  <c r="C72" i="12"/>
  <c r="D72" i="12"/>
  <c r="C73" i="12"/>
  <c r="D73" i="12"/>
  <c r="C74" i="12"/>
  <c r="D74" i="12"/>
  <c r="C75" i="12"/>
  <c r="D75" i="12"/>
  <c r="C76" i="12"/>
  <c r="D76" i="12"/>
  <c r="C77" i="12"/>
  <c r="D77" i="12"/>
  <c r="C78" i="12"/>
  <c r="D78" i="12"/>
  <c r="C79" i="12"/>
  <c r="D79" i="12"/>
  <c r="C80" i="12"/>
  <c r="D80" i="12"/>
  <c r="C81" i="12"/>
  <c r="D81" i="12"/>
  <c r="C82" i="12"/>
  <c r="D82" i="12"/>
  <c r="C83" i="12"/>
  <c r="D83" i="12"/>
  <c r="C84" i="12"/>
  <c r="D84" i="12"/>
  <c r="C85" i="12"/>
  <c r="D85" i="12"/>
  <c r="C86" i="12"/>
  <c r="D86" i="12"/>
  <c r="C87" i="12"/>
  <c r="D87" i="12"/>
  <c r="C88" i="12"/>
  <c r="D88" i="12"/>
  <c r="C89" i="12"/>
  <c r="D89" i="12"/>
  <c r="C90" i="12"/>
  <c r="D90" i="12"/>
  <c r="C91" i="12"/>
  <c r="D91" i="12"/>
  <c r="C92" i="12"/>
  <c r="D92" i="12"/>
  <c r="C93" i="12"/>
  <c r="D93" i="12"/>
  <c r="C94" i="12"/>
  <c r="D94" i="12"/>
  <c r="C95" i="12"/>
  <c r="D95" i="12"/>
  <c r="C96" i="12"/>
  <c r="D96" i="12"/>
  <c r="C97" i="12"/>
  <c r="D97" i="12"/>
  <c r="C98" i="12"/>
  <c r="D98" i="12"/>
  <c r="C99" i="12"/>
  <c r="D99" i="12"/>
  <c r="C100" i="12"/>
  <c r="D100" i="12"/>
  <c r="C101" i="12"/>
  <c r="D101" i="12"/>
  <c r="C102" i="12"/>
  <c r="D102" i="12"/>
  <c r="C103" i="12"/>
  <c r="D103" i="12"/>
  <c r="C104" i="12"/>
  <c r="D104" i="12"/>
  <c r="C105" i="12"/>
  <c r="D105" i="12"/>
  <c r="D5" i="12"/>
  <c r="C5" i="12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5" i="11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E104" i="11"/>
  <c r="E105" i="11"/>
  <c r="E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104" i="11"/>
  <c r="C105" i="11"/>
  <c r="C5" i="11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5" i="6"/>
  <c r="C26" i="6"/>
  <c r="E26" i="6"/>
  <c r="C27" i="6"/>
  <c r="E27" i="6"/>
  <c r="C28" i="6"/>
  <c r="E28" i="6"/>
  <c r="C29" i="6"/>
  <c r="E29" i="6"/>
  <c r="C30" i="6"/>
  <c r="E30" i="6"/>
  <c r="C31" i="6"/>
  <c r="E31" i="6"/>
  <c r="C32" i="6"/>
  <c r="E32" i="6"/>
  <c r="C33" i="6"/>
  <c r="E33" i="6"/>
  <c r="C34" i="6"/>
  <c r="E34" i="6"/>
  <c r="C35" i="6"/>
  <c r="E35" i="6"/>
  <c r="C36" i="6"/>
  <c r="E36" i="6"/>
  <c r="C37" i="6"/>
  <c r="E37" i="6"/>
  <c r="C38" i="6"/>
  <c r="E38" i="6"/>
  <c r="C39" i="6"/>
  <c r="E39" i="6"/>
  <c r="C40" i="6"/>
  <c r="E40" i="6"/>
  <c r="C41" i="6"/>
  <c r="E41" i="6"/>
  <c r="C42" i="6"/>
  <c r="E42" i="6"/>
  <c r="C43" i="6"/>
  <c r="E43" i="6"/>
  <c r="C44" i="6"/>
  <c r="E44" i="6"/>
  <c r="C45" i="6"/>
  <c r="E45" i="6"/>
  <c r="C46" i="6"/>
  <c r="E46" i="6"/>
  <c r="C47" i="6"/>
  <c r="E47" i="6"/>
  <c r="C48" i="6"/>
  <c r="E48" i="6"/>
  <c r="C49" i="6"/>
  <c r="E49" i="6"/>
  <c r="C50" i="6"/>
  <c r="E50" i="6"/>
  <c r="C51" i="6"/>
  <c r="E51" i="6"/>
  <c r="C52" i="6"/>
  <c r="E52" i="6"/>
  <c r="C53" i="6"/>
  <c r="E53" i="6"/>
  <c r="C54" i="6"/>
  <c r="E54" i="6"/>
  <c r="C55" i="6"/>
  <c r="E55" i="6"/>
  <c r="C56" i="6"/>
  <c r="E56" i="6"/>
  <c r="C57" i="6"/>
  <c r="E57" i="6"/>
  <c r="C58" i="6"/>
  <c r="E58" i="6"/>
  <c r="C59" i="6"/>
  <c r="E59" i="6"/>
  <c r="C60" i="6"/>
  <c r="E60" i="6"/>
  <c r="C61" i="6"/>
  <c r="E61" i="6"/>
  <c r="C62" i="6"/>
  <c r="E62" i="6"/>
  <c r="C63" i="6"/>
  <c r="E63" i="6"/>
  <c r="C64" i="6"/>
  <c r="E64" i="6"/>
  <c r="C65" i="6"/>
  <c r="E65" i="6"/>
  <c r="C66" i="6"/>
  <c r="E66" i="6"/>
  <c r="C67" i="6"/>
  <c r="E67" i="6"/>
  <c r="C68" i="6"/>
  <c r="E68" i="6"/>
  <c r="C69" i="6"/>
  <c r="E69" i="6"/>
  <c r="C70" i="6"/>
  <c r="E70" i="6"/>
  <c r="C71" i="6"/>
  <c r="E71" i="6"/>
  <c r="C72" i="6"/>
  <c r="E72" i="6"/>
  <c r="C73" i="6"/>
  <c r="E73" i="6"/>
  <c r="C74" i="6"/>
  <c r="E74" i="6"/>
  <c r="C75" i="6"/>
  <c r="E75" i="6"/>
  <c r="C76" i="6"/>
  <c r="E76" i="6"/>
  <c r="C77" i="6"/>
  <c r="E77" i="6"/>
  <c r="C78" i="6"/>
  <c r="E78" i="6"/>
  <c r="C79" i="6"/>
  <c r="E79" i="6"/>
  <c r="C80" i="6"/>
  <c r="E80" i="6"/>
  <c r="C81" i="6"/>
  <c r="E81" i="6"/>
  <c r="C82" i="6"/>
  <c r="E82" i="6"/>
  <c r="C83" i="6"/>
  <c r="E83" i="6"/>
  <c r="C84" i="6"/>
  <c r="E84" i="6"/>
  <c r="C85" i="6"/>
  <c r="E85" i="6"/>
  <c r="C86" i="6"/>
  <c r="E86" i="6"/>
  <c r="C87" i="6"/>
  <c r="E87" i="6"/>
  <c r="C88" i="6"/>
  <c r="E88" i="6"/>
  <c r="C89" i="6"/>
  <c r="E89" i="6"/>
  <c r="C90" i="6"/>
  <c r="E90" i="6"/>
  <c r="C91" i="6"/>
  <c r="E91" i="6"/>
  <c r="C92" i="6"/>
  <c r="E92" i="6"/>
  <c r="C93" i="6"/>
  <c r="E93" i="6"/>
  <c r="C94" i="6"/>
  <c r="E94" i="6"/>
  <c r="C95" i="6"/>
  <c r="E95" i="6"/>
  <c r="C96" i="6"/>
  <c r="E96" i="6"/>
  <c r="C97" i="6"/>
  <c r="E97" i="6"/>
  <c r="C98" i="6"/>
  <c r="E98" i="6"/>
  <c r="C99" i="6"/>
  <c r="E99" i="6"/>
  <c r="C100" i="6"/>
  <c r="E100" i="6"/>
  <c r="C101" i="6"/>
  <c r="E101" i="6"/>
  <c r="C102" i="6"/>
  <c r="E102" i="6"/>
  <c r="C103" i="6"/>
  <c r="E103" i="6"/>
  <c r="C104" i="6"/>
  <c r="E104" i="6"/>
  <c r="C105" i="6"/>
  <c r="E105" i="6"/>
  <c r="C16" i="6"/>
  <c r="E16" i="6"/>
  <c r="C17" i="6"/>
  <c r="E17" i="6"/>
  <c r="C18" i="6"/>
  <c r="E18" i="6"/>
  <c r="C19" i="6"/>
  <c r="E19" i="6"/>
  <c r="C20" i="6"/>
  <c r="E20" i="6"/>
  <c r="C21" i="6"/>
  <c r="E21" i="6"/>
  <c r="C22" i="6"/>
  <c r="E22" i="6"/>
  <c r="C23" i="6"/>
  <c r="E23" i="6"/>
  <c r="C24" i="6"/>
  <c r="E24" i="6"/>
  <c r="C25" i="6"/>
  <c r="J26" i="6" s="1"/>
  <c r="E25" i="6"/>
  <c r="E6" i="6"/>
  <c r="E7" i="6"/>
  <c r="E8" i="6"/>
  <c r="E9" i="6"/>
  <c r="E10" i="6"/>
  <c r="E11" i="6"/>
  <c r="E12" i="6"/>
  <c r="E13" i="6"/>
  <c r="E14" i="6"/>
  <c r="E15" i="6"/>
  <c r="E5" i="6"/>
  <c r="C6" i="6"/>
  <c r="C7" i="6"/>
  <c r="C8" i="6"/>
  <c r="C9" i="6"/>
  <c r="C10" i="6"/>
  <c r="C11" i="6"/>
  <c r="C12" i="6"/>
  <c r="C13" i="6"/>
  <c r="C14" i="6"/>
  <c r="C15" i="6"/>
  <c r="C5" i="6"/>
  <c r="A18" i="10"/>
  <c r="A22" i="10"/>
  <c r="B22" i="10" s="1"/>
  <c r="A35" i="10"/>
  <c r="B35" i="10" s="1"/>
  <c r="B18" i="10"/>
  <c r="A12" i="10"/>
  <c r="A14" i="10"/>
  <c r="A11" i="10"/>
  <c r="C12" i="10"/>
  <c r="A36" i="10" l="1"/>
  <c r="B36" i="10" s="1"/>
  <c r="A33" i="10"/>
  <c r="B33" i="10" s="1"/>
  <c r="A31" i="10"/>
  <c r="B31" i="10" s="1"/>
  <c r="A29" i="10"/>
  <c r="B29" i="10" s="1"/>
  <c r="A37" i="10"/>
  <c r="B37" i="10" s="1"/>
  <c r="A34" i="10"/>
  <c r="B34" i="10" s="1"/>
  <c r="A32" i="10"/>
  <c r="B32" i="10" s="1"/>
  <c r="A30" i="10"/>
  <c r="B30" i="10" s="1"/>
  <c r="A28" i="10"/>
  <c r="B28" i="10" s="1"/>
  <c r="A20" i="10"/>
  <c r="B20" i="10" s="1"/>
  <c r="B26" i="10"/>
  <c r="A24" i="10"/>
  <c r="B24" i="10" s="1"/>
  <c r="A21" i="10"/>
  <c r="B21" i="10" s="1"/>
  <c r="A25" i="10"/>
  <c r="B25" i="10" s="1"/>
  <c r="A16" i="10"/>
  <c r="B16" i="10" s="1"/>
  <c r="A23" i="10"/>
  <c r="B23" i="10" s="1"/>
  <c r="A19" i="10"/>
  <c r="B19" i="10" s="1"/>
  <c r="A17" i="10"/>
  <c r="B17" i="10" s="1"/>
  <c r="D11" i="7"/>
  <c r="B11" i="10"/>
  <c r="C11" i="10" s="1"/>
  <c r="B14" i="10"/>
  <c r="C14" i="10" s="1"/>
  <c r="C13" i="10"/>
  <c r="E18" i="5"/>
  <c r="E16" i="5"/>
  <c r="E14" i="5"/>
  <c r="E12" i="5"/>
  <c r="E10" i="5"/>
  <c r="E8" i="5"/>
  <c r="E6" i="5"/>
  <c r="C6" i="2" l="1"/>
  <c r="D6" i="2"/>
  <c r="E6" i="2"/>
  <c r="F6" i="2"/>
  <c r="C7" i="2"/>
  <c r="D7" i="2"/>
  <c r="E7" i="2"/>
  <c r="F7" i="2"/>
  <c r="C8" i="2"/>
  <c r="D8" i="2"/>
  <c r="E8" i="2"/>
  <c r="F8" i="2"/>
  <c r="C9" i="2"/>
  <c r="D9" i="2"/>
  <c r="E9" i="2"/>
  <c r="F9" i="2"/>
  <c r="C10" i="2"/>
  <c r="D10" i="2"/>
  <c r="E10" i="2"/>
  <c r="F10" i="2"/>
  <c r="C11" i="2"/>
  <c r="D11" i="2"/>
  <c r="E11" i="2"/>
  <c r="F11" i="2"/>
  <c r="C12" i="2"/>
  <c r="D12" i="2"/>
  <c r="E12" i="2"/>
  <c r="F12" i="2"/>
  <c r="C13" i="2"/>
  <c r="D13" i="2"/>
  <c r="E13" i="2"/>
  <c r="F13" i="2"/>
  <c r="C14" i="2"/>
  <c r="D14" i="2"/>
  <c r="E14" i="2"/>
  <c r="F14" i="2"/>
  <c r="C15" i="2"/>
  <c r="D15" i="2"/>
  <c r="E15" i="2"/>
  <c r="F15" i="2"/>
  <c r="C16" i="2"/>
  <c r="D16" i="2"/>
  <c r="E16" i="2"/>
  <c r="F16" i="2"/>
  <c r="C17" i="2"/>
  <c r="D17" i="2"/>
  <c r="E17" i="2"/>
  <c r="F17" i="2"/>
  <c r="B14" i="2"/>
  <c r="B15" i="2"/>
  <c r="B16" i="2"/>
  <c r="B17" i="2"/>
  <c r="B6" i="2"/>
  <c r="B7" i="2"/>
  <c r="B8" i="2"/>
  <c r="B9" i="2"/>
  <c r="B10" i="2"/>
  <c r="B11" i="2"/>
  <c r="B12" i="2"/>
  <c r="B13" i="2"/>
  <c r="F5" i="2"/>
  <c r="E5" i="2"/>
  <c r="D5" i="2"/>
  <c r="C5" i="2"/>
  <c r="B5" i="2"/>
  <c r="H5" i="1"/>
  <c r="G5" i="1"/>
  <c r="E5" i="1"/>
  <c r="D5" i="1"/>
  <c r="C5" i="1"/>
  <c r="B5" i="1"/>
  <c r="A6" i="1"/>
  <c r="D6" i="1" l="1"/>
  <c r="F6" i="1"/>
  <c r="A7" i="1"/>
  <c r="F7" i="1" s="1"/>
  <c r="B6" i="1"/>
  <c r="C6" i="1"/>
  <c r="H6" i="1"/>
  <c r="G6" i="1"/>
  <c r="E6" i="1"/>
  <c r="D7" i="1" l="1"/>
  <c r="E7" i="1"/>
  <c r="G7" i="1"/>
  <c r="H7" i="1"/>
  <c r="C7" i="1"/>
  <c r="B7" i="1"/>
  <c r="A8" i="1"/>
  <c r="F8" i="1" s="1"/>
  <c r="D8" i="1" l="1"/>
  <c r="E8" i="1"/>
  <c r="G8" i="1"/>
  <c r="H8" i="1"/>
  <c r="C8" i="1"/>
  <c r="B8" i="1"/>
  <c r="A9" i="1"/>
  <c r="F9" i="1" s="1"/>
  <c r="D9" i="1" l="1"/>
  <c r="E9" i="1"/>
  <c r="G9" i="1"/>
  <c r="H9" i="1"/>
  <c r="C9" i="1"/>
  <c r="B9" i="1"/>
  <c r="A10" i="1"/>
  <c r="F10" i="1" s="1"/>
  <c r="D10" i="1" l="1"/>
  <c r="E10" i="1"/>
  <c r="G10" i="1"/>
  <c r="H10" i="1"/>
  <c r="C10" i="1"/>
  <c r="B10" i="1"/>
  <c r="A11" i="1"/>
  <c r="F11" i="1" s="1"/>
  <c r="D11" i="1" l="1"/>
  <c r="E11" i="1"/>
  <c r="G11" i="1"/>
  <c r="H11" i="1"/>
  <c r="C11" i="1"/>
  <c r="B11" i="1"/>
  <c r="A12" i="1"/>
  <c r="F12" i="1" s="1"/>
  <c r="D12" i="1" l="1"/>
  <c r="E12" i="1"/>
  <c r="G12" i="1"/>
  <c r="H12" i="1"/>
  <c r="C12" i="1"/>
  <c r="B12" i="1"/>
  <c r="A13" i="1"/>
  <c r="F13" i="1" s="1"/>
  <c r="D13" i="1" l="1"/>
  <c r="E13" i="1"/>
  <c r="G13" i="1"/>
  <c r="H13" i="1"/>
  <c r="C13" i="1"/>
  <c r="B13" i="1"/>
  <c r="A14" i="1"/>
  <c r="F14" i="1" s="1"/>
  <c r="D14" i="1" l="1"/>
  <c r="E14" i="1"/>
  <c r="G14" i="1"/>
  <c r="H14" i="1"/>
  <c r="C14" i="1"/>
  <c r="B14" i="1"/>
  <c r="A15" i="1"/>
  <c r="F15" i="1" s="1"/>
  <c r="D15" i="1" l="1"/>
  <c r="E15" i="1"/>
  <c r="G15" i="1"/>
  <c r="H15" i="1"/>
  <c r="C15" i="1"/>
  <c r="B15" i="1"/>
  <c r="A16" i="1"/>
  <c r="F16" i="1" s="1"/>
  <c r="D16" i="1" l="1"/>
  <c r="E16" i="1"/>
  <c r="G16" i="1"/>
  <c r="H16" i="1"/>
  <c r="C16" i="1"/>
  <c r="B16" i="1"/>
  <c r="A17" i="1"/>
  <c r="F17" i="1" s="1"/>
  <c r="D17" i="1" l="1"/>
  <c r="E17" i="1"/>
  <c r="G17" i="1"/>
  <c r="H17" i="1"/>
  <c r="C17" i="1"/>
  <c r="B17" i="1"/>
</calcChain>
</file>

<file path=xl/sharedStrings.xml><?xml version="1.0" encoding="utf-8"?>
<sst xmlns="http://schemas.openxmlformats.org/spreadsheetml/2006/main" count="599" uniqueCount="475">
  <si>
    <t>Besselfunktionen</t>
  </si>
  <si>
    <t>x</t>
  </si>
  <si>
    <t>I0</t>
  </si>
  <si>
    <t>I1</t>
  </si>
  <si>
    <t>J0</t>
  </si>
  <si>
    <t>K0</t>
  </si>
  <si>
    <t>K1</t>
  </si>
  <si>
    <t>Y0</t>
  </si>
  <si>
    <t>Y1</t>
  </si>
  <si>
    <t>J1</t>
  </si>
  <si>
    <t>J2</t>
  </si>
  <si>
    <t>J3</t>
  </si>
  <si>
    <t>J4</t>
  </si>
  <si>
    <t>Geometrische Darstellung einer komplexen Zahl</t>
  </si>
  <si>
    <t>Masse</t>
  </si>
  <si>
    <t>Magnetismus</t>
  </si>
  <si>
    <t>Energie</t>
  </si>
  <si>
    <t>Gramm</t>
  </si>
  <si>
    <t>g</t>
  </si>
  <si>
    <t>Tesla</t>
  </si>
  <si>
    <t>T</t>
  </si>
  <si>
    <t>Joule</t>
  </si>
  <si>
    <t>J</t>
  </si>
  <si>
    <t>Pfund (Handelsgewicht)</t>
  </si>
  <si>
    <t>lbm</t>
  </si>
  <si>
    <t>Gauß</t>
  </si>
  <si>
    <t>ga</t>
  </si>
  <si>
    <t>Erg</t>
  </si>
  <si>
    <t>e</t>
  </si>
  <si>
    <t>U (atomare Masseneinheit)</t>
  </si>
  <si>
    <t>u</t>
  </si>
  <si>
    <t>Thermodynamische Kalorie</t>
  </si>
  <si>
    <t>c</t>
  </si>
  <si>
    <t>Unze (Handelsgewicht)</t>
  </si>
  <si>
    <t>ozm</t>
  </si>
  <si>
    <t>Leistung</t>
  </si>
  <si>
    <t>Kalorie</t>
  </si>
  <si>
    <t>cal</t>
  </si>
  <si>
    <t>Pferdestärke (PS)</t>
  </si>
  <si>
    <t>HP</t>
  </si>
  <si>
    <t>Elektronenvolt</t>
  </si>
  <si>
    <t>eV</t>
  </si>
  <si>
    <t>Länge</t>
  </si>
  <si>
    <t>Watt</t>
  </si>
  <si>
    <t>W</t>
  </si>
  <si>
    <t>Pferdestärke mal Stunde</t>
  </si>
  <si>
    <t>HPh</t>
  </si>
  <si>
    <t>Meter</t>
  </si>
  <si>
    <t>m</t>
  </si>
  <si>
    <t>Watt mal Stunde</t>
  </si>
  <si>
    <t>Wh</t>
  </si>
  <si>
    <t>Britische Meile</t>
  </si>
  <si>
    <t>mi</t>
  </si>
  <si>
    <t>Druck</t>
  </si>
  <si>
    <t>BTU</t>
  </si>
  <si>
    <t>Nautische Meile</t>
  </si>
  <si>
    <t>Nmi</t>
  </si>
  <si>
    <t>Pascal</t>
  </si>
  <si>
    <t>Pa</t>
  </si>
  <si>
    <t>Zoll</t>
  </si>
  <si>
    <t>in</t>
  </si>
  <si>
    <t>Atmosphäre</t>
  </si>
  <si>
    <t>atm</t>
  </si>
  <si>
    <t>Maße für Flüssigkeiten</t>
  </si>
  <si>
    <t>Fuß</t>
  </si>
  <si>
    <t>ft</t>
  </si>
  <si>
    <t>mm Quecksilbersäule</t>
  </si>
  <si>
    <t>mmHg</t>
  </si>
  <si>
    <t>Teelöffel (Teaspoon)</t>
  </si>
  <si>
    <t>tsp</t>
  </si>
  <si>
    <t>Yard</t>
  </si>
  <si>
    <t>yd</t>
  </si>
  <si>
    <t>Eßlöffel (Tablespoon)</t>
  </si>
  <si>
    <t>tbs</t>
  </si>
  <si>
    <t>Ångström</t>
  </si>
  <si>
    <t>ang</t>
  </si>
  <si>
    <t>Kraft</t>
  </si>
  <si>
    <t>Flüssige Unze</t>
  </si>
  <si>
    <t>oz</t>
  </si>
  <si>
    <t>Pica (1/72 Zoll)</t>
  </si>
  <si>
    <t>Pica</t>
  </si>
  <si>
    <t>Newton</t>
  </si>
  <si>
    <t>N</t>
  </si>
  <si>
    <t>Tasse (Cup)</t>
  </si>
  <si>
    <t>cup</t>
  </si>
  <si>
    <t>Dyn</t>
  </si>
  <si>
    <t>dyn</t>
  </si>
  <si>
    <t>Pint</t>
  </si>
  <si>
    <t>pt</t>
  </si>
  <si>
    <t>Zeit</t>
  </si>
  <si>
    <t>Quart</t>
  </si>
  <si>
    <t>qt</t>
  </si>
  <si>
    <t>Jahr</t>
  </si>
  <si>
    <t>yr</t>
  </si>
  <si>
    <t>Temperatur</t>
  </si>
  <si>
    <t>Gallone</t>
  </si>
  <si>
    <t>gal</t>
  </si>
  <si>
    <t>Tag</t>
  </si>
  <si>
    <t>day</t>
  </si>
  <si>
    <t>Grad Celsius</t>
  </si>
  <si>
    <t>C</t>
  </si>
  <si>
    <t>Liter</t>
  </si>
  <si>
    <t>l</t>
  </si>
  <si>
    <t>Stunde</t>
  </si>
  <si>
    <t>hr</t>
  </si>
  <si>
    <t>Grad Fahrenheit</t>
  </si>
  <si>
    <t>F</t>
  </si>
  <si>
    <t>Minute</t>
  </si>
  <si>
    <t>mn</t>
  </si>
  <si>
    <t>Grad Kelvin</t>
  </si>
  <si>
    <t>K</t>
  </si>
  <si>
    <t>Sekunde</t>
  </si>
  <si>
    <t>sec</t>
  </si>
  <si>
    <t>Umwandeln von Maßeinheiten</t>
  </si>
  <si>
    <t>entsprechen:</t>
  </si>
  <si>
    <t>Britische Meilen</t>
  </si>
  <si>
    <t>Berechnungen mit imaginären Zahlen</t>
  </si>
  <si>
    <t>Komplexe_Zahl1</t>
  </si>
  <si>
    <t>Komplexe_Zahl2</t>
  </si>
  <si>
    <t>Realteil</t>
  </si>
  <si>
    <t>Imaginärteil</t>
  </si>
  <si>
    <t>Suffix</t>
  </si>
  <si>
    <t>KOMPLEXE()</t>
  </si>
  <si>
    <t>j</t>
  </si>
  <si>
    <t>Zahl</t>
  </si>
  <si>
    <t>Stellen</t>
  </si>
  <si>
    <t>DEZINBIN(Zahl)</t>
  </si>
  <si>
    <t>DEZINBIN(Zahl;Stellen)</t>
  </si>
  <si>
    <t>DEZINHEX(Zahl)</t>
  </si>
  <si>
    <t>DEZINHEX(Zahl;Stellen)</t>
  </si>
  <si>
    <t>DEZINOKT(Zahl)</t>
  </si>
  <si>
    <t>DEZINOKT(Zahl;Stellen)</t>
  </si>
  <si>
    <t>Umwandlungen von Dezimalzahlen</t>
  </si>
  <si>
    <t>Umwandlungen von Binärzahlen</t>
  </si>
  <si>
    <t>0</t>
  </si>
  <si>
    <t>1</t>
  </si>
  <si>
    <t>10</t>
  </si>
  <si>
    <t>11</t>
  </si>
  <si>
    <t>100</t>
  </si>
  <si>
    <t>101</t>
  </si>
  <si>
    <t>110</t>
  </si>
  <si>
    <t>111</t>
  </si>
  <si>
    <t>1000</t>
  </si>
  <si>
    <t>1001</t>
  </si>
  <si>
    <t>1010</t>
  </si>
  <si>
    <t>1011</t>
  </si>
  <si>
    <t>1100</t>
  </si>
  <si>
    <t>1101</t>
  </si>
  <si>
    <t>1110</t>
  </si>
  <si>
    <t>1111</t>
  </si>
  <si>
    <t>10000</t>
  </si>
  <si>
    <t>10001</t>
  </si>
  <si>
    <t>10010</t>
  </si>
  <si>
    <t>10011</t>
  </si>
  <si>
    <t>10100</t>
  </si>
  <si>
    <t>10101</t>
  </si>
  <si>
    <t>10110</t>
  </si>
  <si>
    <t>10111</t>
  </si>
  <si>
    <t>11000</t>
  </si>
  <si>
    <t>11001</t>
  </si>
  <si>
    <t>11010</t>
  </si>
  <si>
    <t>11011</t>
  </si>
  <si>
    <t>11100</t>
  </si>
  <si>
    <t>11101</t>
  </si>
  <si>
    <t>11110</t>
  </si>
  <si>
    <t>11111</t>
  </si>
  <si>
    <t>100000</t>
  </si>
  <si>
    <t>100001</t>
  </si>
  <si>
    <t>100010</t>
  </si>
  <si>
    <t>100011</t>
  </si>
  <si>
    <t>100100</t>
  </si>
  <si>
    <t>100101</t>
  </si>
  <si>
    <t>100110</t>
  </si>
  <si>
    <t>100111</t>
  </si>
  <si>
    <t>101000</t>
  </si>
  <si>
    <t>101001</t>
  </si>
  <si>
    <t>101010</t>
  </si>
  <si>
    <t>101011</t>
  </si>
  <si>
    <t>101100</t>
  </si>
  <si>
    <t>101101</t>
  </si>
  <si>
    <t>101110</t>
  </si>
  <si>
    <t>101111</t>
  </si>
  <si>
    <t>110000</t>
  </si>
  <si>
    <t>110001</t>
  </si>
  <si>
    <t>110010</t>
  </si>
  <si>
    <t>110011</t>
  </si>
  <si>
    <t>110100</t>
  </si>
  <si>
    <t>110101</t>
  </si>
  <si>
    <t>110110</t>
  </si>
  <si>
    <t>110111</t>
  </si>
  <si>
    <t>111000</t>
  </si>
  <si>
    <t>111001</t>
  </si>
  <si>
    <t>111010</t>
  </si>
  <si>
    <t>111011</t>
  </si>
  <si>
    <t>111100</t>
  </si>
  <si>
    <t>111101</t>
  </si>
  <si>
    <t>111110</t>
  </si>
  <si>
    <t>111111</t>
  </si>
  <si>
    <t>1000000</t>
  </si>
  <si>
    <t>1000001</t>
  </si>
  <si>
    <t>1000010</t>
  </si>
  <si>
    <t>1000011</t>
  </si>
  <si>
    <t>1000100</t>
  </si>
  <si>
    <t>1000101</t>
  </si>
  <si>
    <t>1000110</t>
  </si>
  <si>
    <t>1000111</t>
  </si>
  <si>
    <t>1001000</t>
  </si>
  <si>
    <t>1001001</t>
  </si>
  <si>
    <t>1001010</t>
  </si>
  <si>
    <t>1001011</t>
  </si>
  <si>
    <t>1001100</t>
  </si>
  <si>
    <t>1001101</t>
  </si>
  <si>
    <t>1001110</t>
  </si>
  <si>
    <t>1001111</t>
  </si>
  <si>
    <t>1010000</t>
  </si>
  <si>
    <t>1010001</t>
  </si>
  <si>
    <t>1010010</t>
  </si>
  <si>
    <t>1010011</t>
  </si>
  <si>
    <t>1010100</t>
  </si>
  <si>
    <t>1010101</t>
  </si>
  <si>
    <t>1010110</t>
  </si>
  <si>
    <t>1010111</t>
  </si>
  <si>
    <t>1011000</t>
  </si>
  <si>
    <t>1011001</t>
  </si>
  <si>
    <t>1011010</t>
  </si>
  <si>
    <t>1011011</t>
  </si>
  <si>
    <t>1011100</t>
  </si>
  <si>
    <t>1011101</t>
  </si>
  <si>
    <t>1011110</t>
  </si>
  <si>
    <t>1011111</t>
  </si>
  <si>
    <t>1100000</t>
  </si>
  <si>
    <t>1100001</t>
  </si>
  <si>
    <t>1100010</t>
  </si>
  <si>
    <t>1100011</t>
  </si>
  <si>
    <t>1100100</t>
  </si>
  <si>
    <t>BININDEZ()</t>
  </si>
  <si>
    <t>BININHEX(Zahl;Stellen)</t>
  </si>
  <si>
    <t>BININHEX(Zahl)</t>
  </si>
  <si>
    <t>BININOKT(Zahl)</t>
  </si>
  <si>
    <t>BININOKT(Zahl;Stellen)</t>
  </si>
  <si>
    <t>Umwandlungen von Hexadezimalzahlen</t>
  </si>
  <si>
    <t>2</t>
  </si>
  <si>
    <t>3</t>
  </si>
  <si>
    <t>4</t>
  </si>
  <si>
    <t>5</t>
  </si>
  <si>
    <t>6</t>
  </si>
  <si>
    <t>7</t>
  </si>
  <si>
    <t>8</t>
  </si>
  <si>
    <t>9</t>
  </si>
  <si>
    <t>A</t>
  </si>
  <si>
    <t>B</t>
  </si>
  <si>
    <t>D</t>
  </si>
  <si>
    <t>E</t>
  </si>
  <si>
    <t>12</t>
  </si>
  <si>
    <t>13</t>
  </si>
  <si>
    <t>14</t>
  </si>
  <si>
    <t>15</t>
  </si>
  <si>
    <t>16</t>
  </si>
  <si>
    <t>17</t>
  </si>
  <si>
    <t>18</t>
  </si>
  <si>
    <t>19</t>
  </si>
  <si>
    <t>1A</t>
  </si>
  <si>
    <t>1B</t>
  </si>
  <si>
    <t>1C</t>
  </si>
  <si>
    <t>1D</t>
  </si>
  <si>
    <t>1E</t>
  </si>
  <si>
    <t>1F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</si>
  <si>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</si>
  <si>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</si>
  <si>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</si>
  <si>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</si>
  <si>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</si>
  <si>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</si>
  <si>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</si>
  <si>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</si>
  <si>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</si>
  <si>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</si>
  <si>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2A</t>
  </si>
  <si>
    <t>2B</t>
  </si>
  <si>
    <t>2C</t>
  </si>
  <si>
    <t>2D</t>
  </si>
  <si>
    <t>2E</t>
  </si>
  <si>
    <t>2F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</si>
  <si>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</si>
  <si>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</si>
  <si>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</si>
  <si>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</si>
  <si>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</si>
  <si>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</si>
  <si>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</si>
  <si>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</si>
  <si>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</si>
  <si>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</si>
  <si>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3A</t>
  </si>
  <si>
    <t>3B</t>
  </si>
  <si>
    <t>3C</t>
  </si>
  <si>
    <t>3D</t>
  </si>
  <si>
    <t>3E</t>
  </si>
  <si>
    <t>3F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</si>
  <si>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</si>
  <si>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</si>
  <si>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</si>
  <si>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</si>
  <si>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</si>
  <si>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</si>
  <si>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</si>
  <si>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</si>
  <si>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</si>
  <si>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</si>
  <si>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4A</t>
  </si>
  <si>
    <t>4B</t>
  </si>
  <si>
    <t>4C</t>
  </si>
  <si>
    <t>4D</t>
  </si>
  <si>
    <t>4E</t>
  </si>
  <si>
    <t>4F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</si>
  <si>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</si>
  <si>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</si>
  <si>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</si>
  <si>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</si>
  <si>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</si>
  <si>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</si>
  <si>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</si>
  <si>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</si>
  <si>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</si>
  <si>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</si>
  <si>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5A</t>
  </si>
  <si>
    <t>5B</t>
  </si>
  <si>
    <t>5C</t>
  </si>
  <si>
    <t>5D</t>
  </si>
  <si>
    <t>5E</t>
  </si>
  <si>
    <t>5F</t>
  </si>
  <si>
    <t>60</t>
  </si>
  <si>
    <t>61</t>
  </si>
  <si>
    <t>62</t>
  </si>
  <si>
    <t>63</t>
  </si>
  <si>
    <t>64</t>
  </si>
  <si>
    <t>HEXINBIN(Zahl)</t>
  </si>
  <si>
    <t>HEXINBIN(Zahl;Stellen)</t>
  </si>
  <si>
    <t>HEXINOKT(Zahl)</t>
  </si>
  <si>
    <t>HEXINOKT(Zahl;Stellen)</t>
  </si>
  <si>
    <t>HEXINDEZ()</t>
  </si>
  <si>
    <t>Umwandlungen von oktalen Zahlen</t>
  </si>
  <si>
    <t>65</t>
  </si>
  <si>
    <t>66</t>
  </si>
  <si>
    <t>67</t>
  </si>
  <si>
    <t>70</t>
  </si>
  <si>
    <t>71</t>
  </si>
  <si>
    <t>72</t>
  </si>
  <si>
    <t>73</t>
  </si>
  <si>
    <t>74</t>
  </si>
  <si>
    <t>75</t>
  </si>
  <si>
    <t>76</t>
  </si>
  <si>
    <t>77</t>
  </si>
  <si>
    <t>102</t>
  </si>
  <si>
    <t>103</t>
  </si>
  <si>
    <t>104</t>
  </si>
  <si>
    <t>105</t>
  </si>
  <si>
    <t>106</t>
  </si>
  <si>
    <t>107</t>
  </si>
  <si>
    <t>112</t>
  </si>
  <si>
    <t>113</t>
  </si>
  <si>
    <t>114</t>
  </si>
  <si>
    <t>115</t>
  </si>
  <si>
    <t>116</t>
  </si>
  <si>
    <t>117</t>
  </si>
  <si>
    <t>120</t>
  </si>
  <si>
    <t>121</t>
  </si>
  <si>
    <t>122</t>
  </si>
  <si>
    <t>123</t>
  </si>
  <si>
    <t>124</t>
  </si>
  <si>
    <t>125</t>
  </si>
  <si>
    <t>126</t>
  </si>
  <si>
    <t>127</t>
  </si>
  <si>
    <t>130</t>
  </si>
  <si>
    <t>131</t>
  </si>
  <si>
    <t>132</t>
  </si>
  <si>
    <t>133</t>
  </si>
  <si>
    <t>134</t>
  </si>
  <si>
    <t>135</t>
  </si>
  <si>
    <t>136</t>
  </si>
  <si>
    <t>137</t>
  </si>
  <si>
    <t>140</t>
  </si>
  <si>
    <t>141</t>
  </si>
  <si>
    <t>142</t>
  </si>
  <si>
    <t>143</t>
  </si>
  <si>
    <t>144</t>
  </si>
  <si>
    <t>OKTINBIN(Zahl)</t>
  </si>
  <si>
    <t>OKTINBIN(Zahl;Stellen)</t>
  </si>
  <si>
    <t>OKTINDEZ()</t>
  </si>
  <si>
    <t>OKTINHEX(Zahl)</t>
  </si>
  <si>
    <t>OKTINHEX(Zahl;Stellen)</t>
  </si>
  <si>
    <t>Werte auf Gleichheit prüfen</t>
  </si>
  <si>
    <t>Kapitel 1</t>
  </si>
  <si>
    <t>Kapitel 2</t>
  </si>
  <si>
    <t>Kapitel 3</t>
  </si>
  <si>
    <t>Kapitel 4</t>
  </si>
  <si>
    <t>Kapitel 5</t>
  </si>
  <si>
    <t>Planseiten</t>
  </si>
  <si>
    <t>Istseiten</t>
  </si>
  <si>
    <t>DELTA()</t>
  </si>
  <si>
    <t>Zahl1</t>
  </si>
  <si>
    <t>Zahl2</t>
  </si>
  <si>
    <t>Gleich</t>
  </si>
  <si>
    <t>Passende Kapitel:</t>
  </si>
  <si>
    <t>GGANZZAHL()</t>
  </si>
  <si>
    <t>GAUSSFEHLER()</t>
  </si>
  <si>
    <t>GAUSSFKOMPL()</t>
  </si>
  <si>
    <t>GAUSSFEHLER() +
GAUSSFKOMPL()</t>
  </si>
  <si>
    <t>BESSELJ() mit verschiedenen Ordnungen</t>
  </si>
  <si>
    <t>Prüfen auf Schwellenwerte</t>
  </si>
  <si>
    <t>y</t>
  </si>
  <si>
    <t>Bilden von komplexen Zahlen</t>
  </si>
  <si>
    <t>Dezimalsystem</t>
  </si>
  <si>
    <t>Dualsystem</t>
  </si>
  <si>
    <t>Oktalsystem</t>
  </si>
  <si>
    <t>Hexadezimalsystem</t>
  </si>
  <si>
    <t>Zahlensysteme</t>
  </si>
  <si>
    <t>BESSEL</t>
  </si>
  <si>
    <t>BIN</t>
  </si>
  <si>
    <t>DELTA</t>
  </si>
  <si>
    <t>DEZ</t>
  </si>
  <si>
    <t>GAUSS</t>
  </si>
  <si>
    <t>GGANZZAHL</t>
  </si>
  <si>
    <t>HEX</t>
  </si>
  <si>
    <t>KOMPLEXE</t>
  </si>
  <si>
    <t>IMAGINÄR</t>
  </si>
  <si>
    <t>OKT</t>
  </si>
  <si>
    <t>Maßeinheiten</t>
  </si>
  <si>
    <t>UMWANDELN</t>
  </si>
  <si>
    <t>GAUSSF.GENAU()</t>
  </si>
  <si>
    <t>GAUSSFKOMPL.GENAU()</t>
  </si>
  <si>
    <t>Komplexe_Zahl</t>
  </si>
  <si>
    <t>Bit-Operationen</t>
  </si>
  <si>
    <t>BITUND()</t>
  </si>
  <si>
    <t>BITODER()</t>
  </si>
  <si>
    <t>BITXODER()</t>
  </si>
  <si>
    <t>BITLVERSCHIEB()</t>
  </si>
  <si>
    <t>BITRVERSCHIEB()</t>
  </si>
  <si>
    <t>Dez</t>
  </si>
  <si>
    <t>Stellen = 2</t>
  </si>
  <si>
    <t>BESSELI() mit verschiedenen Ordnungen</t>
  </si>
  <si>
    <t>I2</t>
  </si>
  <si>
    <t>BESSELY() mit verschiedenen Ordnungen</t>
  </si>
  <si>
    <t>BESSELK() mit verschiedenen Ordnungen</t>
  </si>
  <si>
    <t>K2</t>
  </si>
  <si>
    <t>Artnr</t>
  </si>
  <si>
    <t>Bezeichnung</t>
  </si>
  <si>
    <t>Mindestbestand</t>
  </si>
  <si>
    <t>Bestand</t>
  </si>
  <si>
    <t>Jalousie Ccxs</t>
  </si>
  <si>
    <t>Jalousie Ccxx</t>
  </si>
  <si>
    <t>Jalousie VVx</t>
  </si>
  <si>
    <t>Jalousie Vvxx</t>
  </si>
  <si>
    <t>Markise Luxor</t>
  </si>
  <si>
    <t>Rollo Dark</t>
  </si>
  <si>
    <t>Rollo PCx</t>
  </si>
  <si>
    <t>Rollo Top</t>
  </si>
  <si>
    <t>Rollo XXs</t>
  </si>
  <si>
    <t>Sunset</t>
  </si>
  <si>
    <t xml:space="preserve">Anzahl Artikel mit zu geringem Bestand: </t>
  </si>
  <si>
    <t>3+5i</t>
  </si>
  <si>
    <t>-1+i</t>
  </si>
  <si>
    <t>2+i</t>
  </si>
  <si>
    <t>3-4i</t>
  </si>
  <si>
    <t>23-10i</t>
  </si>
  <si>
    <t>1+i</t>
  </si>
  <si>
    <t>Bezeichnungen von bekannten Maßeinheiten</t>
  </si>
  <si>
    <t>BESSELI</t>
  </si>
  <si>
    <t>BESSELJ</t>
  </si>
  <si>
    <t>BESSELK</t>
  </si>
  <si>
    <t>BESSELY</t>
  </si>
  <si>
    <t>Bitoperationen</t>
  </si>
  <si>
    <t>Geometrische Darstellung der Addition zweier komplexer Zahlen</t>
  </si>
  <si>
    <t>Gaußsche Fehlerfunktion und ihr Kompliment</t>
  </si>
  <si>
    <t>Beispiele für Technikfunktionen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</si>
</sst>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€_-;\-* #,##0.00\ _€_-;_-* &quot;-&quot;??\ _€_-;_-@_-"/>
    <numFmt numFmtId="164" formatCode="General_)"/>
    <numFmt numFmtId="165" formatCode="_-* #,##0.00\ [$€]_-;\-* #,##0.00\ [$€]_-;_-* &quot;-&quot;??\ [$€]_-;_-@_-"/>
    <numFmt numFmtId="166" formatCode="[hh]:mm"/>
    <numFmt numFmtId="167" formatCode="0.000"/>
    <numFmt numFmtId="168" formatCode="0.00000"/>
  </numFmts>
  <fonts count="2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Calibri"/>
      <family val="2"/>
    </font>
    <font>
      <sz val="10"/>
      <name val="Arial"/>
      <family val="2"/>
    </font>
    <font>
      <b/>
      <sz val="12"/>
      <color indexed="9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indexed="12"/>
      <name val="Arial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i/>
      <sz val="12"/>
      <color theme="1"/>
      <name val="Calibri"/>
      <family val="2"/>
    </font>
    <font>
      <sz val="12"/>
      <name val="Calibri"/>
      <family val="2"/>
    </font>
    <font>
      <i/>
      <sz val="12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20"/>
      <color theme="1"/>
      <name val="Calibri"/>
      <family val="2"/>
    </font>
    <font>
      <sz val="20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5"/>
      <color theme="3"/>
      <name val="Corbe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</borders>
  <cellStyleXfs count="15">
    <xf numFmtId="0" fontId="0" fillId="0" borderId="0"/>
    <xf numFmtId="0" fontId="3" fillId="0" borderId="0"/>
    <xf numFmtId="0" fontId="4" fillId="2" borderId="0"/>
    <xf numFmtId="0" fontId="5" fillId="3" borderId="2" applyNumberFormat="0" applyBorder="0" applyAlignment="0" applyProtection="0"/>
    <xf numFmtId="0" fontId="6" fillId="3" borderId="1" applyNumberFormat="0" applyFill="0" applyBorder="0" applyAlignment="0" applyProtection="0">
      <alignment horizontal="center"/>
    </xf>
    <xf numFmtId="164" fontId="7" fillId="4" borderId="0"/>
    <xf numFmtId="0" fontId="8" fillId="0" borderId="0"/>
    <xf numFmtId="165" fontId="3" fillId="0" borderId="0" applyFont="0" applyFill="0" applyBorder="0" applyAlignment="0" applyProtection="0"/>
    <xf numFmtId="166" fontId="3" fillId="5" borderId="4" applyFont="0" applyFill="0" applyBorder="0" applyAlignment="0" applyProtection="0"/>
    <xf numFmtId="0" fontId="6" fillId="3" borderId="1" applyNumberFormat="0" applyFill="0" applyBorder="0" applyAlignment="0" applyProtection="0">
      <alignment horizontal="center"/>
    </xf>
    <xf numFmtId="0" fontId="9" fillId="0" borderId="0">
      <alignment horizontal="left" vertical="center" indent="1"/>
    </xf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</cellStyleXfs>
  <cellXfs count="98">
    <xf numFmtId="0" fontId="0" fillId="0" borderId="0" xfId="0"/>
    <xf numFmtId="0" fontId="10" fillId="0" borderId="0" xfId="0" applyFont="1"/>
    <xf numFmtId="0" fontId="12" fillId="0" borderId="1" xfId="0" applyFont="1" applyBorder="1" applyAlignment="1">
      <alignment horizontal="center"/>
    </xf>
    <xf numFmtId="0" fontId="12" fillId="0" borderId="0" xfId="0" applyFont="1"/>
    <xf numFmtId="0" fontId="10" fillId="0" borderId="0" xfId="2" applyFont="1" applyFill="1"/>
    <xf numFmtId="0" fontId="12" fillId="0" borderId="0" xfId="1" applyFont="1" applyFill="1"/>
    <xf numFmtId="0" fontId="13" fillId="0" borderId="0" xfId="2" applyFont="1" applyFill="1"/>
    <xf numFmtId="0" fontId="14" fillId="0" borderId="0" xfId="1" applyFont="1" applyFill="1"/>
    <xf numFmtId="0" fontId="12" fillId="0" borderId="0" xfId="1" applyFont="1" applyFill="1" applyBorder="1"/>
    <xf numFmtId="0" fontId="13" fillId="0" borderId="0" xfId="0" applyFont="1"/>
    <xf numFmtId="0" fontId="12" fillId="0" borderId="0" xfId="0" quotePrefix="1" applyFont="1"/>
    <xf numFmtId="0" fontId="15" fillId="0" borderId="0" xfId="1" applyFont="1"/>
    <xf numFmtId="0" fontId="16" fillId="0" borderId="0" xfId="1" applyFont="1"/>
    <xf numFmtId="11" fontId="15" fillId="0" borderId="0" xfId="1" applyNumberFormat="1" applyFont="1"/>
    <xf numFmtId="0" fontId="12" fillId="0" borderId="0" xfId="0" applyFont="1" applyAlignment="1">
      <alignment horizontal="center"/>
    </xf>
    <xf numFmtId="0" fontId="11" fillId="0" borderId="0" xfId="1" applyFont="1" applyFill="1"/>
    <xf numFmtId="0" fontId="2" fillId="0" borderId="0" xfId="0" applyFont="1"/>
    <xf numFmtId="0" fontId="13" fillId="0" borderId="1" xfId="0" applyFont="1" applyBorder="1" applyAlignment="1">
      <alignment horizontal="right" indent="1"/>
    </xf>
    <xf numFmtId="167" fontId="12" fillId="0" borderId="0" xfId="0" applyNumberFormat="1" applyFont="1"/>
    <xf numFmtId="0" fontId="1" fillId="0" borderId="0" xfId="0" applyFont="1"/>
    <xf numFmtId="0" fontId="18" fillId="0" borderId="0" xfId="0" applyFont="1"/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0" borderId="0" xfId="0" applyFont="1" applyAlignment="1"/>
    <xf numFmtId="0" fontId="20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" fillId="0" borderId="0" xfId="0" quotePrefix="1" applyFont="1"/>
    <xf numFmtId="49" fontId="1" fillId="0" borderId="0" xfId="0" applyNumberFormat="1" applyFont="1"/>
    <xf numFmtId="0" fontId="12" fillId="0" borderId="1" xfId="0" applyFont="1" applyBorder="1" applyAlignment="1">
      <alignment horizontal="right" indent="1"/>
    </xf>
    <xf numFmtId="0" fontId="1" fillId="0" borderId="1" xfId="0" applyFont="1" applyBorder="1" applyAlignment="1">
      <alignment horizontal="right" indent="1"/>
    </xf>
    <xf numFmtId="0" fontId="12" fillId="0" borderId="0" xfId="0" applyFont="1" applyAlignment="1">
      <alignment horizontal="right" indent="1"/>
    </xf>
    <xf numFmtId="0" fontId="0" fillId="0" borderId="0" xfId="0" applyAlignment="1">
      <alignment horizontal="right" indent="1"/>
    </xf>
    <xf numFmtId="0" fontId="12" fillId="6" borderId="1" xfId="0" applyFont="1" applyFill="1" applyBorder="1" applyAlignment="1">
      <alignment horizontal="right" indent="1"/>
    </xf>
    <xf numFmtId="0" fontId="12" fillId="7" borderId="1" xfId="0" applyFont="1" applyFill="1" applyBorder="1" applyAlignment="1">
      <alignment horizontal="right" indent="1"/>
    </xf>
    <xf numFmtId="0" fontId="12" fillId="0" borderId="1" xfId="0" applyFont="1" applyFill="1" applyBorder="1" applyAlignment="1">
      <alignment horizontal="right" indent="1"/>
    </xf>
    <xf numFmtId="0" fontId="12" fillId="8" borderId="1" xfId="0" applyFont="1" applyFill="1" applyBorder="1" applyAlignment="1">
      <alignment horizontal="right" indent="1"/>
    </xf>
    <xf numFmtId="0" fontId="12" fillId="9" borderId="1" xfId="0" applyFont="1" applyFill="1" applyBorder="1" applyAlignment="1">
      <alignment horizontal="right" indent="1"/>
    </xf>
    <xf numFmtId="0" fontId="12" fillId="10" borderId="1" xfId="0" applyFont="1" applyFill="1" applyBorder="1" applyAlignment="1">
      <alignment horizontal="right" indent="1"/>
    </xf>
    <xf numFmtId="0" fontId="12" fillId="11" borderId="1" xfId="0" applyFont="1" applyFill="1" applyBorder="1" applyAlignment="1">
      <alignment horizontal="right" indent="1"/>
    </xf>
    <xf numFmtId="0" fontId="12" fillId="0" borderId="1" xfId="0" applyFont="1" applyBorder="1" applyAlignment="1">
      <alignment horizontal="right" wrapText="1" indent="1"/>
    </xf>
    <xf numFmtId="0" fontId="12" fillId="0" borderId="1" xfId="0" applyFont="1" applyBorder="1" applyAlignment="1">
      <alignment horizontal="right" vertical="center" wrapText="1" indent="1"/>
    </xf>
    <xf numFmtId="0" fontId="12" fillId="0" borderId="1" xfId="0" applyFont="1" applyBorder="1" applyAlignment="1">
      <alignment horizontal="right" vertical="center" indent="1"/>
    </xf>
    <xf numFmtId="0" fontId="12" fillId="6" borderId="1" xfId="0" applyFont="1" applyFill="1" applyBorder="1" applyAlignment="1">
      <alignment horizontal="right" vertical="center" indent="1"/>
    </xf>
    <xf numFmtId="0" fontId="18" fillId="0" borderId="1" xfId="0" applyFont="1" applyBorder="1" applyAlignment="1">
      <alignment horizontal="right" vertical="center" wrapText="1" indent="1"/>
    </xf>
    <xf numFmtId="0" fontId="18" fillId="0" borderId="1" xfId="0" applyFont="1" applyBorder="1" applyAlignment="1">
      <alignment horizontal="right" vertical="center" indent="1"/>
    </xf>
    <xf numFmtId="0" fontId="18" fillId="0" borderId="1" xfId="0" applyFont="1" applyBorder="1" applyAlignment="1">
      <alignment horizontal="right" vertical="center" wrapText="1" indent="2"/>
    </xf>
    <xf numFmtId="1" fontId="12" fillId="6" borderId="1" xfId="11" applyNumberFormat="1" applyFont="1" applyFill="1" applyBorder="1" applyAlignment="1">
      <alignment horizontal="right" indent="1"/>
    </xf>
    <xf numFmtId="168" fontId="12" fillId="6" borderId="1" xfId="11" applyNumberFormat="1" applyFont="1" applyFill="1" applyBorder="1" applyAlignment="1">
      <alignment horizontal="right" indent="1"/>
    </xf>
    <xf numFmtId="1" fontId="12" fillId="11" borderId="1" xfId="0" applyNumberFormat="1" applyFont="1" applyFill="1" applyBorder="1" applyAlignment="1">
      <alignment horizontal="right" indent="1"/>
    </xf>
    <xf numFmtId="168" fontId="12" fillId="11" borderId="1" xfId="11" applyNumberFormat="1" applyFont="1" applyFill="1" applyBorder="1" applyAlignment="1">
      <alignment horizontal="right" indent="1"/>
    </xf>
    <xf numFmtId="168" fontId="12" fillId="11" borderId="1" xfId="0" applyNumberFormat="1" applyFont="1" applyFill="1" applyBorder="1" applyAlignment="1">
      <alignment horizontal="right" indent="1"/>
    </xf>
    <xf numFmtId="0" fontId="12" fillId="0" borderId="1" xfId="0" applyFont="1" applyBorder="1" applyAlignment="1">
      <alignment horizontal="right" indent="2"/>
    </xf>
    <xf numFmtId="0" fontId="12" fillId="0" borderId="13" xfId="0" applyFont="1" applyBorder="1" applyAlignment="1">
      <alignment horizontal="right" indent="1"/>
    </xf>
    <xf numFmtId="0" fontId="12" fillId="0" borderId="12" xfId="0" applyFont="1" applyBorder="1" applyAlignment="1">
      <alignment horizontal="right" indent="1"/>
    </xf>
    <xf numFmtId="0" fontId="1" fillId="0" borderId="13" xfId="0" applyFont="1" applyBorder="1" applyAlignment="1">
      <alignment horizontal="left" indent="4"/>
    </xf>
    <xf numFmtId="0" fontId="13" fillId="6" borderId="1" xfId="0" applyFont="1" applyFill="1" applyBorder="1" applyAlignment="1">
      <alignment horizontal="right" indent="1"/>
    </xf>
    <xf numFmtId="43" fontId="12" fillId="0" borderId="0" xfId="12" applyFont="1" applyAlignment="1">
      <alignment horizontal="right" indent="1"/>
    </xf>
    <xf numFmtId="0" fontId="1" fillId="0" borderId="0" xfId="0" applyFont="1" applyAlignment="1">
      <alignment horizontal="right" indent="1"/>
    </xf>
    <xf numFmtId="49" fontId="21" fillId="6" borderId="0" xfId="0" applyNumberFormat="1" applyFont="1" applyFill="1"/>
    <xf numFmtId="49" fontId="21" fillId="6" borderId="14" xfId="0" applyNumberFormat="1" applyFont="1" applyFill="1" applyBorder="1" applyAlignment="1">
      <alignment horizontal="left" indent="1"/>
    </xf>
    <xf numFmtId="0" fontId="22" fillId="6" borderId="0" xfId="0" applyFont="1" applyFill="1"/>
    <xf numFmtId="0" fontId="13" fillId="0" borderId="1" xfId="0" applyFont="1" applyBorder="1" applyAlignment="1">
      <alignment horizontal="left" indent="1"/>
    </xf>
    <xf numFmtId="0" fontId="13" fillId="0" borderId="0" xfId="0" applyFont="1" applyBorder="1" applyAlignment="1">
      <alignment horizontal="left" indent="1"/>
    </xf>
    <xf numFmtId="0" fontId="12" fillId="0" borderId="0" xfId="0" applyFont="1" applyBorder="1" applyAlignment="1">
      <alignment horizontal="right" indent="1"/>
    </xf>
    <xf numFmtId="0" fontId="13" fillId="0" borderId="0" xfId="3" applyFont="1" applyFill="1" applyBorder="1" applyAlignment="1">
      <alignment horizontal="right" indent="1"/>
    </xf>
    <xf numFmtId="0" fontId="12" fillId="0" borderId="1" xfId="4" applyNumberFormat="1" applyFont="1" applyFill="1" applyBorder="1" applyAlignment="1">
      <alignment horizontal="right" indent="1"/>
    </xf>
    <xf numFmtId="0" fontId="13" fillId="0" borderId="1" xfId="4" applyNumberFormat="1" applyFont="1" applyFill="1" applyBorder="1" applyAlignment="1">
      <alignment horizontal="right" indent="1"/>
    </xf>
    <xf numFmtId="0" fontId="13" fillId="0" borderId="0" xfId="1" applyFont="1" applyFill="1" applyBorder="1" applyAlignment="1">
      <alignment horizontal="right" indent="1"/>
    </xf>
    <xf numFmtId="0" fontId="12" fillId="0" borderId="0" xfId="1" applyFont="1" applyFill="1" applyBorder="1" applyAlignment="1">
      <alignment horizontal="right" indent="1"/>
    </xf>
    <xf numFmtId="0" fontId="13" fillId="0" borderId="1" xfId="3" applyFont="1" applyFill="1" applyBorder="1" applyAlignment="1">
      <alignment horizontal="right" indent="1"/>
    </xf>
    <xf numFmtId="0" fontId="13" fillId="0" borderId="1" xfId="1" applyFont="1" applyFill="1" applyBorder="1" applyAlignment="1">
      <alignment horizontal="right" indent="1"/>
    </xf>
    <xf numFmtId="0" fontId="12" fillId="0" borderId="3" xfId="1" applyFont="1" applyFill="1" applyBorder="1" applyAlignment="1">
      <alignment horizontal="right" indent="1"/>
    </xf>
    <xf numFmtId="0" fontId="13" fillId="0" borderId="5" xfId="1" applyFont="1" applyFill="1" applyBorder="1" applyAlignment="1">
      <alignment horizontal="right" indent="1"/>
    </xf>
    <xf numFmtId="0" fontId="12" fillId="0" borderId="8" xfId="9" applyNumberFormat="1" applyFont="1" applyFill="1" applyBorder="1" applyAlignment="1">
      <alignment horizontal="right" indent="1"/>
    </xf>
    <xf numFmtId="0" fontId="12" fillId="0" borderId="9" xfId="9" applyNumberFormat="1" applyFont="1" applyFill="1" applyBorder="1" applyAlignment="1">
      <alignment horizontal="right" indent="1"/>
    </xf>
    <xf numFmtId="0" fontId="13" fillId="0" borderId="9" xfId="3" applyFont="1" applyFill="1" applyBorder="1" applyAlignment="1">
      <alignment horizontal="right" indent="1"/>
    </xf>
    <xf numFmtId="0" fontId="13" fillId="0" borderId="10" xfId="3" applyFont="1" applyFill="1" applyBorder="1" applyAlignment="1">
      <alignment horizontal="right" indent="1"/>
    </xf>
    <xf numFmtId="0" fontId="12" fillId="0" borderId="3" xfId="9" applyNumberFormat="1" applyFont="1" applyFill="1" applyBorder="1" applyAlignment="1">
      <alignment horizontal="right" indent="1"/>
    </xf>
    <xf numFmtId="0" fontId="12" fillId="0" borderId="0" xfId="9" applyNumberFormat="1" applyFont="1" applyFill="1" applyBorder="1" applyAlignment="1">
      <alignment horizontal="right" indent="1"/>
    </xf>
    <xf numFmtId="0" fontId="13" fillId="0" borderId="5" xfId="3" applyFont="1" applyFill="1" applyBorder="1" applyAlignment="1">
      <alignment horizontal="right" indent="1"/>
    </xf>
    <xf numFmtId="0" fontId="12" fillId="0" borderId="11" xfId="9" applyNumberFormat="1" applyFont="1" applyFill="1" applyBorder="1" applyAlignment="1">
      <alignment horizontal="right" indent="1"/>
    </xf>
    <xf numFmtId="0" fontId="12" fillId="0" borderId="4" xfId="9" applyNumberFormat="1" applyFont="1" applyFill="1" applyBorder="1" applyAlignment="1">
      <alignment horizontal="right" indent="1"/>
    </xf>
    <xf numFmtId="0" fontId="13" fillId="0" borderId="7" xfId="3" applyFont="1" applyFill="1" applyBorder="1" applyAlignment="1">
      <alignment horizontal="right" indent="1"/>
    </xf>
    <xf numFmtId="0" fontId="12" fillId="0" borderId="6" xfId="9" applyNumberFormat="1" applyFont="1" applyFill="1" applyBorder="1" applyAlignment="1">
      <alignment horizontal="right" indent="1"/>
    </xf>
    <xf numFmtId="0" fontId="13" fillId="0" borderId="4" xfId="3" applyFont="1" applyFill="1" applyBorder="1" applyAlignment="1">
      <alignment horizontal="right" indent="1"/>
    </xf>
    <xf numFmtId="0" fontId="2" fillId="6" borderId="1" xfId="0" applyFont="1" applyFill="1" applyBorder="1" applyAlignment="1">
      <alignment horizontal="right" indent="1"/>
    </xf>
    <xf numFmtId="0" fontId="2" fillId="0" borderId="1" xfId="0" applyFont="1" applyFill="1" applyBorder="1" applyAlignment="1">
      <alignment horizontal="right" indent="1"/>
    </xf>
    <xf numFmtId="0" fontId="2" fillId="0" borderId="1" xfId="0" applyFont="1" applyBorder="1" applyAlignment="1">
      <alignment horizontal="right" indent="1"/>
    </xf>
    <xf numFmtId="0" fontId="23" fillId="0" borderId="0" xfId="13"/>
    <xf numFmtId="0" fontId="24" fillId="0" borderId="15" xfId="14"/>
    <xf numFmtId="0" fontId="12" fillId="6" borderId="2" xfId="0" applyFont="1" applyFill="1" applyBorder="1" applyAlignment="1">
      <alignment horizontal="right" indent="1"/>
    </xf>
    <xf numFmtId="0" fontId="12" fillId="6" borderId="12" xfId="0" applyFont="1" applyFill="1" applyBorder="1" applyAlignment="1">
      <alignment horizontal="right" indent="1"/>
    </xf>
    <xf numFmtId="0" fontId="12" fillId="0" borderId="2" xfId="0" applyFont="1" applyBorder="1" applyAlignment="1">
      <alignment horizontal="right" indent="1"/>
    </xf>
    <xf numFmtId="0" fontId="12" fillId="0" borderId="12" xfId="0" applyFont="1" applyBorder="1" applyAlignment="1">
      <alignment horizontal="right" indent="1"/>
    </xf>
    <xf numFmtId="0" fontId="13" fillId="0" borderId="1" xfId="3" applyFont="1" applyFill="1" applyBorder="1" applyAlignment="1">
      <alignment horizontal="right" indent="1"/>
    </xf>
    <xf numFmtId="0" fontId="13" fillId="0" borderId="2" xfId="3" applyFont="1" applyFill="1" applyBorder="1" applyAlignment="1">
      <alignment horizontal="right" indent="1"/>
    </xf>
    <xf numFmtId="0" fontId="13" fillId="0" borderId="12" xfId="3" applyFont="1" applyFill="1" applyBorder="1" applyAlignment="1">
      <alignment horizontal="right" indent="1"/>
    </xf>
  </cellXfs>
  <cellStyles count="15">
    <cellStyle name="Anfangstitel" xfId="5" xr:uid="{00000000-0005-0000-0000-000000000000}"/>
    <cellStyle name="Beschriftung" xfId="6" xr:uid="{00000000-0005-0000-0000-000001000000}"/>
    <cellStyle name="ContentsHyperlink" xfId="10" xr:uid="{00000000-0005-0000-0000-000002000000}"/>
    <cellStyle name="Euro" xfId="7" xr:uid="{00000000-0005-0000-0000-000003000000}"/>
    <cellStyle name="Komma" xfId="12" builtinId="3"/>
    <cellStyle name="Prozent" xfId="11" builtinId="5"/>
    <cellStyle name="Standard" xfId="0" builtinId="0"/>
    <cellStyle name="Standard 2" xfId="1" xr:uid="{00000000-0005-0000-0000-000007000000}"/>
    <cellStyle name="Tabellenbeschriftung" xfId="3" xr:uid="{00000000-0005-0000-0000-000008000000}"/>
    <cellStyle name="Tabellendaten" xfId="4" xr:uid="{00000000-0005-0000-0000-000009000000}"/>
    <cellStyle name="Tabellendaten 2" xfId="9" xr:uid="{00000000-0005-0000-0000-00000A000000}"/>
    <cellStyle name="Tabellentitel" xfId="2" xr:uid="{00000000-0005-0000-0000-00000B000000}"/>
    <cellStyle name="Überschrift 1" xfId="14" builtinId="16"/>
    <cellStyle name="Überschrift 4" xfId="13" builtinId="19"/>
    <cellStyle name="zeitsumme" xfId="8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3407363925267696"/>
          <c:y val="0.16346310369740369"/>
          <c:w val="0.81179604477460887"/>
          <c:h val="0.7849572461978837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BESSELI!$B$4</c:f>
              <c:strCache>
                <c:ptCount val="1"/>
                <c:pt idx="0">
                  <c:v>I0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BESSELI!$A$5:$A$45</c:f>
              <c:numCache>
                <c:formatCode>General</c:formatCode>
                <c:ptCount val="4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</c:numCache>
            </c:numRef>
          </c:xVal>
          <c:yVal>
            <c:numRef>
              <c:f>BESSELI!$B$5:$B$45</c:f>
              <c:numCache>
                <c:formatCode>General</c:formatCode>
                <c:ptCount val="41"/>
                <c:pt idx="0">
                  <c:v>1</c:v>
                </c:pt>
                <c:pt idx="1">
                  <c:v>1.0025015614596955</c:v>
                </c:pt>
                <c:pt idx="2">
                  <c:v>1.0100250221205638</c:v>
                </c:pt>
                <c:pt idx="3">
                  <c:v>1.022626867389383</c:v>
                </c:pt>
                <c:pt idx="4">
                  <c:v>1.040401762857327</c:v>
                </c:pt>
                <c:pt idx="5">
                  <c:v>1.0634833439946074</c:v>
                </c:pt>
                <c:pt idx="6">
                  <c:v>1.0920453314158278</c:v>
                </c:pt>
                <c:pt idx="7">
                  <c:v>1.1263029815102379</c:v>
                </c:pt>
                <c:pt idx="8">
                  <c:v>1.1665148851755089</c:v>
                </c:pt>
                <c:pt idx="9">
                  <c:v>1.2129851304500066</c:v>
                </c:pt>
                <c:pt idx="10">
                  <c:v>1.2660658480342601</c:v>
                </c:pt>
                <c:pt idx="11">
                  <c:v>1.3261601620564911</c:v>
                </c:pt>
                <c:pt idx="12">
                  <c:v>1.3937255720004871</c:v>
                </c:pt>
                <c:pt idx="13">
                  <c:v>1.4692777955098624</c:v>
                </c:pt>
                <c:pt idx="14">
                  <c:v>1.5533951058461775</c:v>
                </c:pt>
                <c:pt idx="15">
                  <c:v>1.6467232021476756</c:v>
                </c:pt>
                <c:pt idx="16">
                  <c:v>1.7499806553515667</c:v>
                </c:pt>
                <c:pt idx="17">
                  <c:v>1.8639649777502647</c:v>
                </c:pt>
                <c:pt idx="18">
                  <c:v>1.9895593696985869</c:v>
                </c:pt>
                <c:pt idx="19">
                  <c:v>2.1277402030264674</c:v>
                </c:pt>
                <c:pt idx="20">
                  <c:v>2.2795853072960259</c:v>
                </c:pt>
                <c:pt idx="21">
                  <c:v>2.4462831322330718</c:v>
                </c:pt>
                <c:pt idx="22">
                  <c:v>2.6291428675263648</c:v>
                </c:pt>
                <c:pt idx="23">
                  <c:v>2.8296056097929259</c:v>
                </c:pt>
                <c:pt idx="24">
                  <c:v>3.0492566759296786</c:v>
                </c:pt>
                <c:pt idx="25">
                  <c:v>3.2898391723912908</c:v>
                </c:pt>
                <c:pt idx="26">
                  <c:v>3.5532689412378313</c:v>
                </c:pt>
                <c:pt idx="27">
                  <c:v>3.8416510161762654</c:v>
                </c:pt>
                <c:pt idx="28">
                  <c:v>4.1572977353759857</c:v>
                </c:pt>
                <c:pt idx="29">
                  <c:v>4.5027486726760673</c:v>
                </c:pt>
                <c:pt idx="30">
                  <c:v>4.8807925650332926</c:v>
                </c:pt>
                <c:pt idx="31">
                  <c:v>5.2944914318053069</c:v>
                </c:pt>
                <c:pt idx="32">
                  <c:v>5.7472071008495336</c:v>
                </c:pt>
                <c:pt idx="33">
                  <c:v>6.2426303775810537</c:v>
                </c:pt>
                <c:pt idx="34">
                  <c:v>6.7848131162149654</c:v>
                </c:pt>
                <c:pt idx="35">
                  <c:v>7.378203477571863</c:v>
                </c:pt>
                <c:pt idx="36">
                  <c:v>8.0276846852099393</c:v>
                </c:pt>
                <c:pt idx="37">
                  <c:v>8.7386176214325015</c:v>
                </c:pt>
                <c:pt idx="38">
                  <c:v>9.516887988763326</c:v>
                </c:pt>
                <c:pt idx="39">
                  <c:v>10.368957938492075</c:v>
                </c:pt>
                <c:pt idx="40">
                  <c:v>11.301922170199603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662-42F8-95BE-8BDBAC417EEF}"/>
            </c:ext>
          </c:extLst>
        </c:ser>
        <c:ser>
          <c:idx val="1"/>
          <c:order val="1"/>
          <c:tx>
            <c:strRef>
              <c:f>BESSELI!$C$4</c:f>
              <c:strCache>
                <c:ptCount val="1"/>
                <c:pt idx="0">
                  <c:v>I1</c:v>
                </c:pt>
              </c:strCache>
            </c:strRef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xVal>
            <c:numRef>
              <c:f>BESSELI!$A$5:$A$45</c:f>
              <c:numCache>
                <c:formatCode>General</c:formatCode>
                <c:ptCount val="4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</c:numCache>
            </c:numRef>
          </c:xVal>
          <c:yVal>
            <c:numRef>
              <c:f>BESSELI!$C$5:$C$45</c:f>
              <c:numCache>
                <c:formatCode>General</c:formatCode>
                <c:ptCount val="41"/>
                <c:pt idx="0">
                  <c:v>0</c:v>
                </c:pt>
                <c:pt idx="1">
                  <c:v>5.0062526025277901E-2</c:v>
                </c:pt>
                <c:pt idx="2">
                  <c:v>0.10050083385903322</c:v>
                </c:pt>
                <c:pt idx="3">
                  <c:v>0.15169383946248907</c:v>
                </c:pt>
                <c:pt idx="4">
                  <c:v>0.20402675454456387</c:v>
                </c:pt>
                <c:pt idx="5">
                  <c:v>0.25789430328903556</c:v>
                </c:pt>
                <c:pt idx="6">
                  <c:v>0.31370402240175321</c:v>
                </c:pt>
                <c:pt idx="7">
                  <c:v>0.37187967341799033</c:v>
                </c:pt>
                <c:pt idx="8">
                  <c:v>0.43286479722346494</c:v>
                </c:pt>
                <c:pt idx="9">
                  <c:v>0.49712644202621203</c:v>
                </c:pt>
                <c:pt idx="10">
                  <c:v>0.56515909758194349</c:v>
                </c:pt>
                <c:pt idx="11">
                  <c:v>0.6374888703368855</c:v>
                </c:pt>
                <c:pt idx="12">
                  <c:v>0.71467793632625076</c:v>
                </c:pt>
                <c:pt idx="13">
                  <c:v>0.79732931117329775</c:v>
                </c:pt>
                <c:pt idx="14">
                  <c:v>0.88609197939631046</c:v>
                </c:pt>
                <c:pt idx="15">
                  <c:v>0.98166642847516605</c:v>
                </c:pt>
                <c:pt idx="16">
                  <c:v>1.0848106367853967</c:v>
                </c:pt>
                <c:pt idx="17">
                  <c:v>1.1963465686097483</c:v>
                </c:pt>
                <c:pt idx="18">
                  <c:v>1.3171672340232923</c:v>
                </c:pt>
                <c:pt idx="19">
                  <c:v>1.4482443765609321</c:v>
                </c:pt>
                <c:pt idx="20">
                  <c:v>1.5906368572633083</c:v>
                </c:pt>
                <c:pt idx="21">
                  <c:v>1.7454998100116583</c:v>
                </c:pt>
                <c:pt idx="22">
                  <c:v>1.9140946500629028</c:v>
                </c:pt>
                <c:pt idx="23">
                  <c:v>2.0978000254480462</c:v>
                </c:pt>
                <c:pt idx="24">
                  <c:v>2.298123809471543</c:v>
                </c:pt>
                <c:pt idx="25">
                  <c:v>2.5167162420253608</c:v>
                </c:pt>
                <c:pt idx="26">
                  <c:v>2.7553843378955585</c:v>
                </c:pt>
                <c:pt idx="27">
                  <c:v>3.0161076917859564</c:v>
                </c:pt>
                <c:pt idx="28">
                  <c:v>3.301055822516493</c:v>
                </c:pt>
                <c:pt idx="29">
                  <c:v>3.6126072128859508</c:v>
                </c:pt>
                <c:pt idx="30">
                  <c:v>3.953370217142917</c:v>
                </c:pt>
                <c:pt idx="31">
                  <c:v>4.326206025018795</c:v>
                </c:pt>
                <c:pt idx="32">
                  <c:v>4.7342538899872526</c:v>
                </c:pt>
                <c:pt idx="33">
                  <c:v>5.1809588499828703</c:v>
                </c:pt>
                <c:pt idx="34">
                  <c:v>5.6701021914078993</c:v>
                </c:pt>
                <c:pt idx="35">
                  <c:v>6.2058349320630022</c:v>
                </c:pt>
                <c:pt idx="36">
                  <c:v>6.792714625853943</c:v>
                </c:pt>
                <c:pt idx="37">
                  <c:v>7.4357458219638026</c:v>
                </c:pt>
                <c:pt idx="38">
                  <c:v>8.1404246818948085</c:v>
                </c:pt>
                <c:pt idx="39">
                  <c:v>8.9127875659882143</c:v>
                </c:pt>
                <c:pt idx="40">
                  <c:v>9.7594651573944429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662-42F8-95BE-8BDBAC417EEF}"/>
            </c:ext>
          </c:extLst>
        </c:ser>
        <c:ser>
          <c:idx val="2"/>
          <c:order val="2"/>
          <c:tx>
            <c:strRef>
              <c:f>BESSELI!$D$4</c:f>
              <c:strCache>
                <c:ptCount val="1"/>
                <c:pt idx="0">
                  <c:v>I2</c:v>
                </c:pt>
              </c:strCache>
            </c:strRef>
          </c:tx>
          <c:spPr>
            <a:ln>
              <a:solidFill>
                <a:schemeClr val="accent5">
                  <a:lumMod val="50000"/>
                </a:schemeClr>
              </a:solidFill>
              <a:prstDash val="sysDot"/>
            </a:ln>
          </c:spPr>
          <c:marker>
            <c:symbol val="none"/>
          </c:marker>
          <c:xVal>
            <c:numRef>
              <c:f>BESSELI!$A$5:$A$45</c:f>
              <c:numCache>
                <c:formatCode>General</c:formatCode>
                <c:ptCount val="4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</c:numCache>
            </c:numRef>
          </c:xVal>
          <c:yVal>
            <c:numRef>
              <c:f>BESSELI!$D$5:$D$45</c:f>
              <c:numCache>
                <c:formatCode>General</c:formatCode>
                <c:ptCount val="41"/>
                <c:pt idx="0">
                  <c:v>0</c:v>
                </c:pt>
                <c:pt idx="1">
                  <c:v>1.2510419904018255E-3</c:v>
                </c:pt>
                <c:pt idx="2">
                  <c:v>5.0166874857096285E-3</c:v>
                </c:pt>
                <c:pt idx="3">
                  <c:v>1.1334612528391427E-2</c:v>
                </c:pt>
                <c:pt idx="4">
                  <c:v>2.0268003184103232E-2</c:v>
                </c:pt>
                <c:pt idx="5">
                  <c:v>3.1906148375295325E-2</c:v>
                </c:pt>
                <c:pt idx="6">
                  <c:v>4.6365277570690311E-2</c:v>
                </c:pt>
                <c:pt idx="7">
                  <c:v>6.378965114561938E-2</c:v>
                </c:pt>
                <c:pt idx="8">
                  <c:v>8.4352913592456988E-2</c:v>
                </c:pt>
                <c:pt idx="9">
                  <c:v>0.10825972222234069</c:v>
                </c:pt>
                <c:pt idx="10">
                  <c:v>0.13574766658069928</c:v>
                </c:pt>
                <c:pt idx="11">
                  <c:v>0.16708949652248184</c:v>
                </c:pt>
                <c:pt idx="12">
                  <c:v>0.20259567978255666</c:v>
                </c:pt>
                <c:pt idx="13">
                  <c:v>0.24261731295877723</c:v>
                </c:pt>
                <c:pt idx="14">
                  <c:v>0.28754941312840537</c:v>
                </c:pt>
                <c:pt idx="15">
                  <c:v>0.33783462087443816</c:v>
                </c:pt>
                <c:pt idx="16">
                  <c:v>0.39396734934138572</c:v>
                </c:pt>
                <c:pt idx="17">
                  <c:v>0.45649841810783554</c:v>
                </c:pt>
                <c:pt idx="18">
                  <c:v>0.52604021519666155</c:v>
                </c:pt>
                <c:pt idx="19">
                  <c:v>0.6032724354874498</c:v>
                </c:pt>
                <c:pt idx="20">
                  <c:v>0.68894844919776332</c:v>
                </c:pt>
                <c:pt idx="21">
                  <c:v>0.78390236001233404</c:v>
                </c:pt>
                <c:pt idx="22">
                  <c:v>0.88905681891846167</c:v>
                </c:pt>
                <c:pt idx="23">
                  <c:v>1.0054316669125958</c:v>
                </c:pt>
                <c:pt idx="24">
                  <c:v>1.1341534875428403</c:v>
                </c:pt>
                <c:pt idx="25">
                  <c:v>1.276466158815611</c:v>
                </c:pt>
                <c:pt idx="26">
                  <c:v>1.4337425033979485</c:v>
                </c:pt>
                <c:pt idx="27">
                  <c:v>1.6074971463716676</c:v>
                </c:pt>
                <c:pt idx="28">
                  <c:v>1.7994007011294095</c:v>
                </c:pt>
                <c:pt idx="29">
                  <c:v>2.0112954164395309</c:v>
                </c:pt>
                <c:pt idx="30">
                  <c:v>2.2452124313471509</c:v>
                </c:pt>
                <c:pt idx="31">
                  <c:v>2.5033907995298654</c:v>
                </c:pt>
                <c:pt idx="32">
                  <c:v>2.7882984611029293</c:v>
                </c:pt>
                <c:pt idx="33">
                  <c:v>3.1026553577918148</c:v>
                </c:pt>
                <c:pt idx="34">
                  <c:v>3.4494589069895718</c:v>
                </c:pt>
                <c:pt idx="35">
                  <c:v>3.83201207162936</c:v>
                </c:pt>
                <c:pt idx="36">
                  <c:v>4.2539542861746744</c:v>
                </c:pt>
                <c:pt idx="37">
                  <c:v>4.7192955245151307</c:v>
                </c:pt>
                <c:pt idx="38">
                  <c:v>5.2324540166726328</c:v>
                </c:pt>
                <c:pt idx="39">
                  <c:v>5.7982976974325355</c:v>
                </c:pt>
                <c:pt idx="40">
                  <c:v>6.4221894991960946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662-42F8-95BE-8BDBAC417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02212800"/>
        <c:axId val="-1102211168"/>
      </c:scatterChart>
      <c:valAx>
        <c:axId val="-1102212800"/>
        <c:scaling>
          <c:orientation val="minMax"/>
          <c:max val="4"/>
        </c:scaling>
        <c:delete val="0"/>
        <c:axPos val="b"/>
        <c:numFmt formatCode="General" sourceLinked="1"/>
        <c:majorTickMark val="out"/>
        <c:minorTickMark val="none"/>
        <c:tickLblPos val="nextTo"/>
        <c:crossAx val="-1102211168"/>
        <c:crosses val="autoZero"/>
        <c:crossBetween val="midCat"/>
      </c:valAx>
      <c:valAx>
        <c:axId val="-1102211168"/>
        <c:scaling>
          <c:orientation val="minMax"/>
          <c:max val="5"/>
        </c:scaling>
        <c:delete val="0"/>
        <c:axPos val="l"/>
        <c:numFmt formatCode="General" sourceLinked="1"/>
        <c:majorTickMark val="out"/>
        <c:minorTickMark val="none"/>
        <c:tickLblPos val="nextTo"/>
        <c:crossAx val="-1102212800"/>
        <c:crosses val="autoZero"/>
        <c:crossBetween val="midCat"/>
      </c:valAx>
    </c:plotArea>
    <c:legend>
      <c:legendPos val="t"/>
      <c:overlay val="0"/>
      <c:txPr>
        <a:bodyPr/>
        <a:lstStyle/>
        <a:p>
          <a:pPr>
            <a:defRPr sz="1200" baseline="0"/>
          </a:pPr>
          <a:endParaRPr lang="de-DE"/>
        </a:p>
      </c:txPr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horizontalDpi="1" verticalDpi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407363925267696"/>
          <c:y val="0.16346310369740369"/>
          <c:w val="0.81179604477460887"/>
          <c:h val="0.7849572461978837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BESSELJ!$B$4</c:f>
              <c:strCache>
                <c:ptCount val="1"/>
                <c:pt idx="0">
                  <c:v>J0</c:v>
                </c:pt>
              </c:strCache>
            </c:strRef>
          </c:tx>
          <c:marker>
            <c:symbol val="none"/>
          </c:marker>
          <c:xVal>
            <c:numRef>
              <c:f>BESSELJ!$A$5:$A$17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BESSELJ!$B$5:$B$17</c:f>
              <c:numCache>
                <c:formatCode>General</c:formatCode>
                <c:ptCount val="13"/>
                <c:pt idx="0">
                  <c:v>1.00000000283141</c:v>
                </c:pt>
                <c:pt idx="1">
                  <c:v>0.76519768375485919</c:v>
                </c:pt>
                <c:pt idx="2">
                  <c:v>0.2238907819085722</c:v>
                </c:pt>
                <c:pt idx="3">
                  <c:v>-0.26005195771993089</c:v>
                </c:pt>
                <c:pt idx="4">
                  <c:v>-0.39714980717385412</c:v>
                </c:pt>
                <c:pt idx="5">
                  <c:v>-0.17759677411234329</c:v>
                </c:pt>
                <c:pt idx="6">
                  <c:v>0.15064525949185048</c:v>
                </c:pt>
                <c:pt idx="7">
                  <c:v>0.30007927361411041</c:v>
                </c:pt>
                <c:pt idx="8">
                  <c:v>0.17165080731769355</c:v>
                </c:pt>
                <c:pt idx="9">
                  <c:v>-9.0333611042367146E-2</c:v>
                </c:pt>
                <c:pt idx="10">
                  <c:v>-0.24593576444129961</c:v>
                </c:pt>
                <c:pt idx="11">
                  <c:v>-0.17119030051196024</c:v>
                </c:pt>
                <c:pt idx="12">
                  <c:v>4.7689310661336595E-2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AD-4737-BD4E-E05C4D8DC7F9}"/>
            </c:ext>
          </c:extLst>
        </c:ser>
        <c:ser>
          <c:idx val="1"/>
          <c:order val="1"/>
          <c:tx>
            <c:strRef>
              <c:f>BESSELJ!$C$4</c:f>
              <c:strCache>
                <c:ptCount val="1"/>
                <c:pt idx="0">
                  <c:v>J1</c:v>
                </c:pt>
              </c:strCache>
            </c:strRef>
          </c:tx>
          <c:marker>
            <c:symbol val="none"/>
          </c:marker>
          <c:xVal>
            <c:numRef>
              <c:f>BESSELJ!$A$5:$A$17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BESSELJ!$C$5:$C$17</c:f>
              <c:numCache>
                <c:formatCode>General</c:formatCode>
                <c:ptCount val="13"/>
                <c:pt idx="0">
                  <c:v>0</c:v>
                </c:pt>
                <c:pt idx="1">
                  <c:v>0.44005058567713012</c:v>
                </c:pt>
                <c:pt idx="2">
                  <c:v>0.57672480789629377</c:v>
                </c:pt>
                <c:pt idx="3">
                  <c:v>0.33905895827253579</c:v>
                </c:pt>
                <c:pt idx="4">
                  <c:v>-6.6043327959084727E-2</c:v>
                </c:pt>
                <c:pt idx="5">
                  <c:v>-0.32757913856636323</c:v>
                </c:pt>
                <c:pt idx="6">
                  <c:v>-0.27668385915946636</c:v>
                </c:pt>
                <c:pt idx="7">
                  <c:v>-4.682825726925465E-3</c:v>
                </c:pt>
                <c:pt idx="8">
                  <c:v>0.2346283865070744</c:v>
                </c:pt>
                <c:pt idx="9">
                  <c:v>0.24530741168292364</c:v>
                </c:pt>
                <c:pt idx="10">
                  <c:v>4.3472249652254151E-2</c:v>
                </c:pt>
                <c:pt idx="11">
                  <c:v>-0.17678438195350307</c:v>
                </c:pt>
                <c:pt idx="12">
                  <c:v>-0.22344638462281952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1AD-4737-BD4E-E05C4D8DC7F9}"/>
            </c:ext>
          </c:extLst>
        </c:ser>
        <c:ser>
          <c:idx val="2"/>
          <c:order val="2"/>
          <c:tx>
            <c:strRef>
              <c:f>BESSELJ!$D$4</c:f>
              <c:strCache>
                <c:ptCount val="1"/>
                <c:pt idx="0">
                  <c:v>J2</c:v>
                </c:pt>
              </c:strCache>
            </c:strRef>
          </c:tx>
          <c:marker>
            <c:symbol val="none"/>
          </c:marker>
          <c:xVal>
            <c:numRef>
              <c:f>BESSELJ!$A$5:$A$17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BESSELJ!$D$5:$D$17</c:f>
              <c:numCache>
                <c:formatCode>General</c:formatCode>
                <c:ptCount val="13"/>
                <c:pt idx="0">
                  <c:v>0</c:v>
                </c:pt>
                <c:pt idx="1">
                  <c:v>0.11490348499246938</c:v>
                </c:pt>
                <c:pt idx="2">
                  <c:v>0.3528342075141756</c:v>
                </c:pt>
                <c:pt idx="3">
                  <c:v>0.48609126323495477</c:v>
                </c:pt>
                <c:pt idx="4">
                  <c:v>0.36412814319431175</c:v>
                </c:pt>
                <c:pt idx="5">
                  <c:v>4.656511868579799E-2</c:v>
                </c:pt>
                <c:pt idx="6">
                  <c:v>-0.24287321254500593</c:v>
                </c:pt>
                <c:pt idx="7">
                  <c:v>-0.30141722382180341</c:v>
                </c:pt>
                <c:pt idx="8">
                  <c:v>-0.11299371069092495</c:v>
                </c:pt>
                <c:pt idx="9">
                  <c:v>0.14484636919412797</c:v>
                </c:pt>
                <c:pt idx="10">
                  <c:v>0.25463021437175043</c:v>
                </c:pt>
                <c:pt idx="11">
                  <c:v>0.1390476856113233</c:v>
                </c:pt>
                <c:pt idx="12">
                  <c:v>-8.4930374765139843E-2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1AD-4737-BD4E-E05C4D8DC7F9}"/>
            </c:ext>
          </c:extLst>
        </c:ser>
        <c:ser>
          <c:idx val="3"/>
          <c:order val="3"/>
          <c:tx>
            <c:strRef>
              <c:f>BESSELJ!$E$4</c:f>
              <c:strCache>
                <c:ptCount val="1"/>
                <c:pt idx="0">
                  <c:v>J3</c:v>
                </c:pt>
              </c:strCache>
            </c:strRef>
          </c:tx>
          <c:marker>
            <c:symbol val="none"/>
          </c:marker>
          <c:xVal>
            <c:numRef>
              <c:f>BESSELJ!$A$5:$A$17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BESSELJ!$E$5:$E$17</c:f>
              <c:numCache>
                <c:formatCode>General</c:formatCode>
                <c:ptCount val="13"/>
                <c:pt idx="0">
                  <c:v>0</c:v>
                </c:pt>
                <c:pt idx="1">
                  <c:v>1.9563353982687996E-2</c:v>
                </c:pt>
                <c:pt idx="2">
                  <c:v>0.12894324997562717</c:v>
                </c:pt>
                <c:pt idx="3">
                  <c:v>0.30906286476756828</c:v>
                </c:pt>
                <c:pt idx="4">
                  <c:v>0.43017147115339649</c:v>
                </c:pt>
                <c:pt idx="5">
                  <c:v>0.36483123351500163</c:v>
                </c:pt>
                <c:pt idx="6">
                  <c:v>0.11476838412946241</c:v>
                </c:pt>
                <c:pt idx="7">
                  <c:v>-0.16755558788553362</c:v>
                </c:pt>
                <c:pt idx="8">
                  <c:v>-0.29112524185253685</c:v>
                </c:pt>
                <c:pt idx="9">
                  <c:v>-0.18093124759664453</c:v>
                </c:pt>
                <c:pt idx="10">
                  <c:v>5.8379836096446029E-2</c:v>
                </c:pt>
                <c:pt idx="11">
                  <c:v>0.22734717672125701</c:v>
                </c:pt>
                <c:pt idx="12">
                  <c:v>0.19513625970110623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1AD-4737-BD4E-E05C4D8DC7F9}"/>
            </c:ext>
          </c:extLst>
        </c:ser>
        <c:ser>
          <c:idx val="4"/>
          <c:order val="4"/>
          <c:tx>
            <c:strRef>
              <c:f>BESSELJ!$F$4</c:f>
              <c:strCache>
                <c:ptCount val="1"/>
                <c:pt idx="0">
                  <c:v>J4</c:v>
                </c:pt>
              </c:strCache>
            </c:strRef>
          </c:tx>
          <c:marker>
            <c:symbol val="none"/>
          </c:marker>
          <c:xVal>
            <c:numRef>
              <c:f>BESSELJ!$A$5:$A$17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BESSELJ!$F$5:$F$17</c:f>
              <c:numCache>
                <c:formatCode>General</c:formatCode>
                <c:ptCount val="13"/>
                <c:pt idx="0">
                  <c:v>0</c:v>
                </c:pt>
                <c:pt idx="1">
                  <c:v>2.4766389641099553E-3</c:v>
                </c:pt>
                <c:pt idx="2">
                  <c:v>3.3995719807571503E-2</c:v>
                </c:pt>
                <c:pt idx="3">
                  <c:v>0.13203418393192615</c:v>
                </c:pt>
                <c:pt idx="4">
                  <c:v>0.28112906637035134</c:v>
                </c:pt>
                <c:pt idx="5">
                  <c:v>0.39123236153220403</c:v>
                </c:pt>
                <c:pt idx="6">
                  <c:v>0.35764159667446838</c:v>
                </c:pt>
                <c:pt idx="7">
                  <c:v>0.15779814849134602</c:v>
                </c:pt>
                <c:pt idx="8">
                  <c:v>-0.10535022069847769</c:v>
                </c:pt>
                <c:pt idx="9">
                  <c:v>-0.2654672009252243</c:v>
                </c:pt>
                <c:pt idx="10">
                  <c:v>-0.21960231271388281</c:v>
                </c:pt>
                <c:pt idx="11">
                  <c:v>-1.5040134672455852E-2</c:v>
                </c:pt>
                <c:pt idx="12">
                  <c:v>0.18249850461569295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1AD-4737-BD4E-E05C4D8DC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02208448"/>
        <c:axId val="-1102213888"/>
      </c:scatterChart>
      <c:valAx>
        <c:axId val="-1102208448"/>
        <c:scaling>
          <c:orientation val="minMax"/>
          <c:max val="12"/>
        </c:scaling>
        <c:delete val="0"/>
        <c:axPos val="b"/>
        <c:numFmt formatCode="General" sourceLinked="1"/>
        <c:majorTickMark val="out"/>
        <c:minorTickMark val="none"/>
        <c:tickLblPos val="nextTo"/>
        <c:crossAx val="-1102213888"/>
        <c:crosses val="autoZero"/>
        <c:crossBetween val="midCat"/>
      </c:valAx>
      <c:valAx>
        <c:axId val="-1102213888"/>
        <c:scaling>
          <c:orientation val="minMax"/>
          <c:max val="1"/>
          <c:min val="-0.60000000000000064"/>
        </c:scaling>
        <c:delete val="0"/>
        <c:axPos val="l"/>
        <c:numFmt formatCode="General" sourceLinked="1"/>
        <c:majorTickMark val="out"/>
        <c:minorTickMark val="none"/>
        <c:tickLblPos val="nextTo"/>
        <c:crossAx val="-1102208448"/>
        <c:crosses val="autoZero"/>
        <c:crossBetween val="midCat"/>
      </c:valAx>
    </c:plotArea>
    <c:legend>
      <c:legendPos val="t"/>
      <c:overlay val="0"/>
      <c:txPr>
        <a:bodyPr/>
        <a:lstStyle/>
        <a:p>
          <a:pPr>
            <a:defRPr sz="1200" baseline="0"/>
          </a:pPr>
          <a:endParaRPr lang="de-DE"/>
        </a:p>
      </c:txPr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horizontalDpi="1" verticalDpi="1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3407363925267696"/>
          <c:y val="0.16346310369740369"/>
          <c:w val="0.81179604477460887"/>
          <c:h val="0.7849572461978837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BESSELK!$B$4</c:f>
              <c:strCache>
                <c:ptCount val="1"/>
                <c:pt idx="0">
                  <c:v>K0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BESSELK!$A$5:$A$17</c:f>
              <c:numCache>
                <c:formatCode>General</c:formatCode>
                <c:ptCount val="1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</c:numCache>
            </c:numRef>
          </c:xVal>
          <c:yVal>
            <c:numRef>
              <c:f>BESSELK!$B$5:$B$17</c:f>
              <c:numCache>
                <c:formatCode>General</c:formatCode>
                <c:ptCount val="13"/>
                <c:pt idx="1">
                  <c:v>0.9244190350213235</c:v>
                </c:pt>
                <c:pt idx="2">
                  <c:v>0.42102442108341798</c:v>
                </c:pt>
                <c:pt idx="3">
                  <c:v>0.21380556932365397</c:v>
                </c:pt>
                <c:pt idx="4">
                  <c:v>0.11389388</c:v>
                </c:pt>
                <c:pt idx="5">
                  <c:v>6.2347554191019179E-2</c:v>
                </c:pt>
                <c:pt idx="6">
                  <c:v>3.4739504399300181E-2</c:v>
                </c:pt>
                <c:pt idx="7">
                  <c:v>1.9598896971074326E-2</c:v>
                </c:pt>
                <c:pt idx="8">
                  <c:v>1.1159676099467124E-2</c:v>
                </c:pt>
                <c:pt idx="9">
                  <c:v>6.3998573160542228E-3</c:v>
                </c:pt>
                <c:pt idx="10">
                  <c:v>3.6910983819603066E-3</c:v>
                </c:pt>
                <c:pt idx="11">
                  <c:v>2.1387085823346267E-3</c:v>
                </c:pt>
                <c:pt idx="12">
                  <c:v>1.2439943267110404E-3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39-467F-AC67-B61243643D5B}"/>
            </c:ext>
          </c:extLst>
        </c:ser>
        <c:ser>
          <c:idx val="1"/>
          <c:order val="1"/>
          <c:tx>
            <c:strRef>
              <c:f>BESSELK!$C$4</c:f>
              <c:strCache>
                <c:ptCount val="1"/>
                <c:pt idx="0">
                  <c:v>K1</c:v>
                </c:pt>
              </c:strCache>
            </c:strRef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xVal>
            <c:numRef>
              <c:f>BESSELK!$A$5:$A$17</c:f>
              <c:numCache>
                <c:formatCode>General</c:formatCode>
                <c:ptCount val="1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</c:numCache>
            </c:numRef>
          </c:xVal>
          <c:yVal>
            <c:numRef>
              <c:f>BESSELK!$C$5:$C$17</c:f>
              <c:numCache>
                <c:formatCode>General</c:formatCode>
                <c:ptCount val="13"/>
                <c:pt idx="1">
                  <c:v>1.6564411280110791</c:v>
                </c:pt>
                <c:pt idx="2">
                  <c:v>0.60190723166690574</c:v>
                </c:pt>
                <c:pt idx="3">
                  <c:v>0.27738780363225868</c:v>
                </c:pt>
                <c:pt idx="4">
                  <c:v>0.13986588</c:v>
                </c:pt>
                <c:pt idx="5">
                  <c:v>7.3890815650266936E-2</c:v>
                </c:pt>
                <c:pt idx="6">
                  <c:v>4.0156431243917462E-2</c:v>
                </c:pt>
                <c:pt idx="7">
                  <c:v>2.2239393224640726E-2</c:v>
                </c:pt>
                <c:pt idx="8">
                  <c:v>1.2483498888160477E-2</c:v>
                </c:pt>
                <c:pt idx="9">
                  <c:v>7.078094820990817E-3</c:v>
                </c:pt>
                <c:pt idx="10">
                  <c:v>4.044613383208274E-3</c:v>
                </c:pt>
                <c:pt idx="11">
                  <c:v>2.3255689851059886E-3</c:v>
                </c:pt>
                <c:pt idx="12">
                  <c:v>1.3439197167432592E-3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39-467F-AC67-B61243643D5B}"/>
            </c:ext>
          </c:extLst>
        </c:ser>
        <c:ser>
          <c:idx val="2"/>
          <c:order val="2"/>
          <c:tx>
            <c:strRef>
              <c:f>BESSELK!$D$4</c:f>
              <c:strCache>
                <c:ptCount val="1"/>
                <c:pt idx="0">
                  <c:v>K2</c:v>
                </c:pt>
              </c:strCache>
            </c:strRef>
          </c:tx>
          <c:spPr>
            <a:ln>
              <a:solidFill>
                <a:schemeClr val="accent5">
                  <a:lumMod val="50000"/>
                </a:schemeClr>
              </a:solidFill>
              <a:prstDash val="sysDot"/>
            </a:ln>
          </c:spPr>
          <c:marker>
            <c:symbol val="none"/>
          </c:marker>
          <c:xVal>
            <c:numRef>
              <c:f>BESSELK!$A$5:$A$17</c:f>
              <c:numCache>
                <c:formatCode>General</c:formatCode>
                <c:ptCount val="1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</c:numCache>
            </c:numRef>
          </c:xVal>
          <c:yVal>
            <c:numRef>
              <c:f>BESSELK!$D$5:$D$17</c:f>
              <c:numCache>
                <c:formatCode>General</c:formatCode>
                <c:ptCount val="13"/>
                <c:pt idx="1">
                  <c:v>7.5501835470656395</c:v>
                </c:pt>
                <c:pt idx="2">
                  <c:v>1.6248388844172295</c:v>
                </c:pt>
                <c:pt idx="3">
                  <c:v>0.58365597416666559</c:v>
                </c:pt>
                <c:pt idx="4">
                  <c:v>0.25375976</c:v>
                </c:pt>
                <c:pt idx="5">
                  <c:v>0.12146020671123273</c:v>
                </c:pt>
                <c:pt idx="6">
                  <c:v>6.151045856191182E-2</c:v>
                </c:pt>
                <c:pt idx="7">
                  <c:v>3.2307121670869028E-2</c:v>
                </c:pt>
                <c:pt idx="8">
                  <c:v>1.7401425543547362E-2</c:v>
                </c:pt>
                <c:pt idx="9">
                  <c:v>9.5456772364945867E-3</c:v>
                </c:pt>
                <c:pt idx="10">
                  <c:v>5.308943735243616E-3</c:v>
                </c:pt>
                <c:pt idx="11">
                  <c:v>2.9843700314640771E-3</c:v>
                </c:pt>
                <c:pt idx="12">
                  <c:v>1.69196756562546E-3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39-467F-AC67-B61243643D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02210080"/>
        <c:axId val="-1102209536"/>
      </c:scatterChart>
      <c:valAx>
        <c:axId val="-1102210080"/>
        <c:scaling>
          <c:orientation val="minMax"/>
          <c:max val="6"/>
        </c:scaling>
        <c:delete val="0"/>
        <c:axPos val="b"/>
        <c:numFmt formatCode="General" sourceLinked="1"/>
        <c:majorTickMark val="out"/>
        <c:minorTickMark val="none"/>
        <c:tickLblPos val="nextTo"/>
        <c:crossAx val="-1102209536"/>
        <c:crosses val="autoZero"/>
        <c:crossBetween val="midCat"/>
      </c:valAx>
      <c:valAx>
        <c:axId val="-1102209536"/>
        <c:scaling>
          <c:orientation val="minMax"/>
          <c:max val="1"/>
        </c:scaling>
        <c:delete val="0"/>
        <c:axPos val="l"/>
        <c:numFmt formatCode="General" sourceLinked="1"/>
        <c:majorTickMark val="out"/>
        <c:minorTickMark val="none"/>
        <c:tickLblPos val="nextTo"/>
        <c:crossAx val="-1102210080"/>
        <c:crosses val="autoZero"/>
        <c:crossBetween val="midCat"/>
      </c:valAx>
    </c:plotArea>
    <c:legend>
      <c:legendPos val="t"/>
      <c:overlay val="0"/>
      <c:txPr>
        <a:bodyPr/>
        <a:lstStyle/>
        <a:p>
          <a:pPr>
            <a:defRPr sz="1200" baseline="0"/>
          </a:pPr>
          <a:endParaRPr lang="de-DE"/>
        </a:p>
      </c:txPr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horizontalDpi="1" verticalDpi="1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407363925267696"/>
          <c:y val="0.16346310369740369"/>
          <c:w val="0.81179604477460887"/>
          <c:h val="0.7849572461978837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BESSELY!$B$4</c:f>
              <c:strCache>
                <c:ptCount val="1"/>
                <c:pt idx="0">
                  <c:v>J0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BESSELY!$A$5:$A$17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BESSELY!$B$5:$B$17</c:f>
              <c:numCache>
                <c:formatCode>General</c:formatCode>
                <c:ptCount val="13"/>
                <c:pt idx="1">
                  <c:v>8.8256971397708064E-2</c:v>
                </c:pt>
                <c:pt idx="2">
                  <c:v>0.51037566673701307</c:v>
                </c:pt>
                <c:pt idx="3">
                  <c:v>0.37685001509963401</c:v>
                </c:pt>
                <c:pt idx="4">
                  <c:v>-1.6940744553320897E-2</c:v>
                </c:pt>
                <c:pt idx="5">
                  <c:v>-0.30851762303205721</c:v>
                </c:pt>
                <c:pt idx="6">
                  <c:v>-0.28819469108575002</c:v>
                </c:pt>
                <c:pt idx="7">
                  <c:v>-2.5949755587655832E-2</c:v>
                </c:pt>
                <c:pt idx="8">
                  <c:v>0.22352148924968093</c:v>
                </c:pt>
                <c:pt idx="9">
                  <c:v>0.24993669828517454</c:v>
                </c:pt>
                <c:pt idx="10">
                  <c:v>5.5671167430951227E-2</c:v>
                </c:pt>
                <c:pt idx="11">
                  <c:v>-0.1688473237579545</c:v>
                </c:pt>
                <c:pt idx="12">
                  <c:v>-0.22523731260778346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59-43FC-9009-4E8B0EEE4A92}"/>
            </c:ext>
          </c:extLst>
        </c:ser>
        <c:ser>
          <c:idx val="1"/>
          <c:order val="1"/>
          <c:tx>
            <c:strRef>
              <c:f>BESSELY!$C$4</c:f>
              <c:strCache>
                <c:ptCount val="1"/>
                <c:pt idx="0">
                  <c:v>J1</c:v>
                </c:pt>
              </c:strCache>
            </c:strRef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xVal>
            <c:numRef>
              <c:f>BESSELY!$A$5:$A$17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BESSELY!$C$5:$C$17</c:f>
              <c:numCache>
                <c:formatCode>General</c:formatCode>
                <c:ptCount val="13"/>
                <c:pt idx="1">
                  <c:v>-0.78121282095311972</c:v>
                </c:pt>
                <c:pt idx="2">
                  <c:v>-0.10703243164803811</c:v>
                </c:pt>
                <c:pt idx="3">
                  <c:v>0.32467442380339506</c:v>
                </c:pt>
                <c:pt idx="4">
                  <c:v>0.39792570910733771</c:v>
                </c:pt>
                <c:pt idx="5">
                  <c:v>0.14786313988734273</c:v>
                </c:pt>
                <c:pt idx="6">
                  <c:v>-0.17501034916417532</c:v>
                </c:pt>
                <c:pt idx="7">
                  <c:v>-0.30266724446577309</c:v>
                </c:pt>
                <c:pt idx="8">
                  <c:v>-0.15806046183514619</c:v>
                </c:pt>
                <c:pt idx="9">
                  <c:v>0.10431457495919716</c:v>
                </c:pt>
                <c:pt idx="10">
                  <c:v>0.24901542405799407</c:v>
                </c:pt>
                <c:pt idx="11">
                  <c:v>0.16370553748718433</c:v>
                </c:pt>
                <c:pt idx="12">
                  <c:v>-5.7099218058107602E-2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59-43FC-9009-4E8B0EEE4A92}"/>
            </c:ext>
          </c:extLst>
        </c:ser>
        <c:ser>
          <c:idx val="2"/>
          <c:order val="2"/>
          <c:tx>
            <c:strRef>
              <c:f>BESSELY!$D$4</c:f>
              <c:strCache>
                <c:ptCount val="1"/>
                <c:pt idx="0">
                  <c:v>J2</c:v>
                </c:pt>
              </c:strCache>
            </c:strRef>
          </c:tx>
          <c:spPr>
            <a:ln>
              <a:solidFill>
                <a:schemeClr val="accent5">
                  <a:lumMod val="50000"/>
                </a:schemeClr>
              </a:solidFill>
              <a:prstDash val="sysDot"/>
            </a:ln>
          </c:spPr>
          <c:marker>
            <c:symbol val="none"/>
          </c:marker>
          <c:xVal>
            <c:numRef>
              <c:f>BESSELY!$A$5:$A$17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BESSELY!$D$5:$D$17</c:f>
              <c:numCache>
                <c:formatCode>General</c:formatCode>
                <c:ptCount val="13"/>
                <c:pt idx="1">
                  <c:v>-1.6506826133039476</c:v>
                </c:pt>
                <c:pt idx="2">
                  <c:v>-0.61740809838505117</c:v>
                </c:pt>
                <c:pt idx="3">
                  <c:v>-0.16040039923070398</c:v>
                </c:pt>
                <c:pt idx="4">
                  <c:v>0.21590359910698975</c:v>
                </c:pt>
                <c:pt idx="5">
                  <c:v>0.36766287898699429</c:v>
                </c:pt>
                <c:pt idx="6">
                  <c:v>0.2298579080310249</c:v>
                </c:pt>
                <c:pt idx="7">
                  <c:v>-6.0526599973993622E-2</c:v>
                </c:pt>
                <c:pt idx="8">
                  <c:v>-0.26303660470846746</c:v>
                </c:pt>
                <c:pt idx="9">
                  <c:v>-0.22675568162757517</c:v>
                </c:pt>
                <c:pt idx="10">
                  <c:v>-5.8680826193524133E-3</c:v>
                </c:pt>
                <c:pt idx="11">
                  <c:v>0.19861196693744257</c:v>
                </c:pt>
                <c:pt idx="12">
                  <c:v>0.21572077626476552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59-43FC-9009-4E8B0EEE4A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00912352"/>
        <c:axId val="-1100910176"/>
      </c:scatterChart>
      <c:valAx>
        <c:axId val="-1100912352"/>
        <c:scaling>
          <c:orientation val="minMax"/>
          <c:max val="12"/>
        </c:scaling>
        <c:delete val="0"/>
        <c:axPos val="b"/>
        <c:numFmt formatCode="General" sourceLinked="1"/>
        <c:majorTickMark val="out"/>
        <c:minorTickMark val="none"/>
        <c:tickLblPos val="nextTo"/>
        <c:crossAx val="-1100910176"/>
        <c:crosses val="autoZero"/>
        <c:crossBetween val="midCat"/>
      </c:valAx>
      <c:valAx>
        <c:axId val="-1100910176"/>
        <c:scaling>
          <c:orientation val="minMax"/>
          <c:max val="0.60000000000000009"/>
          <c:min val="-1"/>
        </c:scaling>
        <c:delete val="0"/>
        <c:axPos val="l"/>
        <c:numFmt formatCode="General" sourceLinked="1"/>
        <c:majorTickMark val="out"/>
        <c:minorTickMark val="none"/>
        <c:tickLblPos val="nextTo"/>
        <c:crossAx val="-1100912352"/>
        <c:crosses val="autoZero"/>
        <c:crossBetween val="midCat"/>
      </c:valAx>
    </c:plotArea>
    <c:legend>
      <c:legendPos val="t"/>
      <c:overlay val="0"/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horizontalDpi="1" verticalDpi="1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39"/>
    </mc:Choice>
    <mc:Fallback>
      <c:style val="39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12020025274619E-2"/>
          <c:y val="7.6716946526262528E-2"/>
          <c:w val="0.87637066200058311"/>
          <c:h val="0.8129181292097523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GAUSS!$B$4</c:f>
              <c:strCache>
                <c:ptCount val="1"/>
                <c:pt idx="0">
                  <c:v>GAUSSFEHLER()</c:v>
                </c:pt>
              </c:strCache>
            </c:strRef>
          </c:tx>
          <c:marker>
            <c:symbol val="none"/>
          </c:marker>
          <c:xVal>
            <c:numRef>
              <c:f>GAUSS!$A$5:$A$17</c:f>
              <c:numCache>
                <c:formatCode>General</c:formatCode>
                <c:ptCount val="13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</c:numCache>
            </c:numRef>
          </c:xVal>
          <c:yVal>
            <c:numRef>
              <c:f>GAUSS!$B$5:$B$17</c:f>
              <c:numCache>
                <c:formatCode>0.00000</c:formatCode>
                <c:ptCount val="13"/>
                <c:pt idx="0" formatCode="0">
                  <c:v>0</c:v>
                </c:pt>
                <c:pt idx="1">
                  <c:v>0.27632639016823701</c:v>
                </c:pt>
                <c:pt idx="2">
                  <c:v>0.52049987781304652</c:v>
                </c:pt>
                <c:pt idx="3">
                  <c:v>0.7111556336535152</c:v>
                </c:pt>
                <c:pt idx="4">
                  <c:v>0.84270079294971489</c:v>
                </c:pt>
                <c:pt idx="5">
                  <c:v>0.92290012825645817</c:v>
                </c:pt>
                <c:pt idx="6">
                  <c:v>0.96610514647531076</c:v>
                </c:pt>
                <c:pt idx="7">
                  <c:v>0.98667167121918242</c:v>
                </c:pt>
                <c:pt idx="8">
                  <c:v>0.99532226501895271</c:v>
                </c:pt>
                <c:pt idx="9">
                  <c:v>0.99853728341331882</c:v>
                </c:pt>
                <c:pt idx="10">
                  <c:v>0.99959304798255499</c:v>
                </c:pt>
                <c:pt idx="11">
                  <c:v>0.99989937807788032</c:v>
                </c:pt>
                <c:pt idx="12">
                  <c:v>0.99997790950300136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96-4826-8A41-95B123C887B4}"/>
            </c:ext>
          </c:extLst>
        </c:ser>
        <c:ser>
          <c:idx val="1"/>
          <c:order val="1"/>
          <c:tx>
            <c:strRef>
              <c:f>GAUSS!$D$4</c:f>
              <c:strCache>
                <c:ptCount val="1"/>
                <c:pt idx="0">
                  <c:v>GAUSSFKOMPL()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GAUSS!$A$5:$A$17</c:f>
              <c:numCache>
                <c:formatCode>General</c:formatCode>
                <c:ptCount val="13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</c:numCache>
            </c:numRef>
          </c:xVal>
          <c:yVal>
            <c:numRef>
              <c:f>GAUSS!$D$5:$D$17</c:f>
              <c:numCache>
                <c:formatCode>0.00000</c:formatCode>
                <c:ptCount val="13"/>
                <c:pt idx="0" formatCode="0">
                  <c:v>1</c:v>
                </c:pt>
                <c:pt idx="1">
                  <c:v>0.72367360983176299</c:v>
                </c:pt>
                <c:pt idx="2">
                  <c:v>0.47950012218695348</c:v>
                </c:pt>
                <c:pt idx="3">
                  <c:v>0.28884436634648475</c:v>
                </c:pt>
                <c:pt idx="4">
                  <c:v>0.15729920705028513</c:v>
                </c:pt>
                <c:pt idx="5">
                  <c:v>7.709987174354177E-2</c:v>
                </c:pt>
                <c:pt idx="6">
                  <c:v>3.3894853524689267E-2</c:v>
                </c:pt>
                <c:pt idx="7">
                  <c:v>1.3328328780817557E-2</c:v>
                </c:pt>
                <c:pt idx="8">
                  <c:v>4.6777349810472645E-3</c:v>
                </c:pt>
                <c:pt idx="9">
                  <c:v>1.4627165866811515E-3</c:v>
                </c:pt>
                <c:pt idx="10">
                  <c:v>4.0695201744495886E-4</c:v>
                </c:pt>
                <c:pt idx="11">
                  <c:v>1.0062192211963684E-4</c:v>
                </c:pt>
                <c:pt idx="12">
                  <c:v>2.2090496998585441E-5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796-4826-8A41-95B123C887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00899840"/>
        <c:axId val="-1100910720"/>
      </c:scatterChart>
      <c:valAx>
        <c:axId val="-1100899840"/>
        <c:scaling>
          <c:orientation val="minMax"/>
          <c:max val="3"/>
        </c:scaling>
        <c:delete val="0"/>
        <c:axPos val="b"/>
        <c:numFmt formatCode="General" sourceLinked="1"/>
        <c:majorTickMark val="out"/>
        <c:minorTickMark val="none"/>
        <c:tickLblPos val="nextTo"/>
        <c:crossAx val="-1100910720"/>
        <c:crosses val="autoZero"/>
        <c:crossBetween val="midCat"/>
      </c:valAx>
      <c:valAx>
        <c:axId val="-1100910720"/>
        <c:scaling>
          <c:orientation val="minMax"/>
          <c:max val="1"/>
        </c:scaling>
        <c:delete val="0"/>
        <c:axPos val="l"/>
        <c:majorGridlines/>
        <c:minorGridlines/>
        <c:numFmt formatCode="0.0" sourceLinked="0"/>
        <c:majorTickMark val="out"/>
        <c:minorTickMark val="none"/>
        <c:tickLblPos val="nextTo"/>
        <c:crossAx val="-11008998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58924832312627551"/>
          <c:y val="0.40622966715147918"/>
          <c:w val="0.35766525712063785"/>
          <c:h val="0.15357038968855008"/>
        </c:manualLayout>
      </c:layout>
      <c:overlay val="0"/>
      <c:spPr>
        <a:solidFill>
          <a:schemeClr val="bg1"/>
        </a:solidFill>
      </c:spPr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7263888113283"/>
          <c:y val="7.9601990049751437E-2"/>
          <c:w val="0.7720449482821754"/>
          <c:h val="0.72770216572090385"/>
        </c:manualLayout>
      </c:layout>
      <c:scatterChart>
        <c:scatterStyle val="smoothMarker"/>
        <c:varyColors val="0"/>
        <c:ser>
          <c:idx val="0"/>
          <c:order val="0"/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Komplexe_Zahl!$A$5:$A$8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xVal>
          <c:yVal>
            <c:numRef>
              <c:f>Komplexe_Zahl!$B$5:$B$8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A55-4578-8ED3-D32EED1616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00900928"/>
        <c:axId val="-1100903104"/>
      </c:scatterChart>
      <c:valAx>
        <c:axId val="-1100900928"/>
        <c:scaling>
          <c:orientation val="minMax"/>
          <c:max val="5"/>
        </c:scaling>
        <c:delete val="0"/>
        <c:axPos val="b"/>
        <c:title>
          <c:tx>
            <c:rich>
              <a:bodyPr/>
              <a:lstStyle/>
              <a:p>
                <a:pPr>
                  <a:defRPr sz="1200">
                    <a:latin typeface="Calibri" pitchFamily="34" charset="0"/>
                  </a:defRPr>
                </a:pPr>
                <a:r>
                  <a:rPr lang="de-DE" sz="1200">
                    <a:latin typeface="Calibri" pitchFamily="34" charset="0"/>
                  </a:rPr>
                  <a:t>reell</a:t>
                </a:r>
              </a:p>
            </c:rich>
          </c:tx>
          <c:layout>
            <c:manualLayout>
              <c:xMode val="edge"/>
              <c:yMode val="edge"/>
              <c:x val="0.49867078671903664"/>
              <c:y val="0.898480622883033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-1100903104"/>
        <c:crosses val="autoZero"/>
        <c:crossBetween val="midCat"/>
        <c:majorUnit val="1"/>
      </c:valAx>
      <c:valAx>
        <c:axId val="-1100903104"/>
        <c:scaling>
          <c:orientation val="minMax"/>
          <c:max val="5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200">
                    <a:latin typeface="Calibri" pitchFamily="34" charset="0"/>
                  </a:defRPr>
                </a:pPr>
                <a:r>
                  <a:rPr lang="de-DE" sz="1200">
                    <a:latin typeface="Calibri" pitchFamily="34" charset="0"/>
                  </a:rPr>
                  <a:t>imaginär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1100900928"/>
        <c:crosses val="autoZero"/>
        <c:crossBetween val="midCat"/>
        <c:majorUnit val="1"/>
      </c:valAx>
      <c:spPr>
        <a:solidFill>
          <a:schemeClr val="tx2">
            <a:tint val="20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horizontalDpi="1" verticalDpi="1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Komplexe_Zahl2!$B$4</c:f>
              <c:strCache>
                <c:ptCount val="1"/>
                <c:pt idx="0">
                  <c:v>y</c:v>
                </c:pt>
              </c:strCache>
            </c:strRef>
          </c:tx>
          <c:spPr>
            <a:ln w="13332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Komplexe_Zahl2!$A$5:$A$7</c:f>
              <c:numCache>
                <c:formatCode>General</c:formatCode>
                <c:ptCount val="3"/>
                <c:pt idx="0">
                  <c:v>-1</c:v>
                </c:pt>
                <c:pt idx="1">
                  <c:v>2</c:v>
                </c:pt>
                <c:pt idx="2">
                  <c:v>1</c:v>
                </c:pt>
              </c:numCache>
            </c:numRef>
          </c:xVal>
          <c:yVal>
            <c:numRef>
              <c:f>Komplexe_Zahl2!$B$5:$B$7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03-4E7D-9CAF-1F77FDBF5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00911808"/>
        <c:axId val="-1100902016"/>
      </c:scatterChart>
      <c:valAx>
        <c:axId val="-1100911808"/>
        <c:scaling>
          <c:orientation val="minMax"/>
          <c:max val="3"/>
          <c:min val="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100902016"/>
        <c:crosses val="autoZero"/>
        <c:crossBetween val="midCat"/>
        <c:majorUnit val="1"/>
      </c:valAx>
      <c:valAx>
        <c:axId val="-1100902016"/>
        <c:scaling>
          <c:orientation val="minMax"/>
          <c:max val="3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100911808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6">
          <a:lumMod val="50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409575</xdr:colOff>
      <xdr:row>0</xdr:row>
      <xdr:rowOff>157162</xdr:rowOff>
    </xdr:from>
    <xdr:to>
      <xdr:col>10</xdr:col>
      <xdr:colOff>190500</xdr:colOff>
      <xdr:row>16</xdr:row>
      <xdr:rowOff>152400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66675</xdr:colOff>
      <xdr:row>0</xdr:row>
      <xdr:rowOff>47625</xdr:rowOff>
    </xdr:from>
    <xdr:ext cx="3724275" cy="3333749"/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457200</xdr:colOff>
      <xdr:row>0</xdr:row>
      <xdr:rowOff>104775</xdr:rowOff>
    </xdr:from>
    <xdr:ext cx="3724275" cy="3333749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561975</xdr:colOff>
      <xdr:row>0</xdr:row>
      <xdr:rowOff>114300</xdr:rowOff>
    </xdr:from>
    <xdr:ext cx="3724275" cy="3333749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266700</xdr:colOff>
      <xdr:row>5</xdr:row>
      <xdr:rowOff>57150</xdr:rowOff>
    </xdr:from>
    <xdr:to>
      <xdr:col>21</xdr:col>
      <xdr:colOff>200025</xdr:colOff>
      <xdr:row>5</xdr:row>
      <xdr:rowOff>247650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CxnSpPr/>
      </xdr:nvCxnSpPr>
      <xdr:spPr>
        <a:xfrm flipH="1">
          <a:off x="8410575" y="1628775"/>
          <a:ext cx="790575" cy="190500"/>
        </a:xfrm>
        <a:prstGeom prst="straightConnector1">
          <a:avLst/>
        </a:prstGeom>
        <a:ln>
          <a:tailEnd type="triangle" w="lg" len="med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228600</xdr:colOff>
      <xdr:row>9</xdr:row>
      <xdr:rowOff>28575</xdr:rowOff>
    </xdr:from>
    <xdr:to>
      <xdr:col>16</xdr:col>
      <xdr:colOff>228600</xdr:colOff>
      <xdr:row>9</xdr:row>
      <xdr:rowOff>228600</xdr:rowOff>
    </xdr:to>
    <xdr:cxnSp macro="">
      <xdr:nvCxnSpPr>
        <xdr:cNvPr id="8" name="Gerade Verbindung mit Pfeil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CxnSpPr/>
      </xdr:nvCxnSpPr>
      <xdr:spPr>
        <a:xfrm>
          <a:off x="6229350" y="2857500"/>
          <a:ext cx="857250" cy="200025"/>
        </a:xfrm>
        <a:prstGeom prst="straightConnector1">
          <a:avLst/>
        </a:prstGeom>
        <a:ln>
          <a:tailEnd type="triangle" w="lg" len="med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3</xdr:row>
      <xdr:rowOff>0</xdr:rowOff>
    </xdr:from>
    <xdr:to>
      <xdr:col>11</xdr:col>
      <xdr:colOff>0</xdr:colOff>
      <xdr:row>16</xdr:row>
      <xdr:rowOff>190500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152399</xdr:colOff>
      <xdr:row>3</xdr:row>
      <xdr:rowOff>9525</xdr:rowOff>
    </xdr:from>
    <xdr:ext cx="4029075" cy="3409950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twoCellAnchor>
    <xdr:from>
      <xdr:col>2</xdr:col>
      <xdr:colOff>687629</xdr:colOff>
      <xdr:row>9</xdr:row>
      <xdr:rowOff>38449</xdr:rowOff>
    </xdr:from>
    <xdr:to>
      <xdr:col>5</xdr:col>
      <xdr:colOff>204037</xdr:colOff>
      <xdr:row>9</xdr:row>
      <xdr:rowOff>43891</xdr:rowOff>
    </xdr:to>
    <xdr:cxnSp macro="">
      <xdr:nvCxnSpPr>
        <xdr:cNvPr id="6" name="Gerade Verbindung mit Pfeil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CxnSpPr/>
      </xdr:nvCxnSpPr>
      <xdr:spPr>
        <a:xfrm flipV="1">
          <a:off x="2296973" y="1903825"/>
          <a:ext cx="1930424" cy="5442"/>
        </a:xfrm>
        <a:prstGeom prst="straightConnector1">
          <a:avLst/>
        </a:prstGeom>
        <a:noFill/>
        <a:ln w="12700" cap="flat" cmpd="sng" algn="ctr">
          <a:solidFill>
            <a:sysClr val="windowText" lastClr="000000"/>
          </a:solidFill>
          <a:prstDash val="solid"/>
          <a:tailEnd type="triangle" w="lg" len="lg"/>
        </a:ln>
        <a:effectLst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208807</xdr:colOff>
      <xdr:row>9</xdr:row>
      <xdr:rowOff>33839</xdr:rowOff>
    </xdr:from>
    <xdr:to>
      <xdr:col>5</xdr:col>
      <xdr:colOff>215276</xdr:colOff>
      <xdr:row>16</xdr:row>
      <xdr:rowOff>135425</xdr:rowOff>
    </xdr:to>
    <xdr:cxnSp macro="">
      <xdr:nvCxnSpPr>
        <xdr:cNvPr id="8" name="Gerade Verbindung mit Pfeil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CxnSpPr/>
      </xdr:nvCxnSpPr>
      <xdr:spPr>
        <a:xfrm rot="16200000" flipV="1">
          <a:off x="3467719" y="2663663"/>
          <a:ext cx="1535365" cy="6469"/>
        </a:xfrm>
        <a:prstGeom prst="straightConnector1">
          <a:avLst/>
        </a:prstGeom>
        <a:noFill/>
        <a:ln w="12700" cap="flat" cmpd="sng" algn="ctr">
          <a:solidFill>
            <a:sysClr val="windowText" lastClr="000000"/>
          </a:solidFill>
          <a:prstDash val="solid"/>
          <a:tailEnd type="triangle" w="lg" len="lg"/>
        </a:ln>
        <a:effectLst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495300</xdr:colOff>
      <xdr:row>8</xdr:row>
      <xdr:rowOff>0</xdr:rowOff>
    </xdr:from>
    <xdr:to>
      <xdr:col>3</xdr:col>
      <xdr:colOff>746587</xdr:colOff>
      <xdr:row>9</xdr:row>
      <xdr:rowOff>80180</xdr:rowOff>
    </xdr:to>
    <xdr:sp macro="" textlink="">
      <xdr:nvSpPr>
        <xdr:cNvPr id="12" name="Textfeld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SpPr txBox="1"/>
      </xdr:nvSpPr>
      <xdr:spPr>
        <a:xfrm>
          <a:off x="3009900" y="1638300"/>
          <a:ext cx="251287" cy="280205"/>
        </a:xfrm>
        <a:prstGeom prst="rect">
          <a:avLst/>
        </a:prstGeom>
        <a:noFill/>
      </xdr:spPr>
      <xdr:txBody>
        <a:bodyPr wrap="none" rtlCol="0">
          <a:spAutoFit/>
        </a:bodyPr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r>
            <a:rPr lang="de-DE" sz="1200">
              <a:latin typeface="Calibri" pitchFamily="34" charset="0"/>
            </a:rPr>
            <a:t>x</a:t>
          </a:r>
        </a:p>
      </xdr:txBody>
    </xdr:sp>
    <xdr:clientData/>
  </xdr:twoCellAnchor>
  <xdr:twoCellAnchor>
    <xdr:from>
      <xdr:col>5</xdr:col>
      <xdr:colOff>200025</xdr:colOff>
      <xdr:row>8</xdr:row>
      <xdr:rowOff>38100</xdr:rowOff>
    </xdr:from>
    <xdr:to>
      <xdr:col>5</xdr:col>
      <xdr:colOff>702535</xdr:colOff>
      <xdr:row>9</xdr:row>
      <xdr:rowOff>118280</xdr:rowOff>
    </xdr:to>
    <xdr:sp macro="" textlink="">
      <xdr:nvSpPr>
        <xdr:cNvPr id="13" name="Textfeld 12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SpPr txBox="1"/>
      </xdr:nvSpPr>
      <xdr:spPr>
        <a:xfrm>
          <a:off x="4391025" y="1676400"/>
          <a:ext cx="502510" cy="280205"/>
        </a:xfrm>
        <a:prstGeom prst="rect">
          <a:avLst/>
        </a:prstGeom>
        <a:noFill/>
      </xdr:spPr>
      <xdr:txBody>
        <a:bodyPr wrap="none" rtlCol="0">
          <a:spAutoFit/>
        </a:bodyPr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r>
            <a:rPr lang="de-DE" sz="1200">
              <a:latin typeface="Calibri" pitchFamily="34" charset="0"/>
            </a:rPr>
            <a:t>x + yi</a:t>
          </a:r>
        </a:p>
      </xdr:txBody>
    </xdr:sp>
    <xdr:clientData/>
  </xdr:twoCellAnchor>
  <xdr:twoCellAnchor>
    <xdr:from>
      <xdr:col>5</xdr:col>
      <xdr:colOff>266700</xdr:colOff>
      <xdr:row>12</xdr:row>
      <xdr:rowOff>190500</xdr:rowOff>
    </xdr:from>
    <xdr:to>
      <xdr:col>5</xdr:col>
      <xdr:colOff>657225</xdr:colOff>
      <xdr:row>14</xdr:row>
      <xdr:rowOff>70655</xdr:rowOff>
    </xdr:to>
    <xdr:sp macro="" textlink="">
      <xdr:nvSpPr>
        <xdr:cNvPr id="15" name="Textfeld 1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SpPr txBox="1"/>
      </xdr:nvSpPr>
      <xdr:spPr>
        <a:xfrm>
          <a:off x="4457700" y="2628900"/>
          <a:ext cx="390525" cy="2802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r>
            <a:rPr lang="de-DE" sz="1200">
              <a:latin typeface="Calibri" pitchFamily="34" charset="0"/>
            </a:rPr>
            <a:t>yi</a:t>
          </a:r>
        </a:p>
      </xdr:txBody>
    </xdr:sp>
    <xdr:clientData/>
  </xdr:twoCellAnchor>
  <xdr:twoCellAnchor>
    <xdr:from>
      <xdr:col>3</xdr:col>
      <xdr:colOff>385807</xdr:colOff>
      <xdr:row>14</xdr:row>
      <xdr:rowOff>87238</xdr:rowOff>
    </xdr:from>
    <xdr:to>
      <xdr:col>4</xdr:col>
      <xdr:colOff>25281</xdr:colOff>
      <xdr:row>16</xdr:row>
      <xdr:rowOff>106213</xdr:rowOff>
    </xdr:to>
    <xdr:sp macro="" textlink="">
      <xdr:nvSpPr>
        <xdr:cNvPr id="14" name="Textfeld 13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 txBox="1"/>
      </xdr:nvSpPr>
      <xdr:spPr>
        <a:xfrm>
          <a:off x="2900407" y="2925688"/>
          <a:ext cx="477674" cy="419025"/>
        </a:xfrm>
        <a:prstGeom prst="rect">
          <a:avLst/>
        </a:prstGeom>
        <a:noFill/>
      </xdr:spPr>
      <xdr:txBody>
        <a:bodyPr wrap="square" rtlCol="0">
          <a:spAutoFit/>
        </a:bodyPr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r>
            <a:rPr lang="de-DE" sz="2000">
              <a:latin typeface="Calibri" pitchFamily="34" charset="0"/>
              <a:sym typeface="Symbol"/>
            </a:rPr>
            <a:t></a:t>
          </a:r>
          <a:endParaRPr lang="de-DE" sz="2000">
            <a:latin typeface="Calibri" pitchFamily="34" charset="0"/>
          </a:endParaRPr>
        </a:p>
      </xdr:txBody>
    </xdr:sp>
    <xdr:clientData/>
  </xdr:twoCellAnchor>
  <xdr:twoCellAnchor>
    <xdr:from>
      <xdr:col>4</xdr:col>
      <xdr:colOff>9525</xdr:colOff>
      <xdr:row>11</xdr:row>
      <xdr:rowOff>19050</xdr:rowOff>
    </xdr:from>
    <xdr:to>
      <xdr:col>4</xdr:col>
      <xdr:colOff>190500</xdr:colOff>
      <xdr:row>12</xdr:row>
      <xdr:rowOff>133350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 txBox="1"/>
      </xdr:nvSpPr>
      <xdr:spPr>
        <a:xfrm>
          <a:off x="3362325" y="2257425"/>
          <a:ext cx="180975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600" b="1"/>
            <a:t>r</a:t>
          </a:r>
        </a:p>
      </xdr:txBody>
    </xdr: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0.63776</cdr:x>
      <cdr:y>0.37015</cdr:y>
    </cdr:from>
    <cdr:to>
      <cdr:x>0.88265</cdr:x>
      <cdr:y>0.45075</cdr:y>
    </cdr:to>
    <cdr:sp macro="" textlink="">
      <cdr:nvSpPr>
        <cdr:cNvPr id="2" name="Rechteck 1"/>
        <cdr:cNvSpPr/>
      </cdr:nvSpPr>
      <cdr:spPr>
        <a:xfrm xmlns:a="http://schemas.openxmlformats.org/drawingml/2006/main">
          <a:off x="2381250" y="1181100"/>
          <a:ext cx="914401" cy="2571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0.24546</cdr:x>
      <cdr:y>0.64743</cdr:y>
    </cdr:from>
    <cdr:to>
      <cdr:x>0.41931</cdr:x>
      <cdr:y>0.87339</cdr:y>
    </cdr:to>
    <cdr:sp macro="" textlink="">
      <cdr:nvSpPr>
        <cdr:cNvPr id="3" name="Bogen 2"/>
        <cdr:cNvSpPr/>
      </cdr:nvSpPr>
      <cdr:spPr>
        <a:xfrm xmlns:a="http://schemas.openxmlformats.org/drawingml/2006/main" rot="20252505">
          <a:off x="988984" y="2207698"/>
          <a:ext cx="700455" cy="770513"/>
        </a:xfrm>
        <a:prstGeom xmlns:a="http://schemas.openxmlformats.org/drawingml/2006/main" prst="arc">
          <a:avLst>
            <a:gd name="adj1" fmla="val 17219237"/>
            <a:gd name="adj2" fmla="val 2789997"/>
          </a:avLst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495300</xdr:colOff>
      <xdr:row>8</xdr:row>
      <xdr:rowOff>0</xdr:rowOff>
    </xdr:from>
    <xdr:to>
      <xdr:col>3</xdr:col>
      <xdr:colOff>680031</xdr:colOff>
      <xdr:row>9</xdr:row>
      <xdr:rowOff>80180</xdr:rowOff>
    </xdr:to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 txBox="1"/>
      </xdr:nvSpPr>
      <xdr:spPr>
        <a:xfrm>
          <a:off x="3009900" y="1638300"/>
          <a:ext cx="184731" cy="280205"/>
        </a:xfrm>
        <a:prstGeom prst="rect">
          <a:avLst/>
        </a:prstGeom>
        <a:noFill/>
      </xdr:spPr>
      <xdr:txBody>
        <a:bodyPr wrap="none" rtlCol="0">
          <a:spAutoFit/>
        </a:bodyPr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de-DE" sz="1200">
            <a:latin typeface="Calibri" pitchFamily="34" charset="0"/>
          </a:endParaRPr>
        </a:p>
      </xdr:txBody>
    </xdr:sp>
    <xdr:clientData/>
  </xdr:twoCellAnchor>
  <xdr:twoCellAnchor>
    <xdr:from>
      <xdr:col>5</xdr:col>
      <xdr:colOff>200025</xdr:colOff>
      <xdr:row>8</xdr:row>
      <xdr:rowOff>38100</xdr:rowOff>
    </xdr:from>
    <xdr:to>
      <xdr:col>5</xdr:col>
      <xdr:colOff>384756</xdr:colOff>
      <xdr:row>9</xdr:row>
      <xdr:rowOff>118280</xdr:rowOff>
    </xdr:to>
    <xdr:sp macro="" textlink="">
      <xdr:nvSpPr>
        <xdr:cNvPr id="6" name="Textfeld 5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SpPr txBox="1"/>
      </xdr:nvSpPr>
      <xdr:spPr>
        <a:xfrm>
          <a:off x="4391025" y="1676400"/>
          <a:ext cx="184731" cy="280205"/>
        </a:xfrm>
        <a:prstGeom prst="rect">
          <a:avLst/>
        </a:prstGeom>
        <a:noFill/>
      </xdr:spPr>
      <xdr:txBody>
        <a:bodyPr wrap="none" rtlCol="0">
          <a:spAutoFit/>
        </a:bodyPr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de-DE" sz="1200">
            <a:latin typeface="Calibri" pitchFamily="34" charset="0"/>
          </a:endParaRPr>
        </a:p>
      </xdr:txBody>
    </xdr:sp>
    <xdr:clientData/>
  </xdr:twoCellAnchor>
  <xdr:twoCellAnchor>
    <xdr:from>
      <xdr:col>5</xdr:col>
      <xdr:colOff>266700</xdr:colOff>
      <xdr:row>12</xdr:row>
      <xdr:rowOff>190500</xdr:rowOff>
    </xdr:from>
    <xdr:to>
      <xdr:col>5</xdr:col>
      <xdr:colOff>657225</xdr:colOff>
      <xdr:row>14</xdr:row>
      <xdr:rowOff>70655</xdr:rowOff>
    </xdr:to>
    <xdr:sp macro="" textlink="">
      <xdr:nvSpPr>
        <xdr:cNvPr id="7" name="Textfeld 6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 txBox="1"/>
      </xdr:nvSpPr>
      <xdr:spPr>
        <a:xfrm>
          <a:off x="4457700" y="2628900"/>
          <a:ext cx="390525" cy="2802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de-DE" sz="1200">
            <a:latin typeface="Calibri" pitchFamily="34" charset="0"/>
          </a:endParaRPr>
        </a:p>
      </xdr:txBody>
    </xdr:sp>
    <xdr:clientData/>
  </xdr:twoCellAnchor>
  <xdr:twoCellAnchor>
    <xdr:from>
      <xdr:col>3</xdr:col>
      <xdr:colOff>385807</xdr:colOff>
      <xdr:row>14</xdr:row>
      <xdr:rowOff>87238</xdr:rowOff>
    </xdr:from>
    <xdr:to>
      <xdr:col>4</xdr:col>
      <xdr:colOff>25281</xdr:colOff>
      <xdr:row>16</xdr:row>
      <xdr:rowOff>106213</xdr:rowOff>
    </xdr:to>
    <xdr:sp macro="" textlink="">
      <xdr:nvSpPr>
        <xdr:cNvPr id="8" name="Textfeld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SpPr txBox="1"/>
      </xdr:nvSpPr>
      <xdr:spPr>
        <a:xfrm>
          <a:off x="2900407" y="2925688"/>
          <a:ext cx="477674" cy="419025"/>
        </a:xfrm>
        <a:prstGeom prst="rect">
          <a:avLst/>
        </a:prstGeom>
        <a:noFill/>
      </xdr:spPr>
      <xdr:txBody>
        <a:bodyPr wrap="square" rtlCol="0">
          <a:spAutoFit/>
        </a:bodyPr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de-DE" sz="2000">
            <a:latin typeface="Calibri" pitchFamily="34" charset="0"/>
          </a:endParaRPr>
        </a:p>
      </xdr:txBody>
    </xdr:sp>
    <xdr:clientData/>
  </xdr:twoCellAnchor>
  <xdr:twoCellAnchor editAs="absolute">
    <xdr:from>
      <xdr:col>2</xdr:col>
      <xdr:colOff>776287</xdr:colOff>
      <xdr:row>3</xdr:row>
      <xdr:rowOff>42861</xdr:rowOff>
    </xdr:from>
    <xdr:to>
      <xdr:col>11</xdr:col>
      <xdr:colOff>581025</xdr:colOff>
      <xdr:row>30</xdr:row>
      <xdr:rowOff>104774</xdr:rowOff>
    </xdr:to>
    <xdr:graphicFrame macro="">
      <xdr:nvGraphicFramePr>
        <xdr:cNvPr id="9" name="Diagramm 8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590550</xdr:colOff>
      <xdr:row>11</xdr:row>
      <xdr:rowOff>171450</xdr:rowOff>
    </xdr:from>
    <xdr:to>
      <xdr:col>4</xdr:col>
      <xdr:colOff>628650</xdr:colOff>
      <xdr:row>13</xdr:row>
      <xdr:rowOff>123825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SpPr txBox="1"/>
      </xdr:nvSpPr>
      <xdr:spPr>
        <a:xfrm>
          <a:off x="3105150" y="2819400"/>
          <a:ext cx="876300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800" b="1"/>
            <a:t>-1 + i</a:t>
          </a:r>
        </a:p>
      </xdr:txBody>
    </xdr:sp>
    <xdr:clientData/>
  </xdr:twoCellAnchor>
  <xdr:twoCellAnchor>
    <xdr:from>
      <xdr:col>8</xdr:col>
      <xdr:colOff>247650</xdr:colOff>
      <xdr:row>8</xdr:row>
      <xdr:rowOff>123825</xdr:rowOff>
    </xdr:from>
    <xdr:to>
      <xdr:col>9</xdr:col>
      <xdr:colOff>285750</xdr:colOff>
      <xdr:row>9</xdr:row>
      <xdr:rowOff>161925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SpPr txBox="1"/>
      </xdr:nvSpPr>
      <xdr:spPr>
        <a:xfrm>
          <a:off x="6953250" y="1762125"/>
          <a:ext cx="876300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800" b="1"/>
            <a:t>1 + 2i</a:t>
          </a:r>
        </a:p>
      </xdr:txBody>
    </xdr:sp>
    <xdr:clientData/>
  </xdr:twoCellAnchor>
  <xdr:twoCellAnchor>
    <xdr:from>
      <xdr:col>9</xdr:col>
      <xdr:colOff>762000</xdr:colOff>
      <xdr:row>11</xdr:row>
      <xdr:rowOff>190500</xdr:rowOff>
    </xdr:from>
    <xdr:to>
      <xdr:col>10</xdr:col>
      <xdr:colOff>800100</xdr:colOff>
      <xdr:row>13</xdr:row>
      <xdr:rowOff>142875</xdr:rowOff>
    </xdr:to>
    <xdr:sp macro="" textlink="">
      <xdr:nvSpPr>
        <xdr:cNvPr id="12" name="Textfeld 11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SpPr txBox="1"/>
      </xdr:nvSpPr>
      <xdr:spPr>
        <a:xfrm>
          <a:off x="8305800" y="2838450"/>
          <a:ext cx="876300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800" b="1"/>
            <a:t>2 + i</a:t>
          </a:r>
        </a:p>
      </xdr:txBody>
    </xdr:sp>
    <xdr:clientData/>
  </xdr:twoCellAnchor>
  <xdr:twoCellAnchor>
    <xdr:from>
      <xdr:col>4</xdr:col>
      <xdr:colOff>677334</xdr:colOff>
      <xdr:row>9</xdr:row>
      <xdr:rowOff>219076</xdr:rowOff>
    </xdr:from>
    <xdr:to>
      <xdr:col>8</xdr:col>
      <xdr:colOff>130175</xdr:colOff>
      <xdr:row>13</xdr:row>
      <xdr:rowOff>190500</xdr:rowOff>
    </xdr:to>
    <xdr:cxnSp macro="">
      <xdr:nvCxnSpPr>
        <xdr:cNvPr id="14" name="Gerade Verbindung mit Pfeil 13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CxnSpPr/>
      </xdr:nvCxnSpPr>
      <xdr:spPr>
        <a:xfrm flipV="1">
          <a:off x="4021667" y="2198159"/>
          <a:ext cx="2797175" cy="105092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142875</xdr:colOff>
      <xdr:row>9</xdr:row>
      <xdr:rowOff>238125</xdr:rowOff>
    </xdr:from>
    <xdr:to>
      <xdr:col>9</xdr:col>
      <xdr:colOff>704850</xdr:colOff>
      <xdr:row>14</xdr:row>
      <xdr:rowOff>9525</xdr:rowOff>
    </xdr:to>
    <xdr:cxnSp macro="">
      <xdr:nvCxnSpPr>
        <xdr:cNvPr id="16" name="Gerade Verbindung mit Pfeil 15">
          <a:extLst>
            <a:ext uri="{FF2B5EF4-FFF2-40B4-BE49-F238E27FC236}">
              <a16:creationId xmlns:a16="http://schemas.microsoft.com/office/drawing/2014/main" id="{00000000-0008-0000-0E00-000010000000}"/>
            </a:ext>
          </a:extLst>
        </xdr:cNvPr>
        <xdr:cNvCxnSpPr/>
      </xdr:nvCxnSpPr>
      <xdr:spPr>
        <a:xfrm flipH="1" flipV="1">
          <a:off x="6848475" y="2209800"/>
          <a:ext cx="1400175" cy="10477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0.40506</cdr:x>
      <cdr:y>0.43962</cdr:y>
    </cdr:from>
    <cdr:to>
      <cdr:x>0.7844</cdr:x>
      <cdr:y>0.61719</cdr:y>
    </cdr:to>
    <cdr:cxnSp macro="">
      <cdr:nvCxnSpPr>
        <cdr:cNvPr id="3" name="Gerade Verbindung mit Pfeil 2">
          <a:extLst xmlns:a="http://schemas.openxmlformats.org/drawingml/2006/main">
            <a:ext uri="{FF2B5EF4-FFF2-40B4-BE49-F238E27FC236}">
              <a16:creationId xmlns:a16="http://schemas.microsoft.com/office/drawing/2014/main" id="{7521734C-6541-42AB-8DB8-6CB1AC35AA90}"/>
            </a:ext>
          </a:extLst>
        </cdr:cNvPr>
        <cdr:cNvCxnSpPr/>
      </cdr:nvCxnSpPr>
      <cdr:spPr>
        <a:xfrm xmlns:a="http://schemas.openxmlformats.org/drawingml/2006/main" flipV="1">
          <a:off x="2976563" y="2617789"/>
          <a:ext cx="2787650" cy="1057424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accent6">
              <a:lumMod val="50000"/>
            </a:schemeClr>
          </a:solidFill>
          <a:tailEnd type="triangle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0.21452</cdr:x>
      <cdr:y>0.43715</cdr:y>
    </cdr:from>
    <cdr:to>
      <cdr:x>0.40506</cdr:x>
      <cdr:y>0.61882</cdr:y>
    </cdr:to>
    <cdr:cxnSp macro="">
      <cdr:nvCxnSpPr>
        <cdr:cNvPr id="5" name="Gerade Verbindung mit Pfeil 4">
          <a:extLst xmlns:a="http://schemas.openxmlformats.org/drawingml/2006/main">
            <a:ext uri="{FF2B5EF4-FFF2-40B4-BE49-F238E27FC236}">
              <a16:creationId xmlns:a16="http://schemas.microsoft.com/office/drawing/2014/main" id="{645740C9-8DAB-4DFE-9E5B-DF21BCDE79E3}"/>
            </a:ext>
          </a:extLst>
        </cdr:cNvPr>
        <cdr:cNvCxnSpPr/>
      </cdr:nvCxnSpPr>
      <cdr:spPr>
        <a:xfrm xmlns:a="http://schemas.openxmlformats.org/drawingml/2006/main" flipH="1" flipV="1">
          <a:off x="1576388" y="2566989"/>
          <a:ext cx="1400175" cy="106680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accent6">
              <a:lumMod val="50000"/>
            </a:schemeClr>
          </a:solidFill>
          <a:tailEnd type="triangle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0.40669</cdr:x>
      <cdr:y>0.25923</cdr:y>
    </cdr:from>
    <cdr:to>
      <cdr:x>0.59689</cdr:x>
      <cdr:y>0.61712</cdr:y>
    </cdr:to>
    <cdr:cxnSp macro="">
      <cdr:nvCxnSpPr>
        <cdr:cNvPr id="7" name="Gerade Verbindung mit Pfeil 6">
          <a:extLst xmlns:a="http://schemas.openxmlformats.org/drawingml/2006/main">
            <a:ext uri="{FF2B5EF4-FFF2-40B4-BE49-F238E27FC236}">
              <a16:creationId xmlns:a16="http://schemas.microsoft.com/office/drawing/2014/main" id="{26C58DF7-8102-4D56-9C30-CCE336BB906B}"/>
            </a:ext>
          </a:extLst>
        </cdr:cNvPr>
        <cdr:cNvCxnSpPr/>
      </cdr:nvCxnSpPr>
      <cdr:spPr>
        <a:xfrm xmlns:a="http://schemas.openxmlformats.org/drawingml/2006/main" flipV="1">
          <a:off x="2980796" y="1529096"/>
          <a:ext cx="1394096" cy="2111043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accent6">
              <a:lumMod val="50000"/>
            </a:schemeClr>
          </a:solidFill>
          <a:tailEnd type="triangle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Funktionen\Beispiele%20Funktionen%20Excel%202013\mapFunktion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rechnung der Rentenrate"/>
      <sheetName val="Abschreibungsmethoden"/>
      <sheetName val="Aufgelaufene Zinsen"/>
      <sheetName val="Datumsreihen"/>
      <sheetName val="Zeitreihen"/>
      <sheetName val="Falsche_Zeitberechnung"/>
      <sheetName val="Korrekte_Zeitberechnung"/>
      <sheetName val="Trigon_Funktionen"/>
      <sheetName val="HYPERB"/>
      <sheetName val="Textfunktionen"/>
      <sheetName val="Rückstand_Vorsprung"/>
      <sheetName val="Abweichung"/>
      <sheetName val="Trend"/>
      <sheetName val="Maßeinheiten"/>
      <sheetName val="Umwandlungsbeispiele"/>
      <sheetName val="Tabelle1"/>
    </sheetNames>
    <sheetDataSet>
      <sheetData sheetId="0" refreshError="1"/>
      <sheetData sheetId="1"/>
      <sheetData sheetId="2">
        <row r="6">
          <cell r="C6">
            <v>35023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Deluxe">
    <a:dk1>
      <a:sysClr val="windowText" lastClr="000000"/>
    </a:dk1>
    <a:lt1>
      <a:sysClr val="window" lastClr="FFFFFF"/>
    </a:lt1>
    <a:dk2>
      <a:srgbClr val="30356E"/>
    </a:dk2>
    <a:lt2>
      <a:srgbClr val="FFF9E5"/>
    </a:lt2>
    <a:accent1>
      <a:srgbClr val="CC4757"/>
    </a:accent1>
    <a:accent2>
      <a:srgbClr val="FF6F61"/>
    </a:accent2>
    <a:accent3>
      <a:srgbClr val="FF953E"/>
    </a:accent3>
    <a:accent4>
      <a:srgbClr val="F8BD52"/>
    </a:accent4>
    <a:accent5>
      <a:srgbClr val="46A6BD"/>
    </a:accent5>
    <a:accent6>
      <a:srgbClr val="5488BC"/>
    </a:accent6>
    <a:hlink>
      <a:srgbClr val="FA7D7A"/>
    </a:hlink>
    <a:folHlink>
      <a:srgbClr val="FFCF3E"/>
    </a:folHlink>
  </a:clrScheme>
  <a:fontScheme name="Deluxe">
    <a:majorFont>
      <a:latin typeface="Corbel"/>
      <a:ea typeface=""/>
      <a:cs typeface=""/>
      <a:font script="Jpan" typeface="HGｺﾞｼｯｸM"/>
      <a:font script="Hang" typeface="HY엽서L"/>
      <a:font script="Hans" typeface="楷体_GB2312"/>
      <a:font script="Hant" typeface="新細明體"/>
      <a:font script="Arab" typeface="Tahoma"/>
      <a:font script="Hebr" typeface="Miriam"/>
      <a:font script="Thai" typeface="DilleniaUPC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ajorFont>
    <a:minorFont>
      <a:latin typeface="Corbel"/>
      <a:ea typeface=""/>
      <a:cs typeface=""/>
      <a:font script="Jpan" typeface="HGｺﾞｼｯｸM"/>
      <a:font script="Hang" typeface="HY엽서L"/>
      <a:font script="Hans" typeface="楷体_GB2312"/>
      <a:font script="Hant" typeface="新細明體"/>
      <a:font script="Arab" typeface="Tahoma"/>
      <a:font script="Hebr" typeface="Miriam"/>
      <a:font script="Thai" typeface="DilleniaUPC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Deluxe">
    <a:fillStyleLst>
      <a:solidFill>
        <a:schemeClr val="phClr"/>
      </a:solidFill>
      <a:gradFill rotWithShape="1">
        <a:gsLst>
          <a:gs pos="0">
            <a:schemeClr val="phClr">
              <a:tint val="20000"/>
              <a:satMod val="280000"/>
            </a:schemeClr>
          </a:gs>
          <a:gs pos="14000">
            <a:schemeClr val="phClr">
              <a:tint val="37000"/>
              <a:satMod val="250000"/>
            </a:schemeClr>
          </a:gs>
          <a:gs pos="45000">
            <a:schemeClr val="phClr">
              <a:tint val="53000"/>
              <a:satMod val="220000"/>
            </a:schemeClr>
          </a:gs>
          <a:gs pos="65000">
            <a:schemeClr val="phClr">
              <a:tint val="53000"/>
              <a:satMod val="220000"/>
            </a:schemeClr>
          </a:gs>
          <a:gs pos="86000">
            <a:schemeClr val="phClr">
              <a:tint val="42000"/>
              <a:satMod val="240000"/>
            </a:schemeClr>
          </a:gs>
          <a:gs pos="100000">
            <a:schemeClr val="phClr">
              <a:tint val="20000"/>
              <a:satMod val="23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75000"/>
              <a:satMod val="160000"/>
            </a:schemeClr>
          </a:gs>
          <a:gs pos="60000">
            <a:schemeClr val="phClr">
              <a:satMod val="150000"/>
            </a:schemeClr>
          </a:gs>
          <a:gs pos="100000">
            <a:schemeClr val="phClr">
              <a:tint val="75000"/>
              <a:satMod val="200000"/>
            </a:schemeClr>
          </a:gs>
        </a:gsLst>
        <a:lin ang="16200000" scaled="1"/>
      </a:gradFill>
    </a:fillStyleLst>
    <a:lnStyleLst>
      <a:ln w="4444" cap="flat" cmpd="sng" algn="ctr">
        <a:solidFill>
          <a:schemeClr val="phClr">
            <a:satMod val="140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175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50800" dist="25400" dir="5400000" rotWithShape="0">
            <a:srgbClr val="000000">
              <a:alpha val="43137"/>
            </a:srgbClr>
          </a:outerShdw>
        </a:effectLst>
      </a:effectStyle>
      <a:effectStyle>
        <a:effectLst>
          <a:outerShdw blurRad="50800" dist="25400" dir="5400000" rotWithShape="0">
            <a:srgbClr val="000000">
              <a:alpha val="43137"/>
            </a:srgbClr>
          </a:outerShdw>
        </a:effectLst>
        <a:scene3d>
          <a:camera prst="orthographicFront" fov="0">
            <a:rot lat="0" lon="0" rev="0"/>
          </a:camera>
          <a:lightRig rig="contrasting" dir="t">
            <a:rot lat="0" lon="0" rev="16500000"/>
          </a:lightRig>
        </a:scene3d>
        <a:sp3d prstMaterial="powder">
          <a:bevelT w="152400"/>
          <a:contourClr>
            <a:schemeClr val="phClr"/>
          </a:contourClr>
        </a:sp3d>
      </a:effectStyle>
      <a:effectStyle>
        <a:effectLst>
          <a:reflection blurRad="12700" stA="26000" endPos="28000" dist="38100" dir="5400000" sy="-100000"/>
        </a:effectLst>
        <a:scene3d>
          <a:camera prst="orthographicFront" fov="0">
            <a:rot lat="0" lon="0" rev="0"/>
          </a:camera>
          <a:lightRig rig="contrasting" dir="t">
            <a:rot lat="0" lon="0" rev="16500000"/>
          </a:lightRig>
        </a:scene3d>
        <a:sp3d prstMaterial="powder">
          <a:bevelT w="152400"/>
          <a:contourClr>
            <a:schemeClr val="phClr"/>
          </a:contourClr>
        </a:sp3d>
      </a:effectStyle>
    </a:effectStyleLst>
    <a:bgFillStyleLst>
      <a:solidFill>
        <a:schemeClr val="phClr"/>
      </a:solidFill>
      <a:gradFill rotWithShape="1">
        <a:gsLst>
          <a:gs pos="5000">
            <a:schemeClr val="phClr">
              <a:tint val="1000"/>
              <a:satMod val="1500000"/>
            </a:schemeClr>
          </a:gs>
          <a:gs pos="5000">
            <a:schemeClr val="phClr">
              <a:tint val="40000"/>
              <a:satMod val="1800000"/>
            </a:schemeClr>
          </a:gs>
          <a:gs pos="90000">
            <a:schemeClr val="phClr">
              <a:shade val="18000"/>
              <a:satMod val="275000"/>
            </a:schemeClr>
          </a:gs>
        </a:gsLst>
        <a:path path="circle">
          <a:fillToRect l="10000" t="8000" r="155000" b="200000"/>
        </a:path>
      </a:gradFill>
      <a:gradFill rotWithShape="1">
        <a:gsLst>
          <a:gs pos="0">
            <a:schemeClr val="phClr">
              <a:tint val="45000"/>
              <a:satMod val="1500000"/>
            </a:schemeClr>
          </a:gs>
          <a:gs pos="1000">
            <a:schemeClr val="phClr">
              <a:tint val="45000"/>
              <a:satMod val="1400000"/>
            </a:schemeClr>
          </a:gs>
          <a:gs pos="90000">
            <a:schemeClr val="phClr">
              <a:shade val="18000"/>
              <a:satMod val="275000"/>
            </a:schemeClr>
          </a:gs>
        </a:gsLst>
        <a:path path="circle">
          <a:fillToRect l="100000" t="100000" r="135000" b="145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Deluxe">
    <a:dk1>
      <a:sysClr val="windowText" lastClr="000000"/>
    </a:dk1>
    <a:lt1>
      <a:sysClr val="window" lastClr="FFFFFF"/>
    </a:lt1>
    <a:dk2>
      <a:srgbClr val="30356E"/>
    </a:dk2>
    <a:lt2>
      <a:srgbClr val="FFF9E5"/>
    </a:lt2>
    <a:accent1>
      <a:srgbClr val="CC4757"/>
    </a:accent1>
    <a:accent2>
      <a:srgbClr val="FF6F61"/>
    </a:accent2>
    <a:accent3>
      <a:srgbClr val="FF953E"/>
    </a:accent3>
    <a:accent4>
      <a:srgbClr val="F8BD52"/>
    </a:accent4>
    <a:accent5>
      <a:srgbClr val="46A6BD"/>
    </a:accent5>
    <a:accent6>
      <a:srgbClr val="5488BC"/>
    </a:accent6>
    <a:hlink>
      <a:srgbClr val="FA7D7A"/>
    </a:hlink>
    <a:folHlink>
      <a:srgbClr val="FFCF3E"/>
    </a:folHlink>
  </a:clrScheme>
  <a:fontScheme name="Deluxe">
    <a:majorFont>
      <a:latin typeface="Corbel"/>
      <a:ea typeface=""/>
      <a:cs typeface=""/>
      <a:font script="Jpan" typeface="HGｺﾞｼｯｸM"/>
      <a:font script="Hang" typeface="HY엽서L"/>
      <a:font script="Hans" typeface="楷体_GB2312"/>
      <a:font script="Hant" typeface="新細明體"/>
      <a:font script="Arab" typeface="Tahoma"/>
      <a:font script="Hebr" typeface="Miriam"/>
      <a:font script="Thai" typeface="DilleniaUPC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ajorFont>
    <a:minorFont>
      <a:latin typeface="Corbel"/>
      <a:ea typeface=""/>
      <a:cs typeface=""/>
      <a:font script="Jpan" typeface="HGｺﾞｼｯｸM"/>
      <a:font script="Hang" typeface="HY엽서L"/>
      <a:font script="Hans" typeface="楷体_GB2312"/>
      <a:font script="Hant" typeface="新細明體"/>
      <a:font script="Arab" typeface="Tahoma"/>
      <a:font script="Hebr" typeface="Miriam"/>
      <a:font script="Thai" typeface="DilleniaUPC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Deluxe">
    <a:fillStyleLst>
      <a:solidFill>
        <a:schemeClr val="phClr"/>
      </a:solidFill>
      <a:gradFill rotWithShape="1">
        <a:gsLst>
          <a:gs pos="0">
            <a:schemeClr val="phClr">
              <a:tint val="20000"/>
              <a:satMod val="280000"/>
            </a:schemeClr>
          </a:gs>
          <a:gs pos="14000">
            <a:schemeClr val="phClr">
              <a:tint val="37000"/>
              <a:satMod val="250000"/>
            </a:schemeClr>
          </a:gs>
          <a:gs pos="45000">
            <a:schemeClr val="phClr">
              <a:tint val="53000"/>
              <a:satMod val="220000"/>
            </a:schemeClr>
          </a:gs>
          <a:gs pos="65000">
            <a:schemeClr val="phClr">
              <a:tint val="53000"/>
              <a:satMod val="220000"/>
            </a:schemeClr>
          </a:gs>
          <a:gs pos="86000">
            <a:schemeClr val="phClr">
              <a:tint val="42000"/>
              <a:satMod val="240000"/>
            </a:schemeClr>
          </a:gs>
          <a:gs pos="100000">
            <a:schemeClr val="phClr">
              <a:tint val="20000"/>
              <a:satMod val="23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75000"/>
              <a:satMod val="160000"/>
            </a:schemeClr>
          </a:gs>
          <a:gs pos="60000">
            <a:schemeClr val="phClr">
              <a:satMod val="150000"/>
            </a:schemeClr>
          </a:gs>
          <a:gs pos="100000">
            <a:schemeClr val="phClr">
              <a:tint val="75000"/>
              <a:satMod val="200000"/>
            </a:schemeClr>
          </a:gs>
        </a:gsLst>
        <a:lin ang="16200000" scaled="1"/>
      </a:gradFill>
    </a:fillStyleLst>
    <a:lnStyleLst>
      <a:ln w="4444" cap="flat" cmpd="sng" algn="ctr">
        <a:solidFill>
          <a:schemeClr val="phClr">
            <a:satMod val="140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175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50800" dist="25400" dir="5400000" rotWithShape="0">
            <a:srgbClr val="000000">
              <a:alpha val="43137"/>
            </a:srgbClr>
          </a:outerShdw>
        </a:effectLst>
      </a:effectStyle>
      <a:effectStyle>
        <a:effectLst>
          <a:outerShdw blurRad="50800" dist="25400" dir="5400000" rotWithShape="0">
            <a:srgbClr val="000000">
              <a:alpha val="43137"/>
            </a:srgbClr>
          </a:outerShdw>
        </a:effectLst>
        <a:scene3d>
          <a:camera prst="orthographicFront" fov="0">
            <a:rot lat="0" lon="0" rev="0"/>
          </a:camera>
          <a:lightRig rig="contrasting" dir="t">
            <a:rot lat="0" lon="0" rev="16500000"/>
          </a:lightRig>
        </a:scene3d>
        <a:sp3d prstMaterial="powder">
          <a:bevelT w="152400"/>
          <a:contourClr>
            <a:schemeClr val="phClr"/>
          </a:contourClr>
        </a:sp3d>
      </a:effectStyle>
      <a:effectStyle>
        <a:effectLst>
          <a:reflection blurRad="12700" stA="26000" endPos="28000" dist="38100" dir="5400000" sy="-100000"/>
        </a:effectLst>
        <a:scene3d>
          <a:camera prst="orthographicFront" fov="0">
            <a:rot lat="0" lon="0" rev="0"/>
          </a:camera>
          <a:lightRig rig="contrasting" dir="t">
            <a:rot lat="0" lon="0" rev="16500000"/>
          </a:lightRig>
        </a:scene3d>
        <a:sp3d prstMaterial="powder">
          <a:bevelT w="152400"/>
          <a:contourClr>
            <a:schemeClr val="phClr"/>
          </a:contourClr>
        </a:sp3d>
      </a:effectStyle>
    </a:effectStyleLst>
    <a:bgFillStyleLst>
      <a:solidFill>
        <a:schemeClr val="phClr"/>
      </a:solidFill>
      <a:gradFill rotWithShape="1">
        <a:gsLst>
          <a:gs pos="5000">
            <a:schemeClr val="phClr">
              <a:tint val="1000"/>
              <a:satMod val="1500000"/>
            </a:schemeClr>
          </a:gs>
          <a:gs pos="5000">
            <a:schemeClr val="phClr">
              <a:tint val="40000"/>
              <a:satMod val="1800000"/>
            </a:schemeClr>
          </a:gs>
          <a:gs pos="90000">
            <a:schemeClr val="phClr">
              <a:shade val="18000"/>
              <a:satMod val="275000"/>
            </a:schemeClr>
          </a:gs>
        </a:gsLst>
        <a:path path="circle">
          <a:fillToRect l="10000" t="8000" r="155000" b="200000"/>
        </a:path>
      </a:gradFill>
      <a:gradFill rotWithShape="1">
        <a:gsLst>
          <a:gs pos="0">
            <a:schemeClr val="phClr">
              <a:tint val="45000"/>
              <a:satMod val="1500000"/>
            </a:schemeClr>
          </a:gs>
          <a:gs pos="1000">
            <a:schemeClr val="phClr">
              <a:tint val="45000"/>
              <a:satMod val="1400000"/>
            </a:schemeClr>
          </a:gs>
          <a:gs pos="90000">
            <a:schemeClr val="phClr">
              <a:shade val="18000"/>
              <a:satMod val="275000"/>
            </a:schemeClr>
          </a:gs>
        </a:gsLst>
        <a:path path="circle">
          <a:fillToRect l="100000" t="100000" r="135000" b="145000"/>
        </a:path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247D2-327A-4394-8B02-43551BCD2770}">
  <dimension ref="A2:A23"/>
  <sheetViews>
    <sheetView tabSelected="1" workbookViewId="0">
      <selection activeCell="C4" sqref="C4:D4"/>
    </sheetView>
  </sheetViews>
  <sheetFormatPr baseColWidth="10" defaultRowHeight="14.4" x14ac:dyDescent="0.3"/>
  <cols>
    <col min="1" max="1" width="36.3984375" customWidth="1"/>
  </cols>
  <sheetData>
    <row r="2" spans="1:1" ht="20.2" thickBot="1" x14ac:dyDescent="0.45">
      <c r="A2" s="90" t="s">
        <v>474</v>
      </c>
    </row>
    <row r="3" spans="1:1" ht="15" thickTop="1" x14ac:dyDescent="0.3"/>
    <row r="4" spans="1:1" x14ac:dyDescent="0.3">
      <c r="A4" s="89" t="s">
        <v>417</v>
      </c>
    </row>
    <row r="5" spans="1:1" x14ac:dyDescent="0.3">
      <c r="A5" s="89" t="s">
        <v>467</v>
      </c>
    </row>
    <row r="6" spans="1:1" x14ac:dyDescent="0.3">
      <c r="A6" s="89" t="s">
        <v>468</v>
      </c>
    </row>
    <row r="7" spans="1:1" x14ac:dyDescent="0.3">
      <c r="A7" s="89" t="s">
        <v>469</v>
      </c>
    </row>
    <row r="8" spans="1:1" x14ac:dyDescent="0.3">
      <c r="A8" s="89" t="s">
        <v>470</v>
      </c>
    </row>
    <row r="9" spans="1:1" x14ac:dyDescent="0.3">
      <c r="A9" s="89" t="s">
        <v>418</v>
      </c>
    </row>
    <row r="10" spans="1:1" x14ac:dyDescent="0.3">
      <c r="A10" s="89" t="s">
        <v>471</v>
      </c>
    </row>
    <row r="11" spans="1:1" x14ac:dyDescent="0.3">
      <c r="A11" s="89" t="s">
        <v>419</v>
      </c>
    </row>
    <row r="12" spans="1:1" x14ac:dyDescent="0.3">
      <c r="A12" s="89" t="s">
        <v>420</v>
      </c>
    </row>
    <row r="13" spans="1:1" x14ac:dyDescent="0.3">
      <c r="A13" s="89" t="s">
        <v>421</v>
      </c>
    </row>
    <row r="14" spans="1:1" x14ac:dyDescent="0.3">
      <c r="A14" s="89" t="s">
        <v>422</v>
      </c>
    </row>
    <row r="15" spans="1:1" x14ac:dyDescent="0.3">
      <c r="A15" s="89" t="s">
        <v>423</v>
      </c>
    </row>
    <row r="16" spans="1:1" x14ac:dyDescent="0.3">
      <c r="A16" s="89" t="s">
        <v>431</v>
      </c>
    </row>
    <row r="17" spans="1:1" x14ac:dyDescent="0.3">
      <c r="A17" s="89" t="s">
        <v>118</v>
      </c>
    </row>
    <row r="18" spans="1:1" x14ac:dyDescent="0.3">
      <c r="A18" s="89" t="s">
        <v>424</v>
      </c>
    </row>
    <row r="19" spans="1:1" x14ac:dyDescent="0.3">
      <c r="A19" s="89" t="s">
        <v>425</v>
      </c>
    </row>
    <row r="20" spans="1:1" x14ac:dyDescent="0.3">
      <c r="A20" s="89" t="s">
        <v>426</v>
      </c>
    </row>
    <row r="21" spans="1:1" x14ac:dyDescent="0.3">
      <c r="A21" s="89" t="s">
        <v>427</v>
      </c>
    </row>
    <row r="22" spans="1:1" x14ac:dyDescent="0.3">
      <c r="A22" s="89" t="s">
        <v>428</v>
      </c>
    </row>
    <row r="23" spans="1:1" x14ac:dyDescent="0.3">
      <c r="A23" s="89" t="s">
        <v>416</v>
      </c>
    </row>
  </sheetData>
  <hyperlinks>
    <hyperlink ref="A4" location="BESSEL!A1" display="BESSEL" xr:uid="{A946F41E-A7E5-4475-94F5-3682A6E9CEE9}"/>
    <hyperlink ref="A5" location="BESSELI!A1" display="BESSELI" xr:uid="{ABB09D84-17C2-4366-99D0-69F4263E82CF}"/>
    <hyperlink ref="A6" location="BESSELJ!A1" display="BESSELJ" xr:uid="{F7D01CAD-1304-45A3-94CD-FB92DF34DEDD}"/>
    <hyperlink ref="A7" location="BESSELK!A1" display="BESSELK" xr:uid="{398000EF-AB9D-4FA5-B190-CD44B1067CB0}"/>
    <hyperlink ref="A8" location="BESSELY!A1" display="BESSELY" xr:uid="{70AA510A-5919-412D-A3A5-91F65531CC4B}"/>
    <hyperlink ref="A9" location="BIN!A1" display="BIN" xr:uid="{0CD1678B-6C11-4440-A184-4353FC45F812}"/>
    <hyperlink ref="A10" location="Bitoperationen!A1" display="Bitoperationen" xr:uid="{8AFD3A2F-04F5-4146-96F5-7C8DC9F31BC5}"/>
    <hyperlink ref="A11" location="DELTA!A1" display="DELTA" xr:uid="{5C392970-D52F-469B-983A-FB5C607B0374}"/>
    <hyperlink ref="A12" location="DEZ!A1" display="DEZ" xr:uid="{FB3DA4C3-F319-4CAA-9733-2034E37CD068}"/>
    <hyperlink ref="A13" location="GAUSS!A1" display="GAUSS" xr:uid="{A1636B5D-B6AC-4030-B2C4-EA6626C8E5F4}"/>
    <hyperlink ref="A14" location="GGANZZAHL!A1" display="GGANZZAHL" xr:uid="{D59189A5-222A-4631-965D-980034D3AA9D}"/>
    <hyperlink ref="A15" location="HEX!A1" display="HEX" xr:uid="{AE93BE28-AE63-49CF-B680-8847FA1E0CF2}"/>
    <hyperlink ref="A16" location="Komplexe_Zahl!A1" display="Komplexe_Zahl" xr:uid="{1C866049-36F6-491A-8DC9-83E8F5960453}"/>
    <hyperlink ref="A17" location="Komplexe_Zahl2!A1" display="Komplexe_Zahl2" xr:uid="{8CCF8EC9-1B67-4AC9-A011-CAF715960ABD}"/>
    <hyperlink ref="A18" location="KOMPLEXE!A1" display="KOMPLEXE" xr:uid="{012A736B-9E32-442D-B824-52C6FDE56B03}"/>
    <hyperlink ref="A19" location="IMAGINÄR!A1" display="IMAGINÄR" xr:uid="{8CDA8A5B-9B22-470E-BFE3-B070E3768A08}"/>
    <hyperlink ref="A20" location="OKT!A1" display="OKT" xr:uid="{C845D7BE-A202-4FBF-8EEF-0725F20F6739}"/>
    <hyperlink ref="A21" location="Maßeinheiten!A1" display="Maßeinheiten" xr:uid="{DDF5A4BA-2583-4613-B105-E101945B71B9}"/>
    <hyperlink ref="A22" location="UMWANDELN!A1" display="UMWANDELN" xr:uid="{56287AFA-31B1-40D3-8A7F-41505494B0CA}"/>
    <hyperlink ref="A23" location="Zahlensysteme!A1" display="Zahlensysteme" xr:uid="{C3A8F696-6817-4EDB-A603-4244AB53E576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2:H17"/>
  <sheetViews>
    <sheetView workbookViewId="0">
      <selection activeCell="B5" sqref="B5"/>
    </sheetView>
  </sheetViews>
  <sheetFormatPr baseColWidth="10" defaultColWidth="11" defaultRowHeight="16.149999999999999" x14ac:dyDescent="0.35"/>
  <cols>
    <col min="1" max="1" width="7.8984375" style="3" customWidth="1"/>
    <col min="2" max="2" width="12.59765625" style="3" customWidth="1"/>
    <col min="3" max="8" width="15.09765625" style="3" customWidth="1"/>
    <col min="9" max="16384" width="11" style="3"/>
  </cols>
  <sheetData>
    <row r="2" spans="1:8" ht="17.850000000000001" x14ac:dyDescent="0.35">
      <c r="A2" s="1" t="s">
        <v>0</v>
      </c>
    </row>
    <row r="4" spans="1:8" x14ac:dyDescent="0.35">
      <c r="A4" s="29" t="s">
        <v>1</v>
      </c>
      <c r="B4" s="29" t="s">
        <v>2</v>
      </c>
      <c r="C4" s="29" t="s">
        <v>3</v>
      </c>
      <c r="D4" s="29" t="s">
        <v>4</v>
      </c>
      <c r="E4" s="29" t="s">
        <v>5</v>
      </c>
      <c r="F4" s="29" t="s">
        <v>6</v>
      </c>
      <c r="G4" s="29" t="s">
        <v>7</v>
      </c>
      <c r="H4" s="29" t="s">
        <v>8</v>
      </c>
    </row>
    <row r="5" spans="1:8" x14ac:dyDescent="0.35">
      <c r="A5" s="29">
        <v>0.1</v>
      </c>
      <c r="B5" s="29">
        <f>BESSELI($A5,0)</f>
        <v>1.0025015614596955</v>
      </c>
      <c r="C5" s="29">
        <f>BESSELI($A5,1)</f>
        <v>5.0062526025277901E-2</v>
      </c>
      <c r="D5" s="29">
        <f>BESSELJ($A5,0)</f>
        <v>0.99750156477001672</v>
      </c>
      <c r="E5" s="29">
        <f>BESSELK($A5,0)</f>
        <v>2.427069024858024</v>
      </c>
      <c r="F5" s="29">
        <f>BESSELK($A5,1)</f>
        <v>9.8538447836009126</v>
      </c>
      <c r="G5" s="29">
        <f>BESSELY($A5,0)</f>
        <v>-1.5342386613496624</v>
      </c>
      <c r="H5" s="29">
        <f>BESSELY($A5,1)</f>
        <v>-6.4589510909911061</v>
      </c>
    </row>
    <row r="6" spans="1:8" x14ac:dyDescent="0.35">
      <c r="A6" s="29">
        <f>A5+0.1</f>
        <v>0.2</v>
      </c>
      <c r="B6" s="29">
        <f t="shared" ref="B6:B17" si="0">BESSELI($A6,0)</f>
        <v>1.0100250221205638</v>
      </c>
      <c r="C6" s="29">
        <f t="shared" ref="C6:C17" si="1">BESSELI($A6,1)</f>
        <v>0.10050083385903322</v>
      </c>
      <c r="D6" s="29">
        <f t="shared" ref="D6:D17" si="2">BESSELJ($A6,0)</f>
        <v>0.99002497457268746</v>
      </c>
      <c r="E6" s="29">
        <f t="shared" ref="E6:E17" si="3">BESSELK($A6,0)</f>
        <v>1.7527038461539719</v>
      </c>
      <c r="F6" s="29">
        <f t="shared" ref="F6:F17" si="4">BESSELK($A6,1)</f>
        <v>4.7759725484226161</v>
      </c>
      <c r="G6" s="29">
        <f t="shared" ref="G6:G17" si="5">BESSELY($A6,0)</f>
        <v>-1.0811053301048033</v>
      </c>
      <c r="H6" s="29">
        <f t="shared" ref="H6:H17" si="6">BESSELY($A6,1)</f>
        <v>-3.3238249862215885</v>
      </c>
    </row>
    <row r="7" spans="1:8" x14ac:dyDescent="0.35">
      <c r="A7" s="29">
        <f t="shared" ref="A7:A17" si="7">A6+0.1</f>
        <v>0.30000000000000004</v>
      </c>
      <c r="B7" s="29">
        <f t="shared" si="0"/>
        <v>1.022626867389383</v>
      </c>
      <c r="C7" s="29">
        <f t="shared" si="1"/>
        <v>0.1516938394624891</v>
      </c>
      <c r="D7" s="29">
        <f t="shared" si="2"/>
        <v>0.97762624829039912</v>
      </c>
      <c r="E7" s="29">
        <f t="shared" si="3"/>
        <v>1.3724600403914839</v>
      </c>
      <c r="F7" s="29">
        <f t="shared" si="4"/>
        <v>3.0559920405188863</v>
      </c>
      <c r="G7" s="29">
        <f t="shared" si="5"/>
        <v>-0.80727358315182507</v>
      </c>
      <c r="H7" s="29">
        <f t="shared" si="6"/>
        <v>-2.2931051371003743</v>
      </c>
    </row>
    <row r="8" spans="1:8" x14ac:dyDescent="0.35">
      <c r="A8" s="29">
        <f t="shared" si="7"/>
        <v>0.4</v>
      </c>
      <c r="B8" s="29">
        <f t="shared" si="0"/>
        <v>1.040401762857327</v>
      </c>
      <c r="C8" s="29">
        <f t="shared" si="1"/>
        <v>0.20402675454456387</v>
      </c>
      <c r="D8" s="29">
        <f t="shared" si="2"/>
        <v>0.96039822767271366</v>
      </c>
      <c r="E8" s="29">
        <f t="shared" si="3"/>
        <v>1.1145291048355612</v>
      </c>
      <c r="F8" s="29">
        <f t="shared" si="4"/>
        <v>2.1843544327650504</v>
      </c>
      <c r="G8" s="29">
        <f t="shared" si="5"/>
        <v>-0.60602457123659514</v>
      </c>
      <c r="H8" s="29">
        <f t="shared" si="6"/>
        <v>-1.7808720432830356</v>
      </c>
    </row>
    <row r="9" spans="1:8" x14ac:dyDescent="0.35">
      <c r="A9" s="29">
        <f t="shared" si="7"/>
        <v>0.5</v>
      </c>
      <c r="B9" s="29">
        <f t="shared" si="0"/>
        <v>1.0634833439946074</v>
      </c>
      <c r="C9" s="29">
        <f t="shared" si="1"/>
        <v>0.25789430328903556</v>
      </c>
      <c r="D9" s="29">
        <f t="shared" si="2"/>
        <v>0.93846980742354058</v>
      </c>
      <c r="E9" s="29">
        <f t="shared" si="3"/>
        <v>0.9244190350213235</v>
      </c>
      <c r="F9" s="29">
        <f t="shared" si="4"/>
        <v>1.6564411280110791</v>
      </c>
      <c r="G9" s="29">
        <f t="shared" si="5"/>
        <v>-0.44451873376270784</v>
      </c>
      <c r="H9" s="29">
        <f t="shared" si="6"/>
        <v>-1.4714723918672943</v>
      </c>
    </row>
    <row r="10" spans="1:8" x14ac:dyDescent="0.35">
      <c r="A10" s="29">
        <f t="shared" si="7"/>
        <v>0.6</v>
      </c>
      <c r="B10" s="29">
        <f t="shared" si="0"/>
        <v>1.0920453314158278</v>
      </c>
      <c r="C10" s="29">
        <f t="shared" si="1"/>
        <v>0.31370402240175321</v>
      </c>
      <c r="D10" s="29">
        <f t="shared" si="2"/>
        <v>0.91200486283288906</v>
      </c>
      <c r="E10" s="29">
        <f t="shared" si="3"/>
        <v>0.7775220531677276</v>
      </c>
      <c r="F10" s="29">
        <f t="shared" si="4"/>
        <v>1.3028349468507494</v>
      </c>
      <c r="G10" s="29">
        <f t="shared" si="5"/>
        <v>-0.30850986797547686</v>
      </c>
      <c r="H10" s="29">
        <f t="shared" si="6"/>
        <v>-1.2603913465031273</v>
      </c>
    </row>
    <row r="11" spans="1:8" x14ac:dyDescent="0.35">
      <c r="A11" s="29">
        <f t="shared" si="7"/>
        <v>0.7</v>
      </c>
      <c r="B11" s="29">
        <f t="shared" si="0"/>
        <v>1.1263029815102379</v>
      </c>
      <c r="C11" s="29">
        <f t="shared" si="1"/>
        <v>0.37187967341799033</v>
      </c>
      <c r="D11" s="29">
        <f t="shared" si="2"/>
        <v>0.88120088715594402</v>
      </c>
      <c r="E11" s="29">
        <f t="shared" si="3"/>
        <v>0.66051982274239618</v>
      </c>
      <c r="F11" s="29">
        <f t="shared" si="4"/>
        <v>1.0502835408726652</v>
      </c>
      <c r="G11" s="29">
        <f t="shared" si="5"/>
        <v>-0.19066492512939617</v>
      </c>
      <c r="H11" s="29">
        <f t="shared" si="6"/>
        <v>-1.1032498713332057</v>
      </c>
    </row>
    <row r="12" spans="1:8" x14ac:dyDescent="0.35">
      <c r="A12" s="29">
        <f t="shared" si="7"/>
        <v>0.79999999999999993</v>
      </c>
      <c r="B12" s="29">
        <f t="shared" si="0"/>
        <v>1.1665148851755089</v>
      </c>
      <c r="C12" s="29">
        <f t="shared" si="1"/>
        <v>0.43286479722346488</v>
      </c>
      <c r="D12" s="29">
        <f t="shared" si="2"/>
        <v>0.84628735064316374</v>
      </c>
      <c r="E12" s="29">
        <f t="shared" si="3"/>
        <v>0.56534707307591925</v>
      </c>
      <c r="F12" s="29">
        <f t="shared" si="4"/>
        <v>0.86178163831051313</v>
      </c>
      <c r="G12" s="29">
        <f t="shared" si="5"/>
        <v>-8.6802273855431572E-2</v>
      </c>
      <c r="H12" s="29">
        <f t="shared" si="6"/>
        <v>-0.9781441761928833</v>
      </c>
    </row>
    <row r="13" spans="1:8" x14ac:dyDescent="0.35">
      <c r="A13" s="29">
        <f t="shared" si="7"/>
        <v>0.89999999999999991</v>
      </c>
      <c r="B13" s="29">
        <f t="shared" si="0"/>
        <v>1.2129851304500063</v>
      </c>
      <c r="C13" s="29">
        <f t="shared" si="1"/>
        <v>0.49712644202621198</v>
      </c>
      <c r="D13" s="29">
        <f t="shared" si="2"/>
        <v>0.80752379555043363</v>
      </c>
      <c r="E13" s="29">
        <f t="shared" si="3"/>
        <v>0.48673028313349959</v>
      </c>
      <c r="F13" s="29">
        <f t="shared" si="4"/>
        <v>0.71653358113557419</v>
      </c>
      <c r="G13" s="29">
        <f t="shared" si="5"/>
        <v>5.6283134473513949E-3</v>
      </c>
      <c r="H13" s="29">
        <f t="shared" si="6"/>
        <v>-0.87312658204054061</v>
      </c>
    </row>
    <row r="14" spans="1:8" x14ac:dyDescent="0.35">
      <c r="A14" s="29">
        <f t="shared" si="7"/>
        <v>0.99999999999999989</v>
      </c>
      <c r="B14" s="29">
        <f t="shared" si="0"/>
        <v>1.2660658480342601</v>
      </c>
      <c r="C14" s="29">
        <f t="shared" si="1"/>
        <v>0.56515909758194338</v>
      </c>
      <c r="D14" s="29">
        <f t="shared" si="2"/>
        <v>0.76519768375485919</v>
      </c>
      <c r="E14" s="29">
        <f t="shared" si="3"/>
        <v>0.42102442108341809</v>
      </c>
      <c r="F14" s="29">
        <f t="shared" si="4"/>
        <v>0.60190723166690574</v>
      </c>
      <c r="G14" s="29">
        <f t="shared" si="5"/>
        <v>8.8256971397707995E-2</v>
      </c>
      <c r="H14" s="29">
        <f t="shared" si="6"/>
        <v>-0.78121282095311972</v>
      </c>
    </row>
    <row r="15" spans="1:8" x14ac:dyDescent="0.35">
      <c r="A15" s="29">
        <f t="shared" si="7"/>
        <v>1.0999999999999999</v>
      </c>
      <c r="B15" s="29">
        <f t="shared" si="0"/>
        <v>1.3261601620564909</v>
      </c>
      <c r="C15" s="29">
        <f t="shared" si="1"/>
        <v>0.63748887033688539</v>
      </c>
      <c r="D15" s="29">
        <f t="shared" si="2"/>
        <v>0.71962201574894413</v>
      </c>
      <c r="E15" s="29">
        <f t="shared" si="3"/>
        <v>0.36560238166629733</v>
      </c>
      <c r="F15" s="29">
        <f t="shared" si="4"/>
        <v>0.50976002849167057</v>
      </c>
      <c r="G15" s="29">
        <f t="shared" si="5"/>
        <v>0.16216320983225621</v>
      </c>
      <c r="H15" s="29">
        <f t="shared" si="6"/>
        <v>-0.69811955978428308</v>
      </c>
    </row>
    <row r="16" spans="1:8" x14ac:dyDescent="0.35">
      <c r="A16" s="29">
        <f t="shared" si="7"/>
        <v>1.2</v>
      </c>
      <c r="B16" s="29">
        <f t="shared" si="0"/>
        <v>1.3937255720004871</v>
      </c>
      <c r="C16" s="29">
        <f t="shared" si="1"/>
        <v>0.71467793632625076</v>
      </c>
      <c r="D16" s="29">
        <f t="shared" si="2"/>
        <v>0.67113274176449833</v>
      </c>
      <c r="E16" s="29">
        <f t="shared" si="3"/>
        <v>0.31850821629813902</v>
      </c>
      <c r="F16" s="29">
        <f t="shared" si="4"/>
        <v>0.4345923928918532</v>
      </c>
      <c r="G16" s="29">
        <f t="shared" si="5"/>
        <v>0.22808350925729659</v>
      </c>
      <c r="H16" s="29">
        <f t="shared" si="6"/>
        <v>-0.62113637952456002</v>
      </c>
    </row>
    <row r="17" spans="1:8" x14ac:dyDescent="0.35">
      <c r="A17" s="29">
        <f t="shared" si="7"/>
        <v>1.3</v>
      </c>
      <c r="B17" s="29">
        <f t="shared" si="0"/>
        <v>1.4692777955098624</v>
      </c>
      <c r="C17" s="29">
        <f t="shared" si="1"/>
        <v>0.79732931117329775</v>
      </c>
      <c r="D17" s="29">
        <f t="shared" si="2"/>
        <v>0.62008598756996547</v>
      </c>
      <c r="E17" s="29">
        <f t="shared" si="3"/>
        <v>0.27824764668706919</v>
      </c>
      <c r="F17" s="29">
        <f t="shared" si="4"/>
        <v>0.37254749828221717</v>
      </c>
      <c r="G17" s="29">
        <f t="shared" si="5"/>
        <v>0.28653536181848405</v>
      </c>
      <c r="H17" s="29">
        <f t="shared" si="6"/>
        <v>-0.54851972981057029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56"/>
  <sheetViews>
    <sheetView workbookViewId="0">
      <selection activeCell="G26" sqref="G26"/>
    </sheetView>
  </sheetViews>
  <sheetFormatPr baseColWidth="10" defaultColWidth="11" defaultRowHeight="16.149999999999999" x14ac:dyDescent="0.35"/>
  <cols>
    <col min="1" max="1" width="5.09765625" style="3" customWidth="1"/>
    <col min="2" max="4" width="15.8984375" style="3" customWidth="1"/>
    <col min="5" max="8" width="10.09765625" style="3" customWidth="1"/>
    <col min="9" max="16384" width="11" style="3"/>
  </cols>
  <sheetData>
    <row r="2" spans="1:8" ht="17.850000000000001" x14ac:dyDescent="0.35">
      <c r="A2" s="1" t="s">
        <v>440</v>
      </c>
    </row>
    <row r="4" spans="1:8" x14ac:dyDescent="0.35">
      <c r="A4" s="29" t="s">
        <v>1</v>
      </c>
      <c r="B4" s="30" t="s">
        <v>2</v>
      </c>
      <c r="C4" s="30" t="s">
        <v>3</v>
      </c>
      <c r="D4" s="30" t="s">
        <v>441</v>
      </c>
      <c r="E4" s="31"/>
      <c r="F4" s="31"/>
      <c r="G4" s="31"/>
      <c r="H4" s="31"/>
    </row>
    <row r="5" spans="1:8" x14ac:dyDescent="0.35">
      <c r="A5" s="29">
        <v>0</v>
      </c>
      <c r="B5" s="33">
        <f>BESSELI($A5,0)</f>
        <v>1</v>
      </c>
      <c r="C5" s="36">
        <f>BESSELI($A5,1)</f>
        <v>0</v>
      </c>
      <c r="D5" s="37">
        <f>BESSELI($A5,2)</f>
        <v>0</v>
      </c>
      <c r="E5" s="31"/>
      <c r="F5" s="31"/>
      <c r="G5" s="31"/>
      <c r="H5" s="31"/>
    </row>
    <row r="6" spans="1:8" x14ac:dyDescent="0.35">
      <c r="A6" s="29">
        <v>0.1</v>
      </c>
      <c r="B6" s="33">
        <f t="shared" ref="B6:B45" si="0">BESSELI($A6,0)</f>
        <v>1.0025015614596955</v>
      </c>
      <c r="C6" s="36">
        <f t="shared" ref="C6:C45" si="1">BESSELI($A6,1)</f>
        <v>5.0062526025277901E-2</v>
      </c>
      <c r="D6" s="37">
        <f t="shared" ref="D6:D45" si="2">BESSELI($A6,2)</f>
        <v>1.2510419904018255E-3</v>
      </c>
      <c r="E6" s="31"/>
      <c r="F6" s="31"/>
      <c r="G6" s="31"/>
      <c r="H6" s="31"/>
    </row>
    <row r="7" spans="1:8" x14ac:dyDescent="0.35">
      <c r="A7" s="29">
        <v>0.2</v>
      </c>
      <c r="B7" s="33">
        <f t="shared" si="0"/>
        <v>1.0100250221205638</v>
      </c>
      <c r="C7" s="36">
        <f t="shared" si="1"/>
        <v>0.10050083385903322</v>
      </c>
      <c r="D7" s="37">
        <f t="shared" si="2"/>
        <v>5.0166874857096285E-3</v>
      </c>
      <c r="E7" s="31"/>
      <c r="F7" s="31"/>
      <c r="G7" s="31"/>
      <c r="H7" s="31"/>
    </row>
    <row r="8" spans="1:8" x14ac:dyDescent="0.35">
      <c r="A8" s="29">
        <v>0.3</v>
      </c>
      <c r="B8" s="33">
        <f t="shared" si="0"/>
        <v>1.022626867389383</v>
      </c>
      <c r="C8" s="36">
        <f t="shared" si="1"/>
        <v>0.15169383946248907</v>
      </c>
      <c r="D8" s="37">
        <f t="shared" si="2"/>
        <v>1.1334612528391427E-2</v>
      </c>
      <c r="E8" s="31"/>
      <c r="F8" s="31"/>
      <c r="G8" s="31"/>
      <c r="H8" s="31"/>
    </row>
    <row r="9" spans="1:8" x14ac:dyDescent="0.35">
      <c r="A9" s="29">
        <v>0.4</v>
      </c>
      <c r="B9" s="33">
        <f t="shared" si="0"/>
        <v>1.040401762857327</v>
      </c>
      <c r="C9" s="36">
        <f t="shared" si="1"/>
        <v>0.20402675454456387</v>
      </c>
      <c r="D9" s="37">
        <f t="shared" si="2"/>
        <v>2.0268003184103232E-2</v>
      </c>
      <c r="E9" s="31"/>
      <c r="F9" s="31"/>
      <c r="G9" s="31"/>
      <c r="H9" s="31"/>
    </row>
    <row r="10" spans="1:8" x14ac:dyDescent="0.35">
      <c r="A10" s="29">
        <v>0.5</v>
      </c>
      <c r="B10" s="33">
        <f t="shared" si="0"/>
        <v>1.0634833439946074</v>
      </c>
      <c r="C10" s="36">
        <f t="shared" si="1"/>
        <v>0.25789430328903556</v>
      </c>
      <c r="D10" s="37">
        <f t="shared" si="2"/>
        <v>3.1906148375295325E-2</v>
      </c>
      <c r="E10" s="31"/>
      <c r="F10" s="31"/>
      <c r="G10" s="31"/>
      <c r="H10" s="31"/>
    </row>
    <row r="11" spans="1:8" x14ac:dyDescent="0.35">
      <c r="A11" s="29">
        <v>0.6</v>
      </c>
      <c r="B11" s="33">
        <f t="shared" si="0"/>
        <v>1.0920453314158278</v>
      </c>
      <c r="C11" s="36">
        <f t="shared" si="1"/>
        <v>0.31370402240175321</v>
      </c>
      <c r="D11" s="37">
        <f t="shared" si="2"/>
        <v>4.6365277570690311E-2</v>
      </c>
      <c r="E11" s="31"/>
      <c r="F11" s="31"/>
      <c r="G11" s="31"/>
      <c r="H11" s="31"/>
    </row>
    <row r="12" spans="1:8" x14ac:dyDescent="0.35">
      <c r="A12" s="29">
        <v>0.7</v>
      </c>
      <c r="B12" s="33">
        <f t="shared" si="0"/>
        <v>1.1263029815102379</v>
      </c>
      <c r="C12" s="36">
        <f t="shared" si="1"/>
        <v>0.37187967341799033</v>
      </c>
      <c r="D12" s="37">
        <f t="shared" si="2"/>
        <v>6.378965114561938E-2</v>
      </c>
      <c r="E12" s="31"/>
      <c r="F12" s="31"/>
      <c r="G12" s="31"/>
      <c r="H12" s="31"/>
    </row>
    <row r="13" spans="1:8" x14ac:dyDescent="0.35">
      <c r="A13" s="29">
        <v>0.8</v>
      </c>
      <c r="B13" s="33">
        <f t="shared" si="0"/>
        <v>1.1665148851755089</v>
      </c>
      <c r="C13" s="36">
        <f t="shared" si="1"/>
        <v>0.43286479722346494</v>
      </c>
      <c r="D13" s="37">
        <f t="shared" si="2"/>
        <v>8.4352913592456988E-2</v>
      </c>
      <c r="E13" s="31"/>
      <c r="F13" s="31"/>
      <c r="G13" s="31"/>
      <c r="H13" s="31"/>
    </row>
    <row r="14" spans="1:8" x14ac:dyDescent="0.35">
      <c r="A14" s="29">
        <v>0.9</v>
      </c>
      <c r="B14" s="33">
        <f t="shared" si="0"/>
        <v>1.2129851304500066</v>
      </c>
      <c r="C14" s="36">
        <f t="shared" si="1"/>
        <v>0.49712644202621203</v>
      </c>
      <c r="D14" s="37">
        <f t="shared" si="2"/>
        <v>0.10825972222234069</v>
      </c>
      <c r="E14" s="31"/>
      <c r="F14" s="31"/>
      <c r="G14" s="31"/>
      <c r="H14" s="31"/>
    </row>
    <row r="15" spans="1:8" x14ac:dyDescent="0.35">
      <c r="A15" s="29">
        <v>1</v>
      </c>
      <c r="B15" s="33">
        <f t="shared" si="0"/>
        <v>1.2660658480342601</v>
      </c>
      <c r="C15" s="36">
        <f t="shared" si="1"/>
        <v>0.56515909758194349</v>
      </c>
      <c r="D15" s="37">
        <f t="shared" si="2"/>
        <v>0.13574766658069928</v>
      </c>
      <c r="E15" s="31"/>
      <c r="F15" s="31"/>
      <c r="G15" s="31"/>
      <c r="H15" s="31"/>
    </row>
    <row r="16" spans="1:8" x14ac:dyDescent="0.35">
      <c r="A16" s="29">
        <v>1.1000000000000001</v>
      </c>
      <c r="B16" s="33">
        <f t="shared" si="0"/>
        <v>1.3261601620564911</v>
      </c>
      <c r="C16" s="36">
        <f t="shared" si="1"/>
        <v>0.6374888703368855</v>
      </c>
      <c r="D16" s="37">
        <f t="shared" si="2"/>
        <v>0.16708949652248184</v>
      </c>
      <c r="E16" s="31"/>
      <c r="F16" s="31"/>
      <c r="G16" s="31"/>
      <c r="H16" s="31"/>
    </row>
    <row r="17" spans="1:8" x14ac:dyDescent="0.35">
      <c r="A17" s="29">
        <v>1.2</v>
      </c>
      <c r="B17" s="33">
        <f t="shared" si="0"/>
        <v>1.3937255720004871</v>
      </c>
      <c r="C17" s="36">
        <f t="shared" si="1"/>
        <v>0.71467793632625076</v>
      </c>
      <c r="D17" s="37">
        <f t="shared" si="2"/>
        <v>0.20259567978255666</v>
      </c>
      <c r="E17" s="31"/>
      <c r="F17" s="31"/>
      <c r="G17" s="31"/>
      <c r="H17" s="31"/>
    </row>
    <row r="18" spans="1:8" x14ac:dyDescent="0.35">
      <c r="A18" s="29">
        <v>1.3</v>
      </c>
      <c r="B18" s="33">
        <f t="shared" si="0"/>
        <v>1.4692777955098624</v>
      </c>
      <c r="C18" s="36">
        <f t="shared" si="1"/>
        <v>0.79732931117329775</v>
      </c>
      <c r="D18" s="37">
        <f t="shared" si="2"/>
        <v>0.24261731295877723</v>
      </c>
      <c r="E18" s="31"/>
      <c r="F18" s="31"/>
      <c r="G18" s="31"/>
      <c r="H18" s="31"/>
    </row>
    <row r="19" spans="1:8" x14ac:dyDescent="0.35">
      <c r="A19" s="29">
        <v>1.4</v>
      </c>
      <c r="B19" s="33">
        <f t="shared" si="0"/>
        <v>1.5533951058461775</v>
      </c>
      <c r="C19" s="36">
        <f t="shared" si="1"/>
        <v>0.88609197939631046</v>
      </c>
      <c r="D19" s="37">
        <f t="shared" si="2"/>
        <v>0.28754941312840537</v>
      </c>
      <c r="E19" s="31"/>
      <c r="F19" s="31"/>
      <c r="G19" s="31"/>
      <c r="H19" s="31"/>
    </row>
    <row r="20" spans="1:8" x14ac:dyDescent="0.35">
      <c r="A20" s="29">
        <v>1.5</v>
      </c>
      <c r="B20" s="33">
        <f t="shared" si="0"/>
        <v>1.6467232021476756</v>
      </c>
      <c r="C20" s="36">
        <f t="shared" si="1"/>
        <v>0.98166642847516605</v>
      </c>
      <c r="D20" s="37">
        <f t="shared" si="2"/>
        <v>0.33783462087443816</v>
      </c>
      <c r="E20" s="31"/>
      <c r="F20" s="31"/>
      <c r="G20" s="31"/>
      <c r="H20" s="31"/>
    </row>
    <row r="21" spans="1:8" x14ac:dyDescent="0.35">
      <c r="A21" s="29">
        <v>1.6</v>
      </c>
      <c r="B21" s="33">
        <f t="shared" si="0"/>
        <v>1.7499806553515667</v>
      </c>
      <c r="C21" s="36">
        <f t="shared" si="1"/>
        <v>1.0848106367853967</v>
      </c>
      <c r="D21" s="37">
        <f t="shared" si="2"/>
        <v>0.39396734934138572</v>
      </c>
      <c r="E21" s="31"/>
      <c r="F21" s="31"/>
      <c r="G21" s="31"/>
      <c r="H21" s="31"/>
    </row>
    <row r="22" spans="1:8" x14ac:dyDescent="0.35">
      <c r="A22" s="29">
        <v>1.7</v>
      </c>
      <c r="B22" s="33">
        <f t="shared" si="0"/>
        <v>1.8639649777502647</v>
      </c>
      <c r="C22" s="36">
        <f t="shared" si="1"/>
        <v>1.1963465686097483</v>
      </c>
      <c r="D22" s="37">
        <f t="shared" si="2"/>
        <v>0.45649841810783554</v>
      </c>
      <c r="E22" s="31"/>
      <c r="F22" s="31"/>
      <c r="G22" s="31"/>
      <c r="H22" s="31"/>
    </row>
    <row r="23" spans="1:8" x14ac:dyDescent="0.35">
      <c r="A23" s="29">
        <v>1.8</v>
      </c>
      <c r="B23" s="33">
        <f t="shared" si="0"/>
        <v>1.9895593696985869</v>
      </c>
      <c r="C23" s="36">
        <f t="shared" si="1"/>
        <v>1.3171672340232923</v>
      </c>
      <c r="D23" s="37">
        <f t="shared" si="2"/>
        <v>0.52604021519666155</v>
      </c>
      <c r="E23" s="31"/>
      <c r="F23" s="31"/>
      <c r="G23" s="31"/>
      <c r="H23" s="31"/>
    </row>
    <row r="24" spans="1:8" x14ac:dyDescent="0.35">
      <c r="A24" s="29">
        <v>1.9</v>
      </c>
      <c r="B24" s="33">
        <f t="shared" si="0"/>
        <v>2.1277402030264674</v>
      </c>
      <c r="C24" s="36">
        <f t="shared" si="1"/>
        <v>1.4482443765609321</v>
      </c>
      <c r="D24" s="37">
        <f t="shared" si="2"/>
        <v>0.6032724354874498</v>
      </c>
      <c r="E24" s="31"/>
      <c r="F24" s="31"/>
      <c r="G24" s="31"/>
      <c r="H24" s="31"/>
    </row>
    <row r="25" spans="1:8" x14ac:dyDescent="0.35">
      <c r="A25" s="29">
        <v>2</v>
      </c>
      <c r="B25" s="33">
        <f t="shared" si="0"/>
        <v>2.2795853072960259</v>
      </c>
      <c r="C25" s="36">
        <f t="shared" si="1"/>
        <v>1.5906368572633083</v>
      </c>
      <c r="D25" s="37">
        <f t="shared" si="2"/>
        <v>0.68894844919776332</v>
      </c>
      <c r="E25" s="31"/>
      <c r="F25" s="31"/>
      <c r="G25" s="31"/>
      <c r="H25" s="31"/>
    </row>
    <row r="26" spans="1:8" x14ac:dyDescent="0.35">
      <c r="A26" s="29">
        <v>2.1</v>
      </c>
      <c r="B26" s="33">
        <f t="shared" si="0"/>
        <v>2.4462831322330718</v>
      </c>
      <c r="C26" s="36">
        <f t="shared" si="1"/>
        <v>1.7454998100116583</v>
      </c>
      <c r="D26" s="37">
        <f t="shared" si="2"/>
        <v>0.78390236001233404</v>
      </c>
      <c r="E26" s="31"/>
      <c r="F26" s="31"/>
      <c r="G26" s="31"/>
      <c r="H26" s="31"/>
    </row>
    <row r="27" spans="1:8" x14ac:dyDescent="0.35">
      <c r="A27" s="29">
        <v>2.2000000000000002</v>
      </c>
      <c r="B27" s="33">
        <f t="shared" si="0"/>
        <v>2.6291428675263648</v>
      </c>
      <c r="C27" s="36">
        <f t="shared" si="1"/>
        <v>1.9140946500629028</v>
      </c>
      <c r="D27" s="37">
        <f t="shared" si="2"/>
        <v>0.88905681891846167</v>
      </c>
      <c r="E27" s="31"/>
      <c r="F27" s="31"/>
      <c r="G27" s="31"/>
      <c r="H27" s="31"/>
    </row>
    <row r="28" spans="1:8" x14ac:dyDescent="0.35">
      <c r="A28" s="29">
        <v>2.2999999999999998</v>
      </c>
      <c r="B28" s="33">
        <f t="shared" si="0"/>
        <v>2.8296056097929259</v>
      </c>
      <c r="C28" s="36">
        <f t="shared" si="1"/>
        <v>2.0978000254480462</v>
      </c>
      <c r="D28" s="37">
        <f t="shared" si="2"/>
        <v>1.0054316669125958</v>
      </c>
      <c r="E28" s="31"/>
      <c r="F28" s="31"/>
      <c r="G28" s="31"/>
      <c r="H28" s="31"/>
    </row>
    <row r="29" spans="1:8" x14ac:dyDescent="0.35">
      <c r="A29" s="29">
        <v>2.4</v>
      </c>
      <c r="B29" s="33">
        <f t="shared" si="0"/>
        <v>3.0492566759296786</v>
      </c>
      <c r="C29" s="36">
        <f t="shared" si="1"/>
        <v>2.298123809471543</v>
      </c>
      <c r="D29" s="37">
        <f t="shared" si="2"/>
        <v>1.1341534875428403</v>
      </c>
      <c r="E29" s="31"/>
      <c r="F29" s="31"/>
      <c r="G29" s="31"/>
      <c r="H29" s="31"/>
    </row>
    <row r="30" spans="1:8" x14ac:dyDescent="0.35">
      <c r="A30" s="29">
        <v>2.5</v>
      </c>
      <c r="B30" s="33">
        <f t="shared" si="0"/>
        <v>3.2898391723912908</v>
      </c>
      <c r="C30" s="36">
        <f t="shared" si="1"/>
        <v>2.5167162420253608</v>
      </c>
      <c r="D30" s="37">
        <f t="shared" si="2"/>
        <v>1.276466158815611</v>
      </c>
      <c r="E30" s="31"/>
      <c r="F30" s="31"/>
      <c r="G30" s="31"/>
      <c r="H30" s="31"/>
    </row>
    <row r="31" spans="1:8" x14ac:dyDescent="0.35">
      <c r="A31" s="29">
        <v>2.6</v>
      </c>
      <c r="B31" s="33">
        <f t="shared" si="0"/>
        <v>3.5532689412378313</v>
      </c>
      <c r="C31" s="36">
        <f t="shared" si="1"/>
        <v>2.7553843378955585</v>
      </c>
      <c r="D31" s="37">
        <f t="shared" si="2"/>
        <v>1.4337425033979485</v>
      </c>
      <c r="E31" s="31"/>
      <c r="F31" s="31"/>
      <c r="G31" s="31"/>
      <c r="H31" s="31"/>
    </row>
    <row r="32" spans="1:8" x14ac:dyDescent="0.35">
      <c r="A32" s="29">
        <v>2.7</v>
      </c>
      <c r="B32" s="33">
        <f t="shared" si="0"/>
        <v>3.8416510161762654</v>
      </c>
      <c r="C32" s="36">
        <f t="shared" si="1"/>
        <v>3.0161076917859564</v>
      </c>
      <c r="D32" s="37">
        <f t="shared" si="2"/>
        <v>1.6074971463716676</v>
      </c>
      <c r="E32" s="31"/>
      <c r="F32" s="31"/>
      <c r="G32" s="31"/>
      <c r="H32" s="31"/>
    </row>
    <row r="33" spans="1:8" x14ac:dyDescent="0.35">
      <c r="A33" s="29">
        <v>2.8</v>
      </c>
      <c r="B33" s="33">
        <f t="shared" si="0"/>
        <v>4.1572977353759857</v>
      </c>
      <c r="C33" s="36">
        <f t="shared" si="1"/>
        <v>3.301055822516493</v>
      </c>
      <c r="D33" s="37">
        <f t="shared" si="2"/>
        <v>1.7994007011294095</v>
      </c>
      <c r="E33" s="31"/>
      <c r="F33" s="31"/>
      <c r="G33" s="31"/>
      <c r="H33" s="31"/>
    </row>
    <row r="34" spans="1:8" x14ac:dyDescent="0.35">
      <c r="A34" s="29">
        <v>2.9</v>
      </c>
      <c r="B34" s="33">
        <f t="shared" si="0"/>
        <v>4.5027486726760673</v>
      </c>
      <c r="C34" s="36">
        <f t="shared" si="1"/>
        <v>3.6126072128859508</v>
      </c>
      <c r="D34" s="37">
        <f t="shared" si="2"/>
        <v>2.0112954164395309</v>
      </c>
      <c r="E34" s="31"/>
      <c r="F34" s="31"/>
      <c r="G34" s="31"/>
      <c r="H34" s="31"/>
    </row>
    <row r="35" spans="1:8" x14ac:dyDescent="0.35">
      <c r="A35" s="29">
        <v>3</v>
      </c>
      <c r="B35" s="33">
        <f t="shared" si="0"/>
        <v>4.8807925650332926</v>
      </c>
      <c r="C35" s="36">
        <f t="shared" si="1"/>
        <v>3.953370217142917</v>
      </c>
      <c r="D35" s="37">
        <f t="shared" si="2"/>
        <v>2.2452124313471509</v>
      </c>
      <c r="E35" s="31"/>
      <c r="F35" s="31"/>
      <c r="G35" s="31"/>
      <c r="H35" s="31"/>
    </row>
    <row r="36" spans="1:8" x14ac:dyDescent="0.35">
      <c r="A36" s="29">
        <v>3.1</v>
      </c>
      <c r="B36" s="33">
        <f t="shared" si="0"/>
        <v>5.2944914318053069</v>
      </c>
      <c r="C36" s="36">
        <f t="shared" si="1"/>
        <v>4.326206025018795</v>
      </c>
      <c r="D36" s="37">
        <f t="shared" si="2"/>
        <v>2.5033907995298654</v>
      </c>
      <c r="E36" s="31"/>
      <c r="F36" s="31"/>
      <c r="G36" s="31"/>
      <c r="H36" s="31"/>
    </row>
    <row r="37" spans="1:8" x14ac:dyDescent="0.35">
      <c r="A37" s="29">
        <v>3.2</v>
      </c>
      <c r="B37" s="33">
        <f t="shared" si="0"/>
        <v>5.7472071008495336</v>
      </c>
      <c r="C37" s="36">
        <f t="shared" si="1"/>
        <v>4.7342538899872526</v>
      </c>
      <c r="D37" s="37">
        <f t="shared" si="2"/>
        <v>2.7882984611029293</v>
      </c>
      <c r="E37" s="31"/>
      <c r="F37" s="31"/>
      <c r="G37" s="31"/>
      <c r="H37" s="31"/>
    </row>
    <row r="38" spans="1:8" x14ac:dyDescent="0.35">
      <c r="A38" s="29">
        <v>3.3</v>
      </c>
      <c r="B38" s="33">
        <f t="shared" si="0"/>
        <v>6.2426303775810537</v>
      </c>
      <c r="C38" s="36">
        <f t="shared" si="1"/>
        <v>5.1809588499828703</v>
      </c>
      <c r="D38" s="37">
        <f t="shared" si="2"/>
        <v>3.1026553577918148</v>
      </c>
      <c r="E38" s="31"/>
      <c r="F38" s="31"/>
      <c r="G38" s="31"/>
      <c r="H38" s="31"/>
    </row>
    <row r="39" spans="1:8" x14ac:dyDescent="0.35">
      <c r="A39" s="29">
        <v>3.4</v>
      </c>
      <c r="B39" s="33">
        <f t="shared" si="0"/>
        <v>6.7848131162149654</v>
      </c>
      <c r="C39" s="36">
        <f t="shared" si="1"/>
        <v>5.6701021914078993</v>
      </c>
      <c r="D39" s="37">
        <f t="shared" si="2"/>
        <v>3.4494589069895718</v>
      </c>
      <c r="E39" s="31"/>
      <c r="F39" s="31"/>
      <c r="G39" s="31"/>
      <c r="H39" s="31"/>
    </row>
    <row r="40" spans="1:8" x14ac:dyDescent="0.35">
      <c r="A40" s="29">
        <v>3.5</v>
      </c>
      <c r="B40" s="33">
        <f t="shared" si="0"/>
        <v>7.378203477571863</v>
      </c>
      <c r="C40" s="36">
        <f t="shared" si="1"/>
        <v>6.2058349320630022</v>
      </c>
      <c r="D40" s="37">
        <f t="shared" si="2"/>
        <v>3.83201207162936</v>
      </c>
      <c r="E40" s="31"/>
      <c r="F40" s="31"/>
      <c r="G40" s="31"/>
      <c r="H40" s="31"/>
    </row>
    <row r="41" spans="1:8" x14ac:dyDescent="0.35">
      <c r="A41" s="29">
        <v>3.6</v>
      </c>
      <c r="B41" s="33">
        <f t="shared" si="0"/>
        <v>8.0276846852099393</v>
      </c>
      <c r="C41" s="36">
        <f t="shared" si="1"/>
        <v>6.792714625853943</v>
      </c>
      <c r="D41" s="37">
        <f t="shared" si="2"/>
        <v>4.2539542861746744</v>
      </c>
      <c r="E41" s="31"/>
      <c r="F41" s="31"/>
      <c r="G41" s="31"/>
      <c r="H41" s="31"/>
    </row>
    <row r="42" spans="1:8" x14ac:dyDescent="0.35">
      <c r="A42" s="29">
        <v>3.7</v>
      </c>
      <c r="B42" s="33">
        <f t="shared" si="0"/>
        <v>8.7386176214325015</v>
      </c>
      <c r="C42" s="36">
        <f t="shared" si="1"/>
        <v>7.4357458219638026</v>
      </c>
      <c r="D42" s="37">
        <f t="shared" si="2"/>
        <v>4.7192955245151307</v>
      </c>
      <c r="E42" s="31"/>
      <c r="F42" s="31"/>
      <c r="G42" s="31"/>
      <c r="H42" s="31"/>
    </row>
    <row r="43" spans="1:8" x14ac:dyDescent="0.35">
      <c r="A43" s="29">
        <v>3.8</v>
      </c>
      <c r="B43" s="33">
        <f t="shared" si="0"/>
        <v>9.516887988763326</v>
      </c>
      <c r="C43" s="36">
        <f t="shared" si="1"/>
        <v>8.1404246818948085</v>
      </c>
      <c r="D43" s="37">
        <f t="shared" si="2"/>
        <v>5.2324540166726328</v>
      </c>
      <c r="E43" s="31"/>
      <c r="F43" s="31"/>
      <c r="G43" s="31"/>
      <c r="H43" s="31"/>
    </row>
    <row r="44" spans="1:8" x14ac:dyDescent="0.35">
      <c r="A44" s="29">
        <v>3.9</v>
      </c>
      <c r="B44" s="33">
        <f t="shared" si="0"/>
        <v>10.368957938492075</v>
      </c>
      <c r="C44" s="36">
        <f t="shared" si="1"/>
        <v>8.9127875659882143</v>
      </c>
      <c r="D44" s="37">
        <f t="shared" si="2"/>
        <v>5.7982976974325355</v>
      </c>
      <c r="E44" s="31"/>
      <c r="F44" s="31"/>
      <c r="G44" s="31"/>
      <c r="H44" s="31"/>
    </row>
    <row r="45" spans="1:8" x14ac:dyDescent="0.35">
      <c r="A45" s="29">
        <v>4</v>
      </c>
      <c r="B45" s="33">
        <f t="shared" si="0"/>
        <v>11.301922170199603</v>
      </c>
      <c r="C45" s="36">
        <f t="shared" si="1"/>
        <v>9.7594651573944429</v>
      </c>
      <c r="D45" s="37">
        <f t="shared" si="2"/>
        <v>6.4221894991960946</v>
      </c>
      <c r="E45" s="31"/>
      <c r="F45" s="31"/>
      <c r="G45" s="31"/>
      <c r="H45" s="31"/>
    </row>
    <row r="46" spans="1:8" x14ac:dyDescent="0.35">
      <c r="A46" s="32"/>
      <c r="B46" s="32"/>
      <c r="C46" s="32"/>
      <c r="D46" s="32"/>
      <c r="E46" s="31"/>
      <c r="F46" s="31"/>
      <c r="G46" s="31"/>
      <c r="H46" s="31"/>
    </row>
    <row r="47" spans="1:8" x14ac:dyDescent="0.35">
      <c r="A47" s="32"/>
      <c r="B47" s="32"/>
      <c r="C47" s="32"/>
      <c r="D47" s="32"/>
      <c r="E47" s="31"/>
      <c r="F47" s="31"/>
      <c r="G47" s="31"/>
      <c r="H47" s="31"/>
    </row>
    <row r="48" spans="1:8" x14ac:dyDescent="0.35">
      <c r="A48" s="32"/>
      <c r="B48" s="32"/>
      <c r="C48" s="32"/>
      <c r="D48" s="32"/>
      <c r="E48" s="31"/>
      <c r="F48" s="31"/>
      <c r="G48" s="31"/>
      <c r="H48" s="31"/>
    </row>
    <row r="49" spans="1:8" x14ac:dyDescent="0.35">
      <c r="A49" s="32"/>
      <c r="B49" s="32"/>
      <c r="C49" s="32"/>
      <c r="D49" s="32"/>
      <c r="E49" s="31"/>
      <c r="F49" s="31"/>
      <c r="G49" s="31"/>
      <c r="H49" s="31"/>
    </row>
    <row r="50" spans="1:8" x14ac:dyDescent="0.35">
      <c r="A50" s="32"/>
      <c r="B50" s="32"/>
      <c r="C50" s="32"/>
      <c r="D50" s="32"/>
      <c r="E50" s="31"/>
      <c r="F50" s="31"/>
      <c r="G50" s="31"/>
      <c r="H50" s="31"/>
    </row>
    <row r="51" spans="1:8" x14ac:dyDescent="0.35">
      <c r="A51" s="32"/>
      <c r="B51" s="32"/>
      <c r="C51" s="32"/>
      <c r="D51" s="32"/>
      <c r="E51" s="31"/>
      <c r="F51" s="31"/>
      <c r="G51" s="31"/>
      <c r="H51" s="31"/>
    </row>
    <row r="52" spans="1:8" x14ac:dyDescent="0.35">
      <c r="A52" s="32"/>
      <c r="B52" s="32"/>
      <c r="C52" s="32"/>
      <c r="D52" s="32"/>
      <c r="E52" s="31"/>
      <c r="F52" s="31"/>
      <c r="G52" s="31"/>
      <c r="H52" s="31"/>
    </row>
    <row r="53" spans="1:8" x14ac:dyDescent="0.35">
      <c r="A53" s="32"/>
      <c r="B53" s="32"/>
      <c r="C53" s="32"/>
      <c r="D53" s="32"/>
      <c r="E53" s="31"/>
      <c r="F53" s="31"/>
      <c r="G53" s="31"/>
      <c r="H53" s="31"/>
    </row>
    <row r="54" spans="1:8" x14ac:dyDescent="0.35">
      <c r="A54" s="32"/>
      <c r="B54" s="32"/>
      <c r="C54" s="32"/>
      <c r="D54" s="32"/>
      <c r="E54" s="31"/>
      <c r="F54" s="31"/>
      <c r="G54" s="31"/>
      <c r="H54" s="31"/>
    </row>
    <row r="55" spans="1:8" x14ac:dyDescent="0.35">
      <c r="A55" s="32"/>
      <c r="B55" s="32"/>
      <c r="C55" s="32"/>
      <c r="D55" s="32"/>
      <c r="E55" s="31"/>
      <c r="F55" s="31"/>
      <c r="G55" s="31"/>
      <c r="H55" s="31"/>
    </row>
    <row r="56" spans="1:8" x14ac:dyDescent="0.35">
      <c r="A56" s="32"/>
      <c r="B56" s="32"/>
      <c r="C56" s="32"/>
      <c r="D56" s="32"/>
      <c r="E56" s="31"/>
      <c r="F56" s="31"/>
      <c r="G56" s="31"/>
      <c r="H56" s="31"/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3"/>
  <dimension ref="A2:F17"/>
  <sheetViews>
    <sheetView workbookViewId="0">
      <selection activeCell="O18" sqref="O18"/>
    </sheetView>
  </sheetViews>
  <sheetFormatPr baseColWidth="10" defaultColWidth="11" defaultRowHeight="16.149999999999999" x14ac:dyDescent="0.35"/>
  <cols>
    <col min="1" max="1" width="5.09765625" style="3" customWidth="1"/>
    <col min="2" max="6" width="14.3984375" style="3" customWidth="1"/>
    <col min="7" max="8" width="10.09765625" style="3" customWidth="1"/>
    <col min="9" max="16384" width="11" style="3"/>
  </cols>
  <sheetData>
    <row r="2" spans="1:6" ht="17.850000000000001" x14ac:dyDescent="0.35">
      <c r="A2" s="1" t="s">
        <v>408</v>
      </c>
    </row>
    <row r="4" spans="1:6" x14ac:dyDescent="0.35">
      <c r="A4" s="29" t="s">
        <v>1</v>
      </c>
      <c r="B4" s="29" t="s">
        <v>4</v>
      </c>
      <c r="C4" s="29" t="s">
        <v>9</v>
      </c>
      <c r="D4" s="29" t="s">
        <v>10</v>
      </c>
      <c r="E4" s="29" t="s">
        <v>11</v>
      </c>
      <c r="F4" s="29" t="s">
        <v>12</v>
      </c>
    </row>
    <row r="5" spans="1:6" x14ac:dyDescent="0.35">
      <c r="A5" s="29">
        <v>0</v>
      </c>
      <c r="B5" s="33">
        <f>BESSELJ($A5,0)</f>
        <v>1.00000000283141</v>
      </c>
      <c r="C5" s="36">
        <f>BESSELJ($A5,1)</f>
        <v>0</v>
      </c>
      <c r="D5" s="38">
        <f>BESSELJ($A5,2)</f>
        <v>0</v>
      </c>
      <c r="E5" s="39">
        <f>BESSELJ($A5,3)</f>
        <v>0</v>
      </c>
      <c r="F5" s="34">
        <f>BESSELJ($A5,4)</f>
        <v>0</v>
      </c>
    </row>
    <row r="6" spans="1:6" x14ac:dyDescent="0.35">
      <c r="A6" s="29">
        <v>1</v>
      </c>
      <c r="B6" s="33">
        <f t="shared" ref="B6:B17" si="0">BESSELJ($A6,0)</f>
        <v>0.76519768375485919</v>
      </c>
      <c r="C6" s="36">
        <f t="shared" ref="C6:C17" si="1">BESSELJ($A6,1)</f>
        <v>0.44005058567713012</v>
      </c>
      <c r="D6" s="38">
        <f t="shared" ref="D6:D17" si="2">BESSELJ($A6,2)</f>
        <v>0.11490348499246938</v>
      </c>
      <c r="E6" s="39">
        <f t="shared" ref="E6:E17" si="3">BESSELJ($A6,3)</f>
        <v>1.9563353982687996E-2</v>
      </c>
      <c r="F6" s="34">
        <f t="shared" ref="F6:F17" si="4">BESSELJ($A6,4)</f>
        <v>2.4766389641099553E-3</v>
      </c>
    </row>
    <row r="7" spans="1:6" x14ac:dyDescent="0.35">
      <c r="A7" s="29">
        <v>2</v>
      </c>
      <c r="B7" s="33">
        <f t="shared" si="0"/>
        <v>0.2238907819085722</v>
      </c>
      <c r="C7" s="36">
        <f t="shared" si="1"/>
        <v>0.57672480789629377</v>
      </c>
      <c r="D7" s="38">
        <f t="shared" si="2"/>
        <v>0.3528342075141756</v>
      </c>
      <c r="E7" s="39">
        <f t="shared" si="3"/>
        <v>0.12894324997562717</v>
      </c>
      <c r="F7" s="34">
        <f t="shared" si="4"/>
        <v>3.3995719807571503E-2</v>
      </c>
    </row>
    <row r="8" spans="1:6" x14ac:dyDescent="0.35">
      <c r="A8" s="29">
        <v>3</v>
      </c>
      <c r="B8" s="33">
        <f t="shared" si="0"/>
        <v>-0.26005195771993089</v>
      </c>
      <c r="C8" s="36">
        <f t="shared" si="1"/>
        <v>0.33905895827253579</v>
      </c>
      <c r="D8" s="38">
        <f t="shared" si="2"/>
        <v>0.48609126323495477</v>
      </c>
      <c r="E8" s="39">
        <f t="shared" si="3"/>
        <v>0.30906286476756828</v>
      </c>
      <c r="F8" s="34">
        <f t="shared" si="4"/>
        <v>0.13203418393192615</v>
      </c>
    </row>
    <row r="9" spans="1:6" x14ac:dyDescent="0.35">
      <c r="A9" s="29">
        <v>4</v>
      </c>
      <c r="B9" s="33">
        <f t="shared" si="0"/>
        <v>-0.39714980717385412</v>
      </c>
      <c r="C9" s="36">
        <f t="shared" si="1"/>
        <v>-6.6043327959084727E-2</v>
      </c>
      <c r="D9" s="38">
        <f t="shared" si="2"/>
        <v>0.36412814319431175</v>
      </c>
      <c r="E9" s="39">
        <f t="shared" si="3"/>
        <v>0.43017147115339649</v>
      </c>
      <c r="F9" s="34">
        <f t="shared" si="4"/>
        <v>0.28112906637035134</v>
      </c>
    </row>
    <row r="10" spans="1:6" x14ac:dyDescent="0.35">
      <c r="A10" s="29">
        <v>5</v>
      </c>
      <c r="B10" s="33">
        <f t="shared" si="0"/>
        <v>-0.17759677411234329</v>
      </c>
      <c r="C10" s="36">
        <f t="shared" si="1"/>
        <v>-0.32757913856636323</v>
      </c>
      <c r="D10" s="38">
        <f t="shared" si="2"/>
        <v>4.656511868579799E-2</v>
      </c>
      <c r="E10" s="39">
        <f t="shared" si="3"/>
        <v>0.36483123351500163</v>
      </c>
      <c r="F10" s="34">
        <f t="shared" si="4"/>
        <v>0.39123236153220403</v>
      </c>
    </row>
    <row r="11" spans="1:6" x14ac:dyDescent="0.35">
      <c r="A11" s="29">
        <v>6</v>
      </c>
      <c r="B11" s="33">
        <f t="shared" si="0"/>
        <v>0.15064525949185048</v>
      </c>
      <c r="C11" s="36">
        <f t="shared" si="1"/>
        <v>-0.27668385915946636</v>
      </c>
      <c r="D11" s="38">
        <f t="shared" si="2"/>
        <v>-0.24287321254500593</v>
      </c>
      <c r="E11" s="39">
        <f t="shared" si="3"/>
        <v>0.11476838412946241</v>
      </c>
      <c r="F11" s="34">
        <f t="shared" si="4"/>
        <v>0.35764159667446838</v>
      </c>
    </row>
    <row r="12" spans="1:6" x14ac:dyDescent="0.35">
      <c r="A12" s="29">
        <v>7</v>
      </c>
      <c r="B12" s="33">
        <f t="shared" si="0"/>
        <v>0.30007927361411041</v>
      </c>
      <c r="C12" s="36">
        <f t="shared" si="1"/>
        <v>-4.682825726925465E-3</v>
      </c>
      <c r="D12" s="38">
        <f t="shared" si="2"/>
        <v>-0.30141722382180341</v>
      </c>
      <c r="E12" s="39">
        <f t="shared" si="3"/>
        <v>-0.16755558788553362</v>
      </c>
      <c r="F12" s="34">
        <f t="shared" si="4"/>
        <v>0.15779814849134602</v>
      </c>
    </row>
    <row r="13" spans="1:6" x14ac:dyDescent="0.35">
      <c r="A13" s="29">
        <v>8</v>
      </c>
      <c r="B13" s="33">
        <f t="shared" si="0"/>
        <v>0.17165080731769355</v>
      </c>
      <c r="C13" s="36">
        <f t="shared" si="1"/>
        <v>0.2346283865070744</v>
      </c>
      <c r="D13" s="38">
        <f t="shared" si="2"/>
        <v>-0.11299371069092495</v>
      </c>
      <c r="E13" s="39">
        <f t="shared" si="3"/>
        <v>-0.29112524185253685</v>
      </c>
      <c r="F13" s="34">
        <f t="shared" si="4"/>
        <v>-0.10535022069847769</v>
      </c>
    </row>
    <row r="14" spans="1:6" x14ac:dyDescent="0.35">
      <c r="A14" s="29">
        <v>9</v>
      </c>
      <c r="B14" s="33">
        <f>BESSELJ($A14,0)</f>
        <v>-9.0333611042367146E-2</v>
      </c>
      <c r="C14" s="36">
        <f t="shared" si="1"/>
        <v>0.24530741168292364</v>
      </c>
      <c r="D14" s="38">
        <f t="shared" si="2"/>
        <v>0.14484636919412797</v>
      </c>
      <c r="E14" s="39">
        <f t="shared" si="3"/>
        <v>-0.18093124759664453</v>
      </c>
      <c r="F14" s="34">
        <f t="shared" si="4"/>
        <v>-0.2654672009252243</v>
      </c>
    </row>
    <row r="15" spans="1:6" x14ac:dyDescent="0.35">
      <c r="A15" s="29">
        <v>10</v>
      </c>
      <c r="B15" s="33">
        <f t="shared" si="0"/>
        <v>-0.24593576444129961</v>
      </c>
      <c r="C15" s="36">
        <f t="shared" si="1"/>
        <v>4.3472249652254151E-2</v>
      </c>
      <c r="D15" s="38">
        <f t="shared" si="2"/>
        <v>0.25463021437175043</v>
      </c>
      <c r="E15" s="39">
        <f t="shared" si="3"/>
        <v>5.8379836096446029E-2</v>
      </c>
      <c r="F15" s="34">
        <f t="shared" si="4"/>
        <v>-0.21960231271388281</v>
      </c>
    </row>
    <row r="16" spans="1:6" x14ac:dyDescent="0.35">
      <c r="A16" s="29">
        <v>11</v>
      </c>
      <c r="B16" s="33">
        <f t="shared" si="0"/>
        <v>-0.17119030051196024</v>
      </c>
      <c r="C16" s="36">
        <f t="shared" si="1"/>
        <v>-0.17678438195350307</v>
      </c>
      <c r="D16" s="38">
        <f t="shared" si="2"/>
        <v>0.1390476856113233</v>
      </c>
      <c r="E16" s="39">
        <f t="shared" si="3"/>
        <v>0.22734717672125701</v>
      </c>
      <c r="F16" s="34">
        <f t="shared" si="4"/>
        <v>-1.5040134672455852E-2</v>
      </c>
    </row>
    <row r="17" spans="1:6" x14ac:dyDescent="0.35">
      <c r="A17" s="29">
        <v>12</v>
      </c>
      <c r="B17" s="33">
        <f t="shared" si="0"/>
        <v>4.7689310661336595E-2</v>
      </c>
      <c r="C17" s="36">
        <f t="shared" si="1"/>
        <v>-0.22344638462281952</v>
      </c>
      <c r="D17" s="38">
        <f t="shared" si="2"/>
        <v>-8.4930374765139843E-2</v>
      </c>
      <c r="E17" s="39">
        <f t="shared" si="3"/>
        <v>0.19513625970110623</v>
      </c>
      <c r="F17" s="34">
        <f t="shared" si="4"/>
        <v>0.18249850461569295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D17"/>
  <sheetViews>
    <sheetView workbookViewId="0">
      <selection activeCell="A4" sqref="A4:D17"/>
    </sheetView>
  </sheetViews>
  <sheetFormatPr baseColWidth="10" defaultColWidth="11" defaultRowHeight="16.149999999999999" x14ac:dyDescent="0.35"/>
  <cols>
    <col min="1" max="1" width="5.09765625" style="3" customWidth="1"/>
    <col min="2" max="4" width="14.59765625" style="3" customWidth="1"/>
    <col min="5" max="8" width="10.09765625" style="3" customWidth="1"/>
    <col min="9" max="16384" width="11" style="3"/>
  </cols>
  <sheetData>
    <row r="2" spans="1:4" ht="17.850000000000001" x14ac:dyDescent="0.35">
      <c r="A2" s="1" t="s">
        <v>443</v>
      </c>
    </row>
    <row r="4" spans="1:4" x14ac:dyDescent="0.35">
      <c r="A4" s="29" t="s">
        <v>1</v>
      </c>
      <c r="B4" s="30" t="s">
        <v>5</v>
      </c>
      <c r="C4" s="30" t="s">
        <v>6</v>
      </c>
      <c r="D4" s="30" t="s">
        <v>444</v>
      </c>
    </row>
    <row r="5" spans="1:4" x14ac:dyDescent="0.35">
      <c r="A5" s="29">
        <v>0</v>
      </c>
      <c r="B5" s="29"/>
      <c r="C5" s="29"/>
      <c r="D5" s="29"/>
    </row>
    <row r="6" spans="1:4" x14ac:dyDescent="0.35">
      <c r="A6" s="29">
        <v>0.5</v>
      </c>
      <c r="B6" s="33">
        <f t="shared" ref="B6:B17" si="0">BESSELK($A6,0)</f>
        <v>0.9244190350213235</v>
      </c>
      <c r="C6" s="36">
        <f t="shared" ref="C6:C17" si="1">BESSELK($A6,1)</f>
        <v>1.6564411280110791</v>
      </c>
      <c r="D6" s="38">
        <f t="shared" ref="D6:D17" si="2">BESSELK($A6,2)</f>
        <v>7.5501835470656395</v>
      </c>
    </row>
    <row r="7" spans="1:4" x14ac:dyDescent="0.35">
      <c r="A7" s="29">
        <v>1</v>
      </c>
      <c r="B7" s="33">
        <f t="shared" si="0"/>
        <v>0.42102442108341798</v>
      </c>
      <c r="C7" s="36">
        <f t="shared" si="1"/>
        <v>0.60190723166690574</v>
      </c>
      <c r="D7" s="38">
        <f t="shared" si="2"/>
        <v>1.6248388844172295</v>
      </c>
    </row>
    <row r="8" spans="1:4" x14ac:dyDescent="0.35">
      <c r="A8" s="29">
        <v>1.5</v>
      </c>
      <c r="B8" s="33">
        <f t="shared" si="0"/>
        <v>0.21380556932365397</v>
      </c>
      <c r="C8" s="36">
        <f t="shared" si="1"/>
        <v>0.27738780363225868</v>
      </c>
      <c r="D8" s="38">
        <f t="shared" si="2"/>
        <v>0.58365597416666559</v>
      </c>
    </row>
    <row r="9" spans="1:4" x14ac:dyDescent="0.35">
      <c r="A9" s="29">
        <v>2</v>
      </c>
      <c r="B9" s="33">
        <f t="shared" si="0"/>
        <v>0.11389388</v>
      </c>
      <c r="C9" s="36">
        <f t="shared" si="1"/>
        <v>0.13986588</v>
      </c>
      <c r="D9" s="38">
        <f t="shared" si="2"/>
        <v>0.25375976</v>
      </c>
    </row>
    <row r="10" spans="1:4" x14ac:dyDescent="0.35">
      <c r="A10" s="29">
        <v>2.5</v>
      </c>
      <c r="B10" s="33">
        <f t="shared" si="0"/>
        <v>6.2347554191019179E-2</v>
      </c>
      <c r="C10" s="36">
        <f t="shared" si="1"/>
        <v>7.3890815650266936E-2</v>
      </c>
      <c r="D10" s="38">
        <f t="shared" si="2"/>
        <v>0.12146020671123273</v>
      </c>
    </row>
    <row r="11" spans="1:4" x14ac:dyDescent="0.35">
      <c r="A11" s="29">
        <v>3</v>
      </c>
      <c r="B11" s="33">
        <f t="shared" si="0"/>
        <v>3.4739504399300181E-2</v>
      </c>
      <c r="C11" s="36">
        <f t="shared" si="1"/>
        <v>4.0156431243917462E-2</v>
      </c>
      <c r="D11" s="38">
        <f t="shared" si="2"/>
        <v>6.151045856191182E-2</v>
      </c>
    </row>
    <row r="12" spans="1:4" x14ac:dyDescent="0.35">
      <c r="A12" s="29">
        <v>3.5</v>
      </c>
      <c r="B12" s="33">
        <f t="shared" si="0"/>
        <v>1.9598896971074326E-2</v>
      </c>
      <c r="C12" s="36">
        <f t="shared" si="1"/>
        <v>2.2239393224640726E-2</v>
      </c>
      <c r="D12" s="38">
        <f t="shared" si="2"/>
        <v>3.2307121670869028E-2</v>
      </c>
    </row>
    <row r="13" spans="1:4" x14ac:dyDescent="0.35">
      <c r="A13" s="29">
        <v>4</v>
      </c>
      <c r="B13" s="33">
        <f t="shared" si="0"/>
        <v>1.1159676099467124E-2</v>
      </c>
      <c r="C13" s="36">
        <f t="shared" si="1"/>
        <v>1.2483498888160477E-2</v>
      </c>
      <c r="D13" s="38">
        <f t="shared" si="2"/>
        <v>1.7401425543547362E-2</v>
      </c>
    </row>
    <row r="14" spans="1:4" x14ac:dyDescent="0.35">
      <c r="A14" s="29">
        <v>4.5</v>
      </c>
      <c r="B14" s="33">
        <f t="shared" si="0"/>
        <v>6.3998573160542228E-3</v>
      </c>
      <c r="C14" s="36">
        <f t="shared" si="1"/>
        <v>7.078094820990817E-3</v>
      </c>
      <c r="D14" s="38">
        <f t="shared" si="2"/>
        <v>9.5456772364945867E-3</v>
      </c>
    </row>
    <row r="15" spans="1:4" x14ac:dyDescent="0.35">
      <c r="A15" s="29">
        <v>5</v>
      </c>
      <c r="B15" s="33">
        <f t="shared" si="0"/>
        <v>3.6910983819603066E-3</v>
      </c>
      <c r="C15" s="36">
        <f t="shared" si="1"/>
        <v>4.044613383208274E-3</v>
      </c>
      <c r="D15" s="38">
        <f t="shared" si="2"/>
        <v>5.308943735243616E-3</v>
      </c>
    </row>
    <row r="16" spans="1:4" x14ac:dyDescent="0.35">
      <c r="A16" s="29">
        <v>5.5</v>
      </c>
      <c r="B16" s="33">
        <f t="shared" si="0"/>
        <v>2.1387085823346267E-3</v>
      </c>
      <c r="C16" s="36">
        <f t="shared" si="1"/>
        <v>2.3255689851059886E-3</v>
      </c>
      <c r="D16" s="38">
        <f t="shared" si="2"/>
        <v>2.9843700314640771E-3</v>
      </c>
    </row>
    <row r="17" spans="1:4" x14ac:dyDescent="0.35">
      <c r="A17" s="29">
        <v>6</v>
      </c>
      <c r="B17" s="33">
        <f t="shared" si="0"/>
        <v>1.2439943267110404E-3</v>
      </c>
      <c r="C17" s="36">
        <f t="shared" si="1"/>
        <v>1.3439197167432592E-3</v>
      </c>
      <c r="D17" s="38">
        <f t="shared" si="2"/>
        <v>1.69196756562546E-3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D17"/>
  <sheetViews>
    <sheetView workbookViewId="0">
      <selection activeCell="E25" sqref="E25"/>
    </sheetView>
  </sheetViews>
  <sheetFormatPr baseColWidth="10" defaultColWidth="11" defaultRowHeight="16.149999999999999" x14ac:dyDescent="0.35"/>
  <cols>
    <col min="1" max="1" width="5.09765625" style="3" customWidth="1"/>
    <col min="2" max="4" width="14.59765625" style="3" customWidth="1"/>
    <col min="5" max="8" width="10.09765625" style="3" customWidth="1"/>
    <col min="9" max="16384" width="11" style="3"/>
  </cols>
  <sheetData>
    <row r="2" spans="1:4" ht="17.850000000000001" x14ac:dyDescent="0.35">
      <c r="A2" s="1" t="s">
        <v>442</v>
      </c>
    </row>
    <row r="4" spans="1:4" x14ac:dyDescent="0.35">
      <c r="A4" s="29" t="s">
        <v>1</v>
      </c>
      <c r="B4" s="30" t="s">
        <v>4</v>
      </c>
      <c r="C4" s="30" t="s">
        <v>9</v>
      </c>
      <c r="D4" s="30" t="s">
        <v>10</v>
      </c>
    </row>
    <row r="5" spans="1:4" x14ac:dyDescent="0.35">
      <c r="A5" s="29">
        <v>0</v>
      </c>
      <c r="B5" s="29"/>
      <c r="C5" s="29"/>
      <c r="D5" s="29"/>
    </row>
    <row r="6" spans="1:4" x14ac:dyDescent="0.35">
      <c r="A6" s="29">
        <v>1</v>
      </c>
      <c r="B6" s="33">
        <f t="shared" ref="B6:B17" si="0">BESSELY($A6,0)</f>
        <v>8.8256971397708064E-2</v>
      </c>
      <c r="C6" s="36">
        <f t="shared" ref="C6:C17" si="1">BESSELY($A6,1)</f>
        <v>-0.78121282095311972</v>
      </c>
      <c r="D6" s="38">
        <f t="shared" ref="D6:D17" si="2">BESSELY($A6,2)</f>
        <v>-1.6506826133039476</v>
      </c>
    </row>
    <row r="7" spans="1:4" x14ac:dyDescent="0.35">
      <c r="A7" s="29">
        <v>2</v>
      </c>
      <c r="B7" s="33">
        <f t="shared" si="0"/>
        <v>0.51037566673701307</v>
      </c>
      <c r="C7" s="36">
        <f t="shared" si="1"/>
        <v>-0.10703243164803811</v>
      </c>
      <c r="D7" s="38">
        <f t="shared" si="2"/>
        <v>-0.61740809838505117</v>
      </c>
    </row>
    <row r="8" spans="1:4" x14ac:dyDescent="0.35">
      <c r="A8" s="29">
        <v>3</v>
      </c>
      <c r="B8" s="33">
        <f t="shared" si="0"/>
        <v>0.37685001509963401</v>
      </c>
      <c r="C8" s="36">
        <f t="shared" si="1"/>
        <v>0.32467442380339506</v>
      </c>
      <c r="D8" s="38">
        <f t="shared" si="2"/>
        <v>-0.16040039923070398</v>
      </c>
    </row>
    <row r="9" spans="1:4" x14ac:dyDescent="0.35">
      <c r="A9" s="29">
        <v>4</v>
      </c>
      <c r="B9" s="33">
        <f t="shared" si="0"/>
        <v>-1.6940744553320897E-2</v>
      </c>
      <c r="C9" s="36">
        <f t="shared" si="1"/>
        <v>0.39792570910733771</v>
      </c>
      <c r="D9" s="38">
        <f t="shared" si="2"/>
        <v>0.21590359910698975</v>
      </c>
    </row>
    <row r="10" spans="1:4" x14ac:dyDescent="0.35">
      <c r="A10" s="29">
        <v>5</v>
      </c>
      <c r="B10" s="33">
        <f t="shared" si="0"/>
        <v>-0.30851762303205721</v>
      </c>
      <c r="C10" s="36">
        <f t="shared" si="1"/>
        <v>0.14786313988734273</v>
      </c>
      <c r="D10" s="38">
        <f t="shared" si="2"/>
        <v>0.36766287898699429</v>
      </c>
    </row>
    <row r="11" spans="1:4" x14ac:dyDescent="0.35">
      <c r="A11" s="29">
        <v>6</v>
      </c>
      <c r="B11" s="33">
        <f t="shared" si="0"/>
        <v>-0.28819469108575002</v>
      </c>
      <c r="C11" s="36">
        <f t="shared" si="1"/>
        <v>-0.17501034916417532</v>
      </c>
      <c r="D11" s="38">
        <f t="shared" si="2"/>
        <v>0.2298579080310249</v>
      </c>
    </row>
    <row r="12" spans="1:4" x14ac:dyDescent="0.35">
      <c r="A12" s="29">
        <v>7</v>
      </c>
      <c r="B12" s="33">
        <f t="shared" si="0"/>
        <v>-2.5949755587655832E-2</v>
      </c>
      <c r="C12" s="36">
        <f t="shared" si="1"/>
        <v>-0.30266724446577309</v>
      </c>
      <c r="D12" s="38">
        <f t="shared" si="2"/>
        <v>-6.0526599973993622E-2</v>
      </c>
    </row>
    <row r="13" spans="1:4" x14ac:dyDescent="0.35">
      <c r="A13" s="29">
        <v>8</v>
      </c>
      <c r="B13" s="33">
        <f t="shared" si="0"/>
        <v>0.22352148924968093</v>
      </c>
      <c r="C13" s="36">
        <f t="shared" si="1"/>
        <v>-0.15806046183514619</v>
      </c>
      <c r="D13" s="38">
        <f t="shared" si="2"/>
        <v>-0.26303660470846746</v>
      </c>
    </row>
    <row r="14" spans="1:4" x14ac:dyDescent="0.35">
      <c r="A14" s="29">
        <v>9</v>
      </c>
      <c r="B14" s="33">
        <f t="shared" si="0"/>
        <v>0.24993669828517454</v>
      </c>
      <c r="C14" s="36">
        <f t="shared" si="1"/>
        <v>0.10431457495919716</v>
      </c>
      <c r="D14" s="38">
        <f t="shared" si="2"/>
        <v>-0.22675568162757517</v>
      </c>
    </row>
    <row r="15" spans="1:4" x14ac:dyDescent="0.35">
      <c r="A15" s="29">
        <v>10</v>
      </c>
      <c r="B15" s="33">
        <f t="shared" si="0"/>
        <v>5.5671167430951227E-2</v>
      </c>
      <c r="C15" s="36">
        <f t="shared" si="1"/>
        <v>0.24901542405799407</v>
      </c>
      <c r="D15" s="38">
        <f t="shared" si="2"/>
        <v>-5.8680826193524133E-3</v>
      </c>
    </row>
    <row r="16" spans="1:4" x14ac:dyDescent="0.35">
      <c r="A16" s="29">
        <v>11</v>
      </c>
      <c r="B16" s="33">
        <f t="shared" si="0"/>
        <v>-0.1688473237579545</v>
      </c>
      <c r="C16" s="36">
        <f t="shared" si="1"/>
        <v>0.16370553748718433</v>
      </c>
      <c r="D16" s="38">
        <f t="shared" si="2"/>
        <v>0.19861196693744257</v>
      </c>
    </row>
    <row r="17" spans="1:4" x14ac:dyDescent="0.35">
      <c r="A17" s="29">
        <v>12</v>
      </c>
      <c r="B17" s="33">
        <f t="shared" si="0"/>
        <v>-0.22523731260778346</v>
      </c>
      <c r="C17" s="36">
        <f t="shared" si="1"/>
        <v>-5.7099218058107602E-2</v>
      </c>
      <c r="D17" s="38">
        <f t="shared" si="2"/>
        <v>0.21572077626476552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4"/>
  <dimension ref="A2:G105"/>
  <sheetViews>
    <sheetView workbookViewId="0">
      <selection activeCell="G5" sqref="G5"/>
    </sheetView>
  </sheetViews>
  <sheetFormatPr baseColWidth="10" defaultColWidth="11" defaultRowHeight="16.149999999999999" x14ac:dyDescent="0.35"/>
  <cols>
    <col min="1" max="1" width="10.69921875" style="3" customWidth="1"/>
    <col min="2" max="2" width="8" style="3" customWidth="1"/>
    <col min="3" max="3" width="11.8984375" style="3" customWidth="1"/>
    <col min="4" max="4" width="16" style="3" customWidth="1"/>
    <col min="5" max="5" width="21.3984375" style="3" customWidth="1"/>
    <col min="6" max="6" width="15.8984375" style="14" customWidth="1"/>
    <col min="7" max="7" width="22" style="3" customWidth="1"/>
    <col min="8" max="16384" width="11" style="3"/>
  </cols>
  <sheetData>
    <row r="2" spans="1:7" ht="17.850000000000001" x14ac:dyDescent="0.35">
      <c r="A2" s="1" t="s">
        <v>133</v>
      </c>
      <c r="B2" s="9"/>
    </row>
    <row r="4" spans="1:7" ht="32.25" x14ac:dyDescent="0.35">
      <c r="A4" s="42" t="s">
        <v>124</v>
      </c>
      <c r="B4" s="42" t="s">
        <v>125</v>
      </c>
      <c r="C4" s="42" t="s">
        <v>235</v>
      </c>
      <c r="D4" s="41" t="s">
        <v>237</v>
      </c>
      <c r="E4" s="41" t="s">
        <v>236</v>
      </c>
      <c r="F4" s="41" t="s">
        <v>238</v>
      </c>
      <c r="G4" s="41" t="s">
        <v>239</v>
      </c>
    </row>
    <row r="5" spans="1:7" x14ac:dyDescent="0.35">
      <c r="A5" s="29" t="s">
        <v>134</v>
      </c>
      <c r="B5" s="29">
        <v>4</v>
      </c>
      <c r="C5" s="33">
        <f>BIN2DEC(A5)</f>
        <v>0</v>
      </c>
      <c r="D5" s="36" t="str">
        <f>BIN2HEX(A5)</f>
        <v>0</v>
      </c>
      <c r="E5" s="36" t="str">
        <f>BIN2HEX(A5,B5)</f>
        <v>0000</v>
      </c>
      <c r="F5" s="38" t="str">
        <f>BIN2OCT(A5)</f>
        <v>0</v>
      </c>
      <c r="G5" s="38" t="str">
        <f>BIN2OCT(A5,B5)</f>
        <v>0000</v>
      </c>
    </row>
    <row r="6" spans="1:7" x14ac:dyDescent="0.35">
      <c r="A6" s="29" t="s">
        <v>135</v>
      </c>
      <c r="B6" s="29">
        <v>4</v>
      </c>
      <c r="C6" s="33">
        <f t="shared" ref="C6:C69" si="0">BIN2DEC(A6)</f>
        <v>1</v>
      </c>
      <c r="D6" s="36" t="str">
        <f t="shared" ref="D6:D69" si="1">BIN2HEX(A6)</f>
        <v>1</v>
      </c>
      <c r="E6" s="36" t="str">
        <f t="shared" ref="E6:E69" si="2">BIN2HEX(A6,B6)</f>
        <v>0001</v>
      </c>
      <c r="F6" s="38" t="str">
        <f t="shared" ref="F6:F69" si="3">BIN2OCT(A6)</f>
        <v>1</v>
      </c>
      <c r="G6" s="38" t="str">
        <f t="shared" ref="G6:G69" si="4">BIN2OCT(A6,B6)</f>
        <v>0001</v>
      </c>
    </row>
    <row r="7" spans="1:7" x14ac:dyDescent="0.35">
      <c r="A7" s="29" t="s">
        <v>136</v>
      </c>
      <c r="B7" s="29">
        <v>4</v>
      </c>
      <c r="C7" s="33">
        <f t="shared" si="0"/>
        <v>2</v>
      </c>
      <c r="D7" s="36" t="str">
        <f t="shared" si="1"/>
        <v>2</v>
      </c>
      <c r="E7" s="36" t="str">
        <f t="shared" si="2"/>
        <v>0002</v>
      </c>
      <c r="F7" s="38" t="str">
        <f t="shared" si="3"/>
        <v>2</v>
      </c>
      <c r="G7" s="38" t="str">
        <f t="shared" si="4"/>
        <v>0002</v>
      </c>
    </row>
    <row r="8" spans="1:7" x14ac:dyDescent="0.35">
      <c r="A8" s="29" t="s">
        <v>137</v>
      </c>
      <c r="B8" s="29">
        <v>4</v>
      </c>
      <c r="C8" s="33">
        <f t="shared" si="0"/>
        <v>3</v>
      </c>
      <c r="D8" s="36" t="str">
        <f t="shared" si="1"/>
        <v>3</v>
      </c>
      <c r="E8" s="36" t="str">
        <f t="shared" si="2"/>
        <v>0003</v>
      </c>
      <c r="F8" s="38" t="str">
        <f t="shared" si="3"/>
        <v>3</v>
      </c>
      <c r="G8" s="38" t="str">
        <f t="shared" si="4"/>
        <v>0003</v>
      </c>
    </row>
    <row r="9" spans="1:7" x14ac:dyDescent="0.35">
      <c r="A9" s="29" t="s">
        <v>138</v>
      </c>
      <c r="B9" s="29">
        <v>4</v>
      </c>
      <c r="C9" s="33">
        <f t="shared" si="0"/>
        <v>4</v>
      </c>
      <c r="D9" s="36" t="str">
        <f t="shared" si="1"/>
        <v>4</v>
      </c>
      <c r="E9" s="36" t="str">
        <f t="shared" si="2"/>
        <v>0004</v>
      </c>
      <c r="F9" s="38" t="str">
        <f t="shared" si="3"/>
        <v>4</v>
      </c>
      <c r="G9" s="38" t="str">
        <f t="shared" si="4"/>
        <v>0004</v>
      </c>
    </row>
    <row r="10" spans="1:7" x14ac:dyDescent="0.35">
      <c r="A10" s="29" t="s">
        <v>139</v>
      </c>
      <c r="B10" s="29">
        <v>4</v>
      </c>
      <c r="C10" s="33">
        <f t="shared" si="0"/>
        <v>5</v>
      </c>
      <c r="D10" s="36" t="str">
        <f t="shared" si="1"/>
        <v>5</v>
      </c>
      <c r="E10" s="36" t="str">
        <f t="shared" si="2"/>
        <v>0005</v>
      </c>
      <c r="F10" s="38" t="str">
        <f t="shared" si="3"/>
        <v>5</v>
      </c>
      <c r="G10" s="38" t="str">
        <f t="shared" si="4"/>
        <v>0005</v>
      </c>
    </row>
    <row r="11" spans="1:7" x14ac:dyDescent="0.35">
      <c r="A11" s="29" t="s">
        <v>140</v>
      </c>
      <c r="B11" s="29">
        <v>4</v>
      </c>
      <c r="C11" s="33">
        <f t="shared" si="0"/>
        <v>6</v>
      </c>
      <c r="D11" s="36" t="str">
        <f t="shared" si="1"/>
        <v>6</v>
      </c>
      <c r="E11" s="36" t="str">
        <f t="shared" si="2"/>
        <v>0006</v>
      </c>
      <c r="F11" s="38" t="str">
        <f t="shared" si="3"/>
        <v>6</v>
      </c>
      <c r="G11" s="38" t="str">
        <f t="shared" si="4"/>
        <v>0006</v>
      </c>
    </row>
    <row r="12" spans="1:7" x14ac:dyDescent="0.35">
      <c r="A12" s="29" t="s">
        <v>141</v>
      </c>
      <c r="B12" s="29">
        <v>4</v>
      </c>
      <c r="C12" s="33">
        <f t="shared" si="0"/>
        <v>7</v>
      </c>
      <c r="D12" s="36" t="str">
        <f t="shared" si="1"/>
        <v>7</v>
      </c>
      <c r="E12" s="36" t="str">
        <f t="shared" si="2"/>
        <v>0007</v>
      </c>
      <c r="F12" s="38" t="str">
        <f t="shared" si="3"/>
        <v>7</v>
      </c>
      <c r="G12" s="38" t="str">
        <f t="shared" si="4"/>
        <v>0007</v>
      </c>
    </row>
    <row r="13" spans="1:7" x14ac:dyDescent="0.35">
      <c r="A13" s="29" t="s">
        <v>142</v>
      </c>
      <c r="B13" s="29">
        <v>4</v>
      </c>
      <c r="C13" s="33">
        <f t="shared" si="0"/>
        <v>8</v>
      </c>
      <c r="D13" s="36" t="str">
        <f t="shared" si="1"/>
        <v>8</v>
      </c>
      <c r="E13" s="36" t="str">
        <f t="shared" si="2"/>
        <v>0008</v>
      </c>
      <c r="F13" s="38" t="str">
        <f t="shared" si="3"/>
        <v>10</v>
      </c>
      <c r="G13" s="38" t="str">
        <f t="shared" si="4"/>
        <v>0010</v>
      </c>
    </row>
    <row r="14" spans="1:7" x14ac:dyDescent="0.35">
      <c r="A14" s="29" t="s">
        <v>143</v>
      </c>
      <c r="B14" s="29">
        <v>4</v>
      </c>
      <c r="C14" s="33">
        <f t="shared" si="0"/>
        <v>9</v>
      </c>
      <c r="D14" s="36" t="str">
        <f t="shared" si="1"/>
        <v>9</v>
      </c>
      <c r="E14" s="36" t="str">
        <f t="shared" si="2"/>
        <v>0009</v>
      </c>
      <c r="F14" s="38" t="str">
        <f t="shared" si="3"/>
        <v>11</v>
      </c>
      <c r="G14" s="38" t="str">
        <f t="shared" si="4"/>
        <v>0011</v>
      </c>
    </row>
    <row r="15" spans="1:7" x14ac:dyDescent="0.35">
      <c r="A15" s="29" t="s">
        <v>144</v>
      </c>
      <c r="B15" s="29">
        <v>4</v>
      </c>
      <c r="C15" s="33">
        <f t="shared" si="0"/>
        <v>10</v>
      </c>
      <c r="D15" s="36" t="str">
        <f t="shared" si="1"/>
        <v>A</v>
      </c>
      <c r="E15" s="36" t="str">
        <f t="shared" si="2"/>
        <v>000A</v>
      </c>
      <c r="F15" s="38" t="str">
        <f t="shared" si="3"/>
        <v>12</v>
      </c>
      <c r="G15" s="38" t="str">
        <f t="shared" si="4"/>
        <v>0012</v>
      </c>
    </row>
    <row r="16" spans="1:7" x14ac:dyDescent="0.35">
      <c r="A16" s="29" t="s">
        <v>145</v>
      </c>
      <c r="B16" s="29">
        <v>4</v>
      </c>
      <c r="C16" s="33">
        <f t="shared" si="0"/>
        <v>11</v>
      </c>
      <c r="D16" s="36" t="str">
        <f t="shared" si="1"/>
        <v>B</v>
      </c>
      <c r="E16" s="36" t="str">
        <f t="shared" si="2"/>
        <v>000B</v>
      </c>
      <c r="F16" s="38" t="str">
        <f t="shared" si="3"/>
        <v>13</v>
      </c>
      <c r="G16" s="38" t="str">
        <f t="shared" si="4"/>
        <v>0013</v>
      </c>
    </row>
    <row r="17" spans="1:7" x14ac:dyDescent="0.35">
      <c r="A17" s="29" t="s">
        <v>146</v>
      </c>
      <c r="B17" s="29">
        <v>4</v>
      </c>
      <c r="C17" s="33">
        <f t="shared" si="0"/>
        <v>12</v>
      </c>
      <c r="D17" s="36" t="str">
        <f t="shared" si="1"/>
        <v>C</v>
      </c>
      <c r="E17" s="36" t="str">
        <f t="shared" si="2"/>
        <v>000C</v>
      </c>
      <c r="F17" s="38" t="str">
        <f t="shared" si="3"/>
        <v>14</v>
      </c>
      <c r="G17" s="38" t="str">
        <f t="shared" si="4"/>
        <v>0014</v>
      </c>
    </row>
    <row r="18" spans="1:7" x14ac:dyDescent="0.35">
      <c r="A18" s="29" t="s">
        <v>147</v>
      </c>
      <c r="B18" s="29">
        <v>4</v>
      </c>
      <c r="C18" s="33">
        <f t="shared" si="0"/>
        <v>13</v>
      </c>
      <c r="D18" s="36" t="str">
        <f t="shared" si="1"/>
        <v>D</v>
      </c>
      <c r="E18" s="36" t="str">
        <f t="shared" si="2"/>
        <v>000D</v>
      </c>
      <c r="F18" s="38" t="str">
        <f t="shared" si="3"/>
        <v>15</v>
      </c>
      <c r="G18" s="38" t="str">
        <f t="shared" si="4"/>
        <v>0015</v>
      </c>
    </row>
    <row r="19" spans="1:7" x14ac:dyDescent="0.35">
      <c r="A19" s="29" t="s">
        <v>148</v>
      </c>
      <c r="B19" s="29">
        <v>4</v>
      </c>
      <c r="C19" s="33">
        <f t="shared" si="0"/>
        <v>14</v>
      </c>
      <c r="D19" s="36" t="str">
        <f t="shared" si="1"/>
        <v>E</v>
      </c>
      <c r="E19" s="36" t="str">
        <f t="shared" si="2"/>
        <v>000E</v>
      </c>
      <c r="F19" s="38" t="str">
        <f t="shared" si="3"/>
        <v>16</v>
      </c>
      <c r="G19" s="38" t="str">
        <f t="shared" si="4"/>
        <v>0016</v>
      </c>
    </row>
    <row r="20" spans="1:7" x14ac:dyDescent="0.35">
      <c r="A20" s="29" t="s">
        <v>149</v>
      </c>
      <c r="B20" s="29">
        <v>4</v>
      </c>
      <c r="C20" s="33">
        <f t="shared" si="0"/>
        <v>15</v>
      </c>
      <c r="D20" s="36" t="str">
        <f t="shared" si="1"/>
        <v>F</v>
      </c>
      <c r="E20" s="36" t="str">
        <f t="shared" si="2"/>
        <v>000F</v>
      </c>
      <c r="F20" s="38" t="str">
        <f t="shared" si="3"/>
        <v>17</v>
      </c>
      <c r="G20" s="38" t="str">
        <f t="shared" si="4"/>
        <v>0017</v>
      </c>
    </row>
    <row r="21" spans="1:7" x14ac:dyDescent="0.35">
      <c r="A21" s="29" t="s">
        <v>150</v>
      </c>
      <c r="B21" s="29">
        <v>4</v>
      </c>
      <c r="C21" s="33">
        <f t="shared" si="0"/>
        <v>16</v>
      </c>
      <c r="D21" s="36" t="str">
        <f t="shared" si="1"/>
        <v>10</v>
      </c>
      <c r="E21" s="36" t="str">
        <f t="shared" si="2"/>
        <v>0010</v>
      </c>
      <c r="F21" s="38" t="str">
        <f t="shared" si="3"/>
        <v>20</v>
      </c>
      <c r="G21" s="38" t="str">
        <f t="shared" si="4"/>
        <v>0020</v>
      </c>
    </row>
    <row r="22" spans="1:7" x14ac:dyDescent="0.35">
      <c r="A22" s="29" t="s">
        <v>151</v>
      </c>
      <c r="B22" s="29">
        <v>4</v>
      </c>
      <c r="C22" s="33">
        <f t="shared" si="0"/>
        <v>17</v>
      </c>
      <c r="D22" s="36" t="str">
        <f t="shared" si="1"/>
        <v>11</v>
      </c>
      <c r="E22" s="36" t="str">
        <f t="shared" si="2"/>
        <v>0011</v>
      </c>
      <c r="F22" s="38" t="str">
        <f t="shared" si="3"/>
        <v>21</v>
      </c>
      <c r="G22" s="38" t="str">
        <f t="shared" si="4"/>
        <v>0021</v>
      </c>
    </row>
    <row r="23" spans="1:7" x14ac:dyDescent="0.35">
      <c r="A23" s="29" t="s">
        <v>152</v>
      </c>
      <c r="B23" s="29">
        <v>4</v>
      </c>
      <c r="C23" s="33">
        <f t="shared" si="0"/>
        <v>18</v>
      </c>
      <c r="D23" s="36" t="str">
        <f t="shared" si="1"/>
        <v>12</v>
      </c>
      <c r="E23" s="36" t="str">
        <f t="shared" si="2"/>
        <v>0012</v>
      </c>
      <c r="F23" s="38" t="str">
        <f t="shared" si="3"/>
        <v>22</v>
      </c>
      <c r="G23" s="38" t="str">
        <f t="shared" si="4"/>
        <v>0022</v>
      </c>
    </row>
    <row r="24" spans="1:7" x14ac:dyDescent="0.35">
      <c r="A24" s="29" t="s">
        <v>153</v>
      </c>
      <c r="B24" s="29">
        <v>4</v>
      </c>
      <c r="C24" s="33">
        <f t="shared" si="0"/>
        <v>19</v>
      </c>
      <c r="D24" s="36" t="str">
        <f t="shared" si="1"/>
        <v>13</v>
      </c>
      <c r="E24" s="36" t="str">
        <f t="shared" si="2"/>
        <v>0013</v>
      </c>
      <c r="F24" s="38" t="str">
        <f t="shared" si="3"/>
        <v>23</v>
      </c>
      <c r="G24" s="38" t="str">
        <f t="shared" si="4"/>
        <v>0023</v>
      </c>
    </row>
    <row r="25" spans="1:7" x14ac:dyDescent="0.35">
      <c r="A25" s="29" t="s">
        <v>154</v>
      </c>
      <c r="B25" s="29">
        <v>4</v>
      </c>
      <c r="C25" s="33">
        <f t="shared" si="0"/>
        <v>20</v>
      </c>
      <c r="D25" s="36" t="str">
        <f t="shared" si="1"/>
        <v>14</v>
      </c>
      <c r="E25" s="36" t="str">
        <f t="shared" si="2"/>
        <v>0014</v>
      </c>
      <c r="F25" s="38" t="str">
        <f t="shared" si="3"/>
        <v>24</v>
      </c>
      <c r="G25" s="38" t="str">
        <f t="shared" si="4"/>
        <v>0024</v>
      </c>
    </row>
    <row r="26" spans="1:7" x14ac:dyDescent="0.35">
      <c r="A26" s="29" t="s">
        <v>155</v>
      </c>
      <c r="B26" s="29">
        <v>4</v>
      </c>
      <c r="C26" s="33">
        <f t="shared" si="0"/>
        <v>21</v>
      </c>
      <c r="D26" s="36" t="str">
        <f t="shared" si="1"/>
        <v>15</v>
      </c>
      <c r="E26" s="36" t="str">
        <f t="shared" si="2"/>
        <v>0015</v>
      </c>
      <c r="F26" s="38" t="str">
        <f t="shared" si="3"/>
        <v>25</v>
      </c>
      <c r="G26" s="38" t="str">
        <f t="shared" si="4"/>
        <v>0025</v>
      </c>
    </row>
    <row r="27" spans="1:7" x14ac:dyDescent="0.35">
      <c r="A27" s="29" t="s">
        <v>156</v>
      </c>
      <c r="B27" s="29">
        <v>4</v>
      </c>
      <c r="C27" s="33">
        <f t="shared" si="0"/>
        <v>22</v>
      </c>
      <c r="D27" s="36" t="str">
        <f t="shared" si="1"/>
        <v>16</v>
      </c>
      <c r="E27" s="36" t="str">
        <f t="shared" si="2"/>
        <v>0016</v>
      </c>
      <c r="F27" s="38" t="str">
        <f t="shared" si="3"/>
        <v>26</v>
      </c>
      <c r="G27" s="38" t="str">
        <f t="shared" si="4"/>
        <v>0026</v>
      </c>
    </row>
    <row r="28" spans="1:7" x14ac:dyDescent="0.35">
      <c r="A28" s="29" t="s">
        <v>157</v>
      </c>
      <c r="B28" s="29">
        <v>4</v>
      </c>
      <c r="C28" s="33">
        <f t="shared" si="0"/>
        <v>23</v>
      </c>
      <c r="D28" s="36" t="str">
        <f t="shared" si="1"/>
        <v>17</v>
      </c>
      <c r="E28" s="36" t="str">
        <f t="shared" si="2"/>
        <v>0017</v>
      </c>
      <c r="F28" s="38" t="str">
        <f t="shared" si="3"/>
        <v>27</v>
      </c>
      <c r="G28" s="38" t="str">
        <f t="shared" si="4"/>
        <v>0027</v>
      </c>
    </row>
    <row r="29" spans="1:7" x14ac:dyDescent="0.35">
      <c r="A29" s="29" t="s">
        <v>158</v>
      </c>
      <c r="B29" s="29">
        <v>4</v>
      </c>
      <c r="C29" s="33">
        <f t="shared" si="0"/>
        <v>24</v>
      </c>
      <c r="D29" s="36" t="str">
        <f t="shared" si="1"/>
        <v>18</v>
      </c>
      <c r="E29" s="36" t="str">
        <f t="shared" si="2"/>
        <v>0018</v>
      </c>
      <c r="F29" s="38" t="str">
        <f t="shared" si="3"/>
        <v>30</v>
      </c>
      <c r="G29" s="38" t="str">
        <f t="shared" si="4"/>
        <v>0030</v>
      </c>
    </row>
    <row r="30" spans="1:7" x14ac:dyDescent="0.35">
      <c r="A30" s="29" t="s">
        <v>159</v>
      </c>
      <c r="B30" s="29">
        <v>4</v>
      </c>
      <c r="C30" s="33">
        <f t="shared" si="0"/>
        <v>25</v>
      </c>
      <c r="D30" s="36" t="str">
        <f t="shared" si="1"/>
        <v>19</v>
      </c>
      <c r="E30" s="36" t="str">
        <f t="shared" si="2"/>
        <v>0019</v>
      </c>
      <c r="F30" s="38" t="str">
        <f t="shared" si="3"/>
        <v>31</v>
      </c>
      <c r="G30" s="38" t="str">
        <f t="shared" si="4"/>
        <v>0031</v>
      </c>
    </row>
    <row r="31" spans="1:7" x14ac:dyDescent="0.35">
      <c r="A31" s="29" t="s">
        <v>160</v>
      </c>
      <c r="B31" s="29">
        <v>4</v>
      </c>
      <c r="C31" s="33">
        <f t="shared" si="0"/>
        <v>26</v>
      </c>
      <c r="D31" s="36" t="str">
        <f t="shared" si="1"/>
        <v>1A</v>
      </c>
      <c r="E31" s="36" t="str">
        <f t="shared" si="2"/>
        <v>001A</v>
      </c>
      <c r="F31" s="38" t="str">
        <f t="shared" si="3"/>
        <v>32</v>
      </c>
      <c r="G31" s="38" t="str">
        <f t="shared" si="4"/>
        <v>0032</v>
      </c>
    </row>
    <row r="32" spans="1:7" x14ac:dyDescent="0.35">
      <c r="A32" s="29" t="s">
        <v>161</v>
      </c>
      <c r="B32" s="29">
        <v>4</v>
      </c>
      <c r="C32" s="33">
        <f t="shared" si="0"/>
        <v>27</v>
      </c>
      <c r="D32" s="36" t="str">
        <f t="shared" si="1"/>
        <v>1B</v>
      </c>
      <c r="E32" s="36" t="str">
        <f t="shared" si="2"/>
        <v>001B</v>
      </c>
      <c r="F32" s="38" t="str">
        <f t="shared" si="3"/>
        <v>33</v>
      </c>
      <c r="G32" s="38" t="str">
        <f t="shared" si="4"/>
        <v>0033</v>
      </c>
    </row>
    <row r="33" spans="1:7" x14ac:dyDescent="0.35">
      <c r="A33" s="29" t="s">
        <v>162</v>
      </c>
      <c r="B33" s="29">
        <v>4</v>
      </c>
      <c r="C33" s="33">
        <f t="shared" si="0"/>
        <v>28</v>
      </c>
      <c r="D33" s="36" t="str">
        <f t="shared" si="1"/>
        <v>1C</v>
      </c>
      <c r="E33" s="36" t="str">
        <f t="shared" si="2"/>
        <v>001C</v>
      </c>
      <c r="F33" s="38" t="str">
        <f t="shared" si="3"/>
        <v>34</v>
      </c>
      <c r="G33" s="38" t="str">
        <f t="shared" si="4"/>
        <v>0034</v>
      </c>
    </row>
    <row r="34" spans="1:7" x14ac:dyDescent="0.35">
      <c r="A34" s="29" t="s">
        <v>163</v>
      </c>
      <c r="B34" s="29">
        <v>4</v>
      </c>
      <c r="C34" s="33">
        <f t="shared" si="0"/>
        <v>29</v>
      </c>
      <c r="D34" s="36" t="str">
        <f t="shared" si="1"/>
        <v>1D</v>
      </c>
      <c r="E34" s="36" t="str">
        <f t="shared" si="2"/>
        <v>001D</v>
      </c>
      <c r="F34" s="38" t="str">
        <f t="shared" si="3"/>
        <v>35</v>
      </c>
      <c r="G34" s="38" t="str">
        <f t="shared" si="4"/>
        <v>0035</v>
      </c>
    </row>
    <row r="35" spans="1:7" x14ac:dyDescent="0.35">
      <c r="A35" s="29" t="s">
        <v>164</v>
      </c>
      <c r="B35" s="29">
        <v>4</v>
      </c>
      <c r="C35" s="33">
        <f t="shared" si="0"/>
        <v>30</v>
      </c>
      <c r="D35" s="36" t="str">
        <f t="shared" si="1"/>
        <v>1E</v>
      </c>
      <c r="E35" s="36" t="str">
        <f t="shared" si="2"/>
        <v>001E</v>
      </c>
      <c r="F35" s="38" t="str">
        <f t="shared" si="3"/>
        <v>36</v>
      </c>
      <c r="G35" s="38" t="str">
        <f t="shared" si="4"/>
        <v>0036</v>
      </c>
    </row>
    <row r="36" spans="1:7" x14ac:dyDescent="0.35">
      <c r="A36" s="29" t="s">
        <v>165</v>
      </c>
      <c r="B36" s="29">
        <v>4</v>
      </c>
      <c r="C36" s="33">
        <f t="shared" si="0"/>
        <v>31</v>
      </c>
      <c r="D36" s="36" t="str">
        <f t="shared" si="1"/>
        <v>1F</v>
      </c>
      <c r="E36" s="36" t="str">
        <f t="shared" si="2"/>
        <v>001F</v>
      </c>
      <c r="F36" s="38" t="str">
        <f t="shared" si="3"/>
        <v>37</v>
      </c>
      <c r="G36" s="38" t="str">
        <f t="shared" si="4"/>
        <v>0037</v>
      </c>
    </row>
    <row r="37" spans="1:7" x14ac:dyDescent="0.35">
      <c r="A37" s="29" t="s">
        <v>166</v>
      </c>
      <c r="B37" s="29">
        <v>4</v>
      </c>
      <c r="C37" s="33">
        <f t="shared" si="0"/>
        <v>32</v>
      </c>
      <c r="D37" s="36" t="str">
        <f t="shared" si="1"/>
        <v>20</v>
      </c>
      <c r="E37" s="36" t="str">
        <f t="shared" si="2"/>
        <v>0020</v>
      </c>
      <c r="F37" s="38" t="str">
        <f t="shared" si="3"/>
        <v>40</v>
      </c>
      <c r="G37" s="38" t="str">
        <f t="shared" si="4"/>
        <v>0040</v>
      </c>
    </row>
    <row r="38" spans="1:7" x14ac:dyDescent="0.35">
      <c r="A38" s="29" t="s">
        <v>167</v>
      </c>
      <c r="B38" s="29">
        <v>4</v>
      </c>
      <c r="C38" s="33">
        <f t="shared" si="0"/>
        <v>33</v>
      </c>
      <c r="D38" s="36" t="str">
        <f t="shared" si="1"/>
        <v>21</v>
      </c>
      <c r="E38" s="36" t="str">
        <f t="shared" si="2"/>
        <v>0021</v>
      </c>
      <c r="F38" s="38" t="str">
        <f t="shared" si="3"/>
        <v>41</v>
      </c>
      <c r="G38" s="38" t="str">
        <f t="shared" si="4"/>
        <v>0041</v>
      </c>
    </row>
    <row r="39" spans="1:7" x14ac:dyDescent="0.35">
      <c r="A39" s="29" t="s">
        <v>168</v>
      </c>
      <c r="B39" s="29">
        <v>4</v>
      </c>
      <c r="C39" s="33">
        <f t="shared" si="0"/>
        <v>34</v>
      </c>
      <c r="D39" s="36" t="str">
        <f t="shared" si="1"/>
        <v>22</v>
      </c>
      <c r="E39" s="36" t="str">
        <f t="shared" si="2"/>
        <v>0022</v>
      </c>
      <c r="F39" s="38" t="str">
        <f t="shared" si="3"/>
        <v>42</v>
      </c>
      <c r="G39" s="38" t="str">
        <f t="shared" si="4"/>
        <v>0042</v>
      </c>
    </row>
    <row r="40" spans="1:7" x14ac:dyDescent="0.35">
      <c r="A40" s="29" t="s">
        <v>169</v>
      </c>
      <c r="B40" s="29">
        <v>4</v>
      </c>
      <c r="C40" s="33">
        <f t="shared" si="0"/>
        <v>35</v>
      </c>
      <c r="D40" s="36" t="str">
        <f t="shared" si="1"/>
        <v>23</v>
      </c>
      <c r="E40" s="36" t="str">
        <f t="shared" si="2"/>
        <v>0023</v>
      </c>
      <c r="F40" s="38" t="str">
        <f t="shared" si="3"/>
        <v>43</v>
      </c>
      <c r="G40" s="38" t="str">
        <f t="shared" si="4"/>
        <v>0043</v>
      </c>
    </row>
    <row r="41" spans="1:7" x14ac:dyDescent="0.35">
      <c r="A41" s="29" t="s">
        <v>170</v>
      </c>
      <c r="B41" s="29">
        <v>4</v>
      </c>
      <c r="C41" s="33">
        <f t="shared" si="0"/>
        <v>36</v>
      </c>
      <c r="D41" s="36" t="str">
        <f t="shared" si="1"/>
        <v>24</v>
      </c>
      <c r="E41" s="36" t="str">
        <f t="shared" si="2"/>
        <v>0024</v>
      </c>
      <c r="F41" s="38" t="str">
        <f t="shared" si="3"/>
        <v>44</v>
      </c>
      <c r="G41" s="38" t="str">
        <f t="shared" si="4"/>
        <v>0044</v>
      </c>
    </row>
    <row r="42" spans="1:7" x14ac:dyDescent="0.35">
      <c r="A42" s="29" t="s">
        <v>171</v>
      </c>
      <c r="B42" s="29">
        <v>4</v>
      </c>
      <c r="C42" s="33">
        <f t="shared" si="0"/>
        <v>37</v>
      </c>
      <c r="D42" s="36" t="str">
        <f t="shared" si="1"/>
        <v>25</v>
      </c>
      <c r="E42" s="36" t="str">
        <f t="shared" si="2"/>
        <v>0025</v>
      </c>
      <c r="F42" s="38" t="str">
        <f t="shared" si="3"/>
        <v>45</v>
      </c>
      <c r="G42" s="38" t="str">
        <f t="shared" si="4"/>
        <v>0045</v>
      </c>
    </row>
    <row r="43" spans="1:7" x14ac:dyDescent="0.35">
      <c r="A43" s="29" t="s">
        <v>172</v>
      </c>
      <c r="B43" s="29">
        <v>4</v>
      </c>
      <c r="C43" s="33">
        <f t="shared" si="0"/>
        <v>38</v>
      </c>
      <c r="D43" s="36" t="str">
        <f t="shared" si="1"/>
        <v>26</v>
      </c>
      <c r="E43" s="36" t="str">
        <f t="shared" si="2"/>
        <v>0026</v>
      </c>
      <c r="F43" s="38" t="str">
        <f t="shared" si="3"/>
        <v>46</v>
      </c>
      <c r="G43" s="38" t="str">
        <f t="shared" si="4"/>
        <v>0046</v>
      </c>
    </row>
    <row r="44" spans="1:7" x14ac:dyDescent="0.35">
      <c r="A44" s="29" t="s">
        <v>173</v>
      </c>
      <c r="B44" s="29">
        <v>4</v>
      </c>
      <c r="C44" s="33">
        <f t="shared" si="0"/>
        <v>39</v>
      </c>
      <c r="D44" s="36" t="str">
        <f t="shared" si="1"/>
        <v>27</v>
      </c>
      <c r="E44" s="36" t="str">
        <f t="shared" si="2"/>
        <v>0027</v>
      </c>
      <c r="F44" s="38" t="str">
        <f t="shared" si="3"/>
        <v>47</v>
      </c>
      <c r="G44" s="38" t="str">
        <f t="shared" si="4"/>
        <v>0047</v>
      </c>
    </row>
    <row r="45" spans="1:7" x14ac:dyDescent="0.35">
      <c r="A45" s="29" t="s">
        <v>174</v>
      </c>
      <c r="B45" s="29">
        <v>4</v>
      </c>
      <c r="C45" s="33">
        <f t="shared" si="0"/>
        <v>40</v>
      </c>
      <c r="D45" s="36" t="str">
        <f t="shared" si="1"/>
        <v>28</v>
      </c>
      <c r="E45" s="36" t="str">
        <f t="shared" si="2"/>
        <v>0028</v>
      </c>
      <c r="F45" s="38" t="str">
        <f t="shared" si="3"/>
        <v>50</v>
      </c>
      <c r="G45" s="38" t="str">
        <f t="shared" si="4"/>
        <v>0050</v>
      </c>
    </row>
    <row r="46" spans="1:7" x14ac:dyDescent="0.35">
      <c r="A46" s="29" t="s">
        <v>175</v>
      </c>
      <c r="B46" s="29">
        <v>4</v>
      </c>
      <c r="C46" s="33">
        <f t="shared" si="0"/>
        <v>41</v>
      </c>
      <c r="D46" s="36" t="str">
        <f t="shared" si="1"/>
        <v>29</v>
      </c>
      <c r="E46" s="36" t="str">
        <f t="shared" si="2"/>
        <v>0029</v>
      </c>
      <c r="F46" s="38" t="str">
        <f t="shared" si="3"/>
        <v>51</v>
      </c>
      <c r="G46" s="38" t="str">
        <f t="shared" si="4"/>
        <v>0051</v>
      </c>
    </row>
    <row r="47" spans="1:7" x14ac:dyDescent="0.35">
      <c r="A47" s="29" t="s">
        <v>176</v>
      </c>
      <c r="B47" s="29">
        <v>4</v>
      </c>
      <c r="C47" s="33">
        <f t="shared" si="0"/>
        <v>42</v>
      </c>
      <c r="D47" s="36" t="str">
        <f t="shared" si="1"/>
        <v>2A</v>
      </c>
      <c r="E47" s="36" t="str">
        <f t="shared" si="2"/>
        <v>002A</v>
      </c>
      <c r="F47" s="38" t="str">
        <f t="shared" si="3"/>
        <v>52</v>
      </c>
      <c r="G47" s="38" t="str">
        <f t="shared" si="4"/>
        <v>0052</v>
      </c>
    </row>
    <row r="48" spans="1:7" x14ac:dyDescent="0.35">
      <c r="A48" s="29" t="s">
        <v>177</v>
      </c>
      <c r="B48" s="29">
        <v>4</v>
      </c>
      <c r="C48" s="33">
        <f t="shared" si="0"/>
        <v>43</v>
      </c>
      <c r="D48" s="36" t="str">
        <f t="shared" si="1"/>
        <v>2B</v>
      </c>
      <c r="E48" s="36" t="str">
        <f t="shared" si="2"/>
        <v>002B</v>
      </c>
      <c r="F48" s="38" t="str">
        <f t="shared" si="3"/>
        <v>53</v>
      </c>
      <c r="G48" s="38" t="str">
        <f t="shared" si="4"/>
        <v>0053</v>
      </c>
    </row>
    <row r="49" spans="1:7" x14ac:dyDescent="0.35">
      <c r="A49" s="29" t="s">
        <v>178</v>
      </c>
      <c r="B49" s="29">
        <v>4</v>
      </c>
      <c r="C49" s="33">
        <f t="shared" si="0"/>
        <v>44</v>
      </c>
      <c r="D49" s="36" t="str">
        <f t="shared" si="1"/>
        <v>2C</v>
      </c>
      <c r="E49" s="36" t="str">
        <f t="shared" si="2"/>
        <v>002C</v>
      </c>
      <c r="F49" s="38" t="str">
        <f t="shared" si="3"/>
        <v>54</v>
      </c>
      <c r="G49" s="38" t="str">
        <f t="shared" si="4"/>
        <v>0054</v>
      </c>
    </row>
    <row r="50" spans="1:7" x14ac:dyDescent="0.35">
      <c r="A50" s="29" t="s">
        <v>179</v>
      </c>
      <c r="B50" s="29">
        <v>4</v>
      </c>
      <c r="C50" s="33">
        <f t="shared" si="0"/>
        <v>45</v>
      </c>
      <c r="D50" s="36" t="str">
        <f t="shared" si="1"/>
        <v>2D</v>
      </c>
      <c r="E50" s="36" t="str">
        <f t="shared" si="2"/>
        <v>002D</v>
      </c>
      <c r="F50" s="38" t="str">
        <f t="shared" si="3"/>
        <v>55</v>
      </c>
      <c r="G50" s="38" t="str">
        <f t="shared" si="4"/>
        <v>0055</v>
      </c>
    </row>
    <row r="51" spans="1:7" x14ac:dyDescent="0.35">
      <c r="A51" s="29" t="s">
        <v>180</v>
      </c>
      <c r="B51" s="29">
        <v>4</v>
      </c>
      <c r="C51" s="33">
        <f t="shared" si="0"/>
        <v>46</v>
      </c>
      <c r="D51" s="36" t="str">
        <f t="shared" si="1"/>
        <v>2E</v>
      </c>
      <c r="E51" s="36" t="str">
        <f t="shared" si="2"/>
        <v>002E</v>
      </c>
      <c r="F51" s="38" t="str">
        <f t="shared" si="3"/>
        <v>56</v>
      </c>
      <c r="G51" s="38" t="str">
        <f t="shared" si="4"/>
        <v>0056</v>
      </c>
    </row>
    <row r="52" spans="1:7" x14ac:dyDescent="0.35">
      <c r="A52" s="29" t="s">
        <v>181</v>
      </c>
      <c r="B52" s="29">
        <v>4</v>
      </c>
      <c r="C52" s="33">
        <f t="shared" si="0"/>
        <v>47</v>
      </c>
      <c r="D52" s="36" t="str">
        <f t="shared" si="1"/>
        <v>2F</v>
      </c>
      <c r="E52" s="36" t="str">
        <f t="shared" si="2"/>
        <v>002F</v>
      </c>
      <c r="F52" s="38" t="str">
        <f t="shared" si="3"/>
        <v>57</v>
      </c>
      <c r="G52" s="38" t="str">
        <f t="shared" si="4"/>
        <v>0057</v>
      </c>
    </row>
    <row r="53" spans="1:7" x14ac:dyDescent="0.35">
      <c r="A53" s="29" t="s">
        <v>182</v>
      </c>
      <c r="B53" s="29">
        <v>4</v>
      </c>
      <c r="C53" s="33">
        <f t="shared" si="0"/>
        <v>48</v>
      </c>
      <c r="D53" s="36" t="str">
        <f t="shared" si="1"/>
        <v>30</v>
      </c>
      <c r="E53" s="36" t="str">
        <f t="shared" si="2"/>
        <v>0030</v>
      </c>
      <c r="F53" s="38" t="str">
        <f t="shared" si="3"/>
        <v>60</v>
      </c>
      <c r="G53" s="38" t="str">
        <f t="shared" si="4"/>
        <v>0060</v>
      </c>
    </row>
    <row r="54" spans="1:7" x14ac:dyDescent="0.35">
      <c r="A54" s="29" t="s">
        <v>183</v>
      </c>
      <c r="B54" s="29">
        <v>4</v>
      </c>
      <c r="C54" s="33">
        <f t="shared" si="0"/>
        <v>49</v>
      </c>
      <c r="D54" s="36" t="str">
        <f t="shared" si="1"/>
        <v>31</v>
      </c>
      <c r="E54" s="36" t="str">
        <f t="shared" si="2"/>
        <v>0031</v>
      </c>
      <c r="F54" s="38" t="str">
        <f t="shared" si="3"/>
        <v>61</v>
      </c>
      <c r="G54" s="38" t="str">
        <f t="shared" si="4"/>
        <v>0061</v>
      </c>
    </row>
    <row r="55" spans="1:7" x14ac:dyDescent="0.35">
      <c r="A55" s="29" t="s">
        <v>184</v>
      </c>
      <c r="B55" s="29">
        <v>4</v>
      </c>
      <c r="C55" s="33">
        <f t="shared" si="0"/>
        <v>50</v>
      </c>
      <c r="D55" s="36" t="str">
        <f t="shared" si="1"/>
        <v>32</v>
      </c>
      <c r="E55" s="36" t="str">
        <f t="shared" si="2"/>
        <v>0032</v>
      </c>
      <c r="F55" s="38" t="str">
        <f t="shared" si="3"/>
        <v>62</v>
      </c>
      <c r="G55" s="38" t="str">
        <f t="shared" si="4"/>
        <v>0062</v>
      </c>
    </row>
    <row r="56" spans="1:7" x14ac:dyDescent="0.35">
      <c r="A56" s="29" t="s">
        <v>185</v>
      </c>
      <c r="B56" s="29">
        <v>4</v>
      </c>
      <c r="C56" s="33">
        <f t="shared" si="0"/>
        <v>51</v>
      </c>
      <c r="D56" s="36" t="str">
        <f t="shared" si="1"/>
        <v>33</v>
      </c>
      <c r="E56" s="36" t="str">
        <f t="shared" si="2"/>
        <v>0033</v>
      </c>
      <c r="F56" s="38" t="str">
        <f t="shared" si="3"/>
        <v>63</v>
      </c>
      <c r="G56" s="38" t="str">
        <f t="shared" si="4"/>
        <v>0063</v>
      </c>
    </row>
    <row r="57" spans="1:7" x14ac:dyDescent="0.35">
      <c r="A57" s="29" t="s">
        <v>186</v>
      </c>
      <c r="B57" s="29">
        <v>4</v>
      </c>
      <c r="C57" s="33">
        <f t="shared" si="0"/>
        <v>52</v>
      </c>
      <c r="D57" s="36" t="str">
        <f t="shared" si="1"/>
        <v>34</v>
      </c>
      <c r="E57" s="36" t="str">
        <f t="shared" si="2"/>
        <v>0034</v>
      </c>
      <c r="F57" s="38" t="str">
        <f t="shared" si="3"/>
        <v>64</v>
      </c>
      <c r="G57" s="38" t="str">
        <f t="shared" si="4"/>
        <v>0064</v>
      </c>
    </row>
    <row r="58" spans="1:7" x14ac:dyDescent="0.35">
      <c r="A58" s="29" t="s">
        <v>187</v>
      </c>
      <c r="B58" s="29">
        <v>4</v>
      </c>
      <c r="C58" s="33">
        <f t="shared" si="0"/>
        <v>53</v>
      </c>
      <c r="D58" s="36" t="str">
        <f t="shared" si="1"/>
        <v>35</v>
      </c>
      <c r="E58" s="36" t="str">
        <f t="shared" si="2"/>
        <v>0035</v>
      </c>
      <c r="F58" s="38" t="str">
        <f t="shared" si="3"/>
        <v>65</v>
      </c>
      <c r="G58" s="38" t="str">
        <f t="shared" si="4"/>
        <v>0065</v>
      </c>
    </row>
    <row r="59" spans="1:7" x14ac:dyDescent="0.35">
      <c r="A59" s="29" t="s">
        <v>188</v>
      </c>
      <c r="B59" s="29">
        <v>4</v>
      </c>
      <c r="C59" s="33">
        <f t="shared" si="0"/>
        <v>54</v>
      </c>
      <c r="D59" s="36" t="str">
        <f t="shared" si="1"/>
        <v>36</v>
      </c>
      <c r="E59" s="36" t="str">
        <f t="shared" si="2"/>
        <v>0036</v>
      </c>
      <c r="F59" s="38" t="str">
        <f t="shared" si="3"/>
        <v>66</v>
      </c>
      <c r="G59" s="38" t="str">
        <f t="shared" si="4"/>
        <v>0066</v>
      </c>
    </row>
    <row r="60" spans="1:7" x14ac:dyDescent="0.35">
      <c r="A60" s="29" t="s">
        <v>189</v>
      </c>
      <c r="B60" s="29">
        <v>4</v>
      </c>
      <c r="C60" s="33">
        <f t="shared" si="0"/>
        <v>55</v>
      </c>
      <c r="D60" s="36" t="str">
        <f t="shared" si="1"/>
        <v>37</v>
      </c>
      <c r="E60" s="36" t="str">
        <f t="shared" si="2"/>
        <v>0037</v>
      </c>
      <c r="F60" s="38" t="str">
        <f t="shared" si="3"/>
        <v>67</v>
      </c>
      <c r="G60" s="38" t="str">
        <f t="shared" si="4"/>
        <v>0067</v>
      </c>
    </row>
    <row r="61" spans="1:7" x14ac:dyDescent="0.35">
      <c r="A61" s="29" t="s">
        <v>190</v>
      </c>
      <c r="B61" s="29">
        <v>4</v>
      </c>
      <c r="C61" s="33">
        <f t="shared" si="0"/>
        <v>56</v>
      </c>
      <c r="D61" s="36" t="str">
        <f t="shared" si="1"/>
        <v>38</v>
      </c>
      <c r="E61" s="36" t="str">
        <f t="shared" si="2"/>
        <v>0038</v>
      </c>
      <c r="F61" s="38" t="str">
        <f t="shared" si="3"/>
        <v>70</v>
      </c>
      <c r="G61" s="38" t="str">
        <f t="shared" si="4"/>
        <v>0070</v>
      </c>
    </row>
    <row r="62" spans="1:7" x14ac:dyDescent="0.35">
      <c r="A62" s="29" t="s">
        <v>191</v>
      </c>
      <c r="B62" s="29">
        <v>4</v>
      </c>
      <c r="C62" s="33">
        <f t="shared" si="0"/>
        <v>57</v>
      </c>
      <c r="D62" s="36" t="str">
        <f t="shared" si="1"/>
        <v>39</v>
      </c>
      <c r="E62" s="36" t="str">
        <f t="shared" si="2"/>
        <v>0039</v>
      </c>
      <c r="F62" s="38" t="str">
        <f t="shared" si="3"/>
        <v>71</v>
      </c>
      <c r="G62" s="38" t="str">
        <f t="shared" si="4"/>
        <v>0071</v>
      </c>
    </row>
    <row r="63" spans="1:7" x14ac:dyDescent="0.35">
      <c r="A63" s="29" t="s">
        <v>192</v>
      </c>
      <c r="B63" s="29">
        <v>4</v>
      </c>
      <c r="C63" s="33">
        <f t="shared" si="0"/>
        <v>58</v>
      </c>
      <c r="D63" s="36" t="str">
        <f t="shared" si="1"/>
        <v>3A</v>
      </c>
      <c r="E63" s="36" t="str">
        <f t="shared" si="2"/>
        <v>003A</v>
      </c>
      <c r="F63" s="38" t="str">
        <f t="shared" si="3"/>
        <v>72</v>
      </c>
      <c r="G63" s="38" t="str">
        <f t="shared" si="4"/>
        <v>0072</v>
      </c>
    </row>
    <row r="64" spans="1:7" x14ac:dyDescent="0.35">
      <c r="A64" s="29" t="s">
        <v>193</v>
      </c>
      <c r="B64" s="29">
        <v>4</v>
      </c>
      <c r="C64" s="33">
        <f t="shared" si="0"/>
        <v>59</v>
      </c>
      <c r="D64" s="36" t="str">
        <f t="shared" si="1"/>
        <v>3B</v>
      </c>
      <c r="E64" s="36" t="str">
        <f t="shared" si="2"/>
        <v>003B</v>
      </c>
      <c r="F64" s="38" t="str">
        <f t="shared" si="3"/>
        <v>73</v>
      </c>
      <c r="G64" s="38" t="str">
        <f t="shared" si="4"/>
        <v>0073</v>
      </c>
    </row>
    <row r="65" spans="1:7" x14ac:dyDescent="0.35">
      <c r="A65" s="29" t="s">
        <v>194</v>
      </c>
      <c r="B65" s="29">
        <v>4</v>
      </c>
      <c r="C65" s="33">
        <f t="shared" si="0"/>
        <v>60</v>
      </c>
      <c r="D65" s="36" t="str">
        <f t="shared" si="1"/>
        <v>3C</v>
      </c>
      <c r="E65" s="36" t="str">
        <f t="shared" si="2"/>
        <v>003C</v>
      </c>
      <c r="F65" s="38" t="str">
        <f t="shared" si="3"/>
        <v>74</v>
      </c>
      <c r="G65" s="38" t="str">
        <f t="shared" si="4"/>
        <v>0074</v>
      </c>
    </row>
    <row r="66" spans="1:7" x14ac:dyDescent="0.35">
      <c r="A66" s="29" t="s">
        <v>195</v>
      </c>
      <c r="B66" s="29">
        <v>4</v>
      </c>
      <c r="C66" s="33">
        <f t="shared" si="0"/>
        <v>61</v>
      </c>
      <c r="D66" s="36" t="str">
        <f t="shared" si="1"/>
        <v>3D</v>
      </c>
      <c r="E66" s="36" t="str">
        <f t="shared" si="2"/>
        <v>003D</v>
      </c>
      <c r="F66" s="38" t="str">
        <f t="shared" si="3"/>
        <v>75</v>
      </c>
      <c r="G66" s="38" t="str">
        <f t="shared" si="4"/>
        <v>0075</v>
      </c>
    </row>
    <row r="67" spans="1:7" x14ac:dyDescent="0.35">
      <c r="A67" s="29" t="s">
        <v>196</v>
      </c>
      <c r="B67" s="29">
        <v>4</v>
      </c>
      <c r="C67" s="33">
        <f t="shared" si="0"/>
        <v>62</v>
      </c>
      <c r="D67" s="36" t="str">
        <f t="shared" si="1"/>
        <v>3E</v>
      </c>
      <c r="E67" s="36" t="str">
        <f t="shared" si="2"/>
        <v>003E</v>
      </c>
      <c r="F67" s="38" t="str">
        <f t="shared" si="3"/>
        <v>76</v>
      </c>
      <c r="G67" s="38" t="str">
        <f t="shared" si="4"/>
        <v>0076</v>
      </c>
    </row>
    <row r="68" spans="1:7" x14ac:dyDescent="0.35">
      <c r="A68" s="29" t="s">
        <v>197</v>
      </c>
      <c r="B68" s="29">
        <v>4</v>
      </c>
      <c r="C68" s="33">
        <f t="shared" si="0"/>
        <v>63</v>
      </c>
      <c r="D68" s="36" t="str">
        <f t="shared" si="1"/>
        <v>3F</v>
      </c>
      <c r="E68" s="36" t="str">
        <f t="shared" si="2"/>
        <v>003F</v>
      </c>
      <c r="F68" s="38" t="str">
        <f t="shared" si="3"/>
        <v>77</v>
      </c>
      <c r="G68" s="38" t="str">
        <f t="shared" si="4"/>
        <v>0077</v>
      </c>
    </row>
    <row r="69" spans="1:7" x14ac:dyDescent="0.35">
      <c r="A69" s="29" t="s">
        <v>198</v>
      </c>
      <c r="B69" s="29">
        <v>4</v>
      </c>
      <c r="C69" s="33">
        <f t="shared" si="0"/>
        <v>64</v>
      </c>
      <c r="D69" s="36" t="str">
        <f t="shared" si="1"/>
        <v>40</v>
      </c>
      <c r="E69" s="36" t="str">
        <f t="shared" si="2"/>
        <v>0040</v>
      </c>
      <c r="F69" s="38" t="str">
        <f t="shared" si="3"/>
        <v>100</v>
      </c>
      <c r="G69" s="38" t="str">
        <f t="shared" si="4"/>
        <v>0100</v>
      </c>
    </row>
    <row r="70" spans="1:7" x14ac:dyDescent="0.35">
      <c r="A70" s="29" t="s">
        <v>199</v>
      </c>
      <c r="B70" s="29">
        <v>4</v>
      </c>
      <c r="C70" s="33">
        <f t="shared" ref="C70:C105" si="5">BIN2DEC(A70)</f>
        <v>65</v>
      </c>
      <c r="D70" s="36" t="str">
        <f t="shared" ref="D70:D105" si="6">BIN2HEX(A70)</f>
        <v>41</v>
      </c>
      <c r="E70" s="36" t="str">
        <f t="shared" ref="E70:E105" si="7">BIN2HEX(A70,B70)</f>
        <v>0041</v>
      </c>
      <c r="F70" s="38" t="str">
        <f t="shared" ref="F70:F105" si="8">BIN2OCT(A70)</f>
        <v>101</v>
      </c>
      <c r="G70" s="38" t="str">
        <f t="shared" ref="G70:G105" si="9">BIN2OCT(A70,B70)</f>
        <v>0101</v>
      </c>
    </row>
    <row r="71" spans="1:7" x14ac:dyDescent="0.35">
      <c r="A71" s="29" t="s">
        <v>200</v>
      </c>
      <c r="B71" s="29">
        <v>4</v>
      </c>
      <c r="C71" s="33">
        <f t="shared" si="5"/>
        <v>66</v>
      </c>
      <c r="D71" s="36" t="str">
        <f t="shared" si="6"/>
        <v>42</v>
      </c>
      <c r="E71" s="36" t="str">
        <f t="shared" si="7"/>
        <v>0042</v>
      </c>
      <c r="F71" s="38" t="str">
        <f t="shared" si="8"/>
        <v>102</v>
      </c>
      <c r="G71" s="38" t="str">
        <f t="shared" si="9"/>
        <v>0102</v>
      </c>
    </row>
    <row r="72" spans="1:7" x14ac:dyDescent="0.35">
      <c r="A72" s="29" t="s">
        <v>201</v>
      </c>
      <c r="B72" s="29">
        <v>4</v>
      </c>
      <c r="C72" s="33">
        <f t="shared" si="5"/>
        <v>67</v>
      </c>
      <c r="D72" s="36" t="str">
        <f t="shared" si="6"/>
        <v>43</v>
      </c>
      <c r="E72" s="36" t="str">
        <f t="shared" si="7"/>
        <v>0043</v>
      </c>
      <c r="F72" s="38" t="str">
        <f t="shared" si="8"/>
        <v>103</v>
      </c>
      <c r="G72" s="38" t="str">
        <f t="shared" si="9"/>
        <v>0103</v>
      </c>
    </row>
    <row r="73" spans="1:7" x14ac:dyDescent="0.35">
      <c r="A73" s="29" t="s">
        <v>202</v>
      </c>
      <c r="B73" s="29">
        <v>4</v>
      </c>
      <c r="C73" s="33">
        <f t="shared" si="5"/>
        <v>68</v>
      </c>
      <c r="D73" s="36" t="str">
        <f t="shared" si="6"/>
        <v>44</v>
      </c>
      <c r="E73" s="36" t="str">
        <f t="shared" si="7"/>
        <v>0044</v>
      </c>
      <c r="F73" s="38" t="str">
        <f t="shared" si="8"/>
        <v>104</v>
      </c>
      <c r="G73" s="38" t="str">
        <f t="shared" si="9"/>
        <v>0104</v>
      </c>
    </row>
    <row r="74" spans="1:7" x14ac:dyDescent="0.35">
      <c r="A74" s="29" t="s">
        <v>203</v>
      </c>
      <c r="B74" s="29">
        <v>4</v>
      </c>
      <c r="C74" s="33">
        <f t="shared" si="5"/>
        <v>69</v>
      </c>
      <c r="D74" s="36" t="str">
        <f t="shared" si="6"/>
        <v>45</v>
      </c>
      <c r="E74" s="36" t="str">
        <f t="shared" si="7"/>
        <v>0045</v>
      </c>
      <c r="F74" s="38" t="str">
        <f t="shared" si="8"/>
        <v>105</v>
      </c>
      <c r="G74" s="38" t="str">
        <f t="shared" si="9"/>
        <v>0105</v>
      </c>
    </row>
    <row r="75" spans="1:7" x14ac:dyDescent="0.35">
      <c r="A75" s="29" t="s">
        <v>204</v>
      </c>
      <c r="B75" s="29">
        <v>4</v>
      </c>
      <c r="C75" s="33">
        <f t="shared" si="5"/>
        <v>70</v>
      </c>
      <c r="D75" s="36" t="str">
        <f t="shared" si="6"/>
        <v>46</v>
      </c>
      <c r="E75" s="36" t="str">
        <f t="shared" si="7"/>
        <v>0046</v>
      </c>
      <c r="F75" s="38" t="str">
        <f t="shared" si="8"/>
        <v>106</v>
      </c>
      <c r="G75" s="38" t="str">
        <f t="shared" si="9"/>
        <v>0106</v>
      </c>
    </row>
    <row r="76" spans="1:7" x14ac:dyDescent="0.35">
      <c r="A76" s="29" t="s">
        <v>205</v>
      </c>
      <c r="B76" s="29">
        <v>4</v>
      </c>
      <c r="C76" s="33">
        <f t="shared" si="5"/>
        <v>71</v>
      </c>
      <c r="D76" s="36" t="str">
        <f t="shared" si="6"/>
        <v>47</v>
      </c>
      <c r="E76" s="36" t="str">
        <f t="shared" si="7"/>
        <v>0047</v>
      </c>
      <c r="F76" s="38" t="str">
        <f t="shared" si="8"/>
        <v>107</v>
      </c>
      <c r="G76" s="38" t="str">
        <f t="shared" si="9"/>
        <v>0107</v>
      </c>
    </row>
    <row r="77" spans="1:7" x14ac:dyDescent="0.35">
      <c r="A77" s="29" t="s">
        <v>206</v>
      </c>
      <c r="B77" s="29">
        <v>4</v>
      </c>
      <c r="C77" s="33">
        <f t="shared" si="5"/>
        <v>72</v>
      </c>
      <c r="D77" s="36" t="str">
        <f t="shared" si="6"/>
        <v>48</v>
      </c>
      <c r="E77" s="36" t="str">
        <f t="shared" si="7"/>
        <v>0048</v>
      </c>
      <c r="F77" s="38" t="str">
        <f t="shared" si="8"/>
        <v>110</v>
      </c>
      <c r="G77" s="38" t="str">
        <f t="shared" si="9"/>
        <v>0110</v>
      </c>
    </row>
    <row r="78" spans="1:7" x14ac:dyDescent="0.35">
      <c r="A78" s="29" t="s">
        <v>207</v>
      </c>
      <c r="B78" s="29">
        <v>4</v>
      </c>
      <c r="C78" s="33">
        <f t="shared" si="5"/>
        <v>73</v>
      </c>
      <c r="D78" s="36" t="str">
        <f t="shared" si="6"/>
        <v>49</v>
      </c>
      <c r="E78" s="36" t="str">
        <f t="shared" si="7"/>
        <v>0049</v>
      </c>
      <c r="F78" s="38" t="str">
        <f t="shared" si="8"/>
        <v>111</v>
      </c>
      <c r="G78" s="38" t="str">
        <f t="shared" si="9"/>
        <v>0111</v>
      </c>
    </row>
    <row r="79" spans="1:7" x14ac:dyDescent="0.35">
      <c r="A79" s="29" t="s">
        <v>208</v>
      </c>
      <c r="B79" s="29">
        <v>4</v>
      </c>
      <c r="C79" s="33">
        <f t="shared" si="5"/>
        <v>74</v>
      </c>
      <c r="D79" s="36" t="str">
        <f t="shared" si="6"/>
        <v>4A</v>
      </c>
      <c r="E79" s="36" t="str">
        <f t="shared" si="7"/>
        <v>004A</v>
      </c>
      <c r="F79" s="38" t="str">
        <f t="shared" si="8"/>
        <v>112</v>
      </c>
      <c r="G79" s="38" t="str">
        <f t="shared" si="9"/>
        <v>0112</v>
      </c>
    </row>
    <row r="80" spans="1:7" x14ac:dyDescent="0.35">
      <c r="A80" s="29" t="s">
        <v>209</v>
      </c>
      <c r="B80" s="29">
        <v>4</v>
      </c>
      <c r="C80" s="33">
        <f t="shared" si="5"/>
        <v>75</v>
      </c>
      <c r="D80" s="36" t="str">
        <f t="shared" si="6"/>
        <v>4B</v>
      </c>
      <c r="E80" s="36" t="str">
        <f t="shared" si="7"/>
        <v>004B</v>
      </c>
      <c r="F80" s="38" t="str">
        <f t="shared" si="8"/>
        <v>113</v>
      </c>
      <c r="G80" s="38" t="str">
        <f t="shared" si="9"/>
        <v>0113</v>
      </c>
    </row>
    <row r="81" spans="1:7" x14ac:dyDescent="0.35">
      <c r="A81" s="29" t="s">
        <v>210</v>
      </c>
      <c r="B81" s="29">
        <v>4</v>
      </c>
      <c r="C81" s="33">
        <f t="shared" si="5"/>
        <v>76</v>
      </c>
      <c r="D81" s="36" t="str">
        <f t="shared" si="6"/>
        <v>4C</v>
      </c>
      <c r="E81" s="36" t="str">
        <f t="shared" si="7"/>
        <v>004C</v>
      </c>
      <c r="F81" s="38" t="str">
        <f t="shared" si="8"/>
        <v>114</v>
      </c>
      <c r="G81" s="38" t="str">
        <f t="shared" si="9"/>
        <v>0114</v>
      </c>
    </row>
    <row r="82" spans="1:7" x14ac:dyDescent="0.35">
      <c r="A82" s="29" t="s">
        <v>211</v>
      </c>
      <c r="B82" s="29">
        <v>4</v>
      </c>
      <c r="C82" s="33">
        <f t="shared" si="5"/>
        <v>77</v>
      </c>
      <c r="D82" s="36" t="str">
        <f t="shared" si="6"/>
        <v>4D</v>
      </c>
      <c r="E82" s="36" t="str">
        <f t="shared" si="7"/>
        <v>004D</v>
      </c>
      <c r="F82" s="38" t="str">
        <f t="shared" si="8"/>
        <v>115</v>
      </c>
      <c r="G82" s="38" t="str">
        <f t="shared" si="9"/>
        <v>0115</v>
      </c>
    </row>
    <row r="83" spans="1:7" x14ac:dyDescent="0.35">
      <c r="A83" s="29" t="s">
        <v>212</v>
      </c>
      <c r="B83" s="29">
        <v>4</v>
      </c>
      <c r="C83" s="33">
        <f t="shared" si="5"/>
        <v>78</v>
      </c>
      <c r="D83" s="36" t="str">
        <f t="shared" si="6"/>
        <v>4E</v>
      </c>
      <c r="E83" s="36" t="str">
        <f t="shared" si="7"/>
        <v>004E</v>
      </c>
      <c r="F83" s="38" t="str">
        <f t="shared" si="8"/>
        <v>116</v>
      </c>
      <c r="G83" s="38" t="str">
        <f t="shared" si="9"/>
        <v>0116</v>
      </c>
    </row>
    <row r="84" spans="1:7" x14ac:dyDescent="0.35">
      <c r="A84" s="29" t="s">
        <v>213</v>
      </c>
      <c r="B84" s="29">
        <v>4</v>
      </c>
      <c r="C84" s="33">
        <f t="shared" si="5"/>
        <v>79</v>
      </c>
      <c r="D84" s="36" t="str">
        <f t="shared" si="6"/>
        <v>4F</v>
      </c>
      <c r="E84" s="36" t="str">
        <f t="shared" si="7"/>
        <v>004F</v>
      </c>
      <c r="F84" s="38" t="str">
        <f t="shared" si="8"/>
        <v>117</v>
      </c>
      <c r="G84" s="38" t="str">
        <f t="shared" si="9"/>
        <v>0117</v>
      </c>
    </row>
    <row r="85" spans="1:7" x14ac:dyDescent="0.35">
      <c r="A85" s="29" t="s">
        <v>214</v>
      </c>
      <c r="B85" s="29">
        <v>4</v>
      </c>
      <c r="C85" s="33">
        <f t="shared" si="5"/>
        <v>80</v>
      </c>
      <c r="D85" s="36" t="str">
        <f t="shared" si="6"/>
        <v>50</v>
      </c>
      <c r="E85" s="36" t="str">
        <f t="shared" si="7"/>
        <v>0050</v>
      </c>
      <c r="F85" s="38" t="str">
        <f t="shared" si="8"/>
        <v>120</v>
      </c>
      <c r="G85" s="38" t="str">
        <f t="shared" si="9"/>
        <v>0120</v>
      </c>
    </row>
    <row r="86" spans="1:7" x14ac:dyDescent="0.35">
      <c r="A86" s="29" t="s">
        <v>215</v>
      </c>
      <c r="B86" s="29">
        <v>4</v>
      </c>
      <c r="C86" s="33">
        <f t="shared" si="5"/>
        <v>81</v>
      </c>
      <c r="D86" s="36" t="str">
        <f t="shared" si="6"/>
        <v>51</v>
      </c>
      <c r="E86" s="36" t="str">
        <f t="shared" si="7"/>
        <v>0051</v>
      </c>
      <c r="F86" s="38" t="str">
        <f t="shared" si="8"/>
        <v>121</v>
      </c>
      <c r="G86" s="38" t="str">
        <f t="shared" si="9"/>
        <v>0121</v>
      </c>
    </row>
    <row r="87" spans="1:7" x14ac:dyDescent="0.35">
      <c r="A87" s="29" t="s">
        <v>216</v>
      </c>
      <c r="B87" s="29">
        <v>4</v>
      </c>
      <c r="C87" s="33">
        <f t="shared" si="5"/>
        <v>82</v>
      </c>
      <c r="D87" s="36" t="str">
        <f t="shared" si="6"/>
        <v>52</v>
      </c>
      <c r="E87" s="36" t="str">
        <f t="shared" si="7"/>
        <v>0052</v>
      </c>
      <c r="F87" s="38" t="str">
        <f t="shared" si="8"/>
        <v>122</v>
      </c>
      <c r="G87" s="38" t="str">
        <f t="shared" si="9"/>
        <v>0122</v>
      </c>
    </row>
    <row r="88" spans="1:7" x14ac:dyDescent="0.35">
      <c r="A88" s="29" t="s">
        <v>217</v>
      </c>
      <c r="B88" s="29">
        <v>4</v>
      </c>
      <c r="C88" s="33">
        <f t="shared" si="5"/>
        <v>83</v>
      </c>
      <c r="D88" s="36" t="str">
        <f t="shared" si="6"/>
        <v>53</v>
      </c>
      <c r="E88" s="36" t="str">
        <f t="shared" si="7"/>
        <v>0053</v>
      </c>
      <c r="F88" s="38" t="str">
        <f t="shared" si="8"/>
        <v>123</v>
      </c>
      <c r="G88" s="38" t="str">
        <f t="shared" si="9"/>
        <v>0123</v>
      </c>
    </row>
    <row r="89" spans="1:7" x14ac:dyDescent="0.35">
      <c r="A89" s="29" t="s">
        <v>218</v>
      </c>
      <c r="B89" s="29">
        <v>4</v>
      </c>
      <c r="C89" s="33">
        <f t="shared" si="5"/>
        <v>84</v>
      </c>
      <c r="D89" s="36" t="str">
        <f t="shared" si="6"/>
        <v>54</v>
      </c>
      <c r="E89" s="36" t="str">
        <f t="shared" si="7"/>
        <v>0054</v>
      </c>
      <c r="F89" s="38" t="str">
        <f t="shared" si="8"/>
        <v>124</v>
      </c>
      <c r="G89" s="38" t="str">
        <f t="shared" si="9"/>
        <v>0124</v>
      </c>
    </row>
    <row r="90" spans="1:7" x14ac:dyDescent="0.35">
      <c r="A90" s="29" t="s">
        <v>219</v>
      </c>
      <c r="B90" s="29">
        <v>4</v>
      </c>
      <c r="C90" s="33">
        <f t="shared" si="5"/>
        <v>85</v>
      </c>
      <c r="D90" s="36" t="str">
        <f t="shared" si="6"/>
        <v>55</v>
      </c>
      <c r="E90" s="36" t="str">
        <f t="shared" si="7"/>
        <v>0055</v>
      </c>
      <c r="F90" s="38" t="str">
        <f t="shared" si="8"/>
        <v>125</v>
      </c>
      <c r="G90" s="38" t="str">
        <f t="shared" si="9"/>
        <v>0125</v>
      </c>
    </row>
    <row r="91" spans="1:7" x14ac:dyDescent="0.35">
      <c r="A91" s="29" t="s">
        <v>220</v>
      </c>
      <c r="B91" s="29">
        <v>4</v>
      </c>
      <c r="C91" s="33">
        <f t="shared" si="5"/>
        <v>86</v>
      </c>
      <c r="D91" s="36" t="str">
        <f t="shared" si="6"/>
        <v>56</v>
      </c>
      <c r="E91" s="36" t="str">
        <f t="shared" si="7"/>
        <v>0056</v>
      </c>
      <c r="F91" s="38" t="str">
        <f t="shared" si="8"/>
        <v>126</v>
      </c>
      <c r="G91" s="38" t="str">
        <f t="shared" si="9"/>
        <v>0126</v>
      </c>
    </row>
    <row r="92" spans="1:7" x14ac:dyDescent="0.35">
      <c r="A92" s="29" t="s">
        <v>221</v>
      </c>
      <c r="B92" s="29">
        <v>4</v>
      </c>
      <c r="C92" s="33">
        <f t="shared" si="5"/>
        <v>87</v>
      </c>
      <c r="D92" s="36" t="str">
        <f t="shared" si="6"/>
        <v>57</v>
      </c>
      <c r="E92" s="36" t="str">
        <f t="shared" si="7"/>
        <v>0057</v>
      </c>
      <c r="F92" s="38" t="str">
        <f t="shared" si="8"/>
        <v>127</v>
      </c>
      <c r="G92" s="38" t="str">
        <f t="shared" si="9"/>
        <v>0127</v>
      </c>
    </row>
    <row r="93" spans="1:7" x14ac:dyDescent="0.35">
      <c r="A93" s="29" t="s">
        <v>222</v>
      </c>
      <c r="B93" s="29">
        <v>4</v>
      </c>
      <c r="C93" s="33">
        <f t="shared" si="5"/>
        <v>88</v>
      </c>
      <c r="D93" s="36" t="str">
        <f t="shared" si="6"/>
        <v>58</v>
      </c>
      <c r="E93" s="36" t="str">
        <f t="shared" si="7"/>
        <v>0058</v>
      </c>
      <c r="F93" s="38" t="str">
        <f t="shared" si="8"/>
        <v>130</v>
      </c>
      <c r="G93" s="38" t="str">
        <f t="shared" si="9"/>
        <v>0130</v>
      </c>
    </row>
    <row r="94" spans="1:7" x14ac:dyDescent="0.35">
      <c r="A94" s="29" t="s">
        <v>223</v>
      </c>
      <c r="B94" s="29">
        <v>4</v>
      </c>
      <c r="C94" s="33">
        <f t="shared" si="5"/>
        <v>89</v>
      </c>
      <c r="D94" s="36" t="str">
        <f t="shared" si="6"/>
        <v>59</v>
      </c>
      <c r="E94" s="36" t="str">
        <f t="shared" si="7"/>
        <v>0059</v>
      </c>
      <c r="F94" s="38" t="str">
        <f t="shared" si="8"/>
        <v>131</v>
      </c>
      <c r="G94" s="38" t="str">
        <f t="shared" si="9"/>
        <v>0131</v>
      </c>
    </row>
    <row r="95" spans="1:7" x14ac:dyDescent="0.35">
      <c r="A95" s="29" t="s">
        <v>224</v>
      </c>
      <c r="B95" s="29">
        <v>4</v>
      </c>
      <c r="C95" s="33">
        <f t="shared" si="5"/>
        <v>90</v>
      </c>
      <c r="D95" s="36" t="str">
        <f t="shared" si="6"/>
        <v>5A</v>
      </c>
      <c r="E95" s="36" t="str">
        <f t="shared" si="7"/>
        <v>005A</v>
      </c>
      <c r="F95" s="38" t="str">
        <f t="shared" si="8"/>
        <v>132</v>
      </c>
      <c r="G95" s="38" t="str">
        <f t="shared" si="9"/>
        <v>0132</v>
      </c>
    </row>
    <row r="96" spans="1:7" x14ac:dyDescent="0.35">
      <c r="A96" s="29" t="s">
        <v>225</v>
      </c>
      <c r="B96" s="29">
        <v>4</v>
      </c>
      <c r="C96" s="33">
        <f t="shared" si="5"/>
        <v>91</v>
      </c>
      <c r="D96" s="36" t="str">
        <f t="shared" si="6"/>
        <v>5B</v>
      </c>
      <c r="E96" s="36" t="str">
        <f t="shared" si="7"/>
        <v>005B</v>
      </c>
      <c r="F96" s="38" t="str">
        <f t="shared" si="8"/>
        <v>133</v>
      </c>
      <c r="G96" s="38" t="str">
        <f t="shared" si="9"/>
        <v>0133</v>
      </c>
    </row>
    <row r="97" spans="1:7" x14ac:dyDescent="0.35">
      <c r="A97" s="29" t="s">
        <v>226</v>
      </c>
      <c r="B97" s="29">
        <v>4</v>
      </c>
      <c r="C97" s="33">
        <f t="shared" si="5"/>
        <v>92</v>
      </c>
      <c r="D97" s="36" t="str">
        <f t="shared" si="6"/>
        <v>5C</v>
      </c>
      <c r="E97" s="36" t="str">
        <f t="shared" si="7"/>
        <v>005C</v>
      </c>
      <c r="F97" s="38" t="str">
        <f t="shared" si="8"/>
        <v>134</v>
      </c>
      <c r="G97" s="38" t="str">
        <f t="shared" si="9"/>
        <v>0134</v>
      </c>
    </row>
    <row r="98" spans="1:7" x14ac:dyDescent="0.35">
      <c r="A98" s="29" t="s">
        <v>227</v>
      </c>
      <c r="B98" s="29">
        <v>4</v>
      </c>
      <c r="C98" s="33">
        <f t="shared" si="5"/>
        <v>93</v>
      </c>
      <c r="D98" s="36" t="str">
        <f t="shared" si="6"/>
        <v>5D</v>
      </c>
      <c r="E98" s="36" t="str">
        <f t="shared" si="7"/>
        <v>005D</v>
      </c>
      <c r="F98" s="38" t="str">
        <f t="shared" si="8"/>
        <v>135</v>
      </c>
      <c r="G98" s="38" t="str">
        <f t="shared" si="9"/>
        <v>0135</v>
      </c>
    </row>
    <row r="99" spans="1:7" x14ac:dyDescent="0.35">
      <c r="A99" s="29" t="s">
        <v>228</v>
      </c>
      <c r="B99" s="29">
        <v>4</v>
      </c>
      <c r="C99" s="33">
        <f t="shared" si="5"/>
        <v>94</v>
      </c>
      <c r="D99" s="36" t="str">
        <f t="shared" si="6"/>
        <v>5E</v>
      </c>
      <c r="E99" s="36" t="str">
        <f t="shared" si="7"/>
        <v>005E</v>
      </c>
      <c r="F99" s="38" t="str">
        <f t="shared" si="8"/>
        <v>136</v>
      </c>
      <c r="G99" s="38" t="str">
        <f t="shared" si="9"/>
        <v>0136</v>
      </c>
    </row>
    <row r="100" spans="1:7" x14ac:dyDescent="0.35">
      <c r="A100" s="29" t="s">
        <v>229</v>
      </c>
      <c r="B100" s="29">
        <v>4</v>
      </c>
      <c r="C100" s="33">
        <f t="shared" si="5"/>
        <v>95</v>
      </c>
      <c r="D100" s="36" t="str">
        <f t="shared" si="6"/>
        <v>5F</v>
      </c>
      <c r="E100" s="36" t="str">
        <f t="shared" si="7"/>
        <v>005F</v>
      </c>
      <c r="F100" s="38" t="str">
        <f t="shared" si="8"/>
        <v>137</v>
      </c>
      <c r="G100" s="38" t="str">
        <f t="shared" si="9"/>
        <v>0137</v>
      </c>
    </row>
    <row r="101" spans="1:7" x14ac:dyDescent="0.35">
      <c r="A101" s="29" t="s">
        <v>230</v>
      </c>
      <c r="B101" s="29">
        <v>4</v>
      </c>
      <c r="C101" s="33">
        <f t="shared" si="5"/>
        <v>96</v>
      </c>
      <c r="D101" s="36" t="str">
        <f t="shared" si="6"/>
        <v>60</v>
      </c>
      <c r="E101" s="36" t="str">
        <f t="shared" si="7"/>
        <v>0060</v>
      </c>
      <c r="F101" s="38" t="str">
        <f t="shared" si="8"/>
        <v>140</v>
      </c>
      <c r="G101" s="38" t="str">
        <f t="shared" si="9"/>
        <v>0140</v>
      </c>
    </row>
    <row r="102" spans="1:7" x14ac:dyDescent="0.35">
      <c r="A102" s="29" t="s">
        <v>231</v>
      </c>
      <c r="B102" s="29">
        <v>4</v>
      </c>
      <c r="C102" s="33">
        <f t="shared" si="5"/>
        <v>97</v>
      </c>
      <c r="D102" s="36" t="str">
        <f t="shared" si="6"/>
        <v>61</v>
      </c>
      <c r="E102" s="36" t="str">
        <f t="shared" si="7"/>
        <v>0061</v>
      </c>
      <c r="F102" s="38" t="str">
        <f t="shared" si="8"/>
        <v>141</v>
      </c>
      <c r="G102" s="38" t="str">
        <f t="shared" si="9"/>
        <v>0141</v>
      </c>
    </row>
    <row r="103" spans="1:7" x14ac:dyDescent="0.35">
      <c r="A103" s="29" t="s">
        <v>232</v>
      </c>
      <c r="B103" s="29">
        <v>4</v>
      </c>
      <c r="C103" s="33">
        <f t="shared" si="5"/>
        <v>98</v>
      </c>
      <c r="D103" s="36" t="str">
        <f t="shared" si="6"/>
        <v>62</v>
      </c>
      <c r="E103" s="36" t="str">
        <f t="shared" si="7"/>
        <v>0062</v>
      </c>
      <c r="F103" s="38" t="str">
        <f t="shared" si="8"/>
        <v>142</v>
      </c>
      <c r="G103" s="38" t="str">
        <f t="shared" si="9"/>
        <v>0142</v>
      </c>
    </row>
    <row r="104" spans="1:7" x14ac:dyDescent="0.35">
      <c r="A104" s="29" t="s">
        <v>233</v>
      </c>
      <c r="B104" s="29">
        <v>4</v>
      </c>
      <c r="C104" s="33">
        <f t="shared" si="5"/>
        <v>99</v>
      </c>
      <c r="D104" s="36" t="str">
        <f t="shared" si="6"/>
        <v>63</v>
      </c>
      <c r="E104" s="36" t="str">
        <f t="shared" si="7"/>
        <v>0063</v>
      </c>
      <c r="F104" s="38" t="str">
        <f t="shared" si="8"/>
        <v>143</v>
      </c>
      <c r="G104" s="38" t="str">
        <f t="shared" si="9"/>
        <v>0143</v>
      </c>
    </row>
    <row r="105" spans="1:7" x14ac:dyDescent="0.35">
      <c r="A105" s="29" t="s">
        <v>234</v>
      </c>
      <c r="B105" s="29">
        <v>4</v>
      </c>
      <c r="C105" s="33">
        <f t="shared" si="5"/>
        <v>100</v>
      </c>
      <c r="D105" s="36" t="str">
        <f t="shared" si="6"/>
        <v>64</v>
      </c>
      <c r="E105" s="36" t="str">
        <f t="shared" si="7"/>
        <v>0064</v>
      </c>
      <c r="F105" s="38" t="str">
        <f t="shared" si="8"/>
        <v>144</v>
      </c>
      <c r="G105" s="38" t="str">
        <f t="shared" si="9"/>
        <v>0144</v>
      </c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X15"/>
  <sheetViews>
    <sheetView topLeftCell="A3" workbookViewId="0">
      <selection activeCell="X7" sqref="X7"/>
    </sheetView>
  </sheetViews>
  <sheetFormatPr baseColWidth="10" defaultColWidth="5.59765625" defaultRowHeight="24.8" customHeight="1" x14ac:dyDescent="0.3"/>
  <cols>
    <col min="1" max="26" width="5.59765625" style="20"/>
    <col min="27" max="27" width="7.3984375" style="20" customWidth="1"/>
    <col min="28" max="16384" width="5.59765625" style="20"/>
  </cols>
  <sheetData>
    <row r="2" spans="1:24" ht="24.8" customHeight="1" x14ac:dyDescent="0.35">
      <c r="A2" s="1" t="s">
        <v>432</v>
      </c>
    </row>
    <row r="4" spans="1:24" ht="24.8" customHeight="1" x14ac:dyDescent="0.35">
      <c r="B4" s="24" t="s">
        <v>433</v>
      </c>
      <c r="K4" s="25" t="s">
        <v>438</v>
      </c>
      <c r="O4" s="24" t="s">
        <v>436</v>
      </c>
      <c r="X4" s="25" t="s">
        <v>438</v>
      </c>
    </row>
    <row r="5" spans="1:24" ht="24.8" customHeight="1" x14ac:dyDescent="0.3">
      <c r="B5" s="21">
        <v>0</v>
      </c>
      <c r="C5" s="21">
        <v>0</v>
      </c>
      <c r="D5" s="21">
        <v>0</v>
      </c>
      <c r="E5" s="21">
        <v>0</v>
      </c>
      <c r="F5" s="21">
        <v>1</v>
      </c>
      <c r="G5" s="21">
        <v>1</v>
      </c>
      <c r="H5" s="21">
        <v>0</v>
      </c>
      <c r="I5" s="21">
        <v>1</v>
      </c>
      <c r="J5" s="22"/>
      <c r="K5" s="21">
        <v>13</v>
      </c>
      <c r="O5" s="21">
        <v>0</v>
      </c>
      <c r="P5" s="21">
        <v>0</v>
      </c>
      <c r="Q5" s="21">
        <v>0</v>
      </c>
      <c r="R5" s="21">
        <v>0</v>
      </c>
      <c r="S5" s="21">
        <v>1</v>
      </c>
      <c r="T5" s="21">
        <v>1</v>
      </c>
      <c r="U5" s="21">
        <v>0</v>
      </c>
      <c r="V5" s="21">
        <v>1</v>
      </c>
      <c r="W5" s="22"/>
      <c r="X5" s="21">
        <v>13</v>
      </c>
    </row>
    <row r="6" spans="1:24" ht="24.8" customHeight="1" x14ac:dyDescent="0.3">
      <c r="B6" s="21">
        <v>0</v>
      </c>
      <c r="C6" s="21">
        <v>1</v>
      </c>
      <c r="D6" s="21">
        <v>0</v>
      </c>
      <c r="E6" s="21">
        <v>0</v>
      </c>
      <c r="F6" s="21">
        <v>0</v>
      </c>
      <c r="G6" s="21">
        <v>0</v>
      </c>
      <c r="H6" s="21">
        <v>0</v>
      </c>
      <c r="I6" s="21">
        <v>1</v>
      </c>
      <c r="J6" s="22"/>
      <c r="K6" s="21">
        <v>65</v>
      </c>
      <c r="O6" s="26" t="s">
        <v>439</v>
      </c>
      <c r="P6"/>
      <c r="Q6"/>
      <c r="R6"/>
      <c r="S6"/>
      <c r="T6"/>
      <c r="U6"/>
      <c r="V6"/>
      <c r="W6"/>
      <c r="X6"/>
    </row>
    <row r="7" spans="1:24" ht="24.8" customHeight="1" x14ac:dyDescent="0.3">
      <c r="B7" s="23">
        <v>0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1</v>
      </c>
      <c r="J7" s="22"/>
      <c r="K7" s="23">
        <f>_xlfn.BITAND(K5,K6)</f>
        <v>1</v>
      </c>
      <c r="M7" s="23">
        <v>0</v>
      </c>
      <c r="N7" s="23">
        <v>0</v>
      </c>
      <c r="O7" s="23">
        <v>0</v>
      </c>
      <c r="P7" s="23">
        <v>0</v>
      </c>
      <c r="Q7" s="23">
        <v>1</v>
      </c>
      <c r="R7" s="23">
        <v>1</v>
      </c>
      <c r="S7" s="23">
        <v>0</v>
      </c>
      <c r="T7" s="23">
        <v>1</v>
      </c>
      <c r="U7" s="23">
        <v>0</v>
      </c>
      <c r="V7" s="23">
        <v>0</v>
      </c>
      <c r="W7" s="22"/>
      <c r="X7" s="23">
        <f>_xlfn.BITLSHIFT(X5,2)</f>
        <v>52</v>
      </c>
    </row>
    <row r="8" spans="1:24" ht="24.8" customHeight="1" x14ac:dyDescent="0.35">
      <c r="B8" s="24" t="s">
        <v>434</v>
      </c>
      <c r="O8" s="24" t="s">
        <v>437</v>
      </c>
    </row>
    <row r="9" spans="1:24" ht="24.8" customHeight="1" x14ac:dyDescent="0.3">
      <c r="B9" s="21">
        <v>0</v>
      </c>
      <c r="C9" s="21">
        <v>0</v>
      </c>
      <c r="D9" s="21">
        <v>0</v>
      </c>
      <c r="E9" s="21">
        <v>0</v>
      </c>
      <c r="F9" s="21">
        <v>1</v>
      </c>
      <c r="G9" s="21">
        <v>1</v>
      </c>
      <c r="H9" s="21">
        <v>0</v>
      </c>
      <c r="I9" s="21">
        <v>1</v>
      </c>
      <c r="J9" s="22"/>
      <c r="K9" s="21">
        <v>13</v>
      </c>
      <c r="O9" s="21">
        <v>0</v>
      </c>
      <c r="P9" s="21">
        <v>0</v>
      </c>
      <c r="Q9" s="21">
        <v>0</v>
      </c>
      <c r="R9" s="21">
        <v>0</v>
      </c>
      <c r="S9" s="21">
        <v>1</v>
      </c>
      <c r="T9" s="21">
        <v>1</v>
      </c>
      <c r="U9" s="21">
        <v>0</v>
      </c>
      <c r="V9" s="21">
        <v>1</v>
      </c>
      <c r="W9" s="22"/>
      <c r="X9" s="21">
        <v>13</v>
      </c>
    </row>
    <row r="10" spans="1:24" ht="24.8" customHeight="1" x14ac:dyDescent="0.3">
      <c r="B10" s="21">
        <v>0</v>
      </c>
      <c r="C10" s="21">
        <v>1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1</v>
      </c>
      <c r="J10" s="22"/>
      <c r="K10" s="21">
        <v>65</v>
      </c>
      <c r="P10"/>
      <c r="Q10"/>
      <c r="R10"/>
      <c r="S10"/>
      <c r="T10"/>
      <c r="U10" s="26" t="s">
        <v>439</v>
      </c>
      <c r="V10"/>
      <c r="W10"/>
      <c r="X10"/>
    </row>
    <row r="11" spans="1:24" ht="24.8" customHeight="1" x14ac:dyDescent="0.3">
      <c r="B11" s="23">
        <v>0</v>
      </c>
      <c r="C11" s="23">
        <v>1</v>
      </c>
      <c r="D11" s="23">
        <v>0</v>
      </c>
      <c r="E11" s="23">
        <v>0</v>
      </c>
      <c r="F11" s="23">
        <v>1</v>
      </c>
      <c r="G11" s="23">
        <v>1</v>
      </c>
      <c r="H11" s="23">
        <v>0</v>
      </c>
      <c r="I11" s="23">
        <v>1</v>
      </c>
      <c r="J11" s="22"/>
      <c r="K11" s="23">
        <f>_xlfn.BITOR(K9,K10)</f>
        <v>77</v>
      </c>
      <c r="Q11" s="23">
        <v>0</v>
      </c>
      <c r="R11" s="23">
        <v>0</v>
      </c>
      <c r="S11" s="23">
        <v>0</v>
      </c>
      <c r="T11" s="23">
        <v>0</v>
      </c>
      <c r="U11" s="23">
        <v>1</v>
      </c>
      <c r="V11" s="23">
        <v>1</v>
      </c>
      <c r="W11"/>
      <c r="X11" s="23">
        <f>_xlfn.BITRSHIFT(X9,2)</f>
        <v>3</v>
      </c>
    </row>
    <row r="12" spans="1:24" ht="24.8" customHeight="1" x14ac:dyDescent="0.35">
      <c r="B12" s="24" t="s">
        <v>435</v>
      </c>
    </row>
    <row r="13" spans="1:24" ht="24.8" customHeight="1" x14ac:dyDescent="0.3">
      <c r="B13" s="21">
        <v>0</v>
      </c>
      <c r="C13" s="21">
        <v>0</v>
      </c>
      <c r="D13" s="21">
        <v>0</v>
      </c>
      <c r="E13" s="21">
        <v>0</v>
      </c>
      <c r="F13" s="21">
        <v>1</v>
      </c>
      <c r="G13" s="21">
        <v>1</v>
      </c>
      <c r="H13" s="21">
        <v>0</v>
      </c>
      <c r="I13" s="21">
        <v>1</v>
      </c>
      <c r="J13" s="22"/>
      <c r="K13" s="21">
        <v>13</v>
      </c>
    </row>
    <row r="14" spans="1:24" ht="24.8" customHeight="1" x14ac:dyDescent="0.3">
      <c r="B14" s="21">
        <v>0</v>
      </c>
      <c r="C14" s="21">
        <v>1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1</v>
      </c>
      <c r="J14" s="22"/>
      <c r="K14" s="21">
        <v>65</v>
      </c>
    </row>
    <row r="15" spans="1:24" ht="24.8" customHeight="1" x14ac:dyDescent="0.3">
      <c r="B15" s="23">
        <v>0</v>
      </c>
      <c r="C15" s="23">
        <v>1</v>
      </c>
      <c r="D15" s="23">
        <v>0</v>
      </c>
      <c r="E15" s="23">
        <v>0</v>
      </c>
      <c r="F15" s="23">
        <v>1</v>
      </c>
      <c r="G15" s="23">
        <v>1</v>
      </c>
      <c r="H15" s="23">
        <v>0</v>
      </c>
      <c r="I15" s="23">
        <v>0</v>
      </c>
      <c r="J15" s="22"/>
      <c r="K15" s="23">
        <f>_xlfn.BITXOR(K13,K14)</f>
        <v>76</v>
      </c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5"/>
  <dimension ref="A2:J13"/>
  <sheetViews>
    <sheetView workbookViewId="0">
      <selection activeCell="F11" sqref="F11"/>
    </sheetView>
  </sheetViews>
  <sheetFormatPr baseColWidth="10" defaultColWidth="11" defaultRowHeight="16.149999999999999" x14ac:dyDescent="0.35"/>
  <cols>
    <col min="1" max="1" width="11" style="3"/>
    <col min="2" max="2" width="11.69921875" style="3" customWidth="1"/>
    <col min="3" max="3" width="13.3984375" style="3" customWidth="1"/>
    <col min="4" max="16384" width="11" style="3"/>
  </cols>
  <sheetData>
    <row r="2" spans="1:10" ht="17.850000000000001" x14ac:dyDescent="0.35">
      <c r="A2" s="1" t="s">
        <v>391</v>
      </c>
      <c r="B2" s="9"/>
    </row>
    <row r="4" spans="1:10" x14ac:dyDescent="0.35">
      <c r="A4" s="29"/>
      <c r="B4" s="29" t="s">
        <v>397</v>
      </c>
      <c r="C4" s="29" t="s">
        <v>398</v>
      </c>
      <c r="D4" s="29" t="s">
        <v>402</v>
      </c>
    </row>
    <row r="5" spans="1:10" x14ac:dyDescent="0.35">
      <c r="A5" s="29"/>
      <c r="B5" s="29" t="s">
        <v>400</v>
      </c>
      <c r="C5" s="29" t="s">
        <v>401</v>
      </c>
      <c r="D5" s="29" t="s">
        <v>399</v>
      </c>
    </row>
    <row r="6" spans="1:10" x14ac:dyDescent="0.35">
      <c r="A6" s="29" t="s">
        <v>392</v>
      </c>
      <c r="B6" s="29">
        <v>12</v>
      </c>
      <c r="C6" s="29">
        <v>15</v>
      </c>
      <c r="D6" s="33">
        <f>DELTA(B6,C6)</f>
        <v>0</v>
      </c>
    </row>
    <row r="7" spans="1:10" x14ac:dyDescent="0.35">
      <c r="A7" s="29" t="s">
        <v>393</v>
      </c>
      <c r="B7" s="29">
        <v>23</v>
      </c>
      <c r="C7" s="29">
        <v>23</v>
      </c>
      <c r="D7" s="33">
        <f t="shared" ref="D7:D10" si="0">DELTA(B7,C7)</f>
        <v>1</v>
      </c>
      <c r="G7" s="28"/>
    </row>
    <row r="8" spans="1:10" x14ac:dyDescent="0.35">
      <c r="A8" s="29" t="s">
        <v>394</v>
      </c>
      <c r="B8" s="29">
        <v>34</v>
      </c>
      <c r="C8" s="29">
        <v>34</v>
      </c>
      <c r="D8" s="33">
        <f t="shared" si="0"/>
        <v>1</v>
      </c>
      <c r="G8" s="28"/>
    </row>
    <row r="9" spans="1:10" x14ac:dyDescent="0.35">
      <c r="A9" s="29" t="s">
        <v>395</v>
      </c>
      <c r="B9" s="29">
        <v>23</v>
      </c>
      <c r="C9" s="29">
        <v>25</v>
      </c>
      <c r="D9" s="33">
        <f t="shared" si="0"/>
        <v>0</v>
      </c>
      <c r="G9"/>
    </row>
    <row r="10" spans="1:10" x14ac:dyDescent="0.35">
      <c r="A10" s="29" t="s">
        <v>396</v>
      </c>
      <c r="B10" s="29">
        <v>43</v>
      </c>
      <c r="C10" s="29">
        <v>40</v>
      </c>
      <c r="D10" s="33">
        <f t="shared" si="0"/>
        <v>0</v>
      </c>
      <c r="G10" s="27"/>
    </row>
    <row r="11" spans="1:10" ht="32.25" x14ac:dyDescent="0.35">
      <c r="A11" s="31"/>
      <c r="B11" s="31"/>
      <c r="C11" s="40" t="s">
        <v>403</v>
      </c>
      <c r="D11" s="43">
        <f>SUM(D6:D10)</f>
        <v>2</v>
      </c>
      <c r="J11" s="19"/>
    </row>
    <row r="12" spans="1:10" x14ac:dyDescent="0.35">
      <c r="J12" s="19"/>
    </row>
    <row r="13" spans="1:10" x14ac:dyDescent="0.35">
      <c r="J13" s="19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6"/>
  <dimension ref="A2:J105"/>
  <sheetViews>
    <sheetView workbookViewId="0">
      <selection activeCell="J2" sqref="J2"/>
    </sheetView>
  </sheetViews>
  <sheetFormatPr baseColWidth="10" defaultColWidth="11" defaultRowHeight="16.149999999999999" x14ac:dyDescent="0.35"/>
  <cols>
    <col min="1" max="1" width="7.5" style="3" customWidth="1"/>
    <col min="2" max="2" width="7.59765625" style="3" customWidth="1"/>
    <col min="3" max="3" width="15.59765625" style="3" customWidth="1"/>
    <col min="4" max="4" width="21.69921875" style="3" customWidth="1"/>
    <col min="5" max="5" width="15.8984375" style="3" customWidth="1"/>
    <col min="6" max="6" width="23.19921875" style="3" customWidth="1"/>
    <col min="7" max="7" width="15.8984375" style="14" customWidth="1"/>
    <col min="8" max="8" width="22.19921875" style="3" customWidth="1"/>
    <col min="9" max="16384" width="11" style="3"/>
  </cols>
  <sheetData>
    <row r="2" spans="1:10" ht="17.850000000000001" x14ac:dyDescent="0.35">
      <c r="A2" s="1" t="s">
        <v>132</v>
      </c>
      <c r="B2" s="9"/>
      <c r="G2" s="3"/>
    </row>
    <row r="4" spans="1:10" x14ac:dyDescent="0.35">
      <c r="A4" s="29" t="s">
        <v>124</v>
      </c>
      <c r="B4" s="29" t="s">
        <v>125</v>
      </c>
      <c r="C4" s="29" t="s">
        <v>126</v>
      </c>
      <c r="D4" s="29" t="s">
        <v>127</v>
      </c>
      <c r="E4" s="29" t="s">
        <v>128</v>
      </c>
      <c r="F4" s="29" t="s">
        <v>129</v>
      </c>
      <c r="G4" s="29" t="s">
        <v>130</v>
      </c>
      <c r="H4" s="29" t="s">
        <v>131</v>
      </c>
      <c r="I4" s="31"/>
      <c r="J4" s="31"/>
    </row>
    <row r="5" spans="1:10" x14ac:dyDescent="0.35">
      <c r="A5" s="29">
        <v>0</v>
      </c>
      <c r="B5" s="29">
        <v>4</v>
      </c>
      <c r="C5" s="33" t="str">
        <f>DEC2BIN(A5)</f>
        <v>0</v>
      </c>
      <c r="D5" s="33" t="str">
        <f>DEC2BIN(A5,B5)</f>
        <v>0000</v>
      </c>
      <c r="E5" s="36" t="str">
        <f>DEC2HEX(A5)</f>
        <v>0</v>
      </c>
      <c r="F5" s="36" t="str">
        <f>DEC2HEX(A5,B5)</f>
        <v>0000</v>
      </c>
      <c r="G5" s="39" t="str">
        <f>DEC2OCT(A5)</f>
        <v>0</v>
      </c>
      <c r="H5" s="39" t="str">
        <f>DEC2OCT(A5,B5)</f>
        <v>0000</v>
      </c>
      <c r="I5" s="31"/>
      <c r="J5" s="31"/>
    </row>
    <row r="6" spans="1:10" x14ac:dyDescent="0.35">
      <c r="A6" s="29">
        <v>1</v>
      </c>
      <c r="B6" s="29">
        <v>4</v>
      </c>
      <c r="C6" s="33" t="str">
        <f t="shared" ref="C6:C69" si="0">DEC2BIN(A6)</f>
        <v>1</v>
      </c>
      <c r="D6" s="33" t="str">
        <f t="shared" ref="D6:D69" si="1">DEC2BIN(A6,B6)</f>
        <v>0001</v>
      </c>
      <c r="E6" s="36" t="str">
        <f t="shared" ref="E6:E15" si="2">DEC2HEX(A6)</f>
        <v>1</v>
      </c>
      <c r="F6" s="36" t="str">
        <f t="shared" ref="F6:F69" si="3">DEC2HEX(A6,B6)</f>
        <v>0001</v>
      </c>
      <c r="G6" s="39" t="str">
        <f t="shared" ref="G6:G69" si="4">DEC2OCT(A6)</f>
        <v>1</v>
      </c>
      <c r="H6" s="39" t="str">
        <f t="shared" ref="H6:H69" si="5">DEC2OCT(A6,B6)</f>
        <v>0001</v>
      </c>
      <c r="I6" s="31"/>
      <c r="J6" s="31"/>
    </row>
    <row r="7" spans="1:10" x14ac:dyDescent="0.35">
      <c r="A7" s="29">
        <v>2</v>
      </c>
      <c r="B7" s="29">
        <v>4</v>
      </c>
      <c r="C7" s="33" t="str">
        <f t="shared" si="0"/>
        <v>10</v>
      </c>
      <c r="D7" s="33" t="str">
        <f t="shared" si="1"/>
        <v>0010</v>
      </c>
      <c r="E7" s="36" t="str">
        <f t="shared" si="2"/>
        <v>2</v>
      </c>
      <c r="F7" s="36" t="str">
        <f t="shared" si="3"/>
        <v>0002</v>
      </c>
      <c r="G7" s="39" t="str">
        <f t="shared" si="4"/>
        <v>2</v>
      </c>
      <c r="H7" s="39" t="str">
        <f t="shared" si="5"/>
        <v>0002</v>
      </c>
      <c r="I7" s="31"/>
      <c r="J7" s="31"/>
    </row>
    <row r="8" spans="1:10" x14ac:dyDescent="0.35">
      <c r="A8" s="29">
        <v>3</v>
      </c>
      <c r="B8" s="29">
        <v>4</v>
      </c>
      <c r="C8" s="33" t="str">
        <f t="shared" si="0"/>
        <v>11</v>
      </c>
      <c r="D8" s="33" t="str">
        <f t="shared" si="1"/>
        <v>0011</v>
      </c>
      <c r="E8" s="36" t="str">
        <f t="shared" si="2"/>
        <v>3</v>
      </c>
      <c r="F8" s="36" t="str">
        <f t="shared" si="3"/>
        <v>0003</v>
      </c>
      <c r="G8" s="39" t="str">
        <f t="shared" si="4"/>
        <v>3</v>
      </c>
      <c r="H8" s="39" t="str">
        <f t="shared" si="5"/>
        <v>0003</v>
      </c>
      <c r="I8" s="31"/>
      <c r="J8" s="31"/>
    </row>
    <row r="9" spans="1:10" x14ac:dyDescent="0.35">
      <c r="A9" s="29">
        <v>4</v>
      </c>
      <c r="B9" s="29">
        <v>4</v>
      </c>
      <c r="C9" s="33" t="str">
        <f t="shared" si="0"/>
        <v>100</v>
      </c>
      <c r="D9" s="33" t="str">
        <f t="shared" si="1"/>
        <v>0100</v>
      </c>
      <c r="E9" s="36" t="str">
        <f t="shared" si="2"/>
        <v>4</v>
      </c>
      <c r="F9" s="36" t="str">
        <f t="shared" si="3"/>
        <v>0004</v>
      </c>
      <c r="G9" s="39" t="str">
        <f t="shared" si="4"/>
        <v>4</v>
      </c>
      <c r="H9" s="39" t="str">
        <f t="shared" si="5"/>
        <v>0004</v>
      </c>
      <c r="I9" s="31"/>
      <c r="J9" s="31"/>
    </row>
    <row r="10" spans="1:10" x14ac:dyDescent="0.35">
      <c r="A10" s="29">
        <v>5</v>
      </c>
      <c r="B10" s="29">
        <v>4</v>
      </c>
      <c r="C10" s="33" t="str">
        <f t="shared" si="0"/>
        <v>101</v>
      </c>
      <c r="D10" s="33" t="str">
        <f t="shared" si="1"/>
        <v>0101</v>
      </c>
      <c r="E10" s="36" t="str">
        <f t="shared" si="2"/>
        <v>5</v>
      </c>
      <c r="F10" s="36" t="str">
        <f t="shared" si="3"/>
        <v>0005</v>
      </c>
      <c r="G10" s="39" t="str">
        <f t="shared" si="4"/>
        <v>5</v>
      </c>
      <c r="H10" s="39" t="str">
        <f t="shared" si="5"/>
        <v>0005</v>
      </c>
      <c r="I10" s="31"/>
      <c r="J10" s="31"/>
    </row>
    <row r="11" spans="1:10" x14ac:dyDescent="0.35">
      <c r="A11" s="29">
        <v>6</v>
      </c>
      <c r="B11" s="29">
        <v>4</v>
      </c>
      <c r="C11" s="33" t="str">
        <f t="shared" si="0"/>
        <v>110</v>
      </c>
      <c r="D11" s="33" t="str">
        <f t="shared" si="1"/>
        <v>0110</v>
      </c>
      <c r="E11" s="36" t="str">
        <f t="shared" si="2"/>
        <v>6</v>
      </c>
      <c r="F11" s="36" t="str">
        <f t="shared" si="3"/>
        <v>0006</v>
      </c>
      <c r="G11" s="39" t="str">
        <f t="shared" si="4"/>
        <v>6</v>
      </c>
      <c r="H11" s="39" t="str">
        <f t="shared" si="5"/>
        <v>0006</v>
      </c>
      <c r="I11" s="31"/>
      <c r="J11" s="31"/>
    </row>
    <row r="12" spans="1:10" x14ac:dyDescent="0.35">
      <c r="A12" s="29">
        <v>7</v>
      </c>
      <c r="B12" s="29">
        <v>4</v>
      </c>
      <c r="C12" s="33" t="str">
        <f t="shared" si="0"/>
        <v>111</v>
      </c>
      <c r="D12" s="33" t="str">
        <f t="shared" si="1"/>
        <v>0111</v>
      </c>
      <c r="E12" s="36" t="str">
        <f t="shared" si="2"/>
        <v>7</v>
      </c>
      <c r="F12" s="36" t="str">
        <f t="shared" si="3"/>
        <v>0007</v>
      </c>
      <c r="G12" s="39" t="str">
        <f t="shared" si="4"/>
        <v>7</v>
      </c>
      <c r="H12" s="39" t="str">
        <f t="shared" si="5"/>
        <v>0007</v>
      </c>
      <c r="I12" s="31"/>
      <c r="J12" s="31"/>
    </row>
    <row r="13" spans="1:10" x14ac:dyDescent="0.35">
      <c r="A13" s="29">
        <v>8</v>
      </c>
      <c r="B13" s="29">
        <v>4</v>
      </c>
      <c r="C13" s="33" t="str">
        <f t="shared" si="0"/>
        <v>1000</v>
      </c>
      <c r="D13" s="33" t="str">
        <f t="shared" si="1"/>
        <v>1000</v>
      </c>
      <c r="E13" s="36" t="str">
        <f t="shared" si="2"/>
        <v>8</v>
      </c>
      <c r="F13" s="36" t="str">
        <f t="shared" si="3"/>
        <v>0008</v>
      </c>
      <c r="G13" s="39" t="str">
        <f t="shared" si="4"/>
        <v>10</v>
      </c>
      <c r="H13" s="39" t="str">
        <f t="shared" si="5"/>
        <v>0010</v>
      </c>
      <c r="I13" s="31"/>
      <c r="J13" s="31"/>
    </row>
    <row r="14" spans="1:10" x14ac:dyDescent="0.35">
      <c r="A14" s="29">
        <v>9</v>
      </c>
      <c r="B14" s="29">
        <v>4</v>
      </c>
      <c r="C14" s="33" t="str">
        <f t="shared" si="0"/>
        <v>1001</v>
      </c>
      <c r="D14" s="33" t="str">
        <f t="shared" si="1"/>
        <v>1001</v>
      </c>
      <c r="E14" s="36" t="str">
        <f t="shared" si="2"/>
        <v>9</v>
      </c>
      <c r="F14" s="36" t="str">
        <f t="shared" si="3"/>
        <v>0009</v>
      </c>
      <c r="G14" s="39" t="str">
        <f t="shared" si="4"/>
        <v>11</v>
      </c>
      <c r="H14" s="39" t="str">
        <f t="shared" si="5"/>
        <v>0011</v>
      </c>
      <c r="I14" s="31"/>
      <c r="J14" s="31"/>
    </row>
    <row r="15" spans="1:10" x14ac:dyDescent="0.35">
      <c r="A15" s="29">
        <v>10</v>
      </c>
      <c r="B15" s="29">
        <v>4</v>
      </c>
      <c r="C15" s="33" t="str">
        <f t="shared" si="0"/>
        <v>1010</v>
      </c>
      <c r="D15" s="33" t="str">
        <f t="shared" si="1"/>
        <v>1010</v>
      </c>
      <c r="E15" s="36" t="str">
        <f t="shared" si="2"/>
        <v>A</v>
      </c>
      <c r="F15" s="36" t="str">
        <f t="shared" si="3"/>
        <v>000A</v>
      </c>
      <c r="G15" s="39" t="str">
        <f t="shared" si="4"/>
        <v>12</v>
      </c>
      <c r="H15" s="39" t="str">
        <f t="shared" si="5"/>
        <v>0012</v>
      </c>
      <c r="I15" s="31"/>
      <c r="J15" s="31"/>
    </row>
    <row r="16" spans="1:10" x14ac:dyDescent="0.35">
      <c r="A16" s="29">
        <v>11</v>
      </c>
      <c r="B16" s="29">
        <v>4</v>
      </c>
      <c r="C16" s="33" t="str">
        <f t="shared" si="0"/>
        <v>1011</v>
      </c>
      <c r="D16" s="33" t="str">
        <f t="shared" si="1"/>
        <v>1011</v>
      </c>
      <c r="E16" s="36" t="str">
        <f t="shared" ref="E16:E25" si="6">DEC2HEX(A16)</f>
        <v>B</v>
      </c>
      <c r="F16" s="36" t="str">
        <f t="shared" si="3"/>
        <v>000B</v>
      </c>
      <c r="G16" s="39" t="str">
        <f t="shared" si="4"/>
        <v>13</v>
      </c>
      <c r="H16" s="39" t="str">
        <f t="shared" si="5"/>
        <v>0013</v>
      </c>
      <c r="I16" s="31"/>
      <c r="J16" s="31"/>
    </row>
    <row r="17" spans="1:10" x14ac:dyDescent="0.35">
      <c r="A17" s="29">
        <v>12</v>
      </c>
      <c r="B17" s="29">
        <v>4</v>
      </c>
      <c r="C17" s="33" t="str">
        <f t="shared" si="0"/>
        <v>1100</v>
      </c>
      <c r="D17" s="33" t="str">
        <f t="shared" si="1"/>
        <v>1100</v>
      </c>
      <c r="E17" s="36" t="str">
        <f t="shared" si="6"/>
        <v>C</v>
      </c>
      <c r="F17" s="36" t="str">
        <f t="shared" si="3"/>
        <v>000C</v>
      </c>
      <c r="G17" s="39" t="str">
        <f t="shared" si="4"/>
        <v>14</v>
      </c>
      <c r="H17" s="39" t="str">
        <f t="shared" si="5"/>
        <v>0014</v>
      </c>
      <c r="I17" s="31"/>
      <c r="J17" s="31"/>
    </row>
    <row r="18" spans="1:10" x14ac:dyDescent="0.35">
      <c r="A18" s="29">
        <v>13</v>
      </c>
      <c r="B18" s="29">
        <v>4</v>
      </c>
      <c r="C18" s="33" t="str">
        <f t="shared" si="0"/>
        <v>1101</v>
      </c>
      <c r="D18" s="33" t="str">
        <f t="shared" si="1"/>
        <v>1101</v>
      </c>
      <c r="E18" s="36" t="str">
        <f t="shared" si="6"/>
        <v>D</v>
      </c>
      <c r="F18" s="36" t="str">
        <f t="shared" si="3"/>
        <v>000D</v>
      </c>
      <c r="G18" s="39" t="str">
        <f t="shared" si="4"/>
        <v>15</v>
      </c>
      <c r="H18" s="39" t="str">
        <f t="shared" si="5"/>
        <v>0015</v>
      </c>
      <c r="I18" s="31"/>
      <c r="J18" s="31"/>
    </row>
    <row r="19" spans="1:10" x14ac:dyDescent="0.35">
      <c r="A19" s="29">
        <v>14</v>
      </c>
      <c r="B19" s="29">
        <v>4</v>
      </c>
      <c r="C19" s="33" t="str">
        <f t="shared" si="0"/>
        <v>1110</v>
      </c>
      <c r="D19" s="33" t="str">
        <f t="shared" si="1"/>
        <v>1110</v>
      </c>
      <c r="E19" s="36" t="str">
        <f t="shared" si="6"/>
        <v>E</v>
      </c>
      <c r="F19" s="36" t="str">
        <f t="shared" si="3"/>
        <v>000E</v>
      </c>
      <c r="G19" s="39" t="str">
        <f t="shared" si="4"/>
        <v>16</v>
      </c>
      <c r="H19" s="39" t="str">
        <f t="shared" si="5"/>
        <v>0016</v>
      </c>
      <c r="I19" s="31"/>
      <c r="J19" s="31"/>
    </row>
    <row r="20" spans="1:10" x14ac:dyDescent="0.35">
      <c r="A20" s="29">
        <v>15</v>
      </c>
      <c r="B20" s="29">
        <v>4</v>
      </c>
      <c r="C20" s="33" t="str">
        <f t="shared" si="0"/>
        <v>1111</v>
      </c>
      <c r="D20" s="33" t="str">
        <f t="shared" si="1"/>
        <v>1111</v>
      </c>
      <c r="E20" s="36" t="str">
        <f t="shared" si="6"/>
        <v>F</v>
      </c>
      <c r="F20" s="36" t="str">
        <f t="shared" si="3"/>
        <v>000F</v>
      </c>
      <c r="G20" s="39" t="str">
        <f t="shared" si="4"/>
        <v>17</v>
      </c>
      <c r="H20" s="39" t="str">
        <f t="shared" si="5"/>
        <v>0017</v>
      </c>
      <c r="I20" s="31"/>
      <c r="J20" s="31"/>
    </row>
    <row r="21" spans="1:10" x14ac:dyDescent="0.35">
      <c r="A21" s="29">
        <v>16</v>
      </c>
      <c r="B21" s="29">
        <v>8</v>
      </c>
      <c r="C21" s="33" t="str">
        <f t="shared" si="0"/>
        <v>10000</v>
      </c>
      <c r="D21" s="33" t="str">
        <f t="shared" si="1"/>
        <v>00010000</v>
      </c>
      <c r="E21" s="36" t="str">
        <f t="shared" si="6"/>
        <v>10</v>
      </c>
      <c r="F21" s="36" t="str">
        <f t="shared" si="3"/>
        <v>00000010</v>
      </c>
      <c r="G21" s="39" t="str">
        <f t="shared" si="4"/>
        <v>20</v>
      </c>
      <c r="H21" s="39" t="str">
        <f t="shared" si="5"/>
        <v>00000020</v>
      </c>
      <c r="I21" s="31"/>
      <c r="J21" s="31"/>
    </row>
    <row r="22" spans="1:10" x14ac:dyDescent="0.35">
      <c r="A22" s="29">
        <v>17</v>
      </c>
      <c r="B22" s="29">
        <v>8</v>
      </c>
      <c r="C22" s="33" t="str">
        <f t="shared" si="0"/>
        <v>10001</v>
      </c>
      <c r="D22" s="33" t="str">
        <f t="shared" si="1"/>
        <v>00010001</v>
      </c>
      <c r="E22" s="36" t="str">
        <f t="shared" si="6"/>
        <v>11</v>
      </c>
      <c r="F22" s="36" t="str">
        <f t="shared" si="3"/>
        <v>00000011</v>
      </c>
      <c r="G22" s="39" t="str">
        <f t="shared" si="4"/>
        <v>21</v>
      </c>
      <c r="H22" s="39" t="str">
        <f t="shared" si="5"/>
        <v>00000021</v>
      </c>
      <c r="I22" s="31"/>
      <c r="J22" s="31"/>
    </row>
    <row r="23" spans="1:10" x14ac:dyDescent="0.35">
      <c r="A23" s="29">
        <v>18</v>
      </c>
      <c r="B23" s="29">
        <v>8</v>
      </c>
      <c r="C23" s="33" t="str">
        <f t="shared" si="0"/>
        <v>10010</v>
      </c>
      <c r="D23" s="33" t="str">
        <f t="shared" si="1"/>
        <v>00010010</v>
      </c>
      <c r="E23" s="36" t="str">
        <f t="shared" si="6"/>
        <v>12</v>
      </c>
      <c r="F23" s="36" t="str">
        <f t="shared" si="3"/>
        <v>00000012</v>
      </c>
      <c r="G23" s="39" t="str">
        <f t="shared" si="4"/>
        <v>22</v>
      </c>
      <c r="H23" s="39" t="str">
        <f t="shared" si="5"/>
        <v>00000022</v>
      </c>
      <c r="I23" s="31"/>
      <c r="J23" s="31"/>
    </row>
    <row r="24" spans="1:10" x14ac:dyDescent="0.35">
      <c r="A24" s="29">
        <v>19</v>
      </c>
      <c r="B24" s="29">
        <v>8</v>
      </c>
      <c r="C24" s="33" t="str">
        <f t="shared" si="0"/>
        <v>10011</v>
      </c>
      <c r="D24" s="33" t="str">
        <f t="shared" si="1"/>
        <v>00010011</v>
      </c>
      <c r="E24" s="36" t="str">
        <f t="shared" si="6"/>
        <v>13</v>
      </c>
      <c r="F24" s="36" t="str">
        <f t="shared" si="3"/>
        <v>00000013</v>
      </c>
      <c r="G24" s="39" t="str">
        <f t="shared" si="4"/>
        <v>23</v>
      </c>
      <c r="H24" s="39" t="str">
        <f t="shared" si="5"/>
        <v>00000023</v>
      </c>
      <c r="I24" s="31"/>
      <c r="J24" s="31"/>
    </row>
    <row r="25" spans="1:10" x14ac:dyDescent="0.35">
      <c r="A25" s="29">
        <v>20</v>
      </c>
      <c r="B25" s="29">
        <v>8</v>
      </c>
      <c r="C25" s="33" t="str">
        <f t="shared" si="0"/>
        <v>10100</v>
      </c>
      <c r="D25" s="33" t="str">
        <f t="shared" si="1"/>
        <v>00010100</v>
      </c>
      <c r="E25" s="36" t="str">
        <f t="shared" si="6"/>
        <v>14</v>
      </c>
      <c r="F25" s="36" t="str">
        <f t="shared" si="3"/>
        <v>00000014</v>
      </c>
      <c r="G25" s="39" t="str">
        <f t="shared" si="4"/>
        <v>24</v>
      </c>
      <c r="H25" s="39" t="str">
        <f t="shared" si="5"/>
        <v>00000024</v>
      </c>
      <c r="I25" s="31"/>
      <c r="J25" s="31"/>
    </row>
    <row r="26" spans="1:10" x14ac:dyDescent="0.35">
      <c r="A26" s="29">
        <v>21</v>
      </c>
      <c r="B26" s="29">
        <v>8</v>
      </c>
      <c r="C26" s="33" t="str">
        <f t="shared" si="0"/>
        <v>10101</v>
      </c>
      <c r="D26" s="33" t="str">
        <f t="shared" si="1"/>
        <v>00010101</v>
      </c>
      <c r="E26" s="36" t="str">
        <f t="shared" ref="E26:E89" si="7">DEC2HEX(A26)</f>
        <v>15</v>
      </c>
      <c r="F26" s="36" t="str">
        <f t="shared" si="3"/>
        <v>00000015</v>
      </c>
      <c r="G26" s="39" t="str">
        <f t="shared" si="4"/>
        <v>25</v>
      </c>
      <c r="H26" s="39" t="str">
        <f t="shared" si="5"/>
        <v>00000025</v>
      </c>
      <c r="I26" s="31"/>
      <c r="J26" s="31">
        <f>C25+40</f>
        <v>10140</v>
      </c>
    </row>
    <row r="27" spans="1:10" x14ac:dyDescent="0.35">
      <c r="A27" s="29">
        <v>22</v>
      </c>
      <c r="B27" s="29">
        <v>8</v>
      </c>
      <c r="C27" s="33" t="str">
        <f t="shared" si="0"/>
        <v>10110</v>
      </c>
      <c r="D27" s="33" t="str">
        <f t="shared" si="1"/>
        <v>00010110</v>
      </c>
      <c r="E27" s="36" t="str">
        <f t="shared" si="7"/>
        <v>16</v>
      </c>
      <c r="F27" s="36" t="str">
        <f t="shared" si="3"/>
        <v>00000016</v>
      </c>
      <c r="G27" s="39" t="str">
        <f t="shared" si="4"/>
        <v>26</v>
      </c>
      <c r="H27" s="39" t="str">
        <f t="shared" si="5"/>
        <v>00000026</v>
      </c>
      <c r="I27" s="31"/>
      <c r="J27" s="31"/>
    </row>
    <row r="28" spans="1:10" x14ac:dyDescent="0.35">
      <c r="A28" s="29">
        <v>23</v>
      </c>
      <c r="B28" s="29">
        <v>8</v>
      </c>
      <c r="C28" s="33" t="str">
        <f t="shared" si="0"/>
        <v>10111</v>
      </c>
      <c r="D28" s="33" t="str">
        <f t="shared" si="1"/>
        <v>00010111</v>
      </c>
      <c r="E28" s="36" t="str">
        <f t="shared" si="7"/>
        <v>17</v>
      </c>
      <c r="F28" s="36" t="str">
        <f t="shared" si="3"/>
        <v>00000017</v>
      </c>
      <c r="G28" s="39" t="str">
        <f t="shared" si="4"/>
        <v>27</v>
      </c>
      <c r="H28" s="39" t="str">
        <f t="shared" si="5"/>
        <v>00000027</v>
      </c>
      <c r="I28" s="31"/>
      <c r="J28" s="31"/>
    </row>
    <row r="29" spans="1:10" x14ac:dyDescent="0.35">
      <c r="A29" s="29">
        <v>24</v>
      </c>
      <c r="B29" s="29">
        <v>8</v>
      </c>
      <c r="C29" s="33" t="str">
        <f t="shared" si="0"/>
        <v>11000</v>
      </c>
      <c r="D29" s="33" t="str">
        <f t="shared" si="1"/>
        <v>00011000</v>
      </c>
      <c r="E29" s="36" t="str">
        <f t="shared" si="7"/>
        <v>18</v>
      </c>
      <c r="F29" s="36" t="str">
        <f t="shared" si="3"/>
        <v>00000018</v>
      </c>
      <c r="G29" s="39" t="str">
        <f t="shared" si="4"/>
        <v>30</v>
      </c>
      <c r="H29" s="39" t="str">
        <f t="shared" si="5"/>
        <v>00000030</v>
      </c>
      <c r="I29" s="31"/>
      <c r="J29" s="31"/>
    </row>
    <row r="30" spans="1:10" x14ac:dyDescent="0.35">
      <c r="A30" s="29">
        <v>25</v>
      </c>
      <c r="B30" s="29">
        <v>8</v>
      </c>
      <c r="C30" s="33" t="str">
        <f t="shared" si="0"/>
        <v>11001</v>
      </c>
      <c r="D30" s="33" t="str">
        <f t="shared" si="1"/>
        <v>00011001</v>
      </c>
      <c r="E30" s="36" t="str">
        <f t="shared" si="7"/>
        <v>19</v>
      </c>
      <c r="F30" s="36" t="str">
        <f t="shared" si="3"/>
        <v>00000019</v>
      </c>
      <c r="G30" s="39" t="str">
        <f t="shared" si="4"/>
        <v>31</v>
      </c>
      <c r="H30" s="39" t="str">
        <f t="shared" si="5"/>
        <v>00000031</v>
      </c>
      <c r="I30" s="31"/>
      <c r="J30" s="31"/>
    </row>
    <row r="31" spans="1:10" x14ac:dyDescent="0.35">
      <c r="A31" s="29">
        <v>26</v>
      </c>
      <c r="B31" s="29">
        <v>8</v>
      </c>
      <c r="C31" s="33" t="str">
        <f t="shared" si="0"/>
        <v>11010</v>
      </c>
      <c r="D31" s="33" t="str">
        <f t="shared" si="1"/>
        <v>00011010</v>
      </c>
      <c r="E31" s="36" t="str">
        <f t="shared" si="7"/>
        <v>1A</v>
      </c>
      <c r="F31" s="36" t="str">
        <f t="shared" si="3"/>
        <v>0000001A</v>
      </c>
      <c r="G31" s="39" t="str">
        <f t="shared" si="4"/>
        <v>32</v>
      </c>
      <c r="H31" s="39" t="str">
        <f t="shared" si="5"/>
        <v>00000032</v>
      </c>
      <c r="I31" s="31"/>
      <c r="J31" s="31"/>
    </row>
    <row r="32" spans="1:10" x14ac:dyDescent="0.35">
      <c r="A32" s="29">
        <v>27</v>
      </c>
      <c r="B32" s="29">
        <v>8</v>
      </c>
      <c r="C32" s="33" t="str">
        <f t="shared" si="0"/>
        <v>11011</v>
      </c>
      <c r="D32" s="33" t="str">
        <f t="shared" si="1"/>
        <v>00011011</v>
      </c>
      <c r="E32" s="36" t="str">
        <f t="shared" si="7"/>
        <v>1B</v>
      </c>
      <c r="F32" s="36" t="str">
        <f t="shared" si="3"/>
        <v>0000001B</v>
      </c>
      <c r="G32" s="39" t="str">
        <f t="shared" si="4"/>
        <v>33</v>
      </c>
      <c r="H32" s="39" t="str">
        <f t="shared" si="5"/>
        <v>00000033</v>
      </c>
      <c r="I32" s="31"/>
      <c r="J32" s="31"/>
    </row>
    <row r="33" spans="1:10" x14ac:dyDescent="0.35">
      <c r="A33" s="29">
        <v>28</v>
      </c>
      <c r="B33" s="29">
        <v>8</v>
      </c>
      <c r="C33" s="33" t="str">
        <f t="shared" si="0"/>
        <v>11100</v>
      </c>
      <c r="D33" s="33" t="str">
        <f t="shared" si="1"/>
        <v>00011100</v>
      </c>
      <c r="E33" s="36" t="str">
        <f t="shared" si="7"/>
        <v>1C</v>
      </c>
      <c r="F33" s="36" t="str">
        <f t="shared" si="3"/>
        <v>0000001C</v>
      </c>
      <c r="G33" s="39" t="str">
        <f t="shared" si="4"/>
        <v>34</v>
      </c>
      <c r="H33" s="39" t="str">
        <f t="shared" si="5"/>
        <v>00000034</v>
      </c>
      <c r="I33" s="31"/>
      <c r="J33" s="31"/>
    </row>
    <row r="34" spans="1:10" x14ac:dyDescent="0.35">
      <c r="A34" s="29">
        <v>29</v>
      </c>
      <c r="B34" s="29">
        <v>8</v>
      </c>
      <c r="C34" s="33" t="str">
        <f t="shared" si="0"/>
        <v>11101</v>
      </c>
      <c r="D34" s="33" t="str">
        <f t="shared" si="1"/>
        <v>00011101</v>
      </c>
      <c r="E34" s="36" t="str">
        <f t="shared" si="7"/>
        <v>1D</v>
      </c>
      <c r="F34" s="36" t="str">
        <f t="shared" si="3"/>
        <v>0000001D</v>
      </c>
      <c r="G34" s="39" t="str">
        <f t="shared" si="4"/>
        <v>35</v>
      </c>
      <c r="H34" s="39" t="str">
        <f t="shared" si="5"/>
        <v>00000035</v>
      </c>
      <c r="I34" s="31"/>
      <c r="J34" s="31"/>
    </row>
    <row r="35" spans="1:10" x14ac:dyDescent="0.35">
      <c r="A35" s="29">
        <v>30</v>
      </c>
      <c r="B35" s="29">
        <v>8</v>
      </c>
      <c r="C35" s="33" t="str">
        <f t="shared" si="0"/>
        <v>11110</v>
      </c>
      <c r="D35" s="33" t="str">
        <f t="shared" si="1"/>
        <v>00011110</v>
      </c>
      <c r="E35" s="36" t="str">
        <f t="shared" si="7"/>
        <v>1E</v>
      </c>
      <c r="F35" s="36" t="str">
        <f t="shared" si="3"/>
        <v>0000001E</v>
      </c>
      <c r="G35" s="39" t="str">
        <f t="shared" si="4"/>
        <v>36</v>
      </c>
      <c r="H35" s="39" t="str">
        <f t="shared" si="5"/>
        <v>00000036</v>
      </c>
      <c r="I35" s="31"/>
      <c r="J35" s="31"/>
    </row>
    <row r="36" spans="1:10" x14ac:dyDescent="0.35">
      <c r="A36" s="29">
        <v>31</v>
      </c>
      <c r="B36" s="29">
        <v>8</v>
      </c>
      <c r="C36" s="33" t="str">
        <f t="shared" si="0"/>
        <v>11111</v>
      </c>
      <c r="D36" s="33" t="str">
        <f t="shared" si="1"/>
        <v>00011111</v>
      </c>
      <c r="E36" s="36" t="str">
        <f t="shared" si="7"/>
        <v>1F</v>
      </c>
      <c r="F36" s="36" t="str">
        <f t="shared" si="3"/>
        <v>0000001F</v>
      </c>
      <c r="G36" s="39" t="str">
        <f t="shared" si="4"/>
        <v>37</v>
      </c>
      <c r="H36" s="39" t="str">
        <f t="shared" si="5"/>
        <v>00000037</v>
      </c>
      <c r="I36" s="31"/>
      <c r="J36" s="31"/>
    </row>
    <row r="37" spans="1:10" x14ac:dyDescent="0.35">
      <c r="A37" s="29">
        <v>32</v>
      </c>
      <c r="B37" s="29">
        <v>8</v>
      </c>
      <c r="C37" s="33" t="str">
        <f t="shared" si="0"/>
        <v>100000</v>
      </c>
      <c r="D37" s="33" t="str">
        <f t="shared" si="1"/>
        <v>00100000</v>
      </c>
      <c r="E37" s="36" t="str">
        <f t="shared" si="7"/>
        <v>20</v>
      </c>
      <c r="F37" s="36" t="str">
        <f t="shared" si="3"/>
        <v>00000020</v>
      </c>
      <c r="G37" s="39" t="str">
        <f t="shared" si="4"/>
        <v>40</v>
      </c>
      <c r="H37" s="39" t="str">
        <f t="shared" si="5"/>
        <v>00000040</v>
      </c>
      <c r="I37" s="31"/>
      <c r="J37" s="31"/>
    </row>
    <row r="38" spans="1:10" x14ac:dyDescent="0.35">
      <c r="A38" s="29">
        <v>33</v>
      </c>
      <c r="B38" s="29">
        <v>8</v>
      </c>
      <c r="C38" s="33" t="str">
        <f t="shared" si="0"/>
        <v>100001</v>
      </c>
      <c r="D38" s="33" t="str">
        <f t="shared" si="1"/>
        <v>00100001</v>
      </c>
      <c r="E38" s="36" t="str">
        <f t="shared" si="7"/>
        <v>21</v>
      </c>
      <c r="F38" s="36" t="str">
        <f t="shared" si="3"/>
        <v>00000021</v>
      </c>
      <c r="G38" s="39" t="str">
        <f t="shared" si="4"/>
        <v>41</v>
      </c>
      <c r="H38" s="39" t="str">
        <f t="shared" si="5"/>
        <v>00000041</v>
      </c>
      <c r="I38" s="31"/>
      <c r="J38" s="31"/>
    </row>
    <row r="39" spans="1:10" x14ac:dyDescent="0.35">
      <c r="A39" s="29">
        <v>34</v>
      </c>
      <c r="B39" s="29">
        <v>8</v>
      </c>
      <c r="C39" s="33" t="str">
        <f t="shared" si="0"/>
        <v>100010</v>
      </c>
      <c r="D39" s="33" t="str">
        <f t="shared" si="1"/>
        <v>00100010</v>
      </c>
      <c r="E39" s="36" t="str">
        <f t="shared" si="7"/>
        <v>22</v>
      </c>
      <c r="F39" s="36" t="str">
        <f t="shared" si="3"/>
        <v>00000022</v>
      </c>
      <c r="G39" s="39" t="str">
        <f t="shared" si="4"/>
        <v>42</v>
      </c>
      <c r="H39" s="39" t="str">
        <f t="shared" si="5"/>
        <v>00000042</v>
      </c>
      <c r="I39" s="31"/>
      <c r="J39" s="31"/>
    </row>
    <row r="40" spans="1:10" x14ac:dyDescent="0.35">
      <c r="A40" s="29">
        <v>35</v>
      </c>
      <c r="B40" s="29">
        <v>8</v>
      </c>
      <c r="C40" s="33" t="str">
        <f t="shared" si="0"/>
        <v>100011</v>
      </c>
      <c r="D40" s="33" t="str">
        <f t="shared" si="1"/>
        <v>00100011</v>
      </c>
      <c r="E40" s="36" t="str">
        <f t="shared" si="7"/>
        <v>23</v>
      </c>
      <c r="F40" s="36" t="str">
        <f t="shared" si="3"/>
        <v>00000023</v>
      </c>
      <c r="G40" s="39" t="str">
        <f t="shared" si="4"/>
        <v>43</v>
      </c>
      <c r="H40" s="39" t="str">
        <f t="shared" si="5"/>
        <v>00000043</v>
      </c>
      <c r="I40" s="31"/>
      <c r="J40" s="31"/>
    </row>
    <row r="41" spans="1:10" x14ac:dyDescent="0.35">
      <c r="A41" s="29">
        <v>36</v>
      </c>
      <c r="B41" s="29">
        <v>8</v>
      </c>
      <c r="C41" s="33" t="str">
        <f t="shared" si="0"/>
        <v>100100</v>
      </c>
      <c r="D41" s="33" t="str">
        <f t="shared" si="1"/>
        <v>00100100</v>
      </c>
      <c r="E41" s="36" t="str">
        <f t="shared" si="7"/>
        <v>24</v>
      </c>
      <c r="F41" s="36" t="str">
        <f t="shared" si="3"/>
        <v>00000024</v>
      </c>
      <c r="G41" s="39" t="str">
        <f t="shared" si="4"/>
        <v>44</v>
      </c>
      <c r="H41" s="39" t="str">
        <f t="shared" si="5"/>
        <v>00000044</v>
      </c>
      <c r="I41" s="31"/>
      <c r="J41" s="31"/>
    </row>
    <row r="42" spans="1:10" x14ac:dyDescent="0.35">
      <c r="A42" s="29">
        <v>37</v>
      </c>
      <c r="B42" s="29">
        <v>8</v>
      </c>
      <c r="C42" s="33" t="str">
        <f t="shared" si="0"/>
        <v>100101</v>
      </c>
      <c r="D42" s="33" t="str">
        <f t="shared" si="1"/>
        <v>00100101</v>
      </c>
      <c r="E42" s="36" t="str">
        <f t="shared" si="7"/>
        <v>25</v>
      </c>
      <c r="F42" s="36" t="str">
        <f t="shared" si="3"/>
        <v>00000025</v>
      </c>
      <c r="G42" s="39" t="str">
        <f t="shared" si="4"/>
        <v>45</v>
      </c>
      <c r="H42" s="39" t="str">
        <f t="shared" si="5"/>
        <v>00000045</v>
      </c>
      <c r="I42" s="31"/>
      <c r="J42" s="31"/>
    </row>
    <row r="43" spans="1:10" x14ac:dyDescent="0.35">
      <c r="A43" s="29">
        <v>38</v>
      </c>
      <c r="B43" s="29">
        <v>8</v>
      </c>
      <c r="C43" s="33" t="str">
        <f t="shared" si="0"/>
        <v>100110</v>
      </c>
      <c r="D43" s="33" t="str">
        <f t="shared" si="1"/>
        <v>00100110</v>
      </c>
      <c r="E43" s="36" t="str">
        <f t="shared" si="7"/>
        <v>26</v>
      </c>
      <c r="F43" s="36" t="str">
        <f t="shared" si="3"/>
        <v>00000026</v>
      </c>
      <c r="G43" s="39" t="str">
        <f t="shared" si="4"/>
        <v>46</v>
      </c>
      <c r="H43" s="39" t="str">
        <f t="shared" si="5"/>
        <v>00000046</v>
      </c>
      <c r="I43" s="31"/>
      <c r="J43" s="31"/>
    </row>
    <row r="44" spans="1:10" x14ac:dyDescent="0.35">
      <c r="A44" s="29">
        <v>39</v>
      </c>
      <c r="B44" s="29">
        <v>8</v>
      </c>
      <c r="C44" s="33" t="str">
        <f t="shared" si="0"/>
        <v>100111</v>
      </c>
      <c r="D44" s="33" t="str">
        <f t="shared" si="1"/>
        <v>00100111</v>
      </c>
      <c r="E44" s="36" t="str">
        <f t="shared" si="7"/>
        <v>27</v>
      </c>
      <c r="F44" s="36" t="str">
        <f t="shared" si="3"/>
        <v>00000027</v>
      </c>
      <c r="G44" s="39" t="str">
        <f t="shared" si="4"/>
        <v>47</v>
      </c>
      <c r="H44" s="39" t="str">
        <f t="shared" si="5"/>
        <v>00000047</v>
      </c>
      <c r="I44" s="31"/>
      <c r="J44" s="31"/>
    </row>
    <row r="45" spans="1:10" x14ac:dyDescent="0.35">
      <c r="A45" s="29">
        <v>40</v>
      </c>
      <c r="B45" s="29">
        <v>8</v>
      </c>
      <c r="C45" s="33" t="str">
        <f t="shared" si="0"/>
        <v>101000</v>
      </c>
      <c r="D45" s="33" t="str">
        <f t="shared" si="1"/>
        <v>00101000</v>
      </c>
      <c r="E45" s="36" t="str">
        <f t="shared" si="7"/>
        <v>28</v>
      </c>
      <c r="F45" s="36" t="str">
        <f t="shared" si="3"/>
        <v>00000028</v>
      </c>
      <c r="G45" s="39" t="str">
        <f t="shared" si="4"/>
        <v>50</v>
      </c>
      <c r="H45" s="39" t="str">
        <f t="shared" si="5"/>
        <v>00000050</v>
      </c>
      <c r="I45" s="31"/>
      <c r="J45" s="31"/>
    </row>
    <row r="46" spans="1:10" x14ac:dyDescent="0.35">
      <c r="A46" s="29">
        <v>41</v>
      </c>
      <c r="B46" s="29">
        <v>8</v>
      </c>
      <c r="C46" s="33" t="str">
        <f t="shared" si="0"/>
        <v>101001</v>
      </c>
      <c r="D46" s="33" t="str">
        <f t="shared" si="1"/>
        <v>00101001</v>
      </c>
      <c r="E46" s="36" t="str">
        <f t="shared" si="7"/>
        <v>29</v>
      </c>
      <c r="F46" s="36" t="str">
        <f t="shared" si="3"/>
        <v>00000029</v>
      </c>
      <c r="G46" s="39" t="str">
        <f t="shared" si="4"/>
        <v>51</v>
      </c>
      <c r="H46" s="39" t="str">
        <f t="shared" si="5"/>
        <v>00000051</v>
      </c>
      <c r="I46" s="31"/>
      <c r="J46" s="31"/>
    </row>
    <row r="47" spans="1:10" x14ac:dyDescent="0.35">
      <c r="A47" s="29">
        <v>42</v>
      </c>
      <c r="B47" s="29">
        <v>8</v>
      </c>
      <c r="C47" s="33" t="str">
        <f t="shared" si="0"/>
        <v>101010</v>
      </c>
      <c r="D47" s="33" t="str">
        <f t="shared" si="1"/>
        <v>00101010</v>
      </c>
      <c r="E47" s="36" t="str">
        <f t="shared" si="7"/>
        <v>2A</v>
      </c>
      <c r="F47" s="36" t="str">
        <f t="shared" si="3"/>
        <v>0000002A</v>
      </c>
      <c r="G47" s="39" t="str">
        <f t="shared" si="4"/>
        <v>52</v>
      </c>
      <c r="H47" s="39" t="str">
        <f t="shared" si="5"/>
        <v>00000052</v>
      </c>
      <c r="I47" s="31"/>
      <c r="J47" s="31"/>
    </row>
    <row r="48" spans="1:10" x14ac:dyDescent="0.35">
      <c r="A48" s="29">
        <v>43</v>
      </c>
      <c r="B48" s="29">
        <v>8</v>
      </c>
      <c r="C48" s="33" t="str">
        <f t="shared" si="0"/>
        <v>101011</v>
      </c>
      <c r="D48" s="33" t="str">
        <f t="shared" si="1"/>
        <v>00101011</v>
      </c>
      <c r="E48" s="36" t="str">
        <f t="shared" si="7"/>
        <v>2B</v>
      </c>
      <c r="F48" s="36" t="str">
        <f t="shared" si="3"/>
        <v>0000002B</v>
      </c>
      <c r="G48" s="39" t="str">
        <f t="shared" si="4"/>
        <v>53</v>
      </c>
      <c r="H48" s="39" t="str">
        <f t="shared" si="5"/>
        <v>00000053</v>
      </c>
      <c r="I48" s="31"/>
      <c r="J48" s="31"/>
    </row>
    <row r="49" spans="1:10" x14ac:dyDescent="0.35">
      <c r="A49" s="29">
        <v>44</v>
      </c>
      <c r="B49" s="29">
        <v>8</v>
      </c>
      <c r="C49" s="33" t="str">
        <f t="shared" si="0"/>
        <v>101100</v>
      </c>
      <c r="D49" s="33" t="str">
        <f t="shared" si="1"/>
        <v>00101100</v>
      </c>
      <c r="E49" s="36" t="str">
        <f t="shared" si="7"/>
        <v>2C</v>
      </c>
      <c r="F49" s="36" t="str">
        <f t="shared" si="3"/>
        <v>0000002C</v>
      </c>
      <c r="G49" s="39" t="str">
        <f t="shared" si="4"/>
        <v>54</v>
      </c>
      <c r="H49" s="39" t="str">
        <f t="shared" si="5"/>
        <v>00000054</v>
      </c>
      <c r="I49" s="31"/>
      <c r="J49" s="31"/>
    </row>
    <row r="50" spans="1:10" x14ac:dyDescent="0.35">
      <c r="A50" s="29">
        <v>45</v>
      </c>
      <c r="B50" s="29">
        <v>8</v>
      </c>
      <c r="C50" s="33" t="str">
        <f t="shared" si="0"/>
        <v>101101</v>
      </c>
      <c r="D50" s="33" t="str">
        <f t="shared" si="1"/>
        <v>00101101</v>
      </c>
      <c r="E50" s="36" t="str">
        <f t="shared" si="7"/>
        <v>2D</v>
      </c>
      <c r="F50" s="36" t="str">
        <f t="shared" si="3"/>
        <v>0000002D</v>
      </c>
      <c r="G50" s="39" t="str">
        <f t="shared" si="4"/>
        <v>55</v>
      </c>
      <c r="H50" s="39" t="str">
        <f t="shared" si="5"/>
        <v>00000055</v>
      </c>
      <c r="I50" s="31"/>
      <c r="J50" s="31"/>
    </row>
    <row r="51" spans="1:10" x14ac:dyDescent="0.35">
      <c r="A51" s="29">
        <v>46</v>
      </c>
      <c r="B51" s="29">
        <v>8</v>
      </c>
      <c r="C51" s="33" t="str">
        <f t="shared" si="0"/>
        <v>101110</v>
      </c>
      <c r="D51" s="33" t="str">
        <f t="shared" si="1"/>
        <v>00101110</v>
      </c>
      <c r="E51" s="36" t="str">
        <f t="shared" si="7"/>
        <v>2E</v>
      </c>
      <c r="F51" s="36" t="str">
        <f t="shared" si="3"/>
        <v>0000002E</v>
      </c>
      <c r="G51" s="39" t="str">
        <f t="shared" si="4"/>
        <v>56</v>
      </c>
      <c r="H51" s="39" t="str">
        <f t="shared" si="5"/>
        <v>00000056</v>
      </c>
      <c r="I51" s="31"/>
      <c r="J51" s="31"/>
    </row>
    <row r="52" spans="1:10" x14ac:dyDescent="0.35">
      <c r="A52" s="29">
        <v>47</v>
      </c>
      <c r="B52" s="29">
        <v>8</v>
      </c>
      <c r="C52" s="33" t="str">
        <f t="shared" si="0"/>
        <v>101111</v>
      </c>
      <c r="D52" s="33" t="str">
        <f t="shared" si="1"/>
        <v>00101111</v>
      </c>
      <c r="E52" s="36" t="str">
        <f t="shared" si="7"/>
        <v>2F</v>
      </c>
      <c r="F52" s="36" t="str">
        <f t="shared" si="3"/>
        <v>0000002F</v>
      </c>
      <c r="G52" s="39" t="str">
        <f t="shared" si="4"/>
        <v>57</v>
      </c>
      <c r="H52" s="39" t="str">
        <f t="shared" si="5"/>
        <v>00000057</v>
      </c>
      <c r="I52" s="31"/>
      <c r="J52" s="31"/>
    </row>
    <row r="53" spans="1:10" x14ac:dyDescent="0.35">
      <c r="A53" s="29">
        <v>48</v>
      </c>
      <c r="B53" s="29">
        <v>8</v>
      </c>
      <c r="C53" s="33" t="str">
        <f t="shared" si="0"/>
        <v>110000</v>
      </c>
      <c r="D53" s="33" t="str">
        <f t="shared" si="1"/>
        <v>00110000</v>
      </c>
      <c r="E53" s="36" t="str">
        <f t="shared" si="7"/>
        <v>30</v>
      </c>
      <c r="F53" s="36" t="str">
        <f t="shared" si="3"/>
        <v>00000030</v>
      </c>
      <c r="G53" s="39" t="str">
        <f t="shared" si="4"/>
        <v>60</v>
      </c>
      <c r="H53" s="39" t="str">
        <f t="shared" si="5"/>
        <v>00000060</v>
      </c>
      <c r="I53" s="31"/>
      <c r="J53" s="31"/>
    </row>
    <row r="54" spans="1:10" x14ac:dyDescent="0.35">
      <c r="A54" s="29">
        <v>49</v>
      </c>
      <c r="B54" s="29">
        <v>8</v>
      </c>
      <c r="C54" s="33" t="str">
        <f t="shared" si="0"/>
        <v>110001</v>
      </c>
      <c r="D54" s="33" t="str">
        <f t="shared" si="1"/>
        <v>00110001</v>
      </c>
      <c r="E54" s="36" t="str">
        <f t="shared" si="7"/>
        <v>31</v>
      </c>
      <c r="F54" s="36" t="str">
        <f t="shared" si="3"/>
        <v>00000031</v>
      </c>
      <c r="G54" s="39" t="str">
        <f t="shared" si="4"/>
        <v>61</v>
      </c>
      <c r="H54" s="39" t="str">
        <f t="shared" si="5"/>
        <v>00000061</v>
      </c>
      <c r="I54" s="31"/>
      <c r="J54" s="31"/>
    </row>
    <row r="55" spans="1:10" x14ac:dyDescent="0.35">
      <c r="A55" s="29">
        <v>50</v>
      </c>
      <c r="B55" s="29">
        <v>8</v>
      </c>
      <c r="C55" s="33" t="str">
        <f t="shared" si="0"/>
        <v>110010</v>
      </c>
      <c r="D55" s="33" t="str">
        <f t="shared" si="1"/>
        <v>00110010</v>
      </c>
      <c r="E55" s="36" t="str">
        <f t="shared" si="7"/>
        <v>32</v>
      </c>
      <c r="F55" s="36" t="str">
        <f t="shared" si="3"/>
        <v>00000032</v>
      </c>
      <c r="G55" s="39" t="str">
        <f t="shared" si="4"/>
        <v>62</v>
      </c>
      <c r="H55" s="39" t="str">
        <f t="shared" si="5"/>
        <v>00000062</v>
      </c>
      <c r="I55" s="31"/>
      <c r="J55" s="31"/>
    </row>
    <row r="56" spans="1:10" x14ac:dyDescent="0.35">
      <c r="A56" s="29">
        <v>51</v>
      </c>
      <c r="B56" s="29">
        <v>8</v>
      </c>
      <c r="C56" s="33" t="str">
        <f t="shared" si="0"/>
        <v>110011</v>
      </c>
      <c r="D56" s="33" t="str">
        <f t="shared" si="1"/>
        <v>00110011</v>
      </c>
      <c r="E56" s="36" t="str">
        <f t="shared" si="7"/>
        <v>33</v>
      </c>
      <c r="F56" s="36" t="str">
        <f t="shared" si="3"/>
        <v>00000033</v>
      </c>
      <c r="G56" s="39" t="str">
        <f t="shared" si="4"/>
        <v>63</v>
      </c>
      <c r="H56" s="39" t="str">
        <f t="shared" si="5"/>
        <v>00000063</v>
      </c>
      <c r="I56" s="31"/>
      <c r="J56" s="31"/>
    </row>
    <row r="57" spans="1:10" x14ac:dyDescent="0.35">
      <c r="A57" s="29">
        <v>52</v>
      </c>
      <c r="B57" s="29">
        <v>8</v>
      </c>
      <c r="C57" s="33" t="str">
        <f t="shared" si="0"/>
        <v>110100</v>
      </c>
      <c r="D57" s="33" t="str">
        <f t="shared" si="1"/>
        <v>00110100</v>
      </c>
      <c r="E57" s="36" t="str">
        <f t="shared" si="7"/>
        <v>34</v>
      </c>
      <c r="F57" s="36" t="str">
        <f t="shared" si="3"/>
        <v>00000034</v>
      </c>
      <c r="G57" s="39" t="str">
        <f t="shared" si="4"/>
        <v>64</v>
      </c>
      <c r="H57" s="39" t="str">
        <f t="shared" si="5"/>
        <v>00000064</v>
      </c>
      <c r="I57" s="31"/>
      <c r="J57" s="31"/>
    </row>
    <row r="58" spans="1:10" x14ac:dyDescent="0.35">
      <c r="A58" s="29">
        <v>53</v>
      </c>
      <c r="B58" s="29">
        <v>8</v>
      </c>
      <c r="C58" s="33" t="str">
        <f t="shared" si="0"/>
        <v>110101</v>
      </c>
      <c r="D58" s="33" t="str">
        <f t="shared" si="1"/>
        <v>00110101</v>
      </c>
      <c r="E58" s="36" t="str">
        <f t="shared" si="7"/>
        <v>35</v>
      </c>
      <c r="F58" s="36" t="str">
        <f t="shared" si="3"/>
        <v>00000035</v>
      </c>
      <c r="G58" s="39" t="str">
        <f t="shared" si="4"/>
        <v>65</v>
      </c>
      <c r="H58" s="39" t="str">
        <f t="shared" si="5"/>
        <v>00000065</v>
      </c>
      <c r="I58" s="31"/>
      <c r="J58" s="31"/>
    </row>
    <row r="59" spans="1:10" x14ac:dyDescent="0.35">
      <c r="A59" s="29">
        <v>54</v>
      </c>
      <c r="B59" s="29">
        <v>8</v>
      </c>
      <c r="C59" s="33" t="str">
        <f t="shared" si="0"/>
        <v>110110</v>
      </c>
      <c r="D59" s="33" t="str">
        <f t="shared" si="1"/>
        <v>00110110</v>
      </c>
      <c r="E59" s="36" t="str">
        <f t="shared" si="7"/>
        <v>36</v>
      </c>
      <c r="F59" s="36" t="str">
        <f t="shared" si="3"/>
        <v>00000036</v>
      </c>
      <c r="G59" s="39" t="str">
        <f t="shared" si="4"/>
        <v>66</v>
      </c>
      <c r="H59" s="39" t="str">
        <f t="shared" si="5"/>
        <v>00000066</v>
      </c>
      <c r="I59" s="31"/>
      <c r="J59" s="31"/>
    </row>
    <row r="60" spans="1:10" x14ac:dyDescent="0.35">
      <c r="A60" s="29">
        <v>55</v>
      </c>
      <c r="B60" s="29">
        <v>8</v>
      </c>
      <c r="C60" s="33" t="str">
        <f t="shared" si="0"/>
        <v>110111</v>
      </c>
      <c r="D60" s="33" t="str">
        <f t="shared" si="1"/>
        <v>00110111</v>
      </c>
      <c r="E60" s="36" t="str">
        <f t="shared" si="7"/>
        <v>37</v>
      </c>
      <c r="F60" s="36" t="str">
        <f t="shared" si="3"/>
        <v>00000037</v>
      </c>
      <c r="G60" s="39" t="str">
        <f t="shared" si="4"/>
        <v>67</v>
      </c>
      <c r="H60" s="39" t="str">
        <f t="shared" si="5"/>
        <v>00000067</v>
      </c>
      <c r="I60" s="31"/>
      <c r="J60" s="31"/>
    </row>
    <row r="61" spans="1:10" x14ac:dyDescent="0.35">
      <c r="A61" s="29">
        <v>56</v>
      </c>
      <c r="B61" s="29">
        <v>8</v>
      </c>
      <c r="C61" s="33" t="str">
        <f t="shared" si="0"/>
        <v>111000</v>
      </c>
      <c r="D61" s="33" t="str">
        <f t="shared" si="1"/>
        <v>00111000</v>
      </c>
      <c r="E61" s="36" t="str">
        <f t="shared" si="7"/>
        <v>38</v>
      </c>
      <c r="F61" s="36" t="str">
        <f t="shared" si="3"/>
        <v>00000038</v>
      </c>
      <c r="G61" s="39" t="str">
        <f t="shared" si="4"/>
        <v>70</v>
      </c>
      <c r="H61" s="39" t="str">
        <f t="shared" si="5"/>
        <v>00000070</v>
      </c>
      <c r="I61" s="31"/>
      <c r="J61" s="31"/>
    </row>
    <row r="62" spans="1:10" x14ac:dyDescent="0.35">
      <c r="A62" s="29">
        <v>57</v>
      </c>
      <c r="B62" s="29">
        <v>8</v>
      </c>
      <c r="C62" s="33" t="str">
        <f t="shared" si="0"/>
        <v>111001</v>
      </c>
      <c r="D62" s="33" t="str">
        <f t="shared" si="1"/>
        <v>00111001</v>
      </c>
      <c r="E62" s="36" t="str">
        <f t="shared" si="7"/>
        <v>39</v>
      </c>
      <c r="F62" s="36" t="str">
        <f t="shared" si="3"/>
        <v>00000039</v>
      </c>
      <c r="G62" s="39" t="str">
        <f t="shared" si="4"/>
        <v>71</v>
      </c>
      <c r="H62" s="39" t="str">
        <f t="shared" si="5"/>
        <v>00000071</v>
      </c>
      <c r="I62" s="31"/>
      <c r="J62" s="31"/>
    </row>
    <row r="63" spans="1:10" x14ac:dyDescent="0.35">
      <c r="A63" s="29">
        <v>58</v>
      </c>
      <c r="B63" s="29">
        <v>8</v>
      </c>
      <c r="C63" s="33" t="str">
        <f t="shared" si="0"/>
        <v>111010</v>
      </c>
      <c r="D63" s="33" t="str">
        <f t="shared" si="1"/>
        <v>00111010</v>
      </c>
      <c r="E63" s="36" t="str">
        <f t="shared" si="7"/>
        <v>3A</v>
      </c>
      <c r="F63" s="36" t="str">
        <f t="shared" si="3"/>
        <v>0000003A</v>
      </c>
      <c r="G63" s="39" t="str">
        <f t="shared" si="4"/>
        <v>72</v>
      </c>
      <c r="H63" s="39" t="str">
        <f t="shared" si="5"/>
        <v>00000072</v>
      </c>
      <c r="I63" s="31"/>
      <c r="J63" s="31"/>
    </row>
    <row r="64" spans="1:10" x14ac:dyDescent="0.35">
      <c r="A64" s="29">
        <v>59</v>
      </c>
      <c r="B64" s="29">
        <v>8</v>
      </c>
      <c r="C64" s="33" t="str">
        <f t="shared" si="0"/>
        <v>111011</v>
      </c>
      <c r="D64" s="33" t="str">
        <f t="shared" si="1"/>
        <v>00111011</v>
      </c>
      <c r="E64" s="36" t="str">
        <f t="shared" si="7"/>
        <v>3B</v>
      </c>
      <c r="F64" s="36" t="str">
        <f t="shared" si="3"/>
        <v>0000003B</v>
      </c>
      <c r="G64" s="39" t="str">
        <f t="shared" si="4"/>
        <v>73</v>
      </c>
      <c r="H64" s="39" t="str">
        <f t="shared" si="5"/>
        <v>00000073</v>
      </c>
      <c r="I64" s="31"/>
      <c r="J64" s="31"/>
    </row>
    <row r="65" spans="1:10" x14ac:dyDescent="0.35">
      <c r="A65" s="29">
        <v>60</v>
      </c>
      <c r="B65" s="29">
        <v>8</v>
      </c>
      <c r="C65" s="33" t="str">
        <f t="shared" si="0"/>
        <v>111100</v>
      </c>
      <c r="D65" s="33" t="str">
        <f t="shared" si="1"/>
        <v>00111100</v>
      </c>
      <c r="E65" s="36" t="str">
        <f t="shared" si="7"/>
        <v>3C</v>
      </c>
      <c r="F65" s="36" t="str">
        <f t="shared" si="3"/>
        <v>0000003C</v>
      </c>
      <c r="G65" s="39" t="str">
        <f t="shared" si="4"/>
        <v>74</v>
      </c>
      <c r="H65" s="39" t="str">
        <f t="shared" si="5"/>
        <v>00000074</v>
      </c>
      <c r="I65" s="31"/>
      <c r="J65" s="31"/>
    </row>
    <row r="66" spans="1:10" x14ac:dyDescent="0.35">
      <c r="A66" s="29">
        <v>61</v>
      </c>
      <c r="B66" s="29">
        <v>8</v>
      </c>
      <c r="C66" s="33" t="str">
        <f t="shared" si="0"/>
        <v>111101</v>
      </c>
      <c r="D66" s="33" t="str">
        <f t="shared" si="1"/>
        <v>00111101</v>
      </c>
      <c r="E66" s="36" t="str">
        <f t="shared" si="7"/>
        <v>3D</v>
      </c>
      <c r="F66" s="36" t="str">
        <f t="shared" si="3"/>
        <v>0000003D</v>
      </c>
      <c r="G66" s="39" t="str">
        <f t="shared" si="4"/>
        <v>75</v>
      </c>
      <c r="H66" s="39" t="str">
        <f t="shared" si="5"/>
        <v>00000075</v>
      </c>
      <c r="I66" s="31"/>
      <c r="J66" s="31"/>
    </row>
    <row r="67" spans="1:10" x14ac:dyDescent="0.35">
      <c r="A67" s="29">
        <v>62</v>
      </c>
      <c r="B67" s="29">
        <v>8</v>
      </c>
      <c r="C67" s="33" t="str">
        <f t="shared" si="0"/>
        <v>111110</v>
      </c>
      <c r="D67" s="33" t="str">
        <f t="shared" si="1"/>
        <v>00111110</v>
      </c>
      <c r="E67" s="36" t="str">
        <f t="shared" si="7"/>
        <v>3E</v>
      </c>
      <c r="F67" s="36" t="str">
        <f t="shared" si="3"/>
        <v>0000003E</v>
      </c>
      <c r="G67" s="39" t="str">
        <f t="shared" si="4"/>
        <v>76</v>
      </c>
      <c r="H67" s="39" t="str">
        <f t="shared" si="5"/>
        <v>00000076</v>
      </c>
      <c r="I67" s="31"/>
      <c r="J67" s="31"/>
    </row>
    <row r="68" spans="1:10" x14ac:dyDescent="0.35">
      <c r="A68" s="29">
        <v>63</v>
      </c>
      <c r="B68" s="29">
        <v>8</v>
      </c>
      <c r="C68" s="33" t="str">
        <f t="shared" si="0"/>
        <v>111111</v>
      </c>
      <c r="D68" s="33" t="str">
        <f t="shared" si="1"/>
        <v>00111111</v>
      </c>
      <c r="E68" s="36" t="str">
        <f t="shared" si="7"/>
        <v>3F</v>
      </c>
      <c r="F68" s="36" t="str">
        <f t="shared" si="3"/>
        <v>0000003F</v>
      </c>
      <c r="G68" s="39" t="str">
        <f t="shared" si="4"/>
        <v>77</v>
      </c>
      <c r="H68" s="39" t="str">
        <f t="shared" si="5"/>
        <v>00000077</v>
      </c>
      <c r="I68" s="31"/>
      <c r="J68" s="31"/>
    </row>
    <row r="69" spans="1:10" x14ac:dyDescent="0.35">
      <c r="A69" s="29">
        <v>64</v>
      </c>
      <c r="B69" s="29">
        <v>8</v>
      </c>
      <c r="C69" s="33" t="str">
        <f t="shared" si="0"/>
        <v>1000000</v>
      </c>
      <c r="D69" s="33" t="str">
        <f t="shared" si="1"/>
        <v>01000000</v>
      </c>
      <c r="E69" s="36" t="str">
        <f t="shared" si="7"/>
        <v>40</v>
      </c>
      <c r="F69" s="36" t="str">
        <f t="shared" si="3"/>
        <v>00000040</v>
      </c>
      <c r="G69" s="39" t="str">
        <f t="shared" si="4"/>
        <v>100</v>
      </c>
      <c r="H69" s="39" t="str">
        <f t="shared" si="5"/>
        <v>00000100</v>
      </c>
      <c r="I69" s="31"/>
      <c r="J69" s="31"/>
    </row>
    <row r="70" spans="1:10" x14ac:dyDescent="0.35">
      <c r="A70" s="29">
        <v>65</v>
      </c>
      <c r="B70" s="29">
        <v>8</v>
      </c>
      <c r="C70" s="33" t="str">
        <f t="shared" ref="C70:C105" si="8">DEC2BIN(A70)</f>
        <v>1000001</v>
      </c>
      <c r="D70" s="33" t="str">
        <f t="shared" ref="D70:D105" si="9">DEC2BIN(A70,B70)</f>
        <v>01000001</v>
      </c>
      <c r="E70" s="36" t="str">
        <f t="shared" si="7"/>
        <v>41</v>
      </c>
      <c r="F70" s="36" t="str">
        <f t="shared" ref="F70:F105" si="10">DEC2HEX(A70,B70)</f>
        <v>00000041</v>
      </c>
      <c r="G70" s="39" t="str">
        <f t="shared" ref="G70:G105" si="11">DEC2OCT(A70)</f>
        <v>101</v>
      </c>
      <c r="H70" s="39" t="str">
        <f t="shared" ref="H70:H105" si="12">DEC2OCT(A70,B70)</f>
        <v>00000101</v>
      </c>
      <c r="I70" s="31"/>
      <c r="J70" s="31"/>
    </row>
    <row r="71" spans="1:10" x14ac:dyDescent="0.35">
      <c r="A71" s="29">
        <v>66</v>
      </c>
      <c r="B71" s="29">
        <v>8</v>
      </c>
      <c r="C71" s="33" t="str">
        <f t="shared" si="8"/>
        <v>1000010</v>
      </c>
      <c r="D71" s="33" t="str">
        <f t="shared" si="9"/>
        <v>01000010</v>
      </c>
      <c r="E71" s="36" t="str">
        <f t="shared" si="7"/>
        <v>42</v>
      </c>
      <c r="F71" s="36" t="str">
        <f t="shared" si="10"/>
        <v>00000042</v>
      </c>
      <c r="G71" s="39" t="str">
        <f t="shared" si="11"/>
        <v>102</v>
      </c>
      <c r="H71" s="39" t="str">
        <f t="shared" si="12"/>
        <v>00000102</v>
      </c>
      <c r="I71" s="31"/>
      <c r="J71" s="31"/>
    </row>
    <row r="72" spans="1:10" x14ac:dyDescent="0.35">
      <c r="A72" s="29">
        <v>67</v>
      </c>
      <c r="B72" s="29">
        <v>8</v>
      </c>
      <c r="C72" s="33" t="str">
        <f t="shared" si="8"/>
        <v>1000011</v>
      </c>
      <c r="D72" s="33" t="str">
        <f t="shared" si="9"/>
        <v>01000011</v>
      </c>
      <c r="E72" s="36" t="str">
        <f t="shared" si="7"/>
        <v>43</v>
      </c>
      <c r="F72" s="36" t="str">
        <f t="shared" si="10"/>
        <v>00000043</v>
      </c>
      <c r="G72" s="39" t="str">
        <f t="shared" si="11"/>
        <v>103</v>
      </c>
      <c r="H72" s="39" t="str">
        <f t="shared" si="12"/>
        <v>00000103</v>
      </c>
      <c r="I72" s="31"/>
      <c r="J72" s="31"/>
    </row>
    <row r="73" spans="1:10" x14ac:dyDescent="0.35">
      <c r="A73" s="29">
        <v>68</v>
      </c>
      <c r="B73" s="29">
        <v>8</v>
      </c>
      <c r="C73" s="33" t="str">
        <f t="shared" si="8"/>
        <v>1000100</v>
      </c>
      <c r="D73" s="33" t="str">
        <f t="shared" si="9"/>
        <v>01000100</v>
      </c>
      <c r="E73" s="36" t="str">
        <f t="shared" si="7"/>
        <v>44</v>
      </c>
      <c r="F73" s="36" t="str">
        <f t="shared" si="10"/>
        <v>00000044</v>
      </c>
      <c r="G73" s="39" t="str">
        <f t="shared" si="11"/>
        <v>104</v>
      </c>
      <c r="H73" s="39" t="str">
        <f t="shared" si="12"/>
        <v>00000104</v>
      </c>
      <c r="I73" s="31"/>
      <c r="J73" s="31"/>
    </row>
    <row r="74" spans="1:10" x14ac:dyDescent="0.35">
      <c r="A74" s="29">
        <v>69</v>
      </c>
      <c r="B74" s="29">
        <v>8</v>
      </c>
      <c r="C74" s="33" t="str">
        <f t="shared" si="8"/>
        <v>1000101</v>
      </c>
      <c r="D74" s="33" t="str">
        <f t="shared" si="9"/>
        <v>01000101</v>
      </c>
      <c r="E74" s="36" t="str">
        <f t="shared" si="7"/>
        <v>45</v>
      </c>
      <c r="F74" s="36" t="str">
        <f t="shared" si="10"/>
        <v>00000045</v>
      </c>
      <c r="G74" s="39" t="str">
        <f t="shared" si="11"/>
        <v>105</v>
      </c>
      <c r="H74" s="39" t="str">
        <f t="shared" si="12"/>
        <v>00000105</v>
      </c>
      <c r="I74" s="31"/>
      <c r="J74" s="31"/>
    </row>
    <row r="75" spans="1:10" x14ac:dyDescent="0.35">
      <c r="A75" s="29">
        <v>70</v>
      </c>
      <c r="B75" s="29">
        <v>8</v>
      </c>
      <c r="C75" s="33" t="str">
        <f t="shared" si="8"/>
        <v>1000110</v>
      </c>
      <c r="D75" s="33" t="str">
        <f t="shared" si="9"/>
        <v>01000110</v>
      </c>
      <c r="E75" s="36" t="str">
        <f t="shared" si="7"/>
        <v>46</v>
      </c>
      <c r="F75" s="36" t="str">
        <f t="shared" si="10"/>
        <v>00000046</v>
      </c>
      <c r="G75" s="39" t="str">
        <f t="shared" si="11"/>
        <v>106</v>
      </c>
      <c r="H75" s="39" t="str">
        <f t="shared" si="12"/>
        <v>00000106</v>
      </c>
      <c r="I75" s="31"/>
      <c r="J75" s="31"/>
    </row>
    <row r="76" spans="1:10" x14ac:dyDescent="0.35">
      <c r="A76" s="29">
        <v>71</v>
      </c>
      <c r="B76" s="29">
        <v>8</v>
      </c>
      <c r="C76" s="33" t="str">
        <f t="shared" si="8"/>
        <v>1000111</v>
      </c>
      <c r="D76" s="33" t="str">
        <f t="shared" si="9"/>
        <v>01000111</v>
      </c>
      <c r="E76" s="36" t="str">
        <f t="shared" si="7"/>
        <v>47</v>
      </c>
      <c r="F76" s="36" t="str">
        <f t="shared" si="10"/>
        <v>00000047</v>
      </c>
      <c r="G76" s="39" t="str">
        <f t="shared" si="11"/>
        <v>107</v>
      </c>
      <c r="H76" s="39" t="str">
        <f t="shared" si="12"/>
        <v>00000107</v>
      </c>
      <c r="I76" s="31"/>
      <c r="J76" s="31"/>
    </row>
    <row r="77" spans="1:10" x14ac:dyDescent="0.35">
      <c r="A77" s="29">
        <v>72</v>
      </c>
      <c r="B77" s="29">
        <v>8</v>
      </c>
      <c r="C77" s="33" t="str">
        <f t="shared" si="8"/>
        <v>1001000</v>
      </c>
      <c r="D77" s="33" t="str">
        <f t="shared" si="9"/>
        <v>01001000</v>
      </c>
      <c r="E77" s="36" t="str">
        <f t="shared" si="7"/>
        <v>48</v>
      </c>
      <c r="F77" s="36" t="str">
        <f t="shared" si="10"/>
        <v>00000048</v>
      </c>
      <c r="G77" s="39" t="str">
        <f t="shared" si="11"/>
        <v>110</v>
      </c>
      <c r="H77" s="39" t="str">
        <f t="shared" si="12"/>
        <v>00000110</v>
      </c>
      <c r="I77" s="31"/>
      <c r="J77" s="31"/>
    </row>
    <row r="78" spans="1:10" x14ac:dyDescent="0.35">
      <c r="A78" s="29">
        <v>73</v>
      </c>
      <c r="B78" s="29">
        <v>8</v>
      </c>
      <c r="C78" s="33" t="str">
        <f t="shared" si="8"/>
        <v>1001001</v>
      </c>
      <c r="D78" s="33" t="str">
        <f t="shared" si="9"/>
        <v>01001001</v>
      </c>
      <c r="E78" s="36" t="str">
        <f t="shared" si="7"/>
        <v>49</v>
      </c>
      <c r="F78" s="36" t="str">
        <f t="shared" si="10"/>
        <v>00000049</v>
      </c>
      <c r="G78" s="39" t="str">
        <f t="shared" si="11"/>
        <v>111</v>
      </c>
      <c r="H78" s="39" t="str">
        <f t="shared" si="12"/>
        <v>00000111</v>
      </c>
      <c r="I78" s="31"/>
      <c r="J78" s="31"/>
    </row>
    <row r="79" spans="1:10" x14ac:dyDescent="0.35">
      <c r="A79" s="29">
        <v>74</v>
      </c>
      <c r="B79" s="29">
        <v>8</v>
      </c>
      <c r="C79" s="33" t="str">
        <f t="shared" si="8"/>
        <v>1001010</v>
      </c>
      <c r="D79" s="33" t="str">
        <f t="shared" si="9"/>
        <v>01001010</v>
      </c>
      <c r="E79" s="36" t="str">
        <f t="shared" si="7"/>
        <v>4A</v>
      </c>
      <c r="F79" s="36" t="str">
        <f t="shared" si="10"/>
        <v>0000004A</v>
      </c>
      <c r="G79" s="39" t="str">
        <f t="shared" si="11"/>
        <v>112</v>
      </c>
      <c r="H79" s="39" t="str">
        <f t="shared" si="12"/>
        <v>00000112</v>
      </c>
      <c r="I79" s="31"/>
      <c r="J79" s="31"/>
    </row>
    <row r="80" spans="1:10" x14ac:dyDescent="0.35">
      <c r="A80" s="29">
        <v>75</v>
      </c>
      <c r="B80" s="29">
        <v>8</v>
      </c>
      <c r="C80" s="33" t="str">
        <f t="shared" si="8"/>
        <v>1001011</v>
      </c>
      <c r="D80" s="33" t="str">
        <f t="shared" si="9"/>
        <v>01001011</v>
      </c>
      <c r="E80" s="36" t="str">
        <f t="shared" si="7"/>
        <v>4B</v>
      </c>
      <c r="F80" s="36" t="str">
        <f t="shared" si="10"/>
        <v>0000004B</v>
      </c>
      <c r="G80" s="39" t="str">
        <f t="shared" si="11"/>
        <v>113</v>
      </c>
      <c r="H80" s="39" t="str">
        <f t="shared" si="12"/>
        <v>00000113</v>
      </c>
      <c r="I80" s="31"/>
      <c r="J80" s="31"/>
    </row>
    <row r="81" spans="1:10" x14ac:dyDescent="0.35">
      <c r="A81" s="29">
        <v>76</v>
      </c>
      <c r="B81" s="29">
        <v>8</v>
      </c>
      <c r="C81" s="33" t="str">
        <f t="shared" si="8"/>
        <v>1001100</v>
      </c>
      <c r="D81" s="33" t="str">
        <f t="shared" si="9"/>
        <v>01001100</v>
      </c>
      <c r="E81" s="36" t="str">
        <f t="shared" si="7"/>
        <v>4C</v>
      </c>
      <c r="F81" s="36" t="str">
        <f t="shared" si="10"/>
        <v>0000004C</v>
      </c>
      <c r="G81" s="39" t="str">
        <f t="shared" si="11"/>
        <v>114</v>
      </c>
      <c r="H81" s="39" t="str">
        <f t="shared" si="12"/>
        <v>00000114</v>
      </c>
      <c r="I81" s="31"/>
      <c r="J81" s="31"/>
    </row>
    <row r="82" spans="1:10" x14ac:dyDescent="0.35">
      <c r="A82" s="29">
        <v>77</v>
      </c>
      <c r="B82" s="29">
        <v>8</v>
      </c>
      <c r="C82" s="33" t="str">
        <f t="shared" si="8"/>
        <v>1001101</v>
      </c>
      <c r="D82" s="33" t="str">
        <f t="shared" si="9"/>
        <v>01001101</v>
      </c>
      <c r="E82" s="36" t="str">
        <f t="shared" si="7"/>
        <v>4D</v>
      </c>
      <c r="F82" s="36" t="str">
        <f t="shared" si="10"/>
        <v>0000004D</v>
      </c>
      <c r="G82" s="39" t="str">
        <f t="shared" si="11"/>
        <v>115</v>
      </c>
      <c r="H82" s="39" t="str">
        <f t="shared" si="12"/>
        <v>00000115</v>
      </c>
      <c r="I82" s="31"/>
      <c r="J82" s="31"/>
    </row>
    <row r="83" spans="1:10" x14ac:dyDescent="0.35">
      <c r="A83" s="29">
        <v>78</v>
      </c>
      <c r="B83" s="29">
        <v>8</v>
      </c>
      <c r="C83" s="33" t="str">
        <f t="shared" si="8"/>
        <v>1001110</v>
      </c>
      <c r="D83" s="33" t="str">
        <f t="shared" si="9"/>
        <v>01001110</v>
      </c>
      <c r="E83" s="36" t="str">
        <f t="shared" si="7"/>
        <v>4E</v>
      </c>
      <c r="F83" s="36" t="str">
        <f t="shared" si="10"/>
        <v>0000004E</v>
      </c>
      <c r="G83" s="39" t="str">
        <f t="shared" si="11"/>
        <v>116</v>
      </c>
      <c r="H83" s="39" t="str">
        <f t="shared" si="12"/>
        <v>00000116</v>
      </c>
      <c r="I83" s="31"/>
      <c r="J83" s="31"/>
    </row>
    <row r="84" spans="1:10" x14ac:dyDescent="0.35">
      <c r="A84" s="29">
        <v>79</v>
      </c>
      <c r="B84" s="29">
        <v>8</v>
      </c>
      <c r="C84" s="33" t="str">
        <f t="shared" si="8"/>
        <v>1001111</v>
      </c>
      <c r="D84" s="33" t="str">
        <f t="shared" si="9"/>
        <v>01001111</v>
      </c>
      <c r="E84" s="36" t="str">
        <f t="shared" si="7"/>
        <v>4F</v>
      </c>
      <c r="F84" s="36" t="str">
        <f t="shared" si="10"/>
        <v>0000004F</v>
      </c>
      <c r="G84" s="39" t="str">
        <f t="shared" si="11"/>
        <v>117</v>
      </c>
      <c r="H84" s="39" t="str">
        <f t="shared" si="12"/>
        <v>00000117</v>
      </c>
      <c r="I84" s="31"/>
      <c r="J84" s="31"/>
    </row>
    <row r="85" spans="1:10" x14ac:dyDescent="0.35">
      <c r="A85" s="29">
        <v>80</v>
      </c>
      <c r="B85" s="29">
        <v>8</v>
      </c>
      <c r="C85" s="33" t="str">
        <f t="shared" si="8"/>
        <v>1010000</v>
      </c>
      <c r="D85" s="33" t="str">
        <f t="shared" si="9"/>
        <v>01010000</v>
      </c>
      <c r="E85" s="36" t="str">
        <f t="shared" si="7"/>
        <v>50</v>
      </c>
      <c r="F85" s="36" t="str">
        <f t="shared" si="10"/>
        <v>00000050</v>
      </c>
      <c r="G85" s="39" t="str">
        <f t="shared" si="11"/>
        <v>120</v>
      </c>
      <c r="H85" s="39" t="str">
        <f t="shared" si="12"/>
        <v>00000120</v>
      </c>
      <c r="I85" s="31"/>
      <c r="J85" s="31"/>
    </row>
    <row r="86" spans="1:10" x14ac:dyDescent="0.35">
      <c r="A86" s="29">
        <v>81</v>
      </c>
      <c r="B86" s="29">
        <v>8</v>
      </c>
      <c r="C86" s="33" t="str">
        <f t="shared" si="8"/>
        <v>1010001</v>
      </c>
      <c r="D86" s="33" t="str">
        <f t="shared" si="9"/>
        <v>01010001</v>
      </c>
      <c r="E86" s="36" t="str">
        <f t="shared" si="7"/>
        <v>51</v>
      </c>
      <c r="F86" s="36" t="str">
        <f t="shared" si="10"/>
        <v>00000051</v>
      </c>
      <c r="G86" s="39" t="str">
        <f t="shared" si="11"/>
        <v>121</v>
      </c>
      <c r="H86" s="39" t="str">
        <f t="shared" si="12"/>
        <v>00000121</v>
      </c>
      <c r="I86" s="31"/>
      <c r="J86" s="31"/>
    </row>
    <row r="87" spans="1:10" x14ac:dyDescent="0.35">
      <c r="A87" s="29">
        <v>82</v>
      </c>
      <c r="B87" s="29">
        <v>8</v>
      </c>
      <c r="C87" s="33" t="str">
        <f t="shared" si="8"/>
        <v>1010010</v>
      </c>
      <c r="D87" s="33" t="str">
        <f t="shared" si="9"/>
        <v>01010010</v>
      </c>
      <c r="E87" s="36" t="str">
        <f t="shared" si="7"/>
        <v>52</v>
      </c>
      <c r="F87" s="36" t="str">
        <f t="shared" si="10"/>
        <v>00000052</v>
      </c>
      <c r="G87" s="39" t="str">
        <f t="shared" si="11"/>
        <v>122</v>
      </c>
      <c r="H87" s="39" t="str">
        <f t="shared" si="12"/>
        <v>00000122</v>
      </c>
      <c r="I87" s="31"/>
      <c r="J87" s="31"/>
    </row>
    <row r="88" spans="1:10" x14ac:dyDescent="0.35">
      <c r="A88" s="29">
        <v>83</v>
      </c>
      <c r="B88" s="29">
        <v>8</v>
      </c>
      <c r="C88" s="33" t="str">
        <f t="shared" si="8"/>
        <v>1010011</v>
      </c>
      <c r="D88" s="33" t="str">
        <f t="shared" si="9"/>
        <v>01010011</v>
      </c>
      <c r="E88" s="36" t="str">
        <f t="shared" si="7"/>
        <v>53</v>
      </c>
      <c r="F88" s="36" t="str">
        <f t="shared" si="10"/>
        <v>00000053</v>
      </c>
      <c r="G88" s="39" t="str">
        <f t="shared" si="11"/>
        <v>123</v>
      </c>
      <c r="H88" s="39" t="str">
        <f t="shared" si="12"/>
        <v>00000123</v>
      </c>
      <c r="I88" s="31"/>
      <c r="J88" s="31"/>
    </row>
    <row r="89" spans="1:10" x14ac:dyDescent="0.35">
      <c r="A89" s="29">
        <v>84</v>
      </c>
      <c r="B89" s="29">
        <v>8</v>
      </c>
      <c r="C89" s="33" t="str">
        <f t="shared" si="8"/>
        <v>1010100</v>
      </c>
      <c r="D89" s="33" t="str">
        <f t="shared" si="9"/>
        <v>01010100</v>
      </c>
      <c r="E89" s="36" t="str">
        <f t="shared" si="7"/>
        <v>54</v>
      </c>
      <c r="F89" s="36" t="str">
        <f t="shared" si="10"/>
        <v>00000054</v>
      </c>
      <c r="G89" s="39" t="str">
        <f t="shared" si="11"/>
        <v>124</v>
      </c>
      <c r="H89" s="39" t="str">
        <f t="shared" si="12"/>
        <v>00000124</v>
      </c>
      <c r="I89" s="31"/>
      <c r="J89" s="31"/>
    </row>
    <row r="90" spans="1:10" x14ac:dyDescent="0.35">
      <c r="A90" s="29">
        <v>85</v>
      </c>
      <c r="B90" s="29">
        <v>8</v>
      </c>
      <c r="C90" s="33" t="str">
        <f t="shared" si="8"/>
        <v>1010101</v>
      </c>
      <c r="D90" s="33" t="str">
        <f t="shared" si="9"/>
        <v>01010101</v>
      </c>
      <c r="E90" s="36" t="str">
        <f t="shared" ref="E90:E105" si="13">DEC2HEX(A90)</f>
        <v>55</v>
      </c>
      <c r="F90" s="36" t="str">
        <f t="shared" si="10"/>
        <v>00000055</v>
      </c>
      <c r="G90" s="39" t="str">
        <f t="shared" si="11"/>
        <v>125</v>
      </c>
      <c r="H90" s="39" t="str">
        <f t="shared" si="12"/>
        <v>00000125</v>
      </c>
      <c r="I90" s="31"/>
      <c r="J90" s="31"/>
    </row>
    <row r="91" spans="1:10" x14ac:dyDescent="0.35">
      <c r="A91" s="29">
        <v>86</v>
      </c>
      <c r="B91" s="29">
        <v>8</v>
      </c>
      <c r="C91" s="33" t="str">
        <f t="shared" si="8"/>
        <v>1010110</v>
      </c>
      <c r="D91" s="33" t="str">
        <f t="shared" si="9"/>
        <v>01010110</v>
      </c>
      <c r="E91" s="36" t="str">
        <f t="shared" si="13"/>
        <v>56</v>
      </c>
      <c r="F91" s="36" t="str">
        <f t="shared" si="10"/>
        <v>00000056</v>
      </c>
      <c r="G91" s="39" t="str">
        <f t="shared" si="11"/>
        <v>126</v>
      </c>
      <c r="H91" s="39" t="str">
        <f t="shared" si="12"/>
        <v>00000126</v>
      </c>
      <c r="I91" s="31"/>
      <c r="J91" s="31"/>
    </row>
    <row r="92" spans="1:10" x14ac:dyDescent="0.35">
      <c r="A92" s="29">
        <v>87</v>
      </c>
      <c r="B92" s="29">
        <v>8</v>
      </c>
      <c r="C92" s="33" t="str">
        <f t="shared" si="8"/>
        <v>1010111</v>
      </c>
      <c r="D92" s="33" t="str">
        <f t="shared" si="9"/>
        <v>01010111</v>
      </c>
      <c r="E92" s="36" t="str">
        <f t="shared" si="13"/>
        <v>57</v>
      </c>
      <c r="F92" s="36" t="str">
        <f t="shared" si="10"/>
        <v>00000057</v>
      </c>
      <c r="G92" s="39" t="str">
        <f t="shared" si="11"/>
        <v>127</v>
      </c>
      <c r="H92" s="39" t="str">
        <f t="shared" si="12"/>
        <v>00000127</v>
      </c>
      <c r="I92" s="31"/>
      <c r="J92" s="31"/>
    </row>
    <row r="93" spans="1:10" x14ac:dyDescent="0.35">
      <c r="A93" s="29">
        <v>88</v>
      </c>
      <c r="B93" s="29">
        <v>8</v>
      </c>
      <c r="C93" s="33" t="str">
        <f t="shared" si="8"/>
        <v>1011000</v>
      </c>
      <c r="D93" s="33" t="str">
        <f t="shared" si="9"/>
        <v>01011000</v>
      </c>
      <c r="E93" s="36" t="str">
        <f t="shared" si="13"/>
        <v>58</v>
      </c>
      <c r="F93" s="36" t="str">
        <f t="shared" si="10"/>
        <v>00000058</v>
      </c>
      <c r="G93" s="39" t="str">
        <f t="shared" si="11"/>
        <v>130</v>
      </c>
      <c r="H93" s="39" t="str">
        <f t="shared" si="12"/>
        <v>00000130</v>
      </c>
      <c r="I93" s="31"/>
      <c r="J93" s="31"/>
    </row>
    <row r="94" spans="1:10" x14ac:dyDescent="0.35">
      <c r="A94" s="29">
        <v>89</v>
      </c>
      <c r="B94" s="29">
        <v>8</v>
      </c>
      <c r="C94" s="33" t="str">
        <f t="shared" si="8"/>
        <v>1011001</v>
      </c>
      <c r="D94" s="33" t="str">
        <f t="shared" si="9"/>
        <v>01011001</v>
      </c>
      <c r="E94" s="36" t="str">
        <f t="shared" si="13"/>
        <v>59</v>
      </c>
      <c r="F94" s="36" t="str">
        <f t="shared" si="10"/>
        <v>00000059</v>
      </c>
      <c r="G94" s="39" t="str">
        <f t="shared" si="11"/>
        <v>131</v>
      </c>
      <c r="H94" s="39" t="str">
        <f t="shared" si="12"/>
        <v>00000131</v>
      </c>
      <c r="I94" s="31"/>
      <c r="J94" s="31"/>
    </row>
    <row r="95" spans="1:10" x14ac:dyDescent="0.35">
      <c r="A95" s="29">
        <v>90</v>
      </c>
      <c r="B95" s="29">
        <v>8</v>
      </c>
      <c r="C95" s="33" t="str">
        <f t="shared" si="8"/>
        <v>1011010</v>
      </c>
      <c r="D95" s="33" t="str">
        <f t="shared" si="9"/>
        <v>01011010</v>
      </c>
      <c r="E95" s="36" t="str">
        <f t="shared" si="13"/>
        <v>5A</v>
      </c>
      <c r="F95" s="36" t="str">
        <f t="shared" si="10"/>
        <v>0000005A</v>
      </c>
      <c r="G95" s="39" t="str">
        <f t="shared" si="11"/>
        <v>132</v>
      </c>
      <c r="H95" s="39" t="str">
        <f t="shared" si="12"/>
        <v>00000132</v>
      </c>
      <c r="I95" s="31"/>
      <c r="J95" s="31"/>
    </row>
    <row r="96" spans="1:10" x14ac:dyDescent="0.35">
      <c r="A96" s="29">
        <v>91</v>
      </c>
      <c r="B96" s="29">
        <v>8</v>
      </c>
      <c r="C96" s="33" t="str">
        <f t="shared" si="8"/>
        <v>1011011</v>
      </c>
      <c r="D96" s="33" t="str">
        <f t="shared" si="9"/>
        <v>01011011</v>
      </c>
      <c r="E96" s="36" t="str">
        <f t="shared" si="13"/>
        <v>5B</v>
      </c>
      <c r="F96" s="36" t="str">
        <f t="shared" si="10"/>
        <v>0000005B</v>
      </c>
      <c r="G96" s="39" t="str">
        <f t="shared" si="11"/>
        <v>133</v>
      </c>
      <c r="H96" s="39" t="str">
        <f t="shared" si="12"/>
        <v>00000133</v>
      </c>
      <c r="I96" s="31"/>
      <c r="J96" s="31"/>
    </row>
    <row r="97" spans="1:10" x14ac:dyDescent="0.35">
      <c r="A97" s="29">
        <v>92</v>
      </c>
      <c r="B97" s="29">
        <v>8</v>
      </c>
      <c r="C97" s="33" t="str">
        <f t="shared" si="8"/>
        <v>1011100</v>
      </c>
      <c r="D97" s="33" t="str">
        <f t="shared" si="9"/>
        <v>01011100</v>
      </c>
      <c r="E97" s="36" t="str">
        <f t="shared" si="13"/>
        <v>5C</v>
      </c>
      <c r="F97" s="36" t="str">
        <f t="shared" si="10"/>
        <v>0000005C</v>
      </c>
      <c r="G97" s="39" t="str">
        <f t="shared" si="11"/>
        <v>134</v>
      </c>
      <c r="H97" s="39" t="str">
        <f t="shared" si="12"/>
        <v>00000134</v>
      </c>
      <c r="I97" s="31"/>
      <c r="J97" s="31"/>
    </row>
    <row r="98" spans="1:10" x14ac:dyDescent="0.35">
      <c r="A98" s="29">
        <v>93</v>
      </c>
      <c r="B98" s="29">
        <v>8</v>
      </c>
      <c r="C98" s="33" t="str">
        <f t="shared" si="8"/>
        <v>1011101</v>
      </c>
      <c r="D98" s="33" t="str">
        <f t="shared" si="9"/>
        <v>01011101</v>
      </c>
      <c r="E98" s="36" t="str">
        <f t="shared" si="13"/>
        <v>5D</v>
      </c>
      <c r="F98" s="36" t="str">
        <f t="shared" si="10"/>
        <v>0000005D</v>
      </c>
      <c r="G98" s="39" t="str">
        <f t="shared" si="11"/>
        <v>135</v>
      </c>
      <c r="H98" s="39" t="str">
        <f t="shared" si="12"/>
        <v>00000135</v>
      </c>
      <c r="I98" s="31"/>
      <c r="J98" s="31"/>
    </row>
    <row r="99" spans="1:10" x14ac:dyDescent="0.35">
      <c r="A99" s="29">
        <v>94</v>
      </c>
      <c r="B99" s="29">
        <v>8</v>
      </c>
      <c r="C99" s="33" t="str">
        <f t="shared" si="8"/>
        <v>1011110</v>
      </c>
      <c r="D99" s="33" t="str">
        <f t="shared" si="9"/>
        <v>01011110</v>
      </c>
      <c r="E99" s="36" t="str">
        <f t="shared" si="13"/>
        <v>5E</v>
      </c>
      <c r="F99" s="36" t="str">
        <f t="shared" si="10"/>
        <v>0000005E</v>
      </c>
      <c r="G99" s="39" t="str">
        <f t="shared" si="11"/>
        <v>136</v>
      </c>
      <c r="H99" s="39" t="str">
        <f t="shared" si="12"/>
        <v>00000136</v>
      </c>
      <c r="I99" s="31"/>
      <c r="J99" s="31"/>
    </row>
    <row r="100" spans="1:10" x14ac:dyDescent="0.35">
      <c r="A100" s="29">
        <v>95</v>
      </c>
      <c r="B100" s="29">
        <v>8</v>
      </c>
      <c r="C100" s="33" t="str">
        <f t="shared" si="8"/>
        <v>1011111</v>
      </c>
      <c r="D100" s="33" t="str">
        <f t="shared" si="9"/>
        <v>01011111</v>
      </c>
      <c r="E100" s="36" t="str">
        <f t="shared" si="13"/>
        <v>5F</v>
      </c>
      <c r="F100" s="36" t="str">
        <f t="shared" si="10"/>
        <v>0000005F</v>
      </c>
      <c r="G100" s="39" t="str">
        <f t="shared" si="11"/>
        <v>137</v>
      </c>
      <c r="H100" s="39" t="str">
        <f t="shared" si="12"/>
        <v>00000137</v>
      </c>
      <c r="I100" s="31"/>
      <c r="J100" s="31"/>
    </row>
    <row r="101" spans="1:10" x14ac:dyDescent="0.35">
      <c r="A101" s="29">
        <v>96</v>
      </c>
      <c r="B101" s="29">
        <v>8</v>
      </c>
      <c r="C101" s="33" t="str">
        <f t="shared" si="8"/>
        <v>1100000</v>
      </c>
      <c r="D101" s="33" t="str">
        <f t="shared" si="9"/>
        <v>01100000</v>
      </c>
      <c r="E101" s="36" t="str">
        <f t="shared" si="13"/>
        <v>60</v>
      </c>
      <c r="F101" s="36" t="str">
        <f t="shared" si="10"/>
        <v>00000060</v>
      </c>
      <c r="G101" s="39" t="str">
        <f t="shared" si="11"/>
        <v>140</v>
      </c>
      <c r="H101" s="39" t="str">
        <f t="shared" si="12"/>
        <v>00000140</v>
      </c>
      <c r="I101" s="31"/>
      <c r="J101" s="31"/>
    </row>
    <row r="102" spans="1:10" x14ac:dyDescent="0.35">
      <c r="A102" s="29">
        <v>97</v>
      </c>
      <c r="B102" s="29">
        <v>8</v>
      </c>
      <c r="C102" s="33" t="str">
        <f t="shared" si="8"/>
        <v>1100001</v>
      </c>
      <c r="D102" s="33" t="str">
        <f t="shared" si="9"/>
        <v>01100001</v>
      </c>
      <c r="E102" s="36" t="str">
        <f t="shared" si="13"/>
        <v>61</v>
      </c>
      <c r="F102" s="36" t="str">
        <f t="shared" si="10"/>
        <v>00000061</v>
      </c>
      <c r="G102" s="39" t="str">
        <f t="shared" si="11"/>
        <v>141</v>
      </c>
      <c r="H102" s="39" t="str">
        <f t="shared" si="12"/>
        <v>00000141</v>
      </c>
      <c r="I102" s="31"/>
      <c r="J102" s="31"/>
    </row>
    <row r="103" spans="1:10" x14ac:dyDescent="0.35">
      <c r="A103" s="29">
        <v>98</v>
      </c>
      <c r="B103" s="29">
        <v>8</v>
      </c>
      <c r="C103" s="33" t="str">
        <f t="shared" si="8"/>
        <v>1100010</v>
      </c>
      <c r="D103" s="33" t="str">
        <f t="shared" si="9"/>
        <v>01100010</v>
      </c>
      <c r="E103" s="36" t="str">
        <f t="shared" si="13"/>
        <v>62</v>
      </c>
      <c r="F103" s="36" t="str">
        <f t="shared" si="10"/>
        <v>00000062</v>
      </c>
      <c r="G103" s="39" t="str">
        <f t="shared" si="11"/>
        <v>142</v>
      </c>
      <c r="H103" s="39" t="str">
        <f t="shared" si="12"/>
        <v>00000142</v>
      </c>
      <c r="I103" s="31"/>
      <c r="J103" s="31"/>
    </row>
    <row r="104" spans="1:10" x14ac:dyDescent="0.35">
      <c r="A104" s="29">
        <v>99</v>
      </c>
      <c r="B104" s="29">
        <v>8</v>
      </c>
      <c r="C104" s="33" t="str">
        <f t="shared" si="8"/>
        <v>1100011</v>
      </c>
      <c r="D104" s="33" t="str">
        <f t="shared" si="9"/>
        <v>01100011</v>
      </c>
      <c r="E104" s="36" t="str">
        <f t="shared" si="13"/>
        <v>63</v>
      </c>
      <c r="F104" s="36" t="str">
        <f t="shared" si="10"/>
        <v>00000063</v>
      </c>
      <c r="G104" s="39" t="str">
        <f t="shared" si="11"/>
        <v>143</v>
      </c>
      <c r="H104" s="39" t="str">
        <f t="shared" si="12"/>
        <v>00000143</v>
      </c>
      <c r="I104" s="31"/>
      <c r="J104" s="31"/>
    </row>
    <row r="105" spans="1:10" x14ac:dyDescent="0.35">
      <c r="A105" s="29">
        <v>100</v>
      </c>
      <c r="B105" s="29">
        <v>8</v>
      </c>
      <c r="C105" s="33" t="str">
        <f t="shared" si="8"/>
        <v>1100100</v>
      </c>
      <c r="D105" s="33" t="str">
        <f t="shared" si="9"/>
        <v>01100100</v>
      </c>
      <c r="E105" s="36" t="str">
        <f t="shared" si="13"/>
        <v>64</v>
      </c>
      <c r="F105" s="36" t="str">
        <f t="shared" si="10"/>
        <v>00000064</v>
      </c>
      <c r="G105" s="39" t="str">
        <f t="shared" si="11"/>
        <v>144</v>
      </c>
      <c r="H105" s="39" t="str">
        <f t="shared" si="12"/>
        <v>00000144</v>
      </c>
      <c r="I105" s="31"/>
      <c r="J105" s="31"/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7"/>
  <dimension ref="A2:F17"/>
  <sheetViews>
    <sheetView workbookViewId="0">
      <selection activeCell="D6" sqref="D6"/>
    </sheetView>
  </sheetViews>
  <sheetFormatPr baseColWidth="10" defaultColWidth="11" defaultRowHeight="16.149999999999999" x14ac:dyDescent="0.35"/>
  <cols>
    <col min="1" max="1" width="6.09765625" style="3" customWidth="1"/>
    <col min="2" max="2" width="15.3984375" style="3" customWidth="1"/>
    <col min="3" max="3" width="17.09765625" style="3" customWidth="1"/>
    <col min="4" max="4" width="16.69921875" style="3" customWidth="1"/>
    <col min="5" max="5" width="20.8984375" style="3" customWidth="1"/>
    <col min="6" max="6" width="16.69921875" style="3" customWidth="1"/>
    <col min="7" max="16384" width="11" style="3"/>
  </cols>
  <sheetData>
    <row r="2" spans="1:6" ht="17.850000000000001" x14ac:dyDescent="0.35">
      <c r="A2" s="1" t="s">
        <v>473</v>
      </c>
    </row>
    <row r="4" spans="1:6" ht="43.2" x14ac:dyDescent="0.35">
      <c r="A4" s="45" t="s">
        <v>1</v>
      </c>
      <c r="B4" s="45" t="s">
        <v>405</v>
      </c>
      <c r="C4" s="44" t="s">
        <v>429</v>
      </c>
      <c r="D4" s="45" t="s">
        <v>406</v>
      </c>
      <c r="E4" s="44" t="s">
        <v>430</v>
      </c>
      <c r="F4" s="46" t="s">
        <v>407</v>
      </c>
    </row>
    <row r="5" spans="1:6" x14ac:dyDescent="0.35">
      <c r="A5" s="29">
        <v>0</v>
      </c>
      <c r="B5" s="47">
        <f>ERF(0,A5)</f>
        <v>0</v>
      </c>
      <c r="C5" s="47">
        <f>_xlfn.ERF.PRECISE(A5)</f>
        <v>0</v>
      </c>
      <c r="D5" s="49">
        <f>ERFC(A5)</f>
        <v>1</v>
      </c>
      <c r="E5" s="39">
        <f>_xlfn.ERFC.PRECISE(A5)</f>
        <v>1</v>
      </c>
      <c r="F5" s="52">
        <v>1</v>
      </c>
    </row>
    <row r="6" spans="1:6" x14ac:dyDescent="0.35">
      <c r="A6" s="29">
        <v>0.25</v>
      </c>
      <c r="B6" s="48">
        <f>ERF(0,A6)</f>
        <v>0.27632639016823701</v>
      </c>
      <c r="C6" s="48">
        <f t="shared" ref="C6:C17" si="0">_xlfn.ERF.PRECISE(A6)</f>
        <v>0.27632639016823701</v>
      </c>
      <c r="D6" s="50">
        <f t="shared" ref="D6:D17" si="1">ERFC(A6)</f>
        <v>0.72367360983176299</v>
      </c>
      <c r="E6" s="51">
        <f t="shared" ref="E6:E17" si="2">_xlfn.ERFC.PRECISE(A6)</f>
        <v>0.72367360983176299</v>
      </c>
      <c r="F6" s="52">
        <v>1</v>
      </c>
    </row>
    <row r="7" spans="1:6" x14ac:dyDescent="0.35">
      <c r="A7" s="29">
        <v>0.5</v>
      </c>
      <c r="B7" s="48">
        <f t="shared" ref="B7:B17" si="3">ERF(0,A7)</f>
        <v>0.52049987781304652</v>
      </c>
      <c r="C7" s="48">
        <f t="shared" si="0"/>
        <v>0.52049987781304652</v>
      </c>
      <c r="D7" s="50">
        <f t="shared" si="1"/>
        <v>0.47950012218695348</v>
      </c>
      <c r="E7" s="51">
        <f t="shared" si="2"/>
        <v>0.47950012218695348</v>
      </c>
      <c r="F7" s="52">
        <v>1</v>
      </c>
    </row>
    <row r="8" spans="1:6" x14ac:dyDescent="0.35">
      <c r="A8" s="29">
        <v>0.75</v>
      </c>
      <c r="B8" s="48">
        <f t="shared" si="3"/>
        <v>0.7111556336535152</v>
      </c>
      <c r="C8" s="48">
        <f t="shared" si="0"/>
        <v>0.7111556336535152</v>
      </c>
      <c r="D8" s="50">
        <f t="shared" si="1"/>
        <v>0.28884436634648475</v>
      </c>
      <c r="E8" s="51">
        <f t="shared" si="2"/>
        <v>0.28884436634648475</v>
      </c>
      <c r="F8" s="52">
        <v>1</v>
      </c>
    </row>
    <row r="9" spans="1:6" x14ac:dyDescent="0.35">
      <c r="A9" s="29">
        <v>1</v>
      </c>
      <c r="B9" s="48">
        <f t="shared" si="3"/>
        <v>0.84270079294971489</v>
      </c>
      <c r="C9" s="48">
        <f t="shared" si="0"/>
        <v>0.84270079294971489</v>
      </c>
      <c r="D9" s="50">
        <f t="shared" si="1"/>
        <v>0.15729920705028513</v>
      </c>
      <c r="E9" s="51">
        <f t="shared" si="2"/>
        <v>0.15729920705028513</v>
      </c>
      <c r="F9" s="52">
        <v>1</v>
      </c>
    </row>
    <row r="10" spans="1:6" x14ac:dyDescent="0.35">
      <c r="A10" s="29">
        <v>1.25</v>
      </c>
      <c r="B10" s="48">
        <f t="shared" si="3"/>
        <v>0.92290012825645817</v>
      </c>
      <c r="C10" s="48">
        <f t="shared" si="0"/>
        <v>0.92290012825645817</v>
      </c>
      <c r="D10" s="50">
        <f t="shared" si="1"/>
        <v>7.709987174354177E-2</v>
      </c>
      <c r="E10" s="51">
        <f t="shared" si="2"/>
        <v>7.709987174354177E-2</v>
      </c>
      <c r="F10" s="52">
        <v>1</v>
      </c>
    </row>
    <row r="11" spans="1:6" x14ac:dyDescent="0.35">
      <c r="A11" s="29">
        <v>1.5</v>
      </c>
      <c r="B11" s="48">
        <f t="shared" si="3"/>
        <v>0.96610514647531076</v>
      </c>
      <c r="C11" s="48">
        <f t="shared" si="0"/>
        <v>0.96610514647531076</v>
      </c>
      <c r="D11" s="50">
        <f t="shared" si="1"/>
        <v>3.3894853524689267E-2</v>
      </c>
      <c r="E11" s="51">
        <f t="shared" si="2"/>
        <v>3.3894853524689267E-2</v>
      </c>
      <c r="F11" s="52">
        <v>1</v>
      </c>
    </row>
    <row r="12" spans="1:6" x14ac:dyDescent="0.35">
      <c r="A12" s="29">
        <v>1.75</v>
      </c>
      <c r="B12" s="48">
        <f t="shared" si="3"/>
        <v>0.98667167121918242</v>
      </c>
      <c r="C12" s="48">
        <f t="shared" si="0"/>
        <v>0.98667167121918242</v>
      </c>
      <c r="D12" s="50">
        <f t="shared" si="1"/>
        <v>1.3328328780817557E-2</v>
      </c>
      <c r="E12" s="51">
        <f t="shared" si="2"/>
        <v>1.3328328780817557E-2</v>
      </c>
      <c r="F12" s="52">
        <v>1</v>
      </c>
    </row>
    <row r="13" spans="1:6" x14ac:dyDescent="0.35">
      <c r="A13" s="29">
        <v>2</v>
      </c>
      <c r="B13" s="48">
        <f t="shared" si="3"/>
        <v>0.99532226501895271</v>
      </c>
      <c r="C13" s="48">
        <f t="shared" si="0"/>
        <v>0.99532226501895271</v>
      </c>
      <c r="D13" s="50">
        <f t="shared" si="1"/>
        <v>4.6777349810472645E-3</v>
      </c>
      <c r="E13" s="51">
        <f t="shared" si="2"/>
        <v>4.6777349810472645E-3</v>
      </c>
      <c r="F13" s="52">
        <v>1</v>
      </c>
    </row>
    <row r="14" spans="1:6" x14ac:dyDescent="0.35">
      <c r="A14" s="29">
        <v>2.25</v>
      </c>
      <c r="B14" s="48">
        <f t="shared" si="3"/>
        <v>0.99853728341331882</v>
      </c>
      <c r="C14" s="48">
        <f t="shared" si="0"/>
        <v>0.99853728341331882</v>
      </c>
      <c r="D14" s="50">
        <f t="shared" si="1"/>
        <v>1.4627165866811515E-3</v>
      </c>
      <c r="E14" s="51">
        <f t="shared" si="2"/>
        <v>1.4627165866811515E-3</v>
      </c>
      <c r="F14" s="52">
        <v>1</v>
      </c>
    </row>
    <row r="15" spans="1:6" x14ac:dyDescent="0.35">
      <c r="A15" s="29">
        <v>2.5</v>
      </c>
      <c r="B15" s="48">
        <f t="shared" si="3"/>
        <v>0.99959304798255499</v>
      </c>
      <c r="C15" s="48">
        <f t="shared" si="0"/>
        <v>0.99959304798255499</v>
      </c>
      <c r="D15" s="50">
        <f t="shared" si="1"/>
        <v>4.0695201744495886E-4</v>
      </c>
      <c r="E15" s="51">
        <f t="shared" si="2"/>
        <v>4.0695201744495886E-4</v>
      </c>
      <c r="F15" s="52">
        <v>1</v>
      </c>
    </row>
    <row r="16" spans="1:6" x14ac:dyDescent="0.35">
      <c r="A16" s="29">
        <v>2.75</v>
      </c>
      <c r="B16" s="48">
        <f t="shared" si="3"/>
        <v>0.99989937807788032</v>
      </c>
      <c r="C16" s="48">
        <f t="shared" si="0"/>
        <v>0.99989937807788032</v>
      </c>
      <c r="D16" s="50">
        <f t="shared" si="1"/>
        <v>1.0062192211963684E-4</v>
      </c>
      <c r="E16" s="51">
        <f t="shared" si="2"/>
        <v>1.0062192211963684E-4</v>
      </c>
      <c r="F16" s="52">
        <v>1</v>
      </c>
    </row>
    <row r="17" spans="1:6" x14ac:dyDescent="0.35">
      <c r="A17" s="29">
        <v>3</v>
      </c>
      <c r="B17" s="48">
        <f t="shared" si="3"/>
        <v>0.99997790950300136</v>
      </c>
      <c r="C17" s="48">
        <f t="shared" si="0"/>
        <v>0.99997790950300136</v>
      </c>
      <c r="D17" s="50">
        <f t="shared" si="1"/>
        <v>2.2090496998585441E-5</v>
      </c>
      <c r="E17" s="51">
        <f t="shared" si="2"/>
        <v>2.2090496998585441E-5</v>
      </c>
      <c r="F17" s="52">
        <v>1</v>
      </c>
    </row>
  </sheetData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8"/>
  <dimension ref="A2:E15"/>
  <sheetViews>
    <sheetView workbookViewId="0">
      <selection activeCell="H9" sqref="H9"/>
    </sheetView>
  </sheetViews>
  <sheetFormatPr baseColWidth="10" defaultColWidth="11" defaultRowHeight="16.149999999999999" x14ac:dyDescent="0.35"/>
  <cols>
    <col min="1" max="1" width="9" style="3" customWidth="1"/>
    <col min="2" max="2" width="15.296875" style="3" customWidth="1"/>
    <col min="3" max="3" width="17.19921875" style="3" customWidth="1"/>
    <col min="4" max="4" width="10.296875" style="3" customWidth="1"/>
    <col min="5" max="5" width="15" style="3" customWidth="1"/>
    <col min="6" max="16384" width="11" style="3"/>
  </cols>
  <sheetData>
    <row r="2" spans="1:5" ht="17.850000000000001" x14ac:dyDescent="0.35">
      <c r="A2" s="1" t="s">
        <v>409</v>
      </c>
    </row>
    <row r="4" spans="1:5" x14ac:dyDescent="0.35">
      <c r="A4" s="29" t="s">
        <v>445</v>
      </c>
      <c r="B4" s="29" t="s">
        <v>446</v>
      </c>
      <c r="C4" s="29" t="s">
        <v>447</v>
      </c>
      <c r="D4" s="29" t="s">
        <v>448</v>
      </c>
      <c r="E4" s="30" t="s">
        <v>404</v>
      </c>
    </row>
    <row r="5" spans="1:5" x14ac:dyDescent="0.35">
      <c r="A5" s="29">
        <v>7777</v>
      </c>
      <c r="B5" s="29" t="s">
        <v>449</v>
      </c>
      <c r="C5" s="29">
        <v>500</v>
      </c>
      <c r="D5" s="29">
        <v>600</v>
      </c>
      <c r="E5" s="29">
        <f>GESTEP(C5,D5)</f>
        <v>0</v>
      </c>
    </row>
    <row r="6" spans="1:5" x14ac:dyDescent="0.35">
      <c r="A6" s="29">
        <v>7778</v>
      </c>
      <c r="B6" s="29" t="s">
        <v>450</v>
      </c>
      <c r="C6" s="33">
        <v>500</v>
      </c>
      <c r="D6" s="33">
        <v>500</v>
      </c>
      <c r="E6" s="33">
        <f t="shared" ref="E6:E14" si="0">GESTEP(C6,D6)</f>
        <v>1</v>
      </c>
    </row>
    <row r="7" spans="1:5" x14ac:dyDescent="0.35">
      <c r="A7" s="29">
        <v>8443</v>
      </c>
      <c r="B7" s="29" t="s">
        <v>451</v>
      </c>
      <c r="C7" s="29">
        <v>500</v>
      </c>
      <c r="D7" s="29">
        <v>700</v>
      </c>
      <c r="E7" s="29">
        <f t="shared" si="0"/>
        <v>0</v>
      </c>
    </row>
    <row r="8" spans="1:5" x14ac:dyDescent="0.35">
      <c r="A8" s="29">
        <v>7774</v>
      </c>
      <c r="B8" s="29" t="s">
        <v>452</v>
      </c>
      <c r="C8" s="33">
        <v>500</v>
      </c>
      <c r="D8" s="33">
        <v>450</v>
      </c>
      <c r="E8" s="33">
        <f t="shared" si="0"/>
        <v>1</v>
      </c>
    </row>
    <row r="9" spans="1:5" x14ac:dyDescent="0.35">
      <c r="A9" s="29">
        <v>5667</v>
      </c>
      <c r="B9" s="29" t="s">
        <v>453</v>
      </c>
      <c r="C9" s="29">
        <v>500</v>
      </c>
      <c r="D9" s="29">
        <v>890</v>
      </c>
      <c r="E9" s="29">
        <f t="shared" si="0"/>
        <v>0</v>
      </c>
    </row>
    <row r="10" spans="1:5" x14ac:dyDescent="0.35">
      <c r="A10" s="29">
        <v>8666</v>
      </c>
      <c r="B10" s="29" t="s">
        <v>454</v>
      </c>
      <c r="C10" s="29">
        <v>300</v>
      </c>
      <c r="D10" s="29">
        <v>340</v>
      </c>
      <c r="E10" s="29">
        <f t="shared" si="0"/>
        <v>0</v>
      </c>
    </row>
    <row r="11" spans="1:5" x14ac:dyDescent="0.35">
      <c r="A11" s="29">
        <v>5554</v>
      </c>
      <c r="B11" s="29" t="s">
        <v>455</v>
      </c>
      <c r="C11" s="33">
        <v>300</v>
      </c>
      <c r="D11" s="33">
        <v>230</v>
      </c>
      <c r="E11" s="33">
        <f t="shared" si="0"/>
        <v>1</v>
      </c>
    </row>
    <row r="12" spans="1:5" x14ac:dyDescent="0.35">
      <c r="A12" s="29">
        <v>6666</v>
      </c>
      <c r="B12" s="29" t="s">
        <v>456</v>
      </c>
      <c r="C12" s="29">
        <v>300</v>
      </c>
      <c r="D12" s="29">
        <v>700</v>
      </c>
      <c r="E12" s="29">
        <f t="shared" si="0"/>
        <v>0</v>
      </c>
    </row>
    <row r="13" spans="1:5" x14ac:dyDescent="0.35">
      <c r="A13" s="29">
        <v>5222</v>
      </c>
      <c r="B13" s="29" t="s">
        <v>457</v>
      </c>
      <c r="C13" s="29">
        <v>300</v>
      </c>
      <c r="D13" s="29">
        <v>400</v>
      </c>
      <c r="E13" s="29">
        <f t="shared" si="0"/>
        <v>0</v>
      </c>
    </row>
    <row r="14" spans="1:5" x14ac:dyDescent="0.35">
      <c r="A14" s="29">
        <v>7999</v>
      </c>
      <c r="B14" s="29" t="s">
        <v>458</v>
      </c>
      <c r="C14" s="29">
        <v>300</v>
      </c>
      <c r="D14" s="29">
        <v>500</v>
      </c>
      <c r="E14" s="29">
        <f t="shared" si="0"/>
        <v>0</v>
      </c>
    </row>
    <row r="15" spans="1:5" x14ac:dyDescent="0.35">
      <c r="A15" s="53"/>
      <c r="B15" s="55" t="s">
        <v>459</v>
      </c>
      <c r="C15" s="53"/>
      <c r="D15" s="54"/>
      <c r="E15" s="56">
        <f>SUM(E5:E14)</f>
        <v>3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9"/>
  <dimension ref="A2:J105"/>
  <sheetViews>
    <sheetView workbookViewId="0">
      <selection activeCell="M13" sqref="M13"/>
    </sheetView>
  </sheetViews>
  <sheetFormatPr baseColWidth="10" defaultColWidth="11" defaultRowHeight="16.149999999999999" x14ac:dyDescent="0.35"/>
  <cols>
    <col min="1" max="1" width="8.3984375" style="3" customWidth="1"/>
    <col min="2" max="2" width="8.8984375" style="3" customWidth="1"/>
    <col min="3" max="3" width="15.69921875" style="3" customWidth="1"/>
    <col min="4" max="4" width="21.3984375" style="3" customWidth="1"/>
    <col min="5" max="5" width="12.3984375" style="3" customWidth="1"/>
    <col min="6" max="6" width="16.19921875" style="14" customWidth="1"/>
    <col min="7" max="7" width="22.3984375" style="3" customWidth="1"/>
    <col min="8" max="8" width="11" style="3"/>
    <col min="9" max="9" width="11.8984375" style="3" customWidth="1"/>
    <col min="10" max="10" width="19.69921875" style="3" customWidth="1"/>
    <col min="11" max="16384" width="11" style="3"/>
  </cols>
  <sheetData>
    <row r="2" spans="1:10" ht="17.850000000000001" x14ac:dyDescent="0.35">
      <c r="A2" s="1" t="s">
        <v>240</v>
      </c>
      <c r="B2" s="9"/>
    </row>
    <row r="4" spans="1:10" x14ac:dyDescent="0.35">
      <c r="A4" s="29" t="s">
        <v>124</v>
      </c>
      <c r="B4" s="29" t="s">
        <v>125</v>
      </c>
      <c r="C4" s="29" t="s">
        <v>336</v>
      </c>
      <c r="D4" s="29" t="s">
        <v>337</v>
      </c>
      <c r="E4" s="29" t="s">
        <v>340</v>
      </c>
      <c r="F4" s="29" t="s">
        <v>338</v>
      </c>
      <c r="G4" s="29" t="s">
        <v>339</v>
      </c>
      <c r="H4" s="31"/>
      <c r="I4" s="31"/>
      <c r="J4" s="31"/>
    </row>
    <row r="5" spans="1:10" x14ac:dyDescent="0.35">
      <c r="A5" s="29" t="s">
        <v>134</v>
      </c>
      <c r="B5" s="29">
        <v>4</v>
      </c>
      <c r="C5" s="33" t="str">
        <f>HEX2BIN(A5)</f>
        <v>0</v>
      </c>
      <c r="D5" s="33" t="str">
        <f>HEX2BIN(A5,B5)</f>
        <v>0000</v>
      </c>
      <c r="E5" s="36">
        <f>HEX2DEC(A5)</f>
        <v>0</v>
      </c>
      <c r="F5" s="39" t="str">
        <f>HEX2OCT(A5)</f>
        <v>0</v>
      </c>
      <c r="G5" s="39" t="str">
        <f>HEX2OCT(A5,B5)</f>
        <v>0000</v>
      </c>
      <c r="H5" s="31"/>
      <c r="I5" s="31"/>
      <c r="J5" s="31"/>
    </row>
    <row r="6" spans="1:10" x14ac:dyDescent="0.35">
      <c r="A6" s="29" t="s">
        <v>135</v>
      </c>
      <c r="B6" s="29">
        <v>4</v>
      </c>
      <c r="C6" s="33" t="str">
        <f t="shared" ref="C6:C69" si="0">HEX2BIN(A6)</f>
        <v>1</v>
      </c>
      <c r="D6" s="33" t="str">
        <f t="shared" ref="D6:D69" si="1">HEX2BIN(A6,B6)</f>
        <v>0001</v>
      </c>
      <c r="E6" s="36">
        <f t="shared" ref="E6:E69" si="2">HEX2DEC(A6)</f>
        <v>1</v>
      </c>
      <c r="F6" s="39" t="str">
        <f t="shared" ref="F6:F69" si="3">HEX2OCT(A6)</f>
        <v>1</v>
      </c>
      <c r="G6" s="39" t="str">
        <f t="shared" ref="G6:G69" si="4">HEX2OCT(A6,B6)</f>
        <v>0001</v>
      </c>
      <c r="H6" s="31"/>
      <c r="I6" s="31"/>
      <c r="J6" s="31"/>
    </row>
    <row r="7" spans="1:10" x14ac:dyDescent="0.35">
      <c r="A7" s="29" t="s">
        <v>241</v>
      </c>
      <c r="B7" s="29">
        <v>4</v>
      </c>
      <c r="C7" s="33" t="str">
        <f t="shared" si="0"/>
        <v>10</v>
      </c>
      <c r="D7" s="33" t="str">
        <f t="shared" si="1"/>
        <v>0010</v>
      </c>
      <c r="E7" s="36">
        <f t="shared" si="2"/>
        <v>2</v>
      </c>
      <c r="F7" s="39" t="str">
        <f t="shared" si="3"/>
        <v>2</v>
      </c>
      <c r="G7" s="39" t="str">
        <f t="shared" si="4"/>
        <v>0002</v>
      </c>
      <c r="H7" s="31"/>
      <c r="I7" s="31"/>
      <c r="J7" s="31"/>
    </row>
    <row r="8" spans="1:10" x14ac:dyDescent="0.35">
      <c r="A8" s="29" t="s">
        <v>242</v>
      </c>
      <c r="B8" s="29">
        <v>4</v>
      </c>
      <c r="C8" s="33" t="str">
        <f t="shared" si="0"/>
        <v>11</v>
      </c>
      <c r="D8" s="33" t="str">
        <f t="shared" si="1"/>
        <v>0011</v>
      </c>
      <c r="E8" s="36">
        <f t="shared" si="2"/>
        <v>3</v>
      </c>
      <c r="F8" s="39" t="str">
        <f t="shared" si="3"/>
        <v>3</v>
      </c>
      <c r="G8" s="39" t="str">
        <f t="shared" si="4"/>
        <v>0003</v>
      </c>
      <c r="H8" s="31"/>
      <c r="I8" s="31"/>
      <c r="J8" s="31"/>
    </row>
    <row r="9" spans="1:10" x14ac:dyDescent="0.35">
      <c r="A9" s="29" t="s">
        <v>243</v>
      </c>
      <c r="B9" s="29">
        <v>4</v>
      </c>
      <c r="C9" s="33" t="str">
        <f t="shared" si="0"/>
        <v>100</v>
      </c>
      <c r="D9" s="33" t="str">
        <f t="shared" si="1"/>
        <v>0100</v>
      </c>
      <c r="E9" s="36">
        <f t="shared" si="2"/>
        <v>4</v>
      </c>
      <c r="F9" s="39" t="str">
        <f t="shared" si="3"/>
        <v>4</v>
      </c>
      <c r="G9" s="39" t="str">
        <f t="shared" si="4"/>
        <v>0004</v>
      </c>
      <c r="H9" s="31"/>
      <c r="I9" s="31"/>
      <c r="J9" s="31"/>
    </row>
    <row r="10" spans="1:10" x14ac:dyDescent="0.35">
      <c r="A10" s="29" t="s">
        <v>244</v>
      </c>
      <c r="B10" s="29">
        <v>4</v>
      </c>
      <c r="C10" s="33" t="str">
        <f t="shared" si="0"/>
        <v>101</v>
      </c>
      <c r="D10" s="33" t="str">
        <f t="shared" si="1"/>
        <v>0101</v>
      </c>
      <c r="E10" s="36">
        <f t="shared" si="2"/>
        <v>5</v>
      </c>
      <c r="F10" s="39" t="str">
        <f t="shared" si="3"/>
        <v>5</v>
      </c>
      <c r="G10" s="39" t="str">
        <f t="shared" si="4"/>
        <v>0005</v>
      </c>
      <c r="H10" s="31"/>
      <c r="I10" s="31"/>
      <c r="J10" s="31"/>
    </row>
    <row r="11" spans="1:10" x14ac:dyDescent="0.35">
      <c r="A11" s="29" t="s">
        <v>245</v>
      </c>
      <c r="B11" s="29">
        <v>4</v>
      </c>
      <c r="C11" s="33" t="str">
        <f t="shared" si="0"/>
        <v>110</v>
      </c>
      <c r="D11" s="33" t="str">
        <f t="shared" si="1"/>
        <v>0110</v>
      </c>
      <c r="E11" s="36">
        <f t="shared" si="2"/>
        <v>6</v>
      </c>
      <c r="F11" s="39" t="str">
        <f t="shared" si="3"/>
        <v>6</v>
      </c>
      <c r="G11" s="39" t="str">
        <f t="shared" si="4"/>
        <v>0006</v>
      </c>
      <c r="H11" s="31"/>
      <c r="I11" s="31"/>
      <c r="J11" s="31"/>
    </row>
    <row r="12" spans="1:10" x14ac:dyDescent="0.35">
      <c r="A12" s="29" t="s">
        <v>246</v>
      </c>
      <c r="B12" s="29">
        <v>4</v>
      </c>
      <c r="C12" s="33" t="str">
        <f t="shared" si="0"/>
        <v>111</v>
      </c>
      <c r="D12" s="33" t="str">
        <f t="shared" si="1"/>
        <v>0111</v>
      </c>
      <c r="E12" s="36">
        <f t="shared" si="2"/>
        <v>7</v>
      </c>
      <c r="F12" s="39" t="str">
        <f t="shared" si="3"/>
        <v>7</v>
      </c>
      <c r="G12" s="39" t="str">
        <f t="shared" si="4"/>
        <v>0007</v>
      </c>
      <c r="H12" s="31"/>
      <c r="I12" s="31"/>
      <c r="J12" s="31"/>
    </row>
    <row r="13" spans="1:10" x14ac:dyDescent="0.35">
      <c r="A13" s="29" t="s">
        <v>247</v>
      </c>
      <c r="B13" s="29">
        <v>4</v>
      </c>
      <c r="C13" s="33" t="str">
        <f t="shared" si="0"/>
        <v>1000</v>
      </c>
      <c r="D13" s="33" t="str">
        <f t="shared" si="1"/>
        <v>1000</v>
      </c>
      <c r="E13" s="36">
        <f t="shared" si="2"/>
        <v>8</v>
      </c>
      <c r="F13" s="39" t="str">
        <f t="shared" si="3"/>
        <v>10</v>
      </c>
      <c r="G13" s="39" t="str">
        <f t="shared" si="4"/>
        <v>0010</v>
      </c>
      <c r="H13" s="31"/>
      <c r="I13" s="31"/>
      <c r="J13" s="31"/>
    </row>
    <row r="14" spans="1:10" x14ac:dyDescent="0.35">
      <c r="A14" s="29" t="s">
        <v>248</v>
      </c>
      <c r="B14" s="29">
        <v>4</v>
      </c>
      <c r="C14" s="33" t="str">
        <f t="shared" si="0"/>
        <v>1001</v>
      </c>
      <c r="D14" s="33" t="str">
        <f t="shared" si="1"/>
        <v>1001</v>
      </c>
      <c r="E14" s="36">
        <f t="shared" si="2"/>
        <v>9</v>
      </c>
      <c r="F14" s="39" t="str">
        <f t="shared" si="3"/>
        <v>11</v>
      </c>
      <c r="G14" s="39" t="str">
        <f t="shared" si="4"/>
        <v>0011</v>
      </c>
      <c r="H14" s="31"/>
      <c r="I14" s="31"/>
      <c r="J14" s="31"/>
    </row>
    <row r="15" spans="1:10" x14ac:dyDescent="0.35">
      <c r="A15" s="29" t="s">
        <v>249</v>
      </c>
      <c r="B15" s="29">
        <v>4</v>
      </c>
      <c r="C15" s="33" t="str">
        <f t="shared" si="0"/>
        <v>1010</v>
      </c>
      <c r="D15" s="33" t="str">
        <f t="shared" si="1"/>
        <v>1010</v>
      </c>
      <c r="E15" s="36">
        <f t="shared" si="2"/>
        <v>10</v>
      </c>
      <c r="F15" s="39" t="str">
        <f t="shared" si="3"/>
        <v>12</v>
      </c>
      <c r="G15" s="39" t="str">
        <f t="shared" si="4"/>
        <v>0012</v>
      </c>
      <c r="H15" s="31"/>
      <c r="I15" s="31"/>
      <c r="J15" s="57"/>
    </row>
    <row r="16" spans="1:10" x14ac:dyDescent="0.35">
      <c r="A16" s="29" t="s">
        <v>250</v>
      </c>
      <c r="B16" s="29">
        <v>4</v>
      </c>
      <c r="C16" s="33" t="str">
        <f t="shared" si="0"/>
        <v>1011</v>
      </c>
      <c r="D16" s="33" t="str">
        <f t="shared" si="1"/>
        <v>1011</v>
      </c>
      <c r="E16" s="36">
        <f t="shared" si="2"/>
        <v>11</v>
      </c>
      <c r="F16" s="39" t="str">
        <f t="shared" si="3"/>
        <v>13</v>
      </c>
      <c r="G16" s="39" t="str">
        <f t="shared" si="4"/>
        <v>0013</v>
      </c>
      <c r="H16" s="31"/>
      <c r="I16" s="58"/>
      <c r="J16" s="57"/>
    </row>
    <row r="17" spans="1:10" x14ac:dyDescent="0.35">
      <c r="A17" s="29" t="s">
        <v>100</v>
      </c>
      <c r="B17" s="29">
        <v>4</v>
      </c>
      <c r="C17" s="33" t="str">
        <f t="shared" si="0"/>
        <v>1100</v>
      </c>
      <c r="D17" s="33" t="str">
        <f t="shared" si="1"/>
        <v>1100</v>
      </c>
      <c r="E17" s="36">
        <f t="shared" si="2"/>
        <v>12</v>
      </c>
      <c r="F17" s="39" t="str">
        <f t="shared" si="3"/>
        <v>14</v>
      </c>
      <c r="G17" s="39" t="str">
        <f t="shared" si="4"/>
        <v>0014</v>
      </c>
      <c r="H17" s="31"/>
      <c r="I17" s="31"/>
      <c r="J17" s="31"/>
    </row>
    <row r="18" spans="1:10" x14ac:dyDescent="0.35">
      <c r="A18" s="29" t="s">
        <v>251</v>
      </c>
      <c r="B18" s="29">
        <v>4</v>
      </c>
      <c r="C18" s="33" t="str">
        <f t="shared" si="0"/>
        <v>1101</v>
      </c>
      <c r="D18" s="33" t="str">
        <f t="shared" si="1"/>
        <v>1101</v>
      </c>
      <c r="E18" s="36">
        <f t="shared" si="2"/>
        <v>13</v>
      </c>
      <c r="F18" s="39" t="str">
        <f t="shared" si="3"/>
        <v>15</v>
      </c>
      <c r="G18" s="39" t="str">
        <f t="shared" si="4"/>
        <v>0015</v>
      </c>
      <c r="H18" s="31"/>
      <c r="I18" s="31"/>
      <c r="J18" s="31"/>
    </row>
    <row r="19" spans="1:10" x14ac:dyDescent="0.35">
      <c r="A19" s="29" t="s">
        <v>252</v>
      </c>
      <c r="B19" s="29">
        <v>4</v>
      </c>
      <c r="C19" s="33" t="str">
        <f t="shared" si="0"/>
        <v>1110</v>
      </c>
      <c r="D19" s="33" t="str">
        <f t="shared" si="1"/>
        <v>1110</v>
      </c>
      <c r="E19" s="36">
        <f t="shared" si="2"/>
        <v>14</v>
      </c>
      <c r="F19" s="39" t="str">
        <f t="shared" si="3"/>
        <v>16</v>
      </c>
      <c r="G19" s="39" t="str">
        <f t="shared" si="4"/>
        <v>0016</v>
      </c>
      <c r="H19" s="31"/>
      <c r="I19" s="31"/>
      <c r="J19" s="31"/>
    </row>
    <row r="20" spans="1:10" x14ac:dyDescent="0.35">
      <c r="A20" s="29" t="s">
        <v>106</v>
      </c>
      <c r="B20" s="29">
        <v>4</v>
      </c>
      <c r="C20" s="33" t="str">
        <f t="shared" si="0"/>
        <v>1111</v>
      </c>
      <c r="D20" s="33" t="str">
        <f t="shared" si="1"/>
        <v>1111</v>
      </c>
      <c r="E20" s="36">
        <f t="shared" si="2"/>
        <v>15</v>
      </c>
      <c r="F20" s="39" t="str">
        <f t="shared" si="3"/>
        <v>17</v>
      </c>
      <c r="G20" s="39" t="str">
        <f t="shared" si="4"/>
        <v>0017</v>
      </c>
      <c r="H20" s="31"/>
      <c r="I20" s="31"/>
      <c r="J20" s="31"/>
    </row>
    <row r="21" spans="1:10" x14ac:dyDescent="0.35">
      <c r="A21" s="29" t="s">
        <v>136</v>
      </c>
      <c r="B21" s="29">
        <v>8</v>
      </c>
      <c r="C21" s="33" t="str">
        <f t="shared" si="0"/>
        <v>10000</v>
      </c>
      <c r="D21" s="33" t="str">
        <f t="shared" si="1"/>
        <v>00010000</v>
      </c>
      <c r="E21" s="36">
        <f t="shared" si="2"/>
        <v>16</v>
      </c>
      <c r="F21" s="39" t="str">
        <f t="shared" si="3"/>
        <v>20</v>
      </c>
      <c r="G21" s="39" t="str">
        <f t="shared" si="4"/>
        <v>00000020</v>
      </c>
      <c r="H21" s="31"/>
      <c r="I21" s="31"/>
      <c r="J21" s="31"/>
    </row>
    <row r="22" spans="1:10" x14ac:dyDescent="0.35">
      <c r="A22" s="29" t="s">
        <v>137</v>
      </c>
      <c r="B22" s="29">
        <v>8</v>
      </c>
      <c r="C22" s="33" t="str">
        <f t="shared" si="0"/>
        <v>10001</v>
      </c>
      <c r="D22" s="33" t="str">
        <f t="shared" si="1"/>
        <v>00010001</v>
      </c>
      <c r="E22" s="36">
        <f t="shared" si="2"/>
        <v>17</v>
      </c>
      <c r="F22" s="39" t="str">
        <f t="shared" si="3"/>
        <v>21</v>
      </c>
      <c r="G22" s="39" t="str">
        <f t="shared" si="4"/>
        <v>00000021</v>
      </c>
      <c r="H22" s="31"/>
      <c r="I22" s="31"/>
      <c r="J22" s="31"/>
    </row>
    <row r="23" spans="1:10" x14ac:dyDescent="0.35">
      <c r="A23" s="29" t="s">
        <v>253</v>
      </c>
      <c r="B23" s="29">
        <v>8</v>
      </c>
      <c r="C23" s="33" t="str">
        <f t="shared" si="0"/>
        <v>10010</v>
      </c>
      <c r="D23" s="33" t="str">
        <f t="shared" si="1"/>
        <v>00010010</v>
      </c>
      <c r="E23" s="36">
        <f t="shared" si="2"/>
        <v>18</v>
      </c>
      <c r="F23" s="39" t="str">
        <f t="shared" si="3"/>
        <v>22</v>
      </c>
      <c r="G23" s="39" t="str">
        <f t="shared" si="4"/>
        <v>00000022</v>
      </c>
      <c r="H23" s="31"/>
      <c r="I23" s="31"/>
      <c r="J23" s="31"/>
    </row>
    <row r="24" spans="1:10" x14ac:dyDescent="0.35">
      <c r="A24" s="29" t="s">
        <v>254</v>
      </c>
      <c r="B24" s="29">
        <v>8</v>
      </c>
      <c r="C24" s="33" t="str">
        <f t="shared" si="0"/>
        <v>10011</v>
      </c>
      <c r="D24" s="33" t="str">
        <f t="shared" si="1"/>
        <v>00010011</v>
      </c>
      <c r="E24" s="36">
        <f t="shared" si="2"/>
        <v>19</v>
      </c>
      <c r="F24" s="39" t="str">
        <f t="shared" si="3"/>
        <v>23</v>
      </c>
      <c r="G24" s="39" t="str">
        <f t="shared" si="4"/>
        <v>00000023</v>
      </c>
      <c r="H24" s="31"/>
      <c r="I24" s="31"/>
      <c r="J24" s="31"/>
    </row>
    <row r="25" spans="1:10" x14ac:dyDescent="0.35">
      <c r="A25" s="29" t="s">
        <v>255</v>
      </c>
      <c r="B25" s="29">
        <v>8</v>
      </c>
      <c r="C25" s="33" t="str">
        <f t="shared" si="0"/>
        <v>10100</v>
      </c>
      <c r="D25" s="33" t="str">
        <f t="shared" si="1"/>
        <v>00010100</v>
      </c>
      <c r="E25" s="36">
        <f t="shared" si="2"/>
        <v>20</v>
      </c>
      <c r="F25" s="39" t="str">
        <f t="shared" si="3"/>
        <v>24</v>
      </c>
      <c r="G25" s="39" t="str">
        <f t="shared" si="4"/>
        <v>00000024</v>
      </c>
      <c r="H25" s="31"/>
      <c r="I25" s="31"/>
      <c r="J25" s="31"/>
    </row>
    <row r="26" spans="1:10" x14ac:dyDescent="0.35">
      <c r="A26" s="29" t="s">
        <v>256</v>
      </c>
      <c r="B26" s="29">
        <v>8</v>
      </c>
      <c r="C26" s="33" t="str">
        <f t="shared" si="0"/>
        <v>10101</v>
      </c>
      <c r="D26" s="33" t="str">
        <f t="shared" si="1"/>
        <v>00010101</v>
      </c>
      <c r="E26" s="36">
        <f t="shared" si="2"/>
        <v>21</v>
      </c>
      <c r="F26" s="39" t="str">
        <f t="shared" si="3"/>
        <v>25</v>
      </c>
      <c r="G26" s="39" t="str">
        <f t="shared" si="4"/>
        <v>00000025</v>
      </c>
      <c r="H26" s="31"/>
      <c r="I26" s="31"/>
      <c r="J26" s="31"/>
    </row>
    <row r="27" spans="1:10" x14ac:dyDescent="0.35">
      <c r="A27" s="29" t="s">
        <v>257</v>
      </c>
      <c r="B27" s="29">
        <v>8</v>
      </c>
      <c r="C27" s="33" t="str">
        <f t="shared" si="0"/>
        <v>10110</v>
      </c>
      <c r="D27" s="33" t="str">
        <f t="shared" si="1"/>
        <v>00010110</v>
      </c>
      <c r="E27" s="36">
        <f t="shared" si="2"/>
        <v>22</v>
      </c>
      <c r="F27" s="39" t="str">
        <f t="shared" si="3"/>
        <v>26</v>
      </c>
      <c r="G27" s="39" t="str">
        <f t="shared" si="4"/>
        <v>00000026</v>
      </c>
      <c r="H27" s="31"/>
      <c r="I27" s="31"/>
      <c r="J27" s="31"/>
    </row>
    <row r="28" spans="1:10" x14ac:dyDescent="0.35">
      <c r="A28" s="29" t="s">
        <v>258</v>
      </c>
      <c r="B28" s="29">
        <v>8</v>
      </c>
      <c r="C28" s="33" t="str">
        <f t="shared" si="0"/>
        <v>10111</v>
      </c>
      <c r="D28" s="33" t="str">
        <f t="shared" si="1"/>
        <v>00010111</v>
      </c>
      <c r="E28" s="36">
        <f t="shared" si="2"/>
        <v>23</v>
      </c>
      <c r="F28" s="39" t="str">
        <f t="shared" si="3"/>
        <v>27</v>
      </c>
      <c r="G28" s="39" t="str">
        <f t="shared" si="4"/>
        <v>00000027</v>
      </c>
      <c r="H28" s="31"/>
      <c r="I28" s="31"/>
      <c r="J28" s="31"/>
    </row>
    <row r="29" spans="1:10" x14ac:dyDescent="0.35">
      <c r="A29" s="29" t="s">
        <v>259</v>
      </c>
      <c r="B29" s="29">
        <v>8</v>
      </c>
      <c r="C29" s="33" t="str">
        <f t="shared" si="0"/>
        <v>11000</v>
      </c>
      <c r="D29" s="33" t="str">
        <f t="shared" si="1"/>
        <v>00011000</v>
      </c>
      <c r="E29" s="36">
        <f t="shared" si="2"/>
        <v>24</v>
      </c>
      <c r="F29" s="39" t="str">
        <f t="shared" si="3"/>
        <v>30</v>
      </c>
      <c r="G29" s="39" t="str">
        <f t="shared" si="4"/>
        <v>00000030</v>
      </c>
      <c r="H29" s="31"/>
      <c r="I29" s="31"/>
      <c r="J29" s="31"/>
    </row>
    <row r="30" spans="1:10" x14ac:dyDescent="0.35">
      <c r="A30" s="29" t="s">
        <v>260</v>
      </c>
      <c r="B30" s="29">
        <v>8</v>
      </c>
      <c r="C30" s="33" t="str">
        <f t="shared" si="0"/>
        <v>11001</v>
      </c>
      <c r="D30" s="33" t="str">
        <f t="shared" si="1"/>
        <v>00011001</v>
      </c>
      <c r="E30" s="36">
        <f t="shared" si="2"/>
        <v>25</v>
      </c>
      <c r="F30" s="39" t="str">
        <f t="shared" si="3"/>
        <v>31</v>
      </c>
      <c r="G30" s="39" t="str">
        <f t="shared" si="4"/>
        <v>00000031</v>
      </c>
      <c r="H30" s="31"/>
      <c r="I30" s="31"/>
      <c r="J30" s="31"/>
    </row>
    <row r="31" spans="1:10" x14ac:dyDescent="0.35">
      <c r="A31" s="29" t="s">
        <v>261</v>
      </c>
      <c r="B31" s="29">
        <v>8</v>
      </c>
      <c r="C31" s="33" t="str">
        <f t="shared" si="0"/>
        <v>11010</v>
      </c>
      <c r="D31" s="33" t="str">
        <f t="shared" si="1"/>
        <v>00011010</v>
      </c>
      <c r="E31" s="36">
        <f t="shared" si="2"/>
        <v>26</v>
      </c>
      <c r="F31" s="39" t="str">
        <f t="shared" si="3"/>
        <v>32</v>
      </c>
      <c r="G31" s="39" t="str">
        <f t="shared" si="4"/>
        <v>00000032</v>
      </c>
      <c r="H31" s="31"/>
      <c r="I31" s="31"/>
      <c r="J31" s="31"/>
    </row>
    <row r="32" spans="1:10" x14ac:dyDescent="0.35">
      <c r="A32" s="29" t="s">
        <v>262</v>
      </c>
      <c r="B32" s="29">
        <v>8</v>
      </c>
      <c r="C32" s="33" t="str">
        <f t="shared" si="0"/>
        <v>11011</v>
      </c>
      <c r="D32" s="33" t="str">
        <f t="shared" si="1"/>
        <v>00011011</v>
      </c>
      <c r="E32" s="36">
        <f t="shared" si="2"/>
        <v>27</v>
      </c>
      <c r="F32" s="39" t="str">
        <f t="shared" si="3"/>
        <v>33</v>
      </c>
      <c r="G32" s="39" t="str">
        <f t="shared" si="4"/>
        <v>00000033</v>
      </c>
      <c r="H32" s="31"/>
      <c r="I32" s="31"/>
      <c r="J32" s="31"/>
    </row>
    <row r="33" spans="1:10" x14ac:dyDescent="0.35">
      <c r="A33" s="29" t="s">
        <v>263</v>
      </c>
      <c r="B33" s="29">
        <v>8</v>
      </c>
      <c r="C33" s="33" t="str">
        <f t="shared" si="0"/>
        <v>11100</v>
      </c>
      <c r="D33" s="33" t="str">
        <f t="shared" si="1"/>
        <v>00011100</v>
      </c>
      <c r="E33" s="36">
        <f t="shared" si="2"/>
        <v>28</v>
      </c>
      <c r="F33" s="39" t="str">
        <f t="shared" si="3"/>
        <v>34</v>
      </c>
      <c r="G33" s="39" t="str">
        <f t="shared" si="4"/>
        <v>00000034</v>
      </c>
      <c r="H33" s="31"/>
      <c r="I33" s="31"/>
      <c r="J33" s="31"/>
    </row>
    <row r="34" spans="1:10" x14ac:dyDescent="0.35">
      <c r="A34" s="29" t="s">
        <v>264</v>
      </c>
      <c r="B34" s="29">
        <v>8</v>
      </c>
      <c r="C34" s="33" t="str">
        <f t="shared" si="0"/>
        <v>11101</v>
      </c>
      <c r="D34" s="33" t="str">
        <f t="shared" si="1"/>
        <v>00011101</v>
      </c>
      <c r="E34" s="36">
        <f t="shared" si="2"/>
        <v>29</v>
      </c>
      <c r="F34" s="39" t="str">
        <f t="shared" si="3"/>
        <v>35</v>
      </c>
      <c r="G34" s="39" t="str">
        <f t="shared" si="4"/>
        <v>00000035</v>
      </c>
      <c r="H34" s="31"/>
      <c r="I34" s="31"/>
      <c r="J34" s="31"/>
    </row>
    <row r="35" spans="1:10" x14ac:dyDescent="0.35">
      <c r="A35" s="29" t="s">
        <v>265</v>
      </c>
      <c r="B35" s="29">
        <v>8</v>
      </c>
      <c r="C35" s="33" t="str">
        <f t="shared" si="0"/>
        <v>11110</v>
      </c>
      <c r="D35" s="33" t="str">
        <f t="shared" si="1"/>
        <v>00011110</v>
      </c>
      <c r="E35" s="36">
        <f t="shared" si="2"/>
        <v>30</v>
      </c>
      <c r="F35" s="39" t="str">
        <f t="shared" si="3"/>
        <v>36</v>
      </c>
      <c r="G35" s="39" t="str">
        <f t="shared" si="4"/>
        <v>00000036</v>
      </c>
      <c r="H35" s="31"/>
      <c r="I35" s="31"/>
      <c r="J35" s="31"/>
    </row>
    <row r="36" spans="1:10" x14ac:dyDescent="0.35">
      <c r="A36" s="29" t="s">
        <v>266</v>
      </c>
      <c r="B36" s="29">
        <v>8</v>
      </c>
      <c r="C36" s="33" t="str">
        <f t="shared" si="0"/>
        <v>11111</v>
      </c>
      <c r="D36" s="33" t="str">
        <f t="shared" si="1"/>
        <v>00011111</v>
      </c>
      <c r="E36" s="36">
        <f t="shared" si="2"/>
        <v>31</v>
      </c>
      <c r="F36" s="39" t="str">
        <f t="shared" si="3"/>
        <v>37</v>
      </c>
      <c r="G36" s="39" t="str">
        <f t="shared" si="4"/>
        <v>00000037</v>
      </c>
      <c r="H36" s="31"/>
      <c r="I36" s="31"/>
      <c r="J36" s="31"/>
    </row>
    <row r="37" spans="1:10" x14ac:dyDescent="0.35">
      <c r="A37" s="29" t="s">
        <v>267</v>
      </c>
      <c r="B37" s="29">
        <v>8</v>
      </c>
      <c r="C37" s="33" t="str">
        <f t="shared" si="0"/>
        <v>100000</v>
      </c>
      <c r="D37" s="33" t="str">
        <f t="shared" si="1"/>
        <v>00100000</v>
      </c>
      <c r="E37" s="36">
        <f t="shared" si="2"/>
        <v>32</v>
      </c>
      <c r="F37" s="39" t="str">
        <f t="shared" si="3"/>
        <v>40</v>
      </c>
      <c r="G37" s="39" t="str">
        <f t="shared" si="4"/>
        <v>00000040</v>
      </c>
      <c r="H37" s="31"/>
      <c r="I37" s="31"/>
      <c r="J37" s="31"/>
    </row>
    <row r="38" spans="1:10" x14ac:dyDescent="0.35">
      <c r="A38" s="29" t="s">
        <v>268</v>
      </c>
      <c r="B38" s="29">
        <v>8</v>
      </c>
      <c r="C38" s="33" t="str">
        <f t="shared" si="0"/>
        <v>100001</v>
      </c>
      <c r="D38" s="33" t="str">
        <f t="shared" si="1"/>
        <v>00100001</v>
      </c>
      <c r="E38" s="36">
        <f t="shared" si="2"/>
        <v>33</v>
      </c>
      <c r="F38" s="39" t="str">
        <f t="shared" si="3"/>
        <v>41</v>
      </c>
      <c r="G38" s="39" t="str">
        <f t="shared" si="4"/>
        <v>00000041</v>
      </c>
      <c r="H38" s="31"/>
      <c r="I38" s="31"/>
      <c r="J38" s="31"/>
    </row>
    <row r="39" spans="1:10" x14ac:dyDescent="0.35">
      <c r="A39" s="29" t="s">
        <v>269</v>
      </c>
      <c r="B39" s="29">
        <v>8</v>
      </c>
      <c r="C39" s="33" t="str">
        <f t="shared" si="0"/>
        <v>100010</v>
      </c>
      <c r="D39" s="33" t="str">
        <f t="shared" si="1"/>
        <v>00100010</v>
      </c>
      <c r="E39" s="36">
        <f t="shared" si="2"/>
        <v>34</v>
      </c>
      <c r="F39" s="39" t="str">
        <f t="shared" si="3"/>
        <v>42</v>
      </c>
      <c r="G39" s="39" t="str">
        <f t="shared" si="4"/>
        <v>00000042</v>
      </c>
      <c r="H39" s="31"/>
      <c r="I39" s="31"/>
      <c r="J39" s="31"/>
    </row>
    <row r="40" spans="1:10" x14ac:dyDescent="0.35">
      <c r="A40" s="29" t="s">
        <v>270</v>
      </c>
      <c r="B40" s="29">
        <v>8</v>
      </c>
      <c r="C40" s="33" t="str">
        <f t="shared" si="0"/>
        <v>100011</v>
      </c>
      <c r="D40" s="33" t="str">
        <f t="shared" si="1"/>
        <v>00100011</v>
      </c>
      <c r="E40" s="36">
        <f t="shared" si="2"/>
        <v>35</v>
      </c>
      <c r="F40" s="39" t="str">
        <f t="shared" si="3"/>
        <v>43</v>
      </c>
      <c r="G40" s="39" t="str">
        <f t="shared" si="4"/>
        <v>00000043</v>
      </c>
      <c r="H40" s="31"/>
      <c r="I40" s="31"/>
      <c r="J40" s="31"/>
    </row>
    <row r="41" spans="1:10" x14ac:dyDescent="0.35">
      <c r="A41" s="29" t="s">
        <v>271</v>
      </c>
      <c r="B41" s="29">
        <v>8</v>
      </c>
      <c r="C41" s="33" t="str">
        <f t="shared" si="0"/>
        <v>100100</v>
      </c>
      <c r="D41" s="33" t="str">
        <f t="shared" si="1"/>
        <v>00100100</v>
      </c>
      <c r="E41" s="36">
        <f t="shared" si="2"/>
        <v>36</v>
      </c>
      <c r="F41" s="39" t="str">
        <f t="shared" si="3"/>
        <v>44</v>
      </c>
      <c r="G41" s="39" t="str">
        <f t="shared" si="4"/>
        <v>00000044</v>
      </c>
      <c r="H41" s="31"/>
      <c r="I41" s="31"/>
      <c r="J41" s="31"/>
    </row>
    <row r="42" spans="1:10" x14ac:dyDescent="0.35">
      <c r="A42" s="29" t="s">
        <v>272</v>
      </c>
      <c r="B42" s="29">
        <v>8</v>
      </c>
      <c r="C42" s="33" t="str">
        <f t="shared" si="0"/>
        <v>100101</v>
      </c>
      <c r="D42" s="33" t="str">
        <f t="shared" si="1"/>
        <v>00100101</v>
      </c>
      <c r="E42" s="36">
        <f t="shared" si="2"/>
        <v>37</v>
      </c>
      <c r="F42" s="39" t="str">
        <f t="shared" si="3"/>
        <v>45</v>
      </c>
      <c r="G42" s="39" t="str">
        <f t="shared" si="4"/>
        <v>00000045</v>
      </c>
      <c r="H42" s="31"/>
      <c r="I42" s="31"/>
      <c r="J42" s="31"/>
    </row>
    <row r="43" spans="1:10" x14ac:dyDescent="0.35">
      <c r="A43" s="29" t="s">
        <v>273</v>
      </c>
      <c r="B43" s="29">
        <v>8</v>
      </c>
      <c r="C43" s="33" t="str">
        <f t="shared" si="0"/>
        <v>100110</v>
      </c>
      <c r="D43" s="33" t="str">
        <f t="shared" si="1"/>
        <v>00100110</v>
      </c>
      <c r="E43" s="36">
        <f t="shared" si="2"/>
        <v>38</v>
      </c>
      <c r="F43" s="39" t="str">
        <f t="shared" si="3"/>
        <v>46</v>
      </c>
      <c r="G43" s="39" t="str">
        <f t="shared" si="4"/>
        <v>00000046</v>
      </c>
      <c r="H43" s="31"/>
      <c r="I43" s="31"/>
      <c r="J43" s="31"/>
    </row>
    <row r="44" spans="1:10" x14ac:dyDescent="0.35">
      <c r="A44" s="29" t="s">
        <v>274</v>
      </c>
      <c r="B44" s="29">
        <v>8</v>
      </c>
      <c r="C44" s="33" t="str">
        <f t="shared" si="0"/>
        <v>100111</v>
      </c>
      <c r="D44" s="33" t="str">
        <f t="shared" si="1"/>
        <v>00100111</v>
      </c>
      <c r="E44" s="36">
        <f t="shared" si="2"/>
        <v>39</v>
      </c>
      <c r="F44" s="39" t="str">
        <f t="shared" si="3"/>
        <v>47</v>
      </c>
      <c r="G44" s="39" t="str">
        <f t="shared" si="4"/>
        <v>00000047</v>
      </c>
      <c r="H44" s="31"/>
      <c r="I44" s="31"/>
      <c r="J44" s="31"/>
    </row>
    <row r="45" spans="1:10" x14ac:dyDescent="0.35">
      <c r="A45" s="29" t="s">
        <v>275</v>
      </c>
      <c r="B45" s="29">
        <v>8</v>
      </c>
      <c r="C45" s="33" t="str">
        <f t="shared" si="0"/>
        <v>101000</v>
      </c>
      <c r="D45" s="33" t="str">
        <f t="shared" si="1"/>
        <v>00101000</v>
      </c>
      <c r="E45" s="36">
        <f t="shared" si="2"/>
        <v>40</v>
      </c>
      <c r="F45" s="39" t="str">
        <f t="shared" si="3"/>
        <v>50</v>
      </c>
      <c r="G45" s="39" t="str">
        <f t="shared" si="4"/>
        <v>00000050</v>
      </c>
      <c r="H45" s="31"/>
      <c r="I45" s="31"/>
      <c r="J45" s="31"/>
    </row>
    <row r="46" spans="1:10" x14ac:dyDescent="0.35">
      <c r="A46" s="29" t="s">
        <v>276</v>
      </c>
      <c r="B46" s="29">
        <v>8</v>
      </c>
      <c r="C46" s="33" t="str">
        <f t="shared" si="0"/>
        <v>101001</v>
      </c>
      <c r="D46" s="33" t="str">
        <f t="shared" si="1"/>
        <v>00101001</v>
      </c>
      <c r="E46" s="36">
        <f t="shared" si="2"/>
        <v>41</v>
      </c>
      <c r="F46" s="39" t="str">
        <f t="shared" si="3"/>
        <v>51</v>
      </c>
      <c r="G46" s="39" t="str">
        <f t="shared" si="4"/>
        <v>00000051</v>
      </c>
      <c r="H46" s="31"/>
      <c r="I46" s="31"/>
      <c r="J46" s="31"/>
    </row>
    <row r="47" spans="1:10" x14ac:dyDescent="0.35">
      <c r="A47" s="29" t="s">
        <v>277</v>
      </c>
      <c r="B47" s="29">
        <v>8</v>
      </c>
      <c r="C47" s="33" t="str">
        <f t="shared" si="0"/>
        <v>101010</v>
      </c>
      <c r="D47" s="33" t="str">
        <f t="shared" si="1"/>
        <v>00101010</v>
      </c>
      <c r="E47" s="36">
        <f t="shared" si="2"/>
        <v>42</v>
      </c>
      <c r="F47" s="39" t="str">
        <f t="shared" si="3"/>
        <v>52</v>
      </c>
      <c r="G47" s="39" t="str">
        <f t="shared" si="4"/>
        <v>00000052</v>
      </c>
      <c r="H47" s="31"/>
      <c r="I47" s="31"/>
      <c r="J47" s="31"/>
    </row>
    <row r="48" spans="1:10" x14ac:dyDescent="0.35">
      <c r="A48" s="29" t="s">
        <v>278</v>
      </c>
      <c r="B48" s="29">
        <v>8</v>
      </c>
      <c r="C48" s="33" t="str">
        <f t="shared" si="0"/>
        <v>101011</v>
      </c>
      <c r="D48" s="33" t="str">
        <f t="shared" si="1"/>
        <v>00101011</v>
      </c>
      <c r="E48" s="36">
        <f t="shared" si="2"/>
        <v>43</v>
      </c>
      <c r="F48" s="39" t="str">
        <f t="shared" si="3"/>
        <v>53</v>
      </c>
      <c r="G48" s="39" t="str">
        <f t="shared" si="4"/>
        <v>00000053</v>
      </c>
      <c r="H48" s="31"/>
      <c r="I48" s="31"/>
      <c r="J48" s="31"/>
    </row>
    <row r="49" spans="1:10" x14ac:dyDescent="0.35">
      <c r="A49" s="29" t="s">
        <v>279</v>
      </c>
      <c r="B49" s="29">
        <v>8</v>
      </c>
      <c r="C49" s="33" t="str">
        <f t="shared" si="0"/>
        <v>101100</v>
      </c>
      <c r="D49" s="33" t="str">
        <f t="shared" si="1"/>
        <v>00101100</v>
      </c>
      <c r="E49" s="36">
        <f t="shared" si="2"/>
        <v>44</v>
      </c>
      <c r="F49" s="39" t="str">
        <f t="shared" si="3"/>
        <v>54</v>
      </c>
      <c r="G49" s="39" t="str">
        <f t="shared" si="4"/>
        <v>00000054</v>
      </c>
      <c r="H49" s="31"/>
      <c r="I49" s="31"/>
      <c r="J49" s="31"/>
    </row>
    <row r="50" spans="1:10" x14ac:dyDescent="0.35">
      <c r="A50" s="29" t="s">
        <v>280</v>
      </c>
      <c r="B50" s="29">
        <v>8</v>
      </c>
      <c r="C50" s="33" t="str">
        <f t="shared" si="0"/>
        <v>101101</v>
      </c>
      <c r="D50" s="33" t="str">
        <f t="shared" si="1"/>
        <v>00101101</v>
      </c>
      <c r="E50" s="36">
        <f t="shared" si="2"/>
        <v>45</v>
      </c>
      <c r="F50" s="39" t="str">
        <f t="shared" si="3"/>
        <v>55</v>
      </c>
      <c r="G50" s="39" t="str">
        <f t="shared" si="4"/>
        <v>00000055</v>
      </c>
      <c r="H50" s="31"/>
      <c r="I50" s="31"/>
      <c r="J50" s="31"/>
    </row>
    <row r="51" spans="1:10" x14ac:dyDescent="0.35">
      <c r="A51" s="29" t="s">
        <v>281</v>
      </c>
      <c r="B51" s="29">
        <v>8</v>
      </c>
      <c r="C51" s="33" t="str">
        <f t="shared" si="0"/>
        <v>101110</v>
      </c>
      <c r="D51" s="33" t="str">
        <f t="shared" si="1"/>
        <v>00101110</v>
      </c>
      <c r="E51" s="36">
        <f t="shared" si="2"/>
        <v>46</v>
      </c>
      <c r="F51" s="39" t="str">
        <f t="shared" si="3"/>
        <v>56</v>
      </c>
      <c r="G51" s="39" t="str">
        <f t="shared" si="4"/>
        <v>00000056</v>
      </c>
      <c r="H51" s="31"/>
      <c r="I51" s="31"/>
      <c r="J51" s="31"/>
    </row>
    <row r="52" spans="1:10" x14ac:dyDescent="0.35">
      <c r="A52" s="29" t="s">
        <v>282</v>
      </c>
      <c r="B52" s="29">
        <v>8</v>
      </c>
      <c r="C52" s="33" t="str">
        <f t="shared" si="0"/>
        <v>101111</v>
      </c>
      <c r="D52" s="33" t="str">
        <f t="shared" si="1"/>
        <v>00101111</v>
      </c>
      <c r="E52" s="36">
        <f t="shared" si="2"/>
        <v>47</v>
      </c>
      <c r="F52" s="39" t="str">
        <f t="shared" si="3"/>
        <v>57</v>
      </c>
      <c r="G52" s="39" t="str">
        <f t="shared" si="4"/>
        <v>00000057</v>
      </c>
      <c r="H52" s="31"/>
      <c r="I52" s="31"/>
      <c r="J52" s="31"/>
    </row>
    <row r="53" spans="1:10" x14ac:dyDescent="0.35">
      <c r="A53" s="29" t="s">
        <v>283</v>
      </c>
      <c r="B53" s="29">
        <v>8</v>
      </c>
      <c r="C53" s="33" t="str">
        <f t="shared" si="0"/>
        <v>110000</v>
      </c>
      <c r="D53" s="33" t="str">
        <f t="shared" si="1"/>
        <v>00110000</v>
      </c>
      <c r="E53" s="36">
        <f t="shared" si="2"/>
        <v>48</v>
      </c>
      <c r="F53" s="39" t="str">
        <f t="shared" si="3"/>
        <v>60</v>
      </c>
      <c r="G53" s="39" t="str">
        <f t="shared" si="4"/>
        <v>00000060</v>
      </c>
      <c r="H53" s="31"/>
      <c r="I53" s="31"/>
      <c r="J53" s="31"/>
    </row>
    <row r="54" spans="1:10" x14ac:dyDescent="0.35">
      <c r="A54" s="29" t="s">
        <v>284</v>
      </c>
      <c r="B54" s="29">
        <v>8</v>
      </c>
      <c r="C54" s="33" t="str">
        <f t="shared" si="0"/>
        <v>110001</v>
      </c>
      <c r="D54" s="33" t="str">
        <f t="shared" si="1"/>
        <v>00110001</v>
      </c>
      <c r="E54" s="36">
        <f t="shared" si="2"/>
        <v>49</v>
      </c>
      <c r="F54" s="39" t="str">
        <f t="shared" si="3"/>
        <v>61</v>
      </c>
      <c r="G54" s="39" t="str">
        <f t="shared" si="4"/>
        <v>00000061</v>
      </c>
      <c r="H54" s="31"/>
      <c r="I54" s="31"/>
      <c r="J54" s="31"/>
    </row>
    <row r="55" spans="1:10" x14ac:dyDescent="0.35">
      <c r="A55" s="29" t="s">
        <v>285</v>
      </c>
      <c r="B55" s="29">
        <v>8</v>
      </c>
      <c r="C55" s="33" t="str">
        <f t="shared" si="0"/>
        <v>110010</v>
      </c>
      <c r="D55" s="33" t="str">
        <f t="shared" si="1"/>
        <v>00110010</v>
      </c>
      <c r="E55" s="36">
        <f t="shared" si="2"/>
        <v>50</v>
      </c>
      <c r="F55" s="39" t="str">
        <f t="shared" si="3"/>
        <v>62</v>
      </c>
      <c r="G55" s="39" t="str">
        <f t="shared" si="4"/>
        <v>00000062</v>
      </c>
      <c r="H55" s="31"/>
      <c r="I55" s="31"/>
      <c r="J55" s="31"/>
    </row>
    <row r="56" spans="1:10" x14ac:dyDescent="0.35">
      <c r="A56" s="29" t="s">
        <v>286</v>
      </c>
      <c r="B56" s="29">
        <v>8</v>
      </c>
      <c r="C56" s="33" t="str">
        <f t="shared" si="0"/>
        <v>110011</v>
      </c>
      <c r="D56" s="33" t="str">
        <f t="shared" si="1"/>
        <v>00110011</v>
      </c>
      <c r="E56" s="36">
        <f t="shared" si="2"/>
        <v>51</v>
      </c>
      <c r="F56" s="39" t="str">
        <f t="shared" si="3"/>
        <v>63</v>
      </c>
      <c r="G56" s="39" t="str">
        <f t="shared" si="4"/>
        <v>00000063</v>
      </c>
      <c r="H56" s="31"/>
      <c r="I56" s="31"/>
      <c r="J56" s="31"/>
    </row>
    <row r="57" spans="1:10" x14ac:dyDescent="0.35">
      <c r="A57" s="29" t="s">
        <v>287</v>
      </c>
      <c r="B57" s="29">
        <v>8</v>
      </c>
      <c r="C57" s="33" t="str">
        <f t="shared" si="0"/>
        <v>110100</v>
      </c>
      <c r="D57" s="33" t="str">
        <f t="shared" si="1"/>
        <v>00110100</v>
      </c>
      <c r="E57" s="36">
        <f t="shared" si="2"/>
        <v>52</v>
      </c>
      <c r="F57" s="39" t="str">
        <f t="shared" si="3"/>
        <v>64</v>
      </c>
      <c r="G57" s="39" t="str">
        <f t="shared" si="4"/>
        <v>00000064</v>
      </c>
      <c r="H57" s="31"/>
      <c r="I57" s="31"/>
      <c r="J57" s="31"/>
    </row>
    <row r="58" spans="1:10" x14ac:dyDescent="0.35">
      <c r="A58" s="29" t="s">
        <v>288</v>
      </c>
      <c r="B58" s="29">
        <v>8</v>
      </c>
      <c r="C58" s="33" t="str">
        <f t="shared" si="0"/>
        <v>110101</v>
      </c>
      <c r="D58" s="33" t="str">
        <f t="shared" si="1"/>
        <v>00110101</v>
      </c>
      <c r="E58" s="36">
        <f t="shared" si="2"/>
        <v>53</v>
      </c>
      <c r="F58" s="39" t="str">
        <f t="shared" si="3"/>
        <v>65</v>
      </c>
      <c r="G58" s="39" t="str">
        <f t="shared" si="4"/>
        <v>00000065</v>
      </c>
      <c r="H58" s="31"/>
      <c r="I58" s="31"/>
      <c r="J58" s="31"/>
    </row>
    <row r="59" spans="1:10" x14ac:dyDescent="0.35">
      <c r="A59" s="29" t="s">
        <v>289</v>
      </c>
      <c r="B59" s="29">
        <v>8</v>
      </c>
      <c r="C59" s="33" t="str">
        <f t="shared" si="0"/>
        <v>110110</v>
      </c>
      <c r="D59" s="33" t="str">
        <f t="shared" si="1"/>
        <v>00110110</v>
      </c>
      <c r="E59" s="36">
        <f t="shared" si="2"/>
        <v>54</v>
      </c>
      <c r="F59" s="39" t="str">
        <f t="shared" si="3"/>
        <v>66</v>
      </c>
      <c r="G59" s="39" t="str">
        <f t="shared" si="4"/>
        <v>00000066</v>
      </c>
      <c r="H59" s="31"/>
      <c r="I59" s="31"/>
      <c r="J59" s="31"/>
    </row>
    <row r="60" spans="1:10" x14ac:dyDescent="0.35">
      <c r="A60" s="29" t="s">
        <v>290</v>
      </c>
      <c r="B60" s="29">
        <v>8</v>
      </c>
      <c r="C60" s="33" t="str">
        <f t="shared" si="0"/>
        <v>110111</v>
      </c>
      <c r="D60" s="33" t="str">
        <f t="shared" si="1"/>
        <v>00110111</v>
      </c>
      <c r="E60" s="36">
        <f t="shared" si="2"/>
        <v>55</v>
      </c>
      <c r="F60" s="39" t="str">
        <f t="shared" si="3"/>
        <v>67</v>
      </c>
      <c r="G60" s="39" t="str">
        <f t="shared" si="4"/>
        <v>00000067</v>
      </c>
      <c r="H60" s="31"/>
      <c r="I60" s="31"/>
      <c r="J60" s="31"/>
    </row>
    <row r="61" spans="1:10" x14ac:dyDescent="0.35">
      <c r="A61" s="29" t="s">
        <v>291</v>
      </c>
      <c r="B61" s="29">
        <v>8</v>
      </c>
      <c r="C61" s="33" t="str">
        <f t="shared" si="0"/>
        <v>111000</v>
      </c>
      <c r="D61" s="33" t="str">
        <f t="shared" si="1"/>
        <v>00111000</v>
      </c>
      <c r="E61" s="36">
        <f t="shared" si="2"/>
        <v>56</v>
      </c>
      <c r="F61" s="39" t="str">
        <f t="shared" si="3"/>
        <v>70</v>
      </c>
      <c r="G61" s="39" t="str">
        <f t="shared" si="4"/>
        <v>00000070</v>
      </c>
      <c r="H61" s="31"/>
      <c r="I61" s="31"/>
      <c r="J61" s="31"/>
    </row>
    <row r="62" spans="1:10" x14ac:dyDescent="0.35">
      <c r="A62" s="29" t="s">
        <v>292</v>
      </c>
      <c r="B62" s="29">
        <v>8</v>
      </c>
      <c r="C62" s="33" t="str">
        <f t="shared" si="0"/>
        <v>111001</v>
      </c>
      <c r="D62" s="33" t="str">
        <f t="shared" si="1"/>
        <v>00111001</v>
      </c>
      <c r="E62" s="36">
        <f t="shared" si="2"/>
        <v>57</v>
      </c>
      <c r="F62" s="39" t="str">
        <f t="shared" si="3"/>
        <v>71</v>
      </c>
      <c r="G62" s="39" t="str">
        <f t="shared" si="4"/>
        <v>00000071</v>
      </c>
      <c r="H62" s="31"/>
      <c r="I62" s="31"/>
      <c r="J62" s="31"/>
    </row>
    <row r="63" spans="1:10" x14ac:dyDescent="0.35">
      <c r="A63" s="29" t="s">
        <v>293</v>
      </c>
      <c r="B63" s="29">
        <v>8</v>
      </c>
      <c r="C63" s="33" t="str">
        <f t="shared" si="0"/>
        <v>111010</v>
      </c>
      <c r="D63" s="33" t="str">
        <f t="shared" si="1"/>
        <v>00111010</v>
      </c>
      <c r="E63" s="36">
        <f t="shared" si="2"/>
        <v>58</v>
      </c>
      <c r="F63" s="39" t="str">
        <f t="shared" si="3"/>
        <v>72</v>
      </c>
      <c r="G63" s="39" t="str">
        <f t="shared" si="4"/>
        <v>00000072</v>
      </c>
      <c r="H63" s="31"/>
      <c r="I63" s="31"/>
      <c r="J63" s="31"/>
    </row>
    <row r="64" spans="1:10" x14ac:dyDescent="0.35">
      <c r="A64" s="29" t="s">
        <v>294</v>
      </c>
      <c r="B64" s="29">
        <v>8</v>
      </c>
      <c r="C64" s="33" t="str">
        <f t="shared" si="0"/>
        <v>111011</v>
      </c>
      <c r="D64" s="33" t="str">
        <f t="shared" si="1"/>
        <v>00111011</v>
      </c>
      <c r="E64" s="36">
        <f t="shared" si="2"/>
        <v>59</v>
      </c>
      <c r="F64" s="39" t="str">
        <f t="shared" si="3"/>
        <v>73</v>
      </c>
      <c r="G64" s="39" t="str">
        <f t="shared" si="4"/>
        <v>00000073</v>
      </c>
      <c r="H64" s="31"/>
      <c r="I64" s="31"/>
      <c r="J64" s="31"/>
    </row>
    <row r="65" spans="1:10" x14ac:dyDescent="0.35">
      <c r="A65" s="29" t="s">
        <v>295</v>
      </c>
      <c r="B65" s="29">
        <v>8</v>
      </c>
      <c r="C65" s="33" t="str">
        <f t="shared" si="0"/>
        <v>111100</v>
      </c>
      <c r="D65" s="33" t="str">
        <f t="shared" si="1"/>
        <v>00111100</v>
      </c>
      <c r="E65" s="36">
        <f t="shared" si="2"/>
        <v>60</v>
      </c>
      <c r="F65" s="39" t="str">
        <f t="shared" si="3"/>
        <v>74</v>
      </c>
      <c r="G65" s="39" t="str">
        <f t="shared" si="4"/>
        <v>00000074</v>
      </c>
      <c r="H65" s="31"/>
      <c r="I65" s="31"/>
      <c r="J65" s="31"/>
    </row>
    <row r="66" spans="1:10" x14ac:dyDescent="0.35">
      <c r="A66" s="29" t="s">
        <v>296</v>
      </c>
      <c r="B66" s="29">
        <v>8</v>
      </c>
      <c r="C66" s="33" t="str">
        <f t="shared" si="0"/>
        <v>111101</v>
      </c>
      <c r="D66" s="33" t="str">
        <f t="shared" si="1"/>
        <v>00111101</v>
      </c>
      <c r="E66" s="36">
        <f t="shared" si="2"/>
        <v>61</v>
      </c>
      <c r="F66" s="39" t="str">
        <f t="shared" si="3"/>
        <v>75</v>
      </c>
      <c r="G66" s="39" t="str">
        <f t="shared" si="4"/>
        <v>00000075</v>
      </c>
      <c r="H66" s="31"/>
      <c r="I66" s="31"/>
      <c r="J66" s="31"/>
    </row>
    <row r="67" spans="1:10" x14ac:dyDescent="0.35">
      <c r="A67" s="29" t="s">
        <v>297</v>
      </c>
      <c r="B67" s="29">
        <v>8</v>
      </c>
      <c r="C67" s="33" t="str">
        <f t="shared" si="0"/>
        <v>111110</v>
      </c>
      <c r="D67" s="33" t="str">
        <f t="shared" si="1"/>
        <v>00111110</v>
      </c>
      <c r="E67" s="36">
        <f t="shared" si="2"/>
        <v>62</v>
      </c>
      <c r="F67" s="39" t="str">
        <f t="shared" si="3"/>
        <v>76</v>
      </c>
      <c r="G67" s="39" t="str">
        <f t="shared" si="4"/>
        <v>00000076</v>
      </c>
      <c r="H67" s="31"/>
      <c r="I67" s="31"/>
      <c r="J67" s="31"/>
    </row>
    <row r="68" spans="1:10" x14ac:dyDescent="0.35">
      <c r="A68" s="29" t="s">
        <v>298</v>
      </c>
      <c r="B68" s="29">
        <v>8</v>
      </c>
      <c r="C68" s="33" t="str">
        <f t="shared" si="0"/>
        <v>111111</v>
      </c>
      <c r="D68" s="33" t="str">
        <f t="shared" si="1"/>
        <v>00111111</v>
      </c>
      <c r="E68" s="36">
        <f t="shared" si="2"/>
        <v>63</v>
      </c>
      <c r="F68" s="39" t="str">
        <f t="shared" si="3"/>
        <v>77</v>
      </c>
      <c r="G68" s="39" t="str">
        <f t="shared" si="4"/>
        <v>00000077</v>
      </c>
      <c r="H68" s="31"/>
      <c r="I68" s="31"/>
      <c r="J68" s="31"/>
    </row>
    <row r="69" spans="1:10" x14ac:dyDescent="0.35">
      <c r="A69" s="29" t="s">
        <v>299</v>
      </c>
      <c r="B69" s="29">
        <v>8</v>
      </c>
      <c r="C69" s="33" t="str">
        <f t="shared" si="0"/>
        <v>1000000</v>
      </c>
      <c r="D69" s="33" t="str">
        <f t="shared" si="1"/>
        <v>01000000</v>
      </c>
      <c r="E69" s="36">
        <f t="shared" si="2"/>
        <v>64</v>
      </c>
      <c r="F69" s="39" t="str">
        <f t="shared" si="3"/>
        <v>100</v>
      </c>
      <c r="G69" s="39" t="str">
        <f t="shared" si="4"/>
        <v>00000100</v>
      </c>
      <c r="H69" s="31"/>
      <c r="I69" s="31"/>
      <c r="J69" s="31"/>
    </row>
    <row r="70" spans="1:10" x14ac:dyDescent="0.35">
      <c r="A70" s="29" t="s">
        <v>300</v>
      </c>
      <c r="B70" s="29">
        <v>8</v>
      </c>
      <c r="C70" s="33" t="str">
        <f t="shared" ref="C70:C105" si="5">HEX2BIN(A70)</f>
        <v>1000001</v>
      </c>
      <c r="D70" s="33" t="str">
        <f t="shared" ref="D70:D105" si="6">HEX2BIN(A70,B70)</f>
        <v>01000001</v>
      </c>
      <c r="E70" s="36">
        <f t="shared" ref="E70:E105" si="7">HEX2DEC(A70)</f>
        <v>65</v>
      </c>
      <c r="F70" s="39" t="str">
        <f t="shared" ref="F70:F105" si="8">HEX2OCT(A70)</f>
        <v>101</v>
      </c>
      <c r="G70" s="39" t="str">
        <f t="shared" ref="G70:G105" si="9">HEX2OCT(A70,B70)</f>
        <v>00000101</v>
      </c>
      <c r="H70" s="31"/>
      <c r="I70" s="31"/>
      <c r="J70" s="31"/>
    </row>
    <row r="71" spans="1:10" x14ac:dyDescent="0.35">
      <c r="A71" s="29" t="s">
        <v>301</v>
      </c>
      <c r="B71" s="29">
        <v>8</v>
      </c>
      <c r="C71" s="33" t="str">
        <f t="shared" si="5"/>
        <v>1000010</v>
      </c>
      <c r="D71" s="33" t="str">
        <f t="shared" si="6"/>
        <v>01000010</v>
      </c>
      <c r="E71" s="36">
        <f t="shared" si="7"/>
        <v>66</v>
      </c>
      <c r="F71" s="39" t="str">
        <f t="shared" si="8"/>
        <v>102</v>
      </c>
      <c r="G71" s="39" t="str">
        <f t="shared" si="9"/>
        <v>00000102</v>
      </c>
      <c r="H71" s="31"/>
      <c r="I71" s="31"/>
      <c r="J71" s="31"/>
    </row>
    <row r="72" spans="1:10" x14ac:dyDescent="0.35">
      <c r="A72" s="29" t="s">
        <v>302</v>
      </c>
      <c r="B72" s="29">
        <v>8</v>
      </c>
      <c r="C72" s="33" t="str">
        <f t="shared" si="5"/>
        <v>1000011</v>
      </c>
      <c r="D72" s="33" t="str">
        <f t="shared" si="6"/>
        <v>01000011</v>
      </c>
      <c r="E72" s="36">
        <f t="shared" si="7"/>
        <v>67</v>
      </c>
      <c r="F72" s="39" t="str">
        <f t="shared" si="8"/>
        <v>103</v>
      </c>
      <c r="G72" s="39" t="str">
        <f t="shared" si="9"/>
        <v>00000103</v>
      </c>
      <c r="H72" s="31"/>
      <c r="I72" s="31"/>
      <c r="J72" s="31"/>
    </row>
    <row r="73" spans="1:10" x14ac:dyDescent="0.35">
      <c r="A73" s="29" t="s">
        <v>303</v>
      </c>
      <c r="B73" s="29">
        <v>8</v>
      </c>
      <c r="C73" s="33" t="str">
        <f t="shared" si="5"/>
        <v>1000100</v>
      </c>
      <c r="D73" s="33" t="str">
        <f t="shared" si="6"/>
        <v>01000100</v>
      </c>
      <c r="E73" s="36">
        <f t="shared" si="7"/>
        <v>68</v>
      </c>
      <c r="F73" s="39" t="str">
        <f t="shared" si="8"/>
        <v>104</v>
      </c>
      <c r="G73" s="39" t="str">
        <f t="shared" si="9"/>
        <v>00000104</v>
      </c>
      <c r="H73" s="31"/>
      <c r="I73" s="31"/>
      <c r="J73" s="31"/>
    </row>
    <row r="74" spans="1:10" x14ac:dyDescent="0.35">
      <c r="A74" s="29" t="s">
        <v>304</v>
      </c>
      <c r="B74" s="29">
        <v>8</v>
      </c>
      <c r="C74" s="33" t="str">
        <f t="shared" si="5"/>
        <v>1000101</v>
      </c>
      <c r="D74" s="33" t="str">
        <f t="shared" si="6"/>
        <v>01000101</v>
      </c>
      <c r="E74" s="36">
        <f t="shared" si="7"/>
        <v>69</v>
      </c>
      <c r="F74" s="39" t="str">
        <f t="shared" si="8"/>
        <v>105</v>
      </c>
      <c r="G74" s="39" t="str">
        <f t="shared" si="9"/>
        <v>00000105</v>
      </c>
      <c r="H74" s="31"/>
      <c r="I74" s="31"/>
      <c r="J74" s="31"/>
    </row>
    <row r="75" spans="1:10" x14ac:dyDescent="0.35">
      <c r="A75" s="29" t="s">
        <v>305</v>
      </c>
      <c r="B75" s="29">
        <v>8</v>
      </c>
      <c r="C75" s="33" t="str">
        <f t="shared" si="5"/>
        <v>1000110</v>
      </c>
      <c r="D75" s="33" t="str">
        <f t="shared" si="6"/>
        <v>01000110</v>
      </c>
      <c r="E75" s="36">
        <f t="shared" si="7"/>
        <v>70</v>
      </c>
      <c r="F75" s="39" t="str">
        <f t="shared" si="8"/>
        <v>106</v>
      </c>
      <c r="G75" s="39" t="str">
        <f t="shared" si="9"/>
        <v>00000106</v>
      </c>
      <c r="H75" s="31"/>
      <c r="I75" s="31"/>
      <c r="J75" s="31"/>
    </row>
    <row r="76" spans="1:10" x14ac:dyDescent="0.35">
      <c r="A76" s="29" t="s">
        <v>306</v>
      </c>
      <c r="B76" s="29">
        <v>8</v>
      </c>
      <c r="C76" s="33" t="str">
        <f t="shared" si="5"/>
        <v>1000111</v>
      </c>
      <c r="D76" s="33" t="str">
        <f t="shared" si="6"/>
        <v>01000111</v>
      </c>
      <c r="E76" s="36">
        <f t="shared" si="7"/>
        <v>71</v>
      </c>
      <c r="F76" s="39" t="str">
        <f t="shared" si="8"/>
        <v>107</v>
      </c>
      <c r="G76" s="39" t="str">
        <f t="shared" si="9"/>
        <v>00000107</v>
      </c>
      <c r="H76" s="31"/>
      <c r="I76" s="31"/>
      <c r="J76" s="31"/>
    </row>
    <row r="77" spans="1:10" x14ac:dyDescent="0.35">
      <c r="A77" s="29" t="s">
        <v>307</v>
      </c>
      <c r="B77" s="29">
        <v>8</v>
      </c>
      <c r="C77" s="33" t="str">
        <f t="shared" si="5"/>
        <v>1001000</v>
      </c>
      <c r="D77" s="33" t="str">
        <f t="shared" si="6"/>
        <v>01001000</v>
      </c>
      <c r="E77" s="36">
        <f t="shared" si="7"/>
        <v>72</v>
      </c>
      <c r="F77" s="39" t="str">
        <f t="shared" si="8"/>
        <v>110</v>
      </c>
      <c r="G77" s="39" t="str">
        <f t="shared" si="9"/>
        <v>00000110</v>
      </c>
      <c r="H77" s="31"/>
      <c r="I77" s="31"/>
      <c r="J77" s="31"/>
    </row>
    <row r="78" spans="1:10" x14ac:dyDescent="0.35">
      <c r="A78" s="29" t="s">
        <v>308</v>
      </c>
      <c r="B78" s="29">
        <v>8</v>
      </c>
      <c r="C78" s="33" t="str">
        <f t="shared" si="5"/>
        <v>1001001</v>
      </c>
      <c r="D78" s="33" t="str">
        <f t="shared" si="6"/>
        <v>01001001</v>
      </c>
      <c r="E78" s="36">
        <f t="shared" si="7"/>
        <v>73</v>
      </c>
      <c r="F78" s="39" t="str">
        <f t="shared" si="8"/>
        <v>111</v>
      </c>
      <c r="G78" s="39" t="str">
        <f t="shared" si="9"/>
        <v>00000111</v>
      </c>
      <c r="H78" s="31"/>
      <c r="I78" s="31"/>
      <c r="J78" s="31"/>
    </row>
    <row r="79" spans="1:10" x14ac:dyDescent="0.35">
      <c r="A79" s="29" t="s">
        <v>309</v>
      </c>
      <c r="B79" s="29">
        <v>8</v>
      </c>
      <c r="C79" s="33" t="str">
        <f t="shared" si="5"/>
        <v>1001010</v>
      </c>
      <c r="D79" s="33" t="str">
        <f t="shared" si="6"/>
        <v>01001010</v>
      </c>
      <c r="E79" s="36">
        <f t="shared" si="7"/>
        <v>74</v>
      </c>
      <c r="F79" s="39" t="str">
        <f t="shared" si="8"/>
        <v>112</v>
      </c>
      <c r="G79" s="39" t="str">
        <f t="shared" si="9"/>
        <v>00000112</v>
      </c>
      <c r="H79" s="31"/>
      <c r="I79" s="31"/>
      <c r="J79" s="31"/>
    </row>
    <row r="80" spans="1:10" x14ac:dyDescent="0.35">
      <c r="A80" s="29" t="s">
        <v>310</v>
      </c>
      <c r="B80" s="29">
        <v>8</v>
      </c>
      <c r="C80" s="33" t="str">
        <f t="shared" si="5"/>
        <v>1001011</v>
      </c>
      <c r="D80" s="33" t="str">
        <f t="shared" si="6"/>
        <v>01001011</v>
      </c>
      <c r="E80" s="36">
        <f t="shared" si="7"/>
        <v>75</v>
      </c>
      <c r="F80" s="39" t="str">
        <f t="shared" si="8"/>
        <v>113</v>
      </c>
      <c r="G80" s="39" t="str">
        <f t="shared" si="9"/>
        <v>00000113</v>
      </c>
      <c r="H80" s="31"/>
      <c r="I80" s="31"/>
      <c r="J80" s="31"/>
    </row>
    <row r="81" spans="1:10" x14ac:dyDescent="0.35">
      <c r="A81" s="29" t="s">
        <v>311</v>
      </c>
      <c r="B81" s="29">
        <v>8</v>
      </c>
      <c r="C81" s="33" t="str">
        <f t="shared" si="5"/>
        <v>1001100</v>
      </c>
      <c r="D81" s="33" t="str">
        <f t="shared" si="6"/>
        <v>01001100</v>
      </c>
      <c r="E81" s="36">
        <f t="shared" si="7"/>
        <v>76</v>
      </c>
      <c r="F81" s="39" t="str">
        <f t="shared" si="8"/>
        <v>114</v>
      </c>
      <c r="G81" s="39" t="str">
        <f t="shared" si="9"/>
        <v>00000114</v>
      </c>
      <c r="H81" s="31"/>
      <c r="I81" s="31"/>
      <c r="J81" s="31"/>
    </row>
    <row r="82" spans="1:10" x14ac:dyDescent="0.35">
      <c r="A82" s="29" t="s">
        <v>312</v>
      </c>
      <c r="B82" s="29">
        <v>8</v>
      </c>
      <c r="C82" s="33" t="str">
        <f t="shared" si="5"/>
        <v>1001101</v>
      </c>
      <c r="D82" s="33" t="str">
        <f t="shared" si="6"/>
        <v>01001101</v>
      </c>
      <c r="E82" s="36">
        <f t="shared" si="7"/>
        <v>77</v>
      </c>
      <c r="F82" s="39" t="str">
        <f t="shared" si="8"/>
        <v>115</v>
      </c>
      <c r="G82" s="39" t="str">
        <f t="shared" si="9"/>
        <v>00000115</v>
      </c>
      <c r="H82" s="31"/>
      <c r="I82" s="31"/>
      <c r="J82" s="31"/>
    </row>
    <row r="83" spans="1:10" x14ac:dyDescent="0.35">
      <c r="A83" s="29" t="s">
        <v>313</v>
      </c>
      <c r="B83" s="29">
        <v>8</v>
      </c>
      <c r="C83" s="33" t="str">
        <f t="shared" si="5"/>
        <v>1001110</v>
      </c>
      <c r="D83" s="33" t="str">
        <f t="shared" si="6"/>
        <v>01001110</v>
      </c>
      <c r="E83" s="36">
        <f t="shared" si="7"/>
        <v>78</v>
      </c>
      <c r="F83" s="39" t="str">
        <f t="shared" si="8"/>
        <v>116</v>
      </c>
      <c r="G83" s="39" t="str">
        <f t="shared" si="9"/>
        <v>00000116</v>
      </c>
      <c r="H83" s="31"/>
      <c r="I83" s="31"/>
      <c r="J83" s="31"/>
    </row>
    <row r="84" spans="1:10" x14ac:dyDescent="0.35">
      <c r="A84" s="29" t="s">
        <v>314</v>
      </c>
      <c r="B84" s="29">
        <v>8</v>
      </c>
      <c r="C84" s="33" t="str">
        <f t="shared" si="5"/>
        <v>1001111</v>
      </c>
      <c r="D84" s="33" t="str">
        <f t="shared" si="6"/>
        <v>01001111</v>
      </c>
      <c r="E84" s="36">
        <f t="shared" si="7"/>
        <v>79</v>
      </c>
      <c r="F84" s="39" t="str">
        <f t="shared" si="8"/>
        <v>117</v>
      </c>
      <c r="G84" s="39" t="str">
        <f t="shared" si="9"/>
        <v>00000117</v>
      </c>
      <c r="H84" s="31"/>
      <c r="I84" s="31"/>
      <c r="J84" s="31"/>
    </row>
    <row r="85" spans="1:10" x14ac:dyDescent="0.35">
      <c r="A85" s="29" t="s">
        <v>315</v>
      </c>
      <c r="B85" s="29">
        <v>8</v>
      </c>
      <c r="C85" s="33" t="str">
        <f t="shared" si="5"/>
        <v>1010000</v>
      </c>
      <c r="D85" s="33" t="str">
        <f t="shared" si="6"/>
        <v>01010000</v>
      </c>
      <c r="E85" s="36">
        <f t="shared" si="7"/>
        <v>80</v>
      </c>
      <c r="F85" s="39" t="str">
        <f t="shared" si="8"/>
        <v>120</v>
      </c>
      <c r="G85" s="39" t="str">
        <f t="shared" si="9"/>
        <v>00000120</v>
      </c>
      <c r="H85" s="31"/>
      <c r="I85" s="31"/>
      <c r="J85" s="31"/>
    </row>
    <row r="86" spans="1:10" x14ac:dyDescent="0.35">
      <c r="A86" s="29" t="s">
        <v>316</v>
      </c>
      <c r="B86" s="29">
        <v>8</v>
      </c>
      <c r="C86" s="33" t="str">
        <f t="shared" si="5"/>
        <v>1010001</v>
      </c>
      <c r="D86" s="33" t="str">
        <f t="shared" si="6"/>
        <v>01010001</v>
      </c>
      <c r="E86" s="36">
        <f t="shared" si="7"/>
        <v>81</v>
      </c>
      <c r="F86" s="39" t="str">
        <f t="shared" si="8"/>
        <v>121</v>
      </c>
      <c r="G86" s="39" t="str">
        <f t="shared" si="9"/>
        <v>00000121</v>
      </c>
      <c r="H86" s="31"/>
      <c r="I86" s="31"/>
      <c r="J86" s="31"/>
    </row>
    <row r="87" spans="1:10" x14ac:dyDescent="0.35">
      <c r="A87" s="29" t="s">
        <v>317</v>
      </c>
      <c r="B87" s="29">
        <v>8</v>
      </c>
      <c r="C87" s="33" t="str">
        <f t="shared" si="5"/>
        <v>1010010</v>
      </c>
      <c r="D87" s="33" t="str">
        <f t="shared" si="6"/>
        <v>01010010</v>
      </c>
      <c r="E87" s="36">
        <f t="shared" si="7"/>
        <v>82</v>
      </c>
      <c r="F87" s="39" t="str">
        <f t="shared" si="8"/>
        <v>122</v>
      </c>
      <c r="G87" s="39" t="str">
        <f t="shared" si="9"/>
        <v>00000122</v>
      </c>
      <c r="H87" s="31"/>
      <c r="I87" s="31"/>
      <c r="J87" s="31"/>
    </row>
    <row r="88" spans="1:10" x14ac:dyDescent="0.35">
      <c r="A88" s="29" t="s">
        <v>318</v>
      </c>
      <c r="B88" s="29">
        <v>8</v>
      </c>
      <c r="C88" s="33" t="str">
        <f t="shared" si="5"/>
        <v>1010011</v>
      </c>
      <c r="D88" s="33" t="str">
        <f t="shared" si="6"/>
        <v>01010011</v>
      </c>
      <c r="E88" s="36">
        <f t="shared" si="7"/>
        <v>83</v>
      </c>
      <c r="F88" s="39" t="str">
        <f t="shared" si="8"/>
        <v>123</v>
      </c>
      <c r="G88" s="39" t="str">
        <f t="shared" si="9"/>
        <v>00000123</v>
      </c>
      <c r="H88" s="31"/>
      <c r="I88" s="31"/>
      <c r="J88" s="31"/>
    </row>
    <row r="89" spans="1:10" x14ac:dyDescent="0.35">
      <c r="A89" s="29" t="s">
        <v>319</v>
      </c>
      <c r="B89" s="29">
        <v>8</v>
      </c>
      <c r="C89" s="33" t="str">
        <f t="shared" si="5"/>
        <v>1010100</v>
      </c>
      <c r="D89" s="33" t="str">
        <f t="shared" si="6"/>
        <v>01010100</v>
      </c>
      <c r="E89" s="36">
        <f t="shared" si="7"/>
        <v>84</v>
      </c>
      <c r="F89" s="39" t="str">
        <f t="shared" si="8"/>
        <v>124</v>
      </c>
      <c r="G89" s="39" t="str">
        <f t="shared" si="9"/>
        <v>00000124</v>
      </c>
      <c r="H89" s="31"/>
      <c r="I89" s="31"/>
      <c r="J89" s="31"/>
    </row>
    <row r="90" spans="1:10" x14ac:dyDescent="0.35">
      <c r="A90" s="29" t="s">
        <v>320</v>
      </c>
      <c r="B90" s="29">
        <v>8</v>
      </c>
      <c r="C90" s="33" t="str">
        <f t="shared" si="5"/>
        <v>1010101</v>
      </c>
      <c r="D90" s="33" t="str">
        <f t="shared" si="6"/>
        <v>01010101</v>
      </c>
      <c r="E90" s="36">
        <f t="shared" si="7"/>
        <v>85</v>
      </c>
      <c r="F90" s="39" t="str">
        <f t="shared" si="8"/>
        <v>125</v>
      </c>
      <c r="G90" s="39" t="str">
        <f t="shared" si="9"/>
        <v>00000125</v>
      </c>
      <c r="H90" s="31"/>
      <c r="I90" s="31"/>
      <c r="J90" s="31"/>
    </row>
    <row r="91" spans="1:10" x14ac:dyDescent="0.35">
      <c r="A91" s="29" t="s">
        <v>321</v>
      </c>
      <c r="B91" s="29">
        <v>8</v>
      </c>
      <c r="C91" s="33" t="str">
        <f t="shared" si="5"/>
        <v>1010110</v>
      </c>
      <c r="D91" s="33" t="str">
        <f t="shared" si="6"/>
        <v>01010110</v>
      </c>
      <c r="E91" s="36">
        <f t="shared" si="7"/>
        <v>86</v>
      </c>
      <c r="F91" s="39" t="str">
        <f t="shared" si="8"/>
        <v>126</v>
      </c>
      <c r="G91" s="39" t="str">
        <f t="shared" si="9"/>
        <v>00000126</v>
      </c>
      <c r="H91" s="31"/>
      <c r="I91" s="31"/>
      <c r="J91" s="31"/>
    </row>
    <row r="92" spans="1:10" x14ac:dyDescent="0.35">
      <c r="A92" s="29" t="s">
        <v>322</v>
      </c>
      <c r="B92" s="29">
        <v>8</v>
      </c>
      <c r="C92" s="33" t="str">
        <f t="shared" si="5"/>
        <v>1010111</v>
      </c>
      <c r="D92" s="33" t="str">
        <f t="shared" si="6"/>
        <v>01010111</v>
      </c>
      <c r="E92" s="36">
        <f t="shared" si="7"/>
        <v>87</v>
      </c>
      <c r="F92" s="39" t="str">
        <f t="shared" si="8"/>
        <v>127</v>
      </c>
      <c r="G92" s="39" t="str">
        <f t="shared" si="9"/>
        <v>00000127</v>
      </c>
      <c r="H92" s="31"/>
      <c r="I92" s="31"/>
      <c r="J92" s="31"/>
    </row>
    <row r="93" spans="1:10" x14ac:dyDescent="0.35">
      <c r="A93" s="29" t="s">
        <v>323</v>
      </c>
      <c r="B93" s="29">
        <v>8</v>
      </c>
      <c r="C93" s="33" t="str">
        <f t="shared" si="5"/>
        <v>1011000</v>
      </c>
      <c r="D93" s="33" t="str">
        <f t="shared" si="6"/>
        <v>01011000</v>
      </c>
      <c r="E93" s="36">
        <f t="shared" si="7"/>
        <v>88</v>
      </c>
      <c r="F93" s="39" t="str">
        <f t="shared" si="8"/>
        <v>130</v>
      </c>
      <c r="G93" s="39" t="str">
        <f t="shared" si="9"/>
        <v>00000130</v>
      </c>
      <c r="H93" s="31"/>
      <c r="I93" s="31"/>
      <c r="J93" s="31"/>
    </row>
    <row r="94" spans="1:10" x14ac:dyDescent="0.35">
      <c r="A94" s="29" t="s">
        <v>324</v>
      </c>
      <c r="B94" s="29">
        <v>8</v>
      </c>
      <c r="C94" s="33" t="str">
        <f t="shared" si="5"/>
        <v>1011001</v>
      </c>
      <c r="D94" s="33" t="str">
        <f t="shared" si="6"/>
        <v>01011001</v>
      </c>
      <c r="E94" s="36">
        <f t="shared" si="7"/>
        <v>89</v>
      </c>
      <c r="F94" s="39" t="str">
        <f t="shared" si="8"/>
        <v>131</v>
      </c>
      <c r="G94" s="39" t="str">
        <f t="shared" si="9"/>
        <v>00000131</v>
      </c>
      <c r="H94" s="31"/>
      <c r="I94" s="31"/>
      <c r="J94" s="31"/>
    </row>
    <row r="95" spans="1:10" x14ac:dyDescent="0.35">
      <c r="A95" s="29" t="s">
        <v>325</v>
      </c>
      <c r="B95" s="29">
        <v>8</v>
      </c>
      <c r="C95" s="33" t="str">
        <f t="shared" si="5"/>
        <v>1011010</v>
      </c>
      <c r="D95" s="33" t="str">
        <f t="shared" si="6"/>
        <v>01011010</v>
      </c>
      <c r="E95" s="36">
        <f t="shared" si="7"/>
        <v>90</v>
      </c>
      <c r="F95" s="39" t="str">
        <f t="shared" si="8"/>
        <v>132</v>
      </c>
      <c r="G95" s="39" t="str">
        <f t="shared" si="9"/>
        <v>00000132</v>
      </c>
      <c r="H95" s="31"/>
      <c r="I95" s="31"/>
      <c r="J95" s="31"/>
    </row>
    <row r="96" spans="1:10" x14ac:dyDescent="0.35">
      <c r="A96" s="29" t="s">
        <v>326</v>
      </c>
      <c r="B96" s="29">
        <v>8</v>
      </c>
      <c r="C96" s="33" t="str">
        <f t="shared" si="5"/>
        <v>1011011</v>
      </c>
      <c r="D96" s="33" t="str">
        <f t="shared" si="6"/>
        <v>01011011</v>
      </c>
      <c r="E96" s="36">
        <f t="shared" si="7"/>
        <v>91</v>
      </c>
      <c r="F96" s="39" t="str">
        <f t="shared" si="8"/>
        <v>133</v>
      </c>
      <c r="G96" s="39" t="str">
        <f t="shared" si="9"/>
        <v>00000133</v>
      </c>
      <c r="H96" s="31"/>
      <c r="I96" s="31"/>
      <c r="J96" s="31"/>
    </row>
    <row r="97" spans="1:10" x14ac:dyDescent="0.35">
      <c r="A97" s="29" t="s">
        <v>327</v>
      </c>
      <c r="B97" s="29">
        <v>8</v>
      </c>
      <c r="C97" s="33" t="str">
        <f t="shared" si="5"/>
        <v>1011100</v>
      </c>
      <c r="D97" s="33" t="str">
        <f t="shared" si="6"/>
        <v>01011100</v>
      </c>
      <c r="E97" s="36">
        <f t="shared" si="7"/>
        <v>92</v>
      </c>
      <c r="F97" s="39" t="str">
        <f t="shared" si="8"/>
        <v>134</v>
      </c>
      <c r="G97" s="39" t="str">
        <f t="shared" si="9"/>
        <v>00000134</v>
      </c>
      <c r="H97" s="31"/>
      <c r="I97" s="31"/>
      <c r="J97" s="31"/>
    </row>
    <row r="98" spans="1:10" x14ac:dyDescent="0.35">
      <c r="A98" s="29" t="s">
        <v>328</v>
      </c>
      <c r="B98" s="29">
        <v>8</v>
      </c>
      <c r="C98" s="33" t="str">
        <f t="shared" si="5"/>
        <v>1011101</v>
      </c>
      <c r="D98" s="33" t="str">
        <f t="shared" si="6"/>
        <v>01011101</v>
      </c>
      <c r="E98" s="36">
        <f t="shared" si="7"/>
        <v>93</v>
      </c>
      <c r="F98" s="39" t="str">
        <f t="shared" si="8"/>
        <v>135</v>
      </c>
      <c r="G98" s="39" t="str">
        <f t="shared" si="9"/>
        <v>00000135</v>
      </c>
      <c r="H98" s="31"/>
      <c r="I98" s="31"/>
      <c r="J98" s="31"/>
    </row>
    <row r="99" spans="1:10" x14ac:dyDescent="0.35">
      <c r="A99" s="29" t="s">
        <v>329</v>
      </c>
      <c r="B99" s="29">
        <v>8</v>
      </c>
      <c r="C99" s="33" t="str">
        <f t="shared" si="5"/>
        <v>1011110</v>
      </c>
      <c r="D99" s="33" t="str">
        <f t="shared" si="6"/>
        <v>01011110</v>
      </c>
      <c r="E99" s="36">
        <f t="shared" si="7"/>
        <v>94</v>
      </c>
      <c r="F99" s="39" t="str">
        <f t="shared" si="8"/>
        <v>136</v>
      </c>
      <c r="G99" s="39" t="str">
        <f t="shared" si="9"/>
        <v>00000136</v>
      </c>
      <c r="H99" s="31"/>
      <c r="I99" s="31"/>
      <c r="J99" s="31"/>
    </row>
    <row r="100" spans="1:10" x14ac:dyDescent="0.35">
      <c r="A100" s="29" t="s">
        <v>330</v>
      </c>
      <c r="B100" s="29">
        <v>8</v>
      </c>
      <c r="C100" s="33" t="str">
        <f t="shared" si="5"/>
        <v>1011111</v>
      </c>
      <c r="D100" s="33" t="str">
        <f t="shared" si="6"/>
        <v>01011111</v>
      </c>
      <c r="E100" s="36">
        <f t="shared" si="7"/>
        <v>95</v>
      </c>
      <c r="F100" s="39" t="str">
        <f t="shared" si="8"/>
        <v>137</v>
      </c>
      <c r="G100" s="39" t="str">
        <f t="shared" si="9"/>
        <v>00000137</v>
      </c>
      <c r="H100" s="31"/>
      <c r="I100" s="31"/>
      <c r="J100" s="31"/>
    </row>
    <row r="101" spans="1:10" x14ac:dyDescent="0.35">
      <c r="A101" s="29" t="s">
        <v>331</v>
      </c>
      <c r="B101" s="29">
        <v>8</v>
      </c>
      <c r="C101" s="33" t="str">
        <f t="shared" si="5"/>
        <v>1100000</v>
      </c>
      <c r="D101" s="33" t="str">
        <f t="shared" si="6"/>
        <v>01100000</v>
      </c>
      <c r="E101" s="36">
        <f t="shared" si="7"/>
        <v>96</v>
      </c>
      <c r="F101" s="39" t="str">
        <f t="shared" si="8"/>
        <v>140</v>
      </c>
      <c r="G101" s="39" t="str">
        <f t="shared" si="9"/>
        <v>00000140</v>
      </c>
      <c r="H101" s="31"/>
      <c r="I101" s="31"/>
      <c r="J101" s="31"/>
    </row>
    <row r="102" spans="1:10" x14ac:dyDescent="0.35">
      <c r="A102" s="29" t="s">
        <v>332</v>
      </c>
      <c r="B102" s="29">
        <v>8</v>
      </c>
      <c r="C102" s="33" t="str">
        <f t="shared" si="5"/>
        <v>1100001</v>
      </c>
      <c r="D102" s="33" t="str">
        <f t="shared" si="6"/>
        <v>01100001</v>
      </c>
      <c r="E102" s="36">
        <f t="shared" si="7"/>
        <v>97</v>
      </c>
      <c r="F102" s="39" t="str">
        <f t="shared" si="8"/>
        <v>141</v>
      </c>
      <c r="G102" s="39" t="str">
        <f t="shared" si="9"/>
        <v>00000141</v>
      </c>
      <c r="H102" s="31"/>
      <c r="I102" s="31"/>
      <c r="J102" s="31"/>
    </row>
    <row r="103" spans="1:10" x14ac:dyDescent="0.35">
      <c r="A103" s="29" t="s">
        <v>333</v>
      </c>
      <c r="B103" s="29">
        <v>8</v>
      </c>
      <c r="C103" s="33" t="str">
        <f t="shared" si="5"/>
        <v>1100010</v>
      </c>
      <c r="D103" s="33" t="str">
        <f t="shared" si="6"/>
        <v>01100010</v>
      </c>
      <c r="E103" s="36">
        <f t="shared" si="7"/>
        <v>98</v>
      </c>
      <c r="F103" s="39" t="str">
        <f t="shared" si="8"/>
        <v>142</v>
      </c>
      <c r="G103" s="39" t="str">
        <f t="shared" si="9"/>
        <v>00000142</v>
      </c>
      <c r="H103" s="31"/>
      <c r="I103" s="31"/>
      <c r="J103" s="31"/>
    </row>
    <row r="104" spans="1:10" x14ac:dyDescent="0.35">
      <c r="A104" s="29" t="s">
        <v>334</v>
      </c>
      <c r="B104" s="29">
        <v>8</v>
      </c>
      <c r="C104" s="33" t="str">
        <f t="shared" si="5"/>
        <v>1100011</v>
      </c>
      <c r="D104" s="33" t="str">
        <f t="shared" si="6"/>
        <v>01100011</v>
      </c>
      <c r="E104" s="36">
        <f t="shared" si="7"/>
        <v>99</v>
      </c>
      <c r="F104" s="39" t="str">
        <f t="shared" si="8"/>
        <v>143</v>
      </c>
      <c r="G104" s="39" t="str">
        <f t="shared" si="9"/>
        <v>00000143</v>
      </c>
      <c r="H104" s="31"/>
      <c r="I104" s="31"/>
      <c r="J104" s="31"/>
    </row>
    <row r="105" spans="1:10" x14ac:dyDescent="0.35">
      <c r="A105" s="29" t="s">
        <v>335</v>
      </c>
      <c r="B105" s="29">
        <v>8</v>
      </c>
      <c r="C105" s="33" t="str">
        <f t="shared" si="5"/>
        <v>1100100</v>
      </c>
      <c r="D105" s="33" t="str">
        <f t="shared" si="6"/>
        <v>01100100</v>
      </c>
      <c r="E105" s="36">
        <f t="shared" si="7"/>
        <v>100</v>
      </c>
      <c r="F105" s="39" t="str">
        <f t="shared" si="8"/>
        <v>144</v>
      </c>
      <c r="G105" s="39" t="str">
        <f t="shared" si="9"/>
        <v>00000144</v>
      </c>
      <c r="H105" s="31"/>
      <c r="I105" s="31"/>
      <c r="J105" s="31"/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10"/>
  <dimension ref="A2:B8"/>
  <sheetViews>
    <sheetView workbookViewId="0">
      <selection activeCell="J13" sqref="J13"/>
    </sheetView>
  </sheetViews>
  <sheetFormatPr baseColWidth="10" defaultColWidth="11" defaultRowHeight="16.149999999999999" x14ac:dyDescent="0.35"/>
  <cols>
    <col min="1" max="2" width="11" style="3"/>
    <col min="3" max="4" width="11" style="3" customWidth="1"/>
    <col min="5" max="16384" width="11" style="3"/>
  </cols>
  <sheetData>
    <row r="2" spans="1:2" ht="17.850000000000001" x14ac:dyDescent="0.35">
      <c r="A2" s="1" t="s">
        <v>13</v>
      </c>
    </row>
    <row r="4" spans="1:2" x14ac:dyDescent="0.35">
      <c r="A4" s="29" t="s">
        <v>1</v>
      </c>
      <c r="B4" s="29" t="s">
        <v>410</v>
      </c>
    </row>
    <row r="5" spans="1:2" x14ac:dyDescent="0.35">
      <c r="A5" s="35">
        <v>0</v>
      </c>
      <c r="B5" s="35">
        <v>0</v>
      </c>
    </row>
    <row r="6" spans="1:2" x14ac:dyDescent="0.35">
      <c r="A6" s="35">
        <v>1</v>
      </c>
      <c r="B6" s="35">
        <v>1</v>
      </c>
    </row>
    <row r="7" spans="1:2" x14ac:dyDescent="0.35">
      <c r="A7" s="35">
        <v>2</v>
      </c>
      <c r="B7" s="35">
        <v>2</v>
      </c>
    </row>
    <row r="8" spans="1:2" x14ac:dyDescent="0.35">
      <c r="A8" s="35">
        <v>3</v>
      </c>
      <c r="B8" s="35">
        <v>3</v>
      </c>
    </row>
  </sheetData>
  <pageMargins left="0.7" right="0.7" top="0.78740157499999996" bottom="0.78740157499999996" header="0.3" footer="0.3"/>
  <pageSetup paperSize="9" orientation="portrait" horizontalDpi="360" verticalDpi="36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B11"/>
  <sheetViews>
    <sheetView zoomScale="93" zoomScaleNormal="93" workbookViewId="0">
      <selection activeCell="P22" sqref="P22"/>
    </sheetView>
  </sheetViews>
  <sheetFormatPr baseColWidth="10" defaultColWidth="11" defaultRowHeight="16.149999999999999" x14ac:dyDescent="0.35"/>
  <cols>
    <col min="1" max="2" width="11" style="3"/>
    <col min="3" max="4" width="11" style="3" customWidth="1"/>
    <col min="5" max="16384" width="11" style="3"/>
  </cols>
  <sheetData>
    <row r="2" spans="1:2" ht="17.850000000000001" x14ac:dyDescent="0.35">
      <c r="A2" s="1" t="s">
        <v>472</v>
      </c>
    </row>
    <row r="4" spans="1:2" x14ac:dyDescent="0.35">
      <c r="A4" s="29" t="s">
        <v>1</v>
      </c>
      <c r="B4" s="29" t="s">
        <v>410</v>
      </c>
    </row>
    <row r="5" spans="1:2" x14ac:dyDescent="0.35">
      <c r="A5" s="29">
        <v>-1</v>
      </c>
      <c r="B5" s="29">
        <v>1</v>
      </c>
    </row>
    <row r="6" spans="1:2" x14ac:dyDescent="0.35">
      <c r="A6" s="29">
        <v>2</v>
      </c>
      <c r="B6" s="29">
        <v>1</v>
      </c>
    </row>
    <row r="7" spans="1:2" x14ac:dyDescent="0.35">
      <c r="A7" s="29">
        <v>1</v>
      </c>
      <c r="B7" s="29">
        <v>2</v>
      </c>
    </row>
    <row r="9" spans="1:2" ht="25.95" x14ac:dyDescent="0.5">
      <c r="A9" s="59" t="s">
        <v>461</v>
      </c>
    </row>
    <row r="10" spans="1:2" ht="26.5" thickBot="1" x14ac:dyDescent="0.55000000000000004">
      <c r="A10" s="60" t="s">
        <v>462</v>
      </c>
    </row>
    <row r="11" spans="1:2" ht="25.95" x14ac:dyDescent="0.5">
      <c r="A11" s="61" t="str">
        <f>IMSUM(A9,A10)</f>
        <v>1+2i</v>
      </c>
    </row>
  </sheetData>
  <pageMargins left="0.7" right="0.7" top="0.78740157499999996" bottom="0.78740157499999996" header="0.3" footer="0.3"/>
  <pageSetup paperSize="9" orientation="portrait" horizontalDpi="360" verticalDpi="36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1"/>
  <dimension ref="A2:D18"/>
  <sheetViews>
    <sheetView workbookViewId="0">
      <selection activeCell="H20" sqref="H19:H20"/>
    </sheetView>
  </sheetViews>
  <sheetFormatPr baseColWidth="10" defaultColWidth="11" defaultRowHeight="16.149999999999999" x14ac:dyDescent="0.35"/>
  <cols>
    <col min="1" max="1" width="12" style="3" customWidth="1"/>
    <col min="2" max="2" width="14.19921875" style="3" customWidth="1"/>
    <col min="3" max="3" width="7.5" style="3" customWidth="1"/>
    <col min="4" max="4" width="16" style="3" customWidth="1"/>
    <col min="5" max="16384" width="11" style="3"/>
  </cols>
  <sheetData>
    <row r="2" spans="1:4" ht="17.850000000000001" x14ac:dyDescent="0.35">
      <c r="A2" s="1" t="s">
        <v>411</v>
      </c>
    </row>
    <row r="4" spans="1:4" x14ac:dyDescent="0.35">
      <c r="A4" s="29" t="s">
        <v>119</v>
      </c>
      <c r="B4" s="29" t="s">
        <v>120</v>
      </c>
      <c r="C4" s="29" t="s">
        <v>121</v>
      </c>
      <c r="D4" s="29" t="s">
        <v>122</v>
      </c>
    </row>
    <row r="5" spans="1:4" x14ac:dyDescent="0.35">
      <c r="A5" s="29">
        <v>25</v>
      </c>
      <c r="B5" s="29">
        <v>-10</v>
      </c>
      <c r="C5" s="29"/>
      <c r="D5" s="33" t="str">
        <f>COMPLEX(A5,B5,C5)</f>
        <v>25-10i</v>
      </c>
    </row>
    <row r="6" spans="1:4" x14ac:dyDescent="0.35">
      <c r="A6" s="29">
        <v>1</v>
      </c>
      <c r="B6" s="29">
        <v>2</v>
      </c>
      <c r="C6" s="29"/>
      <c r="D6" s="33" t="str">
        <f t="shared" ref="D6:D7" si="0">COMPLEX(A6,B6,C6)</f>
        <v>1+2i</v>
      </c>
    </row>
    <row r="7" spans="1:4" x14ac:dyDescent="0.35">
      <c r="A7" s="29">
        <v>1</v>
      </c>
      <c r="B7" s="29">
        <v>2</v>
      </c>
      <c r="C7" s="29" t="s">
        <v>123</v>
      </c>
      <c r="D7" s="33" t="str">
        <f t="shared" si="0"/>
        <v>1+2j</v>
      </c>
    </row>
    <row r="16" spans="1:4" x14ac:dyDescent="0.35">
      <c r="D16" s="10"/>
    </row>
    <row r="17" spans="4:4" x14ac:dyDescent="0.35">
      <c r="D17" s="10"/>
    </row>
    <row r="18" spans="4:4" x14ac:dyDescent="0.35">
      <c r="D18" s="10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Tabelle12"/>
  <dimension ref="A2:D40"/>
  <sheetViews>
    <sheetView workbookViewId="0">
      <selection activeCell="H26" sqref="H26"/>
    </sheetView>
  </sheetViews>
  <sheetFormatPr baseColWidth="10" defaultColWidth="11" defaultRowHeight="16.149999999999999" x14ac:dyDescent="0.35"/>
  <cols>
    <col min="1" max="1" width="16.8984375" style="3" customWidth="1"/>
    <col min="2" max="2" width="19.5" style="3" customWidth="1"/>
    <col min="3" max="3" width="19" style="3" customWidth="1"/>
    <col min="4" max="4" width="22.59765625" style="3" customWidth="1"/>
    <col min="5" max="6" width="11" style="3"/>
    <col min="7" max="7" width="15.19921875" style="3" customWidth="1"/>
    <col min="8" max="16384" width="11" style="3"/>
  </cols>
  <sheetData>
    <row r="2" spans="1:4" ht="17.850000000000001" x14ac:dyDescent="0.35">
      <c r="A2" s="1" t="s">
        <v>116</v>
      </c>
    </row>
    <row r="4" spans="1:4" hidden="1" x14ac:dyDescent="0.35">
      <c r="A4" s="2" t="s">
        <v>119</v>
      </c>
      <c r="B4" s="2" t="s">
        <v>120</v>
      </c>
      <c r="C4" s="2" t="s">
        <v>121</v>
      </c>
      <c r="D4" s="2" t="s">
        <v>122</v>
      </c>
    </row>
    <row r="5" spans="1:4" hidden="1" x14ac:dyDescent="0.35">
      <c r="A5" s="2">
        <v>25</v>
      </c>
      <c r="B5" s="2">
        <v>-10</v>
      </c>
      <c r="C5" s="2"/>
      <c r="D5" s="2" t="str">
        <f>COMPLEX(A5,B5,C5)</f>
        <v>25-10i</v>
      </c>
    </row>
    <row r="6" spans="1:4" hidden="1" x14ac:dyDescent="0.35">
      <c r="A6" s="2">
        <v>1</v>
      </c>
      <c r="B6" s="2">
        <v>2</v>
      </c>
      <c r="C6" s="2"/>
      <c r="D6" s="2" t="str">
        <f t="shared" ref="D6" si="0">COMPLEX(A6,B6,C6)</f>
        <v>1+2i</v>
      </c>
    </row>
    <row r="7" spans="1:4" hidden="1" x14ac:dyDescent="0.35">
      <c r="A7" s="2">
        <v>1</v>
      </c>
      <c r="B7" s="2">
        <v>2</v>
      </c>
      <c r="C7" s="2" t="s">
        <v>123</v>
      </c>
      <c r="D7" s="2" t="str">
        <f t="shared" ref="D7" si="1">COMPLEX(A7,B7,C7)</f>
        <v>1+2j</v>
      </c>
    </row>
    <row r="8" spans="1:4" hidden="1" x14ac:dyDescent="0.35"/>
    <row r="9" spans="1:4" hidden="1" x14ac:dyDescent="0.35"/>
    <row r="10" spans="1:4" x14ac:dyDescent="0.35">
      <c r="A10" s="29" t="s">
        <v>117</v>
      </c>
      <c r="B10" s="29" t="s">
        <v>118</v>
      </c>
    </row>
    <row r="11" spans="1:4" x14ac:dyDescent="0.35">
      <c r="A11" s="29" t="str">
        <f>$D$5</f>
        <v>25-10i</v>
      </c>
      <c r="B11" s="29" t="str">
        <f>$D$6</f>
        <v>1+2i</v>
      </c>
      <c r="C11" s="33" t="str">
        <f>IMSUM(A11,B11)</f>
        <v>26-8i</v>
      </c>
      <c r="D11" s="62" t="str">
        <f ca="1">_xlfn.FORMULATEXT(C11)</f>
        <v>=IMSUMME(A11;B11)</v>
      </c>
    </row>
    <row r="12" spans="1:4" x14ac:dyDescent="0.35">
      <c r="A12" s="29" t="str">
        <f>$D$5</f>
        <v>25-10i</v>
      </c>
      <c r="B12" s="30" t="s">
        <v>464</v>
      </c>
      <c r="C12" s="33" t="str">
        <f>IMSUB(A12,B12)</f>
        <v>2</v>
      </c>
      <c r="D12" s="62" t="str">
        <f t="shared" ref="D12:D14" ca="1" si="2">_xlfn.FORMULATEXT(C12)</f>
        <v>=IMSUB(A12;B12)</v>
      </c>
    </row>
    <row r="13" spans="1:4" x14ac:dyDescent="0.35">
      <c r="A13" s="30" t="s">
        <v>460</v>
      </c>
      <c r="B13" s="30" t="s">
        <v>463</v>
      </c>
      <c r="C13" s="33" t="str">
        <f>IMPRODUCT(A13,B13)</f>
        <v>29+3i</v>
      </c>
      <c r="D13" s="62" t="str">
        <f t="shared" ca="1" si="2"/>
        <v>=IMPRODUKT(A13;B13)</v>
      </c>
    </row>
    <row r="14" spans="1:4" x14ac:dyDescent="0.35">
      <c r="A14" s="29" t="str">
        <f>$D$5</f>
        <v>25-10i</v>
      </c>
      <c r="B14" s="29" t="str">
        <f>$D$6</f>
        <v>1+2i</v>
      </c>
      <c r="C14" s="33" t="str">
        <f>IMDIV(A14,B14)</f>
        <v>1-12i</v>
      </c>
      <c r="D14" s="62" t="str">
        <f t="shared" ca="1" si="2"/>
        <v>=IMDIV(A14;B14)</v>
      </c>
    </row>
    <row r="15" spans="1:4" x14ac:dyDescent="0.35">
      <c r="A15" s="64"/>
      <c r="B15" s="64"/>
      <c r="C15" s="64"/>
      <c r="D15" s="63"/>
    </row>
    <row r="16" spans="1:4" x14ac:dyDescent="0.35">
      <c r="A16" s="29" t="str">
        <f t="shared" ref="A16:A25" si="3">$D$6</f>
        <v>1+2i</v>
      </c>
      <c r="B16" s="91">
        <f>IMABS(A16)</f>
        <v>2.2360679774997898</v>
      </c>
      <c r="C16" s="92"/>
      <c r="D16" s="62" t="str">
        <f t="shared" ref="D16:D26" ca="1" si="4">_xlfn.FORMULATEXT(B16)</f>
        <v>=IMABS(A16)</v>
      </c>
    </row>
    <row r="17" spans="1:4" x14ac:dyDescent="0.35">
      <c r="A17" s="29" t="str">
        <f t="shared" si="3"/>
        <v>1+2i</v>
      </c>
      <c r="B17" s="91">
        <f>IMAGINARY(A17)</f>
        <v>2</v>
      </c>
      <c r="C17" s="92"/>
      <c r="D17" s="62" t="str">
        <f t="shared" ca="1" si="4"/>
        <v>=IMAGINÄRTEIL(A17)</v>
      </c>
    </row>
    <row r="18" spans="1:4" x14ac:dyDescent="0.35">
      <c r="A18" s="29" t="str">
        <f t="shared" si="3"/>
        <v>1+2i</v>
      </c>
      <c r="B18" s="91" t="str">
        <f>IMPOWER(A18,2)</f>
        <v>-3+4i</v>
      </c>
      <c r="C18" s="92"/>
      <c r="D18" s="62" t="str">
        <f t="shared" ca="1" si="4"/>
        <v>=IMAPOTENZ(A18;2)</v>
      </c>
    </row>
    <row r="19" spans="1:4" x14ac:dyDescent="0.35">
      <c r="A19" s="29" t="str">
        <f t="shared" si="3"/>
        <v>1+2i</v>
      </c>
      <c r="B19" s="91">
        <f>IMARGUMENT(A19)</f>
        <v>1.1071487177940904</v>
      </c>
      <c r="C19" s="92"/>
      <c r="D19" s="62" t="str">
        <f t="shared" ca="1" si="4"/>
        <v>=IMARGUMENT(A19)</v>
      </c>
    </row>
    <row r="20" spans="1:4" x14ac:dyDescent="0.35">
      <c r="A20" s="29" t="str">
        <f t="shared" si="3"/>
        <v>1+2i</v>
      </c>
      <c r="B20" s="91" t="str">
        <f>IMEXP(A20)</f>
        <v>-1,13120438375681+2,47172667200482i</v>
      </c>
      <c r="C20" s="92"/>
      <c r="D20" s="62" t="str">
        <f t="shared" ca="1" si="4"/>
        <v>=IMEXP(A20)</v>
      </c>
    </row>
    <row r="21" spans="1:4" x14ac:dyDescent="0.35">
      <c r="A21" s="29" t="str">
        <f t="shared" si="3"/>
        <v>1+2i</v>
      </c>
      <c r="B21" s="91" t="str">
        <f>IMCONJUGATE(A21)</f>
        <v>1-2i</v>
      </c>
      <c r="C21" s="92"/>
      <c r="D21" s="62" t="str">
        <f t="shared" ca="1" si="4"/>
        <v>=IMKONJUGIERTE(A21)</v>
      </c>
    </row>
    <row r="22" spans="1:4" x14ac:dyDescent="0.35">
      <c r="A22" s="29" t="str">
        <f t="shared" si="3"/>
        <v>1+2i</v>
      </c>
      <c r="B22" s="91" t="str">
        <f>IMLN(A22)</f>
        <v>0,80471895621705+1,10714871779409i</v>
      </c>
      <c r="C22" s="92"/>
      <c r="D22" s="62" t="str">
        <f t="shared" ca="1" si="4"/>
        <v>=IMLN(A22)</v>
      </c>
    </row>
    <row r="23" spans="1:4" x14ac:dyDescent="0.35">
      <c r="A23" s="29" t="str">
        <f t="shared" si="3"/>
        <v>1+2i</v>
      </c>
      <c r="B23" s="91" t="str">
        <f>IMLOG10(A23)</f>
        <v>0,349485002168009+0,480828578784234i</v>
      </c>
      <c r="C23" s="92"/>
      <c r="D23" s="62" t="str">
        <f t="shared" ca="1" si="4"/>
        <v>=IMLOG10(A23)</v>
      </c>
    </row>
    <row r="24" spans="1:4" x14ac:dyDescent="0.35">
      <c r="A24" s="29" t="str">
        <f t="shared" si="3"/>
        <v>1+2i</v>
      </c>
      <c r="B24" s="91" t="str">
        <f>IMLOG2(A24)</f>
        <v>1,16096404744368+1,59727796468811i</v>
      </c>
      <c r="C24" s="92"/>
      <c r="D24" s="62" t="str">
        <f t="shared" ca="1" si="4"/>
        <v>=IMLOG2(A24)</v>
      </c>
    </row>
    <row r="25" spans="1:4" x14ac:dyDescent="0.35">
      <c r="A25" s="29" t="str">
        <f t="shared" si="3"/>
        <v>1+2i</v>
      </c>
      <c r="B25" s="91">
        <f>IMREAL(A25)</f>
        <v>1</v>
      </c>
      <c r="C25" s="92"/>
      <c r="D25" s="62" t="str">
        <f t="shared" ca="1" si="4"/>
        <v>=IMREALTEIL(A25)</v>
      </c>
    </row>
    <row r="26" spans="1:4" x14ac:dyDescent="0.35">
      <c r="A26" s="30" t="s">
        <v>465</v>
      </c>
      <c r="B26" s="91" t="str">
        <f>IMSQRT(A26)</f>
        <v>1,09868411346781+0,455089860562227i</v>
      </c>
      <c r="C26" s="92"/>
      <c r="D26" s="62" t="str">
        <f t="shared" ca="1" si="4"/>
        <v>=IMWURZEL(A26)</v>
      </c>
    </row>
    <row r="27" spans="1:4" x14ac:dyDescent="0.35">
      <c r="A27" s="64"/>
      <c r="B27" s="93"/>
      <c r="C27" s="94"/>
      <c r="D27" s="63"/>
    </row>
    <row r="28" spans="1:4" x14ac:dyDescent="0.35">
      <c r="A28" s="29" t="str">
        <f t="shared" ref="A28:A37" si="5">$D$6</f>
        <v>1+2i</v>
      </c>
      <c r="B28" s="91" t="str">
        <f>IMCOS(A28)</f>
        <v>2,03272300701967-3,0518977991518i</v>
      </c>
      <c r="C28" s="92"/>
      <c r="D28" s="62" t="str">
        <f t="shared" ref="D28:D37" ca="1" si="6">_xlfn.FORMULATEXT(B28)</f>
        <v>=IMCOS(A28)</v>
      </c>
    </row>
    <row r="29" spans="1:4" x14ac:dyDescent="0.35">
      <c r="A29" s="29" t="str">
        <f t="shared" si="5"/>
        <v>1+2i</v>
      </c>
      <c r="B29" s="91" t="str">
        <f>_xlfn.IMCSC(A29)</f>
        <v>0,228375065599687-0,141363021612408i</v>
      </c>
      <c r="C29" s="92"/>
      <c r="D29" s="62" t="str">
        <f t="shared" ca="1" si="6"/>
        <v>=IMCOSEC(A29)</v>
      </c>
    </row>
    <row r="30" spans="1:4" x14ac:dyDescent="0.35">
      <c r="A30" s="29" t="str">
        <f t="shared" si="5"/>
        <v>1+2i</v>
      </c>
      <c r="B30" s="91" t="str">
        <f>_xlfn.IMCSCH(A30)</f>
        <v>-0,221500930850509-0,6354937992539i</v>
      </c>
      <c r="C30" s="92"/>
      <c r="D30" s="62" t="str">
        <f t="shared" ca="1" si="6"/>
        <v>=IMCOSECHYP(A30)</v>
      </c>
    </row>
    <row r="31" spans="1:4" x14ac:dyDescent="0.35">
      <c r="A31" s="29" t="str">
        <f t="shared" si="5"/>
        <v>1+2i</v>
      </c>
      <c r="B31" s="91" t="str">
        <f>_xlfn.IMCOSH(A31)</f>
        <v>-0,64214812471552+1,06860742138278i</v>
      </c>
      <c r="C31" s="92"/>
      <c r="D31" s="62" t="str">
        <f t="shared" ca="1" si="6"/>
        <v>=IMCOSHYP(A31)</v>
      </c>
    </row>
    <row r="32" spans="1:4" x14ac:dyDescent="0.35">
      <c r="A32" s="29" t="str">
        <f t="shared" si="5"/>
        <v>1+2i</v>
      </c>
      <c r="B32" s="91" t="str">
        <f>_xlfn.IMCOT(A32)</f>
        <v>0,0327977555337526-0,984329226458191i</v>
      </c>
      <c r="C32" s="92"/>
      <c r="D32" s="62" t="str">
        <f t="shared" ca="1" si="6"/>
        <v>=IMCOT(A32)</v>
      </c>
    </row>
    <row r="33" spans="1:4" x14ac:dyDescent="0.35">
      <c r="A33" s="29" t="str">
        <f t="shared" si="5"/>
        <v>1+2i</v>
      </c>
      <c r="B33" s="91" t="str">
        <f>_xlfn.IMSEC(A33)</f>
        <v>0,151176298265577+0,226973675393722i</v>
      </c>
      <c r="C33" s="92"/>
      <c r="D33" s="62" t="str">
        <f t="shared" ca="1" si="6"/>
        <v>=IMSEC(A33)</v>
      </c>
    </row>
    <row r="34" spans="1:4" x14ac:dyDescent="0.35">
      <c r="A34" s="29" t="str">
        <f t="shared" si="5"/>
        <v>1+2i</v>
      </c>
      <c r="B34" s="91" t="str">
        <f>_xlfn.IMSECH(A34)</f>
        <v>-0,41314934426694-0,687527438655479i</v>
      </c>
      <c r="C34" s="92"/>
      <c r="D34" s="62" t="str">
        <f t="shared" ca="1" si="6"/>
        <v>=IMSECHYP(A34)</v>
      </c>
    </row>
    <row r="35" spans="1:4" x14ac:dyDescent="0.35">
      <c r="A35" s="29" t="str">
        <f t="shared" si="5"/>
        <v>1+2i</v>
      </c>
      <c r="B35" s="91" t="str">
        <f>IMSIN(A35)</f>
        <v>3,16577851321617+1,95960104142161i</v>
      </c>
      <c r="C35" s="92"/>
      <c r="D35" s="62" t="str">
        <f t="shared" ca="1" si="6"/>
        <v>=IMSIN(A35)</v>
      </c>
    </row>
    <row r="36" spans="1:4" x14ac:dyDescent="0.35">
      <c r="A36" s="29" t="str">
        <f t="shared" si="5"/>
        <v>1+2i</v>
      </c>
      <c r="B36" s="91" t="str">
        <f>_xlfn.IMSINH(A36)</f>
        <v>-0,489056259041294+1,40311925062204i</v>
      </c>
      <c r="C36" s="92"/>
      <c r="D36" s="62" t="str">
        <f t="shared" ca="1" si="6"/>
        <v>=IMSINHYP(A36)</v>
      </c>
    </row>
    <row r="37" spans="1:4" x14ac:dyDescent="0.35">
      <c r="A37" s="29" t="str">
        <f t="shared" si="5"/>
        <v>1+2i</v>
      </c>
      <c r="B37" s="91" t="str">
        <f>_xlfn.IMTAN(A37)</f>
        <v>0,0338128260798967+1,01479361614663i</v>
      </c>
      <c r="C37" s="92"/>
      <c r="D37" s="62" t="str">
        <f t="shared" ca="1" si="6"/>
        <v>=IMTAN(A37)</v>
      </c>
    </row>
    <row r="39" spans="1:4" x14ac:dyDescent="0.35">
      <c r="C39" s="18"/>
    </row>
    <row r="40" spans="1:4" x14ac:dyDescent="0.35">
      <c r="C40" s="18"/>
    </row>
  </sheetData>
  <sortState ref="A16:F36">
    <sortCondition ref="C16:C36"/>
    <sortCondition ref="D16:D36"/>
  </sortState>
  <mergeCells count="22">
    <mergeCell ref="B34:C34"/>
    <mergeCell ref="B35:C35"/>
    <mergeCell ref="B36:C36"/>
    <mergeCell ref="B37:C37"/>
    <mergeCell ref="B29:C29"/>
    <mergeCell ref="B30:C30"/>
    <mergeCell ref="B31:C31"/>
    <mergeCell ref="B32:C32"/>
    <mergeCell ref="B33:C33"/>
    <mergeCell ref="B21:C21"/>
    <mergeCell ref="B16:C16"/>
    <mergeCell ref="B17:C17"/>
    <mergeCell ref="B18:C18"/>
    <mergeCell ref="B19:C19"/>
    <mergeCell ref="B20:C20"/>
    <mergeCell ref="B28:C28"/>
    <mergeCell ref="B22:C22"/>
    <mergeCell ref="B23:C23"/>
    <mergeCell ref="B24:C24"/>
    <mergeCell ref="B25:C25"/>
    <mergeCell ref="B26:C26"/>
    <mergeCell ref="B27:C27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13"/>
  <dimension ref="A2:G105"/>
  <sheetViews>
    <sheetView workbookViewId="0">
      <selection activeCell="J3" sqref="J3:J4"/>
    </sheetView>
  </sheetViews>
  <sheetFormatPr baseColWidth="10" defaultColWidth="11" defaultRowHeight="16.149999999999999" x14ac:dyDescent="0.35"/>
  <cols>
    <col min="1" max="1" width="9" style="3" customWidth="1"/>
    <col min="2" max="2" width="7" style="3" customWidth="1"/>
    <col min="3" max="3" width="16.09765625" style="3" customWidth="1"/>
    <col min="4" max="4" width="21.5" style="3" customWidth="1"/>
    <col min="5" max="5" width="13" style="3" customWidth="1"/>
    <col min="6" max="6" width="15.8984375" style="14" customWidth="1"/>
    <col min="7" max="7" width="23.09765625" style="3" customWidth="1"/>
    <col min="8" max="16384" width="11" style="3"/>
  </cols>
  <sheetData>
    <row r="2" spans="1:7" ht="17.850000000000001" x14ac:dyDescent="0.35">
      <c r="A2" s="1" t="s">
        <v>341</v>
      </c>
      <c r="B2" s="9"/>
    </row>
    <row r="4" spans="1:7" x14ac:dyDescent="0.35">
      <c r="A4" s="29" t="s">
        <v>124</v>
      </c>
      <c r="B4" s="29" t="s">
        <v>125</v>
      </c>
      <c r="C4" s="29" t="s">
        <v>386</v>
      </c>
      <c r="D4" s="29" t="s">
        <v>387</v>
      </c>
      <c r="E4" s="29" t="s">
        <v>388</v>
      </c>
      <c r="F4" s="29" t="s">
        <v>389</v>
      </c>
      <c r="G4" s="29" t="s">
        <v>390</v>
      </c>
    </row>
    <row r="5" spans="1:7" x14ac:dyDescent="0.35">
      <c r="A5" s="29" t="s">
        <v>134</v>
      </c>
      <c r="B5" s="29">
        <v>8</v>
      </c>
      <c r="C5" s="33" t="str">
        <f>OCT2BIN(A5)</f>
        <v>0</v>
      </c>
      <c r="D5" s="33" t="str">
        <f>OCT2BIN(A5,B5)</f>
        <v>00000000</v>
      </c>
      <c r="E5" s="36">
        <f>OCT2DEC(A5)</f>
        <v>0</v>
      </c>
      <c r="F5" s="38" t="str">
        <f>OCT2HEX(A5)</f>
        <v>0</v>
      </c>
      <c r="G5" s="38" t="str">
        <f>OCT2HEX(A5,B5)</f>
        <v>00000000</v>
      </c>
    </row>
    <row r="6" spans="1:7" x14ac:dyDescent="0.35">
      <c r="A6" s="29" t="s">
        <v>135</v>
      </c>
      <c r="B6" s="29">
        <v>8</v>
      </c>
      <c r="C6" s="33" t="str">
        <f t="shared" ref="C6:C69" si="0">OCT2BIN(A6)</f>
        <v>1</v>
      </c>
      <c r="D6" s="33" t="str">
        <f t="shared" ref="D6:D69" si="1">OCT2BIN(A6,B6)</f>
        <v>00000001</v>
      </c>
      <c r="E6" s="36">
        <f t="shared" ref="E6:E69" si="2">OCT2DEC(A6)</f>
        <v>1</v>
      </c>
      <c r="F6" s="38" t="str">
        <f t="shared" ref="F6:F69" si="3">OCT2HEX(A6)</f>
        <v>1</v>
      </c>
      <c r="G6" s="38" t="str">
        <f t="shared" ref="G6:G69" si="4">OCT2HEX(A6,B6)</f>
        <v>00000001</v>
      </c>
    </row>
    <row r="7" spans="1:7" x14ac:dyDescent="0.35">
      <c r="A7" s="29" t="s">
        <v>241</v>
      </c>
      <c r="B7" s="29">
        <v>8</v>
      </c>
      <c r="C7" s="33" t="str">
        <f t="shared" si="0"/>
        <v>10</v>
      </c>
      <c r="D7" s="33" t="str">
        <f t="shared" si="1"/>
        <v>00000010</v>
      </c>
      <c r="E7" s="36">
        <f t="shared" si="2"/>
        <v>2</v>
      </c>
      <c r="F7" s="38" t="str">
        <f t="shared" si="3"/>
        <v>2</v>
      </c>
      <c r="G7" s="38" t="str">
        <f t="shared" si="4"/>
        <v>00000002</v>
      </c>
    </row>
    <row r="8" spans="1:7" x14ac:dyDescent="0.35">
      <c r="A8" s="29" t="s">
        <v>242</v>
      </c>
      <c r="B8" s="29">
        <v>8</v>
      </c>
      <c r="C8" s="33" t="str">
        <f t="shared" si="0"/>
        <v>11</v>
      </c>
      <c r="D8" s="33" t="str">
        <f t="shared" si="1"/>
        <v>00000011</v>
      </c>
      <c r="E8" s="36">
        <f t="shared" si="2"/>
        <v>3</v>
      </c>
      <c r="F8" s="38" t="str">
        <f t="shared" si="3"/>
        <v>3</v>
      </c>
      <c r="G8" s="38" t="str">
        <f t="shared" si="4"/>
        <v>00000003</v>
      </c>
    </row>
    <row r="9" spans="1:7" x14ac:dyDescent="0.35">
      <c r="A9" s="29" t="s">
        <v>243</v>
      </c>
      <c r="B9" s="29">
        <v>8</v>
      </c>
      <c r="C9" s="33" t="str">
        <f t="shared" si="0"/>
        <v>100</v>
      </c>
      <c r="D9" s="33" t="str">
        <f t="shared" si="1"/>
        <v>00000100</v>
      </c>
      <c r="E9" s="36">
        <f t="shared" si="2"/>
        <v>4</v>
      </c>
      <c r="F9" s="38" t="str">
        <f t="shared" si="3"/>
        <v>4</v>
      </c>
      <c r="G9" s="38" t="str">
        <f t="shared" si="4"/>
        <v>00000004</v>
      </c>
    </row>
    <row r="10" spans="1:7" x14ac:dyDescent="0.35">
      <c r="A10" s="29" t="s">
        <v>244</v>
      </c>
      <c r="B10" s="29">
        <v>8</v>
      </c>
      <c r="C10" s="33" t="str">
        <f t="shared" si="0"/>
        <v>101</v>
      </c>
      <c r="D10" s="33" t="str">
        <f t="shared" si="1"/>
        <v>00000101</v>
      </c>
      <c r="E10" s="36">
        <f t="shared" si="2"/>
        <v>5</v>
      </c>
      <c r="F10" s="38" t="str">
        <f t="shared" si="3"/>
        <v>5</v>
      </c>
      <c r="G10" s="38" t="str">
        <f t="shared" si="4"/>
        <v>00000005</v>
      </c>
    </row>
    <row r="11" spans="1:7" x14ac:dyDescent="0.35">
      <c r="A11" s="29" t="s">
        <v>245</v>
      </c>
      <c r="B11" s="29">
        <v>8</v>
      </c>
      <c r="C11" s="33" t="str">
        <f t="shared" si="0"/>
        <v>110</v>
      </c>
      <c r="D11" s="33" t="str">
        <f t="shared" si="1"/>
        <v>00000110</v>
      </c>
      <c r="E11" s="36">
        <f t="shared" si="2"/>
        <v>6</v>
      </c>
      <c r="F11" s="38" t="str">
        <f t="shared" si="3"/>
        <v>6</v>
      </c>
      <c r="G11" s="38" t="str">
        <f t="shared" si="4"/>
        <v>00000006</v>
      </c>
    </row>
    <row r="12" spans="1:7" x14ac:dyDescent="0.35">
      <c r="A12" s="29" t="s">
        <v>246</v>
      </c>
      <c r="B12" s="29">
        <v>8</v>
      </c>
      <c r="C12" s="33" t="str">
        <f t="shared" si="0"/>
        <v>111</v>
      </c>
      <c r="D12" s="33" t="str">
        <f t="shared" si="1"/>
        <v>00000111</v>
      </c>
      <c r="E12" s="36">
        <f t="shared" si="2"/>
        <v>7</v>
      </c>
      <c r="F12" s="38" t="str">
        <f t="shared" si="3"/>
        <v>7</v>
      </c>
      <c r="G12" s="38" t="str">
        <f t="shared" si="4"/>
        <v>00000007</v>
      </c>
    </row>
    <row r="13" spans="1:7" x14ac:dyDescent="0.35">
      <c r="A13" s="29" t="s">
        <v>136</v>
      </c>
      <c r="B13" s="29">
        <v>8</v>
      </c>
      <c r="C13" s="33" t="str">
        <f t="shared" si="0"/>
        <v>1000</v>
      </c>
      <c r="D13" s="33" t="str">
        <f t="shared" si="1"/>
        <v>00001000</v>
      </c>
      <c r="E13" s="36">
        <f t="shared" si="2"/>
        <v>8</v>
      </c>
      <c r="F13" s="38" t="str">
        <f t="shared" si="3"/>
        <v>8</v>
      </c>
      <c r="G13" s="38" t="str">
        <f t="shared" si="4"/>
        <v>00000008</v>
      </c>
    </row>
    <row r="14" spans="1:7" x14ac:dyDescent="0.35">
      <c r="A14" s="29" t="s">
        <v>137</v>
      </c>
      <c r="B14" s="29">
        <v>8</v>
      </c>
      <c r="C14" s="33" t="str">
        <f t="shared" si="0"/>
        <v>1001</v>
      </c>
      <c r="D14" s="33" t="str">
        <f t="shared" si="1"/>
        <v>00001001</v>
      </c>
      <c r="E14" s="36">
        <f t="shared" si="2"/>
        <v>9</v>
      </c>
      <c r="F14" s="38" t="str">
        <f t="shared" si="3"/>
        <v>9</v>
      </c>
      <c r="G14" s="38" t="str">
        <f t="shared" si="4"/>
        <v>00000009</v>
      </c>
    </row>
    <row r="15" spans="1:7" x14ac:dyDescent="0.35">
      <c r="A15" s="29" t="s">
        <v>253</v>
      </c>
      <c r="B15" s="29">
        <v>8</v>
      </c>
      <c r="C15" s="33" t="str">
        <f t="shared" si="0"/>
        <v>1010</v>
      </c>
      <c r="D15" s="33" t="str">
        <f t="shared" si="1"/>
        <v>00001010</v>
      </c>
      <c r="E15" s="36">
        <f t="shared" si="2"/>
        <v>10</v>
      </c>
      <c r="F15" s="38" t="str">
        <f t="shared" si="3"/>
        <v>A</v>
      </c>
      <c r="G15" s="38" t="str">
        <f t="shared" si="4"/>
        <v>0000000A</v>
      </c>
    </row>
    <row r="16" spans="1:7" x14ac:dyDescent="0.35">
      <c r="A16" s="29" t="s">
        <v>254</v>
      </c>
      <c r="B16" s="29">
        <v>8</v>
      </c>
      <c r="C16" s="33" t="str">
        <f t="shared" si="0"/>
        <v>1011</v>
      </c>
      <c r="D16" s="33" t="str">
        <f t="shared" si="1"/>
        <v>00001011</v>
      </c>
      <c r="E16" s="36">
        <f t="shared" si="2"/>
        <v>11</v>
      </c>
      <c r="F16" s="38" t="str">
        <f t="shared" si="3"/>
        <v>B</v>
      </c>
      <c r="G16" s="38" t="str">
        <f t="shared" si="4"/>
        <v>0000000B</v>
      </c>
    </row>
    <row r="17" spans="1:7" x14ac:dyDescent="0.35">
      <c r="A17" s="29" t="s">
        <v>255</v>
      </c>
      <c r="B17" s="29">
        <v>8</v>
      </c>
      <c r="C17" s="33" t="str">
        <f t="shared" si="0"/>
        <v>1100</v>
      </c>
      <c r="D17" s="33" t="str">
        <f t="shared" si="1"/>
        <v>00001100</v>
      </c>
      <c r="E17" s="36">
        <f t="shared" si="2"/>
        <v>12</v>
      </c>
      <c r="F17" s="38" t="str">
        <f t="shared" si="3"/>
        <v>C</v>
      </c>
      <c r="G17" s="38" t="str">
        <f t="shared" si="4"/>
        <v>0000000C</v>
      </c>
    </row>
    <row r="18" spans="1:7" x14ac:dyDescent="0.35">
      <c r="A18" s="29" t="s">
        <v>256</v>
      </c>
      <c r="B18" s="29">
        <v>8</v>
      </c>
      <c r="C18" s="33" t="str">
        <f t="shared" si="0"/>
        <v>1101</v>
      </c>
      <c r="D18" s="33" t="str">
        <f t="shared" si="1"/>
        <v>00001101</v>
      </c>
      <c r="E18" s="36">
        <f t="shared" si="2"/>
        <v>13</v>
      </c>
      <c r="F18" s="38" t="str">
        <f t="shared" si="3"/>
        <v>D</v>
      </c>
      <c r="G18" s="38" t="str">
        <f t="shared" si="4"/>
        <v>0000000D</v>
      </c>
    </row>
    <row r="19" spans="1:7" x14ac:dyDescent="0.35">
      <c r="A19" s="29" t="s">
        <v>257</v>
      </c>
      <c r="B19" s="29">
        <v>8</v>
      </c>
      <c r="C19" s="33" t="str">
        <f t="shared" si="0"/>
        <v>1110</v>
      </c>
      <c r="D19" s="33" t="str">
        <f t="shared" si="1"/>
        <v>00001110</v>
      </c>
      <c r="E19" s="36">
        <f t="shared" si="2"/>
        <v>14</v>
      </c>
      <c r="F19" s="38" t="str">
        <f t="shared" si="3"/>
        <v>E</v>
      </c>
      <c r="G19" s="38" t="str">
        <f t="shared" si="4"/>
        <v>0000000E</v>
      </c>
    </row>
    <row r="20" spans="1:7" x14ac:dyDescent="0.35">
      <c r="A20" s="29" t="s">
        <v>258</v>
      </c>
      <c r="B20" s="29">
        <v>8</v>
      </c>
      <c r="C20" s="33" t="str">
        <f t="shared" si="0"/>
        <v>1111</v>
      </c>
      <c r="D20" s="33" t="str">
        <f t="shared" si="1"/>
        <v>00001111</v>
      </c>
      <c r="E20" s="36">
        <f t="shared" si="2"/>
        <v>15</v>
      </c>
      <c r="F20" s="38" t="str">
        <f t="shared" si="3"/>
        <v>F</v>
      </c>
      <c r="G20" s="38" t="str">
        <f t="shared" si="4"/>
        <v>0000000F</v>
      </c>
    </row>
    <row r="21" spans="1:7" x14ac:dyDescent="0.35">
      <c r="A21" s="29" t="s">
        <v>267</v>
      </c>
      <c r="B21" s="29">
        <v>8</v>
      </c>
      <c r="C21" s="33" t="str">
        <f t="shared" si="0"/>
        <v>10000</v>
      </c>
      <c r="D21" s="33" t="str">
        <f t="shared" si="1"/>
        <v>00010000</v>
      </c>
      <c r="E21" s="36">
        <f t="shared" si="2"/>
        <v>16</v>
      </c>
      <c r="F21" s="38" t="str">
        <f t="shared" si="3"/>
        <v>10</v>
      </c>
      <c r="G21" s="38" t="str">
        <f t="shared" si="4"/>
        <v>00000010</v>
      </c>
    </row>
    <row r="22" spans="1:7" x14ac:dyDescent="0.35">
      <c r="A22" s="29" t="s">
        <v>268</v>
      </c>
      <c r="B22" s="29">
        <v>8</v>
      </c>
      <c r="C22" s="33" t="str">
        <f t="shared" si="0"/>
        <v>10001</v>
      </c>
      <c r="D22" s="33" t="str">
        <f t="shared" si="1"/>
        <v>00010001</v>
      </c>
      <c r="E22" s="36">
        <f t="shared" si="2"/>
        <v>17</v>
      </c>
      <c r="F22" s="38" t="str">
        <f t="shared" si="3"/>
        <v>11</v>
      </c>
      <c r="G22" s="38" t="str">
        <f t="shared" si="4"/>
        <v>00000011</v>
      </c>
    </row>
    <row r="23" spans="1:7" x14ac:dyDescent="0.35">
      <c r="A23" s="29" t="s">
        <v>269</v>
      </c>
      <c r="B23" s="29">
        <v>8</v>
      </c>
      <c r="C23" s="33" t="str">
        <f t="shared" si="0"/>
        <v>10010</v>
      </c>
      <c r="D23" s="33" t="str">
        <f t="shared" si="1"/>
        <v>00010010</v>
      </c>
      <c r="E23" s="36">
        <f t="shared" si="2"/>
        <v>18</v>
      </c>
      <c r="F23" s="38" t="str">
        <f t="shared" si="3"/>
        <v>12</v>
      </c>
      <c r="G23" s="38" t="str">
        <f t="shared" si="4"/>
        <v>00000012</v>
      </c>
    </row>
    <row r="24" spans="1:7" x14ac:dyDescent="0.35">
      <c r="A24" s="29" t="s">
        <v>270</v>
      </c>
      <c r="B24" s="29">
        <v>8</v>
      </c>
      <c r="C24" s="33" t="str">
        <f t="shared" si="0"/>
        <v>10011</v>
      </c>
      <c r="D24" s="33" t="str">
        <f t="shared" si="1"/>
        <v>00010011</v>
      </c>
      <c r="E24" s="36">
        <f t="shared" si="2"/>
        <v>19</v>
      </c>
      <c r="F24" s="38" t="str">
        <f t="shared" si="3"/>
        <v>13</v>
      </c>
      <c r="G24" s="38" t="str">
        <f t="shared" si="4"/>
        <v>00000013</v>
      </c>
    </row>
    <row r="25" spans="1:7" x14ac:dyDescent="0.35">
      <c r="A25" s="29" t="s">
        <v>271</v>
      </c>
      <c r="B25" s="29">
        <v>8</v>
      </c>
      <c r="C25" s="33" t="str">
        <f t="shared" si="0"/>
        <v>10100</v>
      </c>
      <c r="D25" s="33" t="str">
        <f t="shared" si="1"/>
        <v>00010100</v>
      </c>
      <c r="E25" s="36">
        <f t="shared" si="2"/>
        <v>20</v>
      </c>
      <c r="F25" s="38" t="str">
        <f t="shared" si="3"/>
        <v>14</v>
      </c>
      <c r="G25" s="38" t="str">
        <f t="shared" si="4"/>
        <v>00000014</v>
      </c>
    </row>
    <row r="26" spans="1:7" x14ac:dyDescent="0.35">
      <c r="A26" s="29" t="s">
        <v>272</v>
      </c>
      <c r="B26" s="29">
        <v>8</v>
      </c>
      <c r="C26" s="33" t="str">
        <f t="shared" si="0"/>
        <v>10101</v>
      </c>
      <c r="D26" s="33" t="str">
        <f t="shared" si="1"/>
        <v>00010101</v>
      </c>
      <c r="E26" s="36">
        <f t="shared" si="2"/>
        <v>21</v>
      </c>
      <c r="F26" s="38" t="str">
        <f t="shared" si="3"/>
        <v>15</v>
      </c>
      <c r="G26" s="38" t="str">
        <f t="shared" si="4"/>
        <v>00000015</v>
      </c>
    </row>
    <row r="27" spans="1:7" x14ac:dyDescent="0.35">
      <c r="A27" s="29" t="s">
        <v>273</v>
      </c>
      <c r="B27" s="29">
        <v>8</v>
      </c>
      <c r="C27" s="33" t="str">
        <f t="shared" si="0"/>
        <v>10110</v>
      </c>
      <c r="D27" s="33" t="str">
        <f t="shared" si="1"/>
        <v>00010110</v>
      </c>
      <c r="E27" s="36">
        <f t="shared" si="2"/>
        <v>22</v>
      </c>
      <c r="F27" s="38" t="str">
        <f t="shared" si="3"/>
        <v>16</v>
      </c>
      <c r="G27" s="38" t="str">
        <f t="shared" si="4"/>
        <v>00000016</v>
      </c>
    </row>
    <row r="28" spans="1:7" x14ac:dyDescent="0.35">
      <c r="A28" s="29" t="s">
        <v>274</v>
      </c>
      <c r="B28" s="29">
        <v>8</v>
      </c>
      <c r="C28" s="33" t="str">
        <f t="shared" si="0"/>
        <v>10111</v>
      </c>
      <c r="D28" s="33" t="str">
        <f t="shared" si="1"/>
        <v>00010111</v>
      </c>
      <c r="E28" s="36">
        <f t="shared" si="2"/>
        <v>23</v>
      </c>
      <c r="F28" s="38" t="str">
        <f t="shared" si="3"/>
        <v>17</v>
      </c>
      <c r="G28" s="38" t="str">
        <f t="shared" si="4"/>
        <v>00000017</v>
      </c>
    </row>
    <row r="29" spans="1:7" x14ac:dyDescent="0.35">
      <c r="A29" s="29" t="s">
        <v>283</v>
      </c>
      <c r="B29" s="29">
        <v>8</v>
      </c>
      <c r="C29" s="33" t="str">
        <f t="shared" si="0"/>
        <v>11000</v>
      </c>
      <c r="D29" s="33" t="str">
        <f t="shared" si="1"/>
        <v>00011000</v>
      </c>
      <c r="E29" s="36">
        <f t="shared" si="2"/>
        <v>24</v>
      </c>
      <c r="F29" s="38" t="str">
        <f t="shared" si="3"/>
        <v>18</v>
      </c>
      <c r="G29" s="38" t="str">
        <f t="shared" si="4"/>
        <v>00000018</v>
      </c>
    </row>
    <row r="30" spans="1:7" x14ac:dyDescent="0.35">
      <c r="A30" s="29" t="s">
        <v>284</v>
      </c>
      <c r="B30" s="29">
        <v>8</v>
      </c>
      <c r="C30" s="33" t="str">
        <f t="shared" si="0"/>
        <v>11001</v>
      </c>
      <c r="D30" s="33" t="str">
        <f t="shared" si="1"/>
        <v>00011001</v>
      </c>
      <c r="E30" s="36">
        <f t="shared" si="2"/>
        <v>25</v>
      </c>
      <c r="F30" s="38" t="str">
        <f t="shared" si="3"/>
        <v>19</v>
      </c>
      <c r="G30" s="38" t="str">
        <f t="shared" si="4"/>
        <v>00000019</v>
      </c>
    </row>
    <row r="31" spans="1:7" x14ac:dyDescent="0.35">
      <c r="A31" s="29" t="s">
        <v>285</v>
      </c>
      <c r="B31" s="29">
        <v>8</v>
      </c>
      <c r="C31" s="33" t="str">
        <f t="shared" si="0"/>
        <v>11010</v>
      </c>
      <c r="D31" s="33" t="str">
        <f t="shared" si="1"/>
        <v>00011010</v>
      </c>
      <c r="E31" s="36">
        <f t="shared" si="2"/>
        <v>26</v>
      </c>
      <c r="F31" s="38" t="str">
        <f t="shared" si="3"/>
        <v>1A</v>
      </c>
      <c r="G31" s="38" t="str">
        <f t="shared" si="4"/>
        <v>0000001A</v>
      </c>
    </row>
    <row r="32" spans="1:7" x14ac:dyDescent="0.35">
      <c r="A32" s="29" t="s">
        <v>286</v>
      </c>
      <c r="B32" s="29">
        <v>8</v>
      </c>
      <c r="C32" s="33" t="str">
        <f t="shared" si="0"/>
        <v>11011</v>
      </c>
      <c r="D32" s="33" t="str">
        <f t="shared" si="1"/>
        <v>00011011</v>
      </c>
      <c r="E32" s="36">
        <f t="shared" si="2"/>
        <v>27</v>
      </c>
      <c r="F32" s="38" t="str">
        <f t="shared" si="3"/>
        <v>1B</v>
      </c>
      <c r="G32" s="38" t="str">
        <f t="shared" si="4"/>
        <v>0000001B</v>
      </c>
    </row>
    <row r="33" spans="1:7" x14ac:dyDescent="0.35">
      <c r="A33" s="29" t="s">
        <v>287</v>
      </c>
      <c r="B33" s="29">
        <v>8</v>
      </c>
      <c r="C33" s="33" t="str">
        <f t="shared" si="0"/>
        <v>11100</v>
      </c>
      <c r="D33" s="33" t="str">
        <f t="shared" si="1"/>
        <v>00011100</v>
      </c>
      <c r="E33" s="36">
        <f t="shared" si="2"/>
        <v>28</v>
      </c>
      <c r="F33" s="38" t="str">
        <f t="shared" si="3"/>
        <v>1C</v>
      </c>
      <c r="G33" s="38" t="str">
        <f t="shared" si="4"/>
        <v>0000001C</v>
      </c>
    </row>
    <row r="34" spans="1:7" x14ac:dyDescent="0.35">
      <c r="A34" s="29" t="s">
        <v>288</v>
      </c>
      <c r="B34" s="29">
        <v>8</v>
      </c>
      <c r="C34" s="33" t="str">
        <f t="shared" si="0"/>
        <v>11101</v>
      </c>
      <c r="D34" s="33" t="str">
        <f t="shared" si="1"/>
        <v>00011101</v>
      </c>
      <c r="E34" s="36">
        <f t="shared" si="2"/>
        <v>29</v>
      </c>
      <c r="F34" s="38" t="str">
        <f t="shared" si="3"/>
        <v>1D</v>
      </c>
      <c r="G34" s="38" t="str">
        <f t="shared" si="4"/>
        <v>0000001D</v>
      </c>
    </row>
    <row r="35" spans="1:7" x14ac:dyDescent="0.35">
      <c r="A35" s="29" t="s">
        <v>289</v>
      </c>
      <c r="B35" s="29">
        <v>8</v>
      </c>
      <c r="C35" s="33" t="str">
        <f t="shared" si="0"/>
        <v>11110</v>
      </c>
      <c r="D35" s="33" t="str">
        <f t="shared" si="1"/>
        <v>00011110</v>
      </c>
      <c r="E35" s="36">
        <f t="shared" si="2"/>
        <v>30</v>
      </c>
      <c r="F35" s="38" t="str">
        <f t="shared" si="3"/>
        <v>1E</v>
      </c>
      <c r="G35" s="38" t="str">
        <f t="shared" si="4"/>
        <v>0000001E</v>
      </c>
    </row>
    <row r="36" spans="1:7" x14ac:dyDescent="0.35">
      <c r="A36" s="29" t="s">
        <v>290</v>
      </c>
      <c r="B36" s="29">
        <v>8</v>
      </c>
      <c r="C36" s="33" t="str">
        <f t="shared" si="0"/>
        <v>11111</v>
      </c>
      <c r="D36" s="33" t="str">
        <f t="shared" si="1"/>
        <v>00011111</v>
      </c>
      <c r="E36" s="36">
        <f t="shared" si="2"/>
        <v>31</v>
      </c>
      <c r="F36" s="38" t="str">
        <f t="shared" si="3"/>
        <v>1F</v>
      </c>
      <c r="G36" s="38" t="str">
        <f t="shared" si="4"/>
        <v>0000001F</v>
      </c>
    </row>
    <row r="37" spans="1:7" x14ac:dyDescent="0.35">
      <c r="A37" s="29" t="s">
        <v>299</v>
      </c>
      <c r="B37" s="29">
        <v>8</v>
      </c>
      <c r="C37" s="33" t="str">
        <f t="shared" si="0"/>
        <v>100000</v>
      </c>
      <c r="D37" s="33" t="str">
        <f t="shared" si="1"/>
        <v>00100000</v>
      </c>
      <c r="E37" s="36">
        <f t="shared" si="2"/>
        <v>32</v>
      </c>
      <c r="F37" s="38" t="str">
        <f t="shared" si="3"/>
        <v>20</v>
      </c>
      <c r="G37" s="38" t="str">
        <f t="shared" si="4"/>
        <v>00000020</v>
      </c>
    </row>
    <row r="38" spans="1:7" x14ac:dyDescent="0.35">
      <c r="A38" s="29" t="s">
        <v>300</v>
      </c>
      <c r="B38" s="29">
        <v>8</v>
      </c>
      <c r="C38" s="33" t="str">
        <f t="shared" si="0"/>
        <v>100001</v>
      </c>
      <c r="D38" s="33" t="str">
        <f t="shared" si="1"/>
        <v>00100001</v>
      </c>
      <c r="E38" s="36">
        <f t="shared" si="2"/>
        <v>33</v>
      </c>
      <c r="F38" s="38" t="str">
        <f t="shared" si="3"/>
        <v>21</v>
      </c>
      <c r="G38" s="38" t="str">
        <f t="shared" si="4"/>
        <v>00000021</v>
      </c>
    </row>
    <row r="39" spans="1:7" x14ac:dyDescent="0.35">
      <c r="A39" s="29" t="s">
        <v>301</v>
      </c>
      <c r="B39" s="29">
        <v>8</v>
      </c>
      <c r="C39" s="33" t="str">
        <f t="shared" si="0"/>
        <v>100010</v>
      </c>
      <c r="D39" s="33" t="str">
        <f t="shared" si="1"/>
        <v>00100010</v>
      </c>
      <c r="E39" s="36">
        <f t="shared" si="2"/>
        <v>34</v>
      </c>
      <c r="F39" s="38" t="str">
        <f t="shared" si="3"/>
        <v>22</v>
      </c>
      <c r="G39" s="38" t="str">
        <f t="shared" si="4"/>
        <v>00000022</v>
      </c>
    </row>
    <row r="40" spans="1:7" x14ac:dyDescent="0.35">
      <c r="A40" s="29" t="s">
        <v>302</v>
      </c>
      <c r="B40" s="29">
        <v>8</v>
      </c>
      <c r="C40" s="33" t="str">
        <f t="shared" si="0"/>
        <v>100011</v>
      </c>
      <c r="D40" s="33" t="str">
        <f t="shared" si="1"/>
        <v>00100011</v>
      </c>
      <c r="E40" s="36">
        <f t="shared" si="2"/>
        <v>35</v>
      </c>
      <c r="F40" s="38" t="str">
        <f t="shared" si="3"/>
        <v>23</v>
      </c>
      <c r="G40" s="38" t="str">
        <f t="shared" si="4"/>
        <v>00000023</v>
      </c>
    </row>
    <row r="41" spans="1:7" x14ac:dyDescent="0.35">
      <c r="A41" s="29" t="s">
        <v>303</v>
      </c>
      <c r="B41" s="29">
        <v>8</v>
      </c>
      <c r="C41" s="33" t="str">
        <f t="shared" si="0"/>
        <v>100100</v>
      </c>
      <c r="D41" s="33" t="str">
        <f t="shared" si="1"/>
        <v>00100100</v>
      </c>
      <c r="E41" s="36">
        <f t="shared" si="2"/>
        <v>36</v>
      </c>
      <c r="F41" s="38" t="str">
        <f t="shared" si="3"/>
        <v>24</v>
      </c>
      <c r="G41" s="38" t="str">
        <f t="shared" si="4"/>
        <v>00000024</v>
      </c>
    </row>
    <row r="42" spans="1:7" x14ac:dyDescent="0.35">
      <c r="A42" s="29" t="s">
        <v>304</v>
      </c>
      <c r="B42" s="29">
        <v>8</v>
      </c>
      <c r="C42" s="33" t="str">
        <f t="shared" si="0"/>
        <v>100101</v>
      </c>
      <c r="D42" s="33" t="str">
        <f t="shared" si="1"/>
        <v>00100101</v>
      </c>
      <c r="E42" s="36">
        <f t="shared" si="2"/>
        <v>37</v>
      </c>
      <c r="F42" s="38" t="str">
        <f t="shared" si="3"/>
        <v>25</v>
      </c>
      <c r="G42" s="38" t="str">
        <f t="shared" si="4"/>
        <v>00000025</v>
      </c>
    </row>
    <row r="43" spans="1:7" x14ac:dyDescent="0.35">
      <c r="A43" s="29" t="s">
        <v>305</v>
      </c>
      <c r="B43" s="29">
        <v>8</v>
      </c>
      <c r="C43" s="33" t="str">
        <f t="shared" si="0"/>
        <v>100110</v>
      </c>
      <c r="D43" s="33" t="str">
        <f t="shared" si="1"/>
        <v>00100110</v>
      </c>
      <c r="E43" s="36">
        <f t="shared" si="2"/>
        <v>38</v>
      </c>
      <c r="F43" s="38" t="str">
        <f t="shared" si="3"/>
        <v>26</v>
      </c>
      <c r="G43" s="38" t="str">
        <f t="shared" si="4"/>
        <v>00000026</v>
      </c>
    </row>
    <row r="44" spans="1:7" x14ac:dyDescent="0.35">
      <c r="A44" s="29" t="s">
        <v>306</v>
      </c>
      <c r="B44" s="29">
        <v>8</v>
      </c>
      <c r="C44" s="33" t="str">
        <f t="shared" si="0"/>
        <v>100111</v>
      </c>
      <c r="D44" s="33" t="str">
        <f t="shared" si="1"/>
        <v>00100111</v>
      </c>
      <c r="E44" s="36">
        <f t="shared" si="2"/>
        <v>39</v>
      </c>
      <c r="F44" s="38" t="str">
        <f t="shared" si="3"/>
        <v>27</v>
      </c>
      <c r="G44" s="38" t="str">
        <f t="shared" si="4"/>
        <v>00000027</v>
      </c>
    </row>
    <row r="45" spans="1:7" x14ac:dyDescent="0.35">
      <c r="A45" s="29" t="s">
        <v>315</v>
      </c>
      <c r="B45" s="29">
        <v>8</v>
      </c>
      <c r="C45" s="33" t="str">
        <f t="shared" si="0"/>
        <v>101000</v>
      </c>
      <c r="D45" s="33" t="str">
        <f t="shared" si="1"/>
        <v>00101000</v>
      </c>
      <c r="E45" s="36">
        <f t="shared" si="2"/>
        <v>40</v>
      </c>
      <c r="F45" s="38" t="str">
        <f t="shared" si="3"/>
        <v>28</v>
      </c>
      <c r="G45" s="38" t="str">
        <f t="shared" si="4"/>
        <v>00000028</v>
      </c>
    </row>
    <row r="46" spans="1:7" x14ac:dyDescent="0.35">
      <c r="A46" s="29" t="s">
        <v>316</v>
      </c>
      <c r="B46" s="29">
        <v>8</v>
      </c>
      <c r="C46" s="33" t="str">
        <f t="shared" si="0"/>
        <v>101001</v>
      </c>
      <c r="D46" s="33" t="str">
        <f t="shared" si="1"/>
        <v>00101001</v>
      </c>
      <c r="E46" s="36">
        <f t="shared" si="2"/>
        <v>41</v>
      </c>
      <c r="F46" s="38" t="str">
        <f t="shared" si="3"/>
        <v>29</v>
      </c>
      <c r="G46" s="38" t="str">
        <f t="shared" si="4"/>
        <v>00000029</v>
      </c>
    </row>
    <row r="47" spans="1:7" x14ac:dyDescent="0.35">
      <c r="A47" s="29" t="s">
        <v>317</v>
      </c>
      <c r="B47" s="29">
        <v>8</v>
      </c>
      <c r="C47" s="33" t="str">
        <f t="shared" si="0"/>
        <v>101010</v>
      </c>
      <c r="D47" s="33" t="str">
        <f t="shared" si="1"/>
        <v>00101010</v>
      </c>
      <c r="E47" s="36">
        <f t="shared" si="2"/>
        <v>42</v>
      </c>
      <c r="F47" s="38" t="str">
        <f t="shared" si="3"/>
        <v>2A</v>
      </c>
      <c r="G47" s="38" t="str">
        <f t="shared" si="4"/>
        <v>0000002A</v>
      </c>
    </row>
    <row r="48" spans="1:7" x14ac:dyDescent="0.35">
      <c r="A48" s="29" t="s">
        <v>318</v>
      </c>
      <c r="B48" s="29">
        <v>8</v>
      </c>
      <c r="C48" s="33" t="str">
        <f t="shared" si="0"/>
        <v>101011</v>
      </c>
      <c r="D48" s="33" t="str">
        <f t="shared" si="1"/>
        <v>00101011</v>
      </c>
      <c r="E48" s="36">
        <f t="shared" si="2"/>
        <v>43</v>
      </c>
      <c r="F48" s="38" t="str">
        <f t="shared" si="3"/>
        <v>2B</v>
      </c>
      <c r="G48" s="38" t="str">
        <f t="shared" si="4"/>
        <v>0000002B</v>
      </c>
    </row>
    <row r="49" spans="1:7" x14ac:dyDescent="0.35">
      <c r="A49" s="29" t="s">
        <v>319</v>
      </c>
      <c r="B49" s="29">
        <v>8</v>
      </c>
      <c r="C49" s="33" t="str">
        <f t="shared" si="0"/>
        <v>101100</v>
      </c>
      <c r="D49" s="33" t="str">
        <f t="shared" si="1"/>
        <v>00101100</v>
      </c>
      <c r="E49" s="36">
        <f t="shared" si="2"/>
        <v>44</v>
      </c>
      <c r="F49" s="38" t="str">
        <f t="shared" si="3"/>
        <v>2C</v>
      </c>
      <c r="G49" s="38" t="str">
        <f t="shared" si="4"/>
        <v>0000002C</v>
      </c>
    </row>
    <row r="50" spans="1:7" x14ac:dyDescent="0.35">
      <c r="A50" s="29" t="s">
        <v>320</v>
      </c>
      <c r="B50" s="29">
        <v>8</v>
      </c>
      <c r="C50" s="33" t="str">
        <f t="shared" si="0"/>
        <v>101101</v>
      </c>
      <c r="D50" s="33" t="str">
        <f t="shared" si="1"/>
        <v>00101101</v>
      </c>
      <c r="E50" s="36">
        <f t="shared" si="2"/>
        <v>45</v>
      </c>
      <c r="F50" s="38" t="str">
        <f t="shared" si="3"/>
        <v>2D</v>
      </c>
      <c r="G50" s="38" t="str">
        <f t="shared" si="4"/>
        <v>0000002D</v>
      </c>
    </row>
    <row r="51" spans="1:7" x14ac:dyDescent="0.35">
      <c r="A51" s="29" t="s">
        <v>321</v>
      </c>
      <c r="B51" s="29">
        <v>8</v>
      </c>
      <c r="C51" s="33" t="str">
        <f t="shared" si="0"/>
        <v>101110</v>
      </c>
      <c r="D51" s="33" t="str">
        <f t="shared" si="1"/>
        <v>00101110</v>
      </c>
      <c r="E51" s="36">
        <f t="shared" si="2"/>
        <v>46</v>
      </c>
      <c r="F51" s="38" t="str">
        <f t="shared" si="3"/>
        <v>2E</v>
      </c>
      <c r="G51" s="38" t="str">
        <f t="shared" si="4"/>
        <v>0000002E</v>
      </c>
    </row>
    <row r="52" spans="1:7" x14ac:dyDescent="0.35">
      <c r="A52" s="29" t="s">
        <v>322</v>
      </c>
      <c r="B52" s="29">
        <v>8</v>
      </c>
      <c r="C52" s="33" t="str">
        <f t="shared" si="0"/>
        <v>101111</v>
      </c>
      <c r="D52" s="33" t="str">
        <f t="shared" si="1"/>
        <v>00101111</v>
      </c>
      <c r="E52" s="36">
        <f t="shared" si="2"/>
        <v>47</v>
      </c>
      <c r="F52" s="38" t="str">
        <f t="shared" si="3"/>
        <v>2F</v>
      </c>
      <c r="G52" s="38" t="str">
        <f t="shared" si="4"/>
        <v>0000002F</v>
      </c>
    </row>
    <row r="53" spans="1:7" x14ac:dyDescent="0.35">
      <c r="A53" s="29" t="s">
        <v>331</v>
      </c>
      <c r="B53" s="29">
        <v>8</v>
      </c>
      <c r="C53" s="33" t="str">
        <f t="shared" si="0"/>
        <v>110000</v>
      </c>
      <c r="D53" s="33" t="str">
        <f t="shared" si="1"/>
        <v>00110000</v>
      </c>
      <c r="E53" s="36">
        <f t="shared" si="2"/>
        <v>48</v>
      </c>
      <c r="F53" s="38" t="str">
        <f t="shared" si="3"/>
        <v>30</v>
      </c>
      <c r="G53" s="38" t="str">
        <f t="shared" si="4"/>
        <v>00000030</v>
      </c>
    </row>
    <row r="54" spans="1:7" x14ac:dyDescent="0.35">
      <c r="A54" s="29" t="s">
        <v>332</v>
      </c>
      <c r="B54" s="29">
        <v>8</v>
      </c>
      <c r="C54" s="33" t="str">
        <f t="shared" si="0"/>
        <v>110001</v>
      </c>
      <c r="D54" s="33" t="str">
        <f t="shared" si="1"/>
        <v>00110001</v>
      </c>
      <c r="E54" s="36">
        <f t="shared" si="2"/>
        <v>49</v>
      </c>
      <c r="F54" s="38" t="str">
        <f t="shared" si="3"/>
        <v>31</v>
      </c>
      <c r="G54" s="38" t="str">
        <f t="shared" si="4"/>
        <v>00000031</v>
      </c>
    </row>
    <row r="55" spans="1:7" x14ac:dyDescent="0.35">
      <c r="A55" s="29" t="s">
        <v>333</v>
      </c>
      <c r="B55" s="29">
        <v>8</v>
      </c>
      <c r="C55" s="33" t="str">
        <f t="shared" si="0"/>
        <v>110010</v>
      </c>
      <c r="D55" s="33" t="str">
        <f t="shared" si="1"/>
        <v>00110010</v>
      </c>
      <c r="E55" s="36">
        <f t="shared" si="2"/>
        <v>50</v>
      </c>
      <c r="F55" s="38" t="str">
        <f t="shared" si="3"/>
        <v>32</v>
      </c>
      <c r="G55" s="38" t="str">
        <f t="shared" si="4"/>
        <v>00000032</v>
      </c>
    </row>
    <row r="56" spans="1:7" x14ac:dyDescent="0.35">
      <c r="A56" s="29" t="s">
        <v>334</v>
      </c>
      <c r="B56" s="29">
        <v>8</v>
      </c>
      <c r="C56" s="33" t="str">
        <f t="shared" si="0"/>
        <v>110011</v>
      </c>
      <c r="D56" s="33" t="str">
        <f t="shared" si="1"/>
        <v>00110011</v>
      </c>
      <c r="E56" s="36">
        <f t="shared" si="2"/>
        <v>51</v>
      </c>
      <c r="F56" s="38" t="str">
        <f t="shared" si="3"/>
        <v>33</v>
      </c>
      <c r="G56" s="38" t="str">
        <f t="shared" si="4"/>
        <v>00000033</v>
      </c>
    </row>
    <row r="57" spans="1:7" x14ac:dyDescent="0.35">
      <c r="A57" s="29" t="s">
        <v>335</v>
      </c>
      <c r="B57" s="29">
        <v>8</v>
      </c>
      <c r="C57" s="33" t="str">
        <f t="shared" si="0"/>
        <v>110100</v>
      </c>
      <c r="D57" s="33" t="str">
        <f t="shared" si="1"/>
        <v>00110100</v>
      </c>
      <c r="E57" s="36">
        <f t="shared" si="2"/>
        <v>52</v>
      </c>
      <c r="F57" s="38" t="str">
        <f t="shared" si="3"/>
        <v>34</v>
      </c>
      <c r="G57" s="38" t="str">
        <f t="shared" si="4"/>
        <v>00000034</v>
      </c>
    </row>
    <row r="58" spans="1:7" x14ac:dyDescent="0.35">
      <c r="A58" s="29" t="s">
        <v>342</v>
      </c>
      <c r="B58" s="29">
        <v>8</v>
      </c>
      <c r="C58" s="33" t="str">
        <f t="shared" si="0"/>
        <v>110101</v>
      </c>
      <c r="D58" s="33" t="str">
        <f t="shared" si="1"/>
        <v>00110101</v>
      </c>
      <c r="E58" s="36">
        <f t="shared" si="2"/>
        <v>53</v>
      </c>
      <c r="F58" s="38" t="str">
        <f t="shared" si="3"/>
        <v>35</v>
      </c>
      <c r="G58" s="38" t="str">
        <f t="shared" si="4"/>
        <v>00000035</v>
      </c>
    </row>
    <row r="59" spans="1:7" x14ac:dyDescent="0.35">
      <c r="A59" s="29" t="s">
        <v>343</v>
      </c>
      <c r="B59" s="29">
        <v>8</v>
      </c>
      <c r="C59" s="33" t="str">
        <f t="shared" si="0"/>
        <v>110110</v>
      </c>
      <c r="D59" s="33" t="str">
        <f t="shared" si="1"/>
        <v>00110110</v>
      </c>
      <c r="E59" s="36">
        <f t="shared" si="2"/>
        <v>54</v>
      </c>
      <c r="F59" s="38" t="str">
        <f t="shared" si="3"/>
        <v>36</v>
      </c>
      <c r="G59" s="38" t="str">
        <f t="shared" si="4"/>
        <v>00000036</v>
      </c>
    </row>
    <row r="60" spans="1:7" x14ac:dyDescent="0.35">
      <c r="A60" s="29" t="s">
        <v>344</v>
      </c>
      <c r="B60" s="29">
        <v>8</v>
      </c>
      <c r="C60" s="33" t="str">
        <f t="shared" si="0"/>
        <v>110111</v>
      </c>
      <c r="D60" s="33" t="str">
        <f t="shared" si="1"/>
        <v>00110111</v>
      </c>
      <c r="E60" s="36">
        <f t="shared" si="2"/>
        <v>55</v>
      </c>
      <c r="F60" s="38" t="str">
        <f t="shared" si="3"/>
        <v>37</v>
      </c>
      <c r="G60" s="38" t="str">
        <f t="shared" si="4"/>
        <v>00000037</v>
      </c>
    </row>
    <row r="61" spans="1:7" x14ac:dyDescent="0.35">
      <c r="A61" s="29" t="s">
        <v>345</v>
      </c>
      <c r="B61" s="29">
        <v>8</v>
      </c>
      <c r="C61" s="33" t="str">
        <f t="shared" si="0"/>
        <v>111000</v>
      </c>
      <c r="D61" s="33" t="str">
        <f t="shared" si="1"/>
        <v>00111000</v>
      </c>
      <c r="E61" s="36">
        <f t="shared" si="2"/>
        <v>56</v>
      </c>
      <c r="F61" s="38" t="str">
        <f t="shared" si="3"/>
        <v>38</v>
      </c>
      <c r="G61" s="38" t="str">
        <f t="shared" si="4"/>
        <v>00000038</v>
      </c>
    </row>
    <row r="62" spans="1:7" x14ac:dyDescent="0.35">
      <c r="A62" s="29" t="s">
        <v>346</v>
      </c>
      <c r="B62" s="29">
        <v>8</v>
      </c>
      <c r="C62" s="33" t="str">
        <f t="shared" si="0"/>
        <v>111001</v>
      </c>
      <c r="D62" s="33" t="str">
        <f t="shared" si="1"/>
        <v>00111001</v>
      </c>
      <c r="E62" s="36">
        <f t="shared" si="2"/>
        <v>57</v>
      </c>
      <c r="F62" s="38" t="str">
        <f t="shared" si="3"/>
        <v>39</v>
      </c>
      <c r="G62" s="38" t="str">
        <f t="shared" si="4"/>
        <v>00000039</v>
      </c>
    </row>
    <row r="63" spans="1:7" x14ac:dyDescent="0.35">
      <c r="A63" s="29" t="s">
        <v>347</v>
      </c>
      <c r="B63" s="29">
        <v>8</v>
      </c>
      <c r="C63" s="33" t="str">
        <f t="shared" si="0"/>
        <v>111010</v>
      </c>
      <c r="D63" s="33" t="str">
        <f t="shared" si="1"/>
        <v>00111010</v>
      </c>
      <c r="E63" s="36">
        <f t="shared" si="2"/>
        <v>58</v>
      </c>
      <c r="F63" s="38" t="str">
        <f t="shared" si="3"/>
        <v>3A</v>
      </c>
      <c r="G63" s="38" t="str">
        <f t="shared" si="4"/>
        <v>0000003A</v>
      </c>
    </row>
    <row r="64" spans="1:7" x14ac:dyDescent="0.35">
      <c r="A64" s="29" t="s">
        <v>348</v>
      </c>
      <c r="B64" s="29">
        <v>8</v>
      </c>
      <c r="C64" s="33" t="str">
        <f t="shared" si="0"/>
        <v>111011</v>
      </c>
      <c r="D64" s="33" t="str">
        <f t="shared" si="1"/>
        <v>00111011</v>
      </c>
      <c r="E64" s="36">
        <f t="shared" si="2"/>
        <v>59</v>
      </c>
      <c r="F64" s="38" t="str">
        <f t="shared" si="3"/>
        <v>3B</v>
      </c>
      <c r="G64" s="38" t="str">
        <f t="shared" si="4"/>
        <v>0000003B</v>
      </c>
    </row>
    <row r="65" spans="1:7" x14ac:dyDescent="0.35">
      <c r="A65" s="29" t="s">
        <v>349</v>
      </c>
      <c r="B65" s="29">
        <v>8</v>
      </c>
      <c r="C65" s="33" t="str">
        <f t="shared" si="0"/>
        <v>111100</v>
      </c>
      <c r="D65" s="33" t="str">
        <f t="shared" si="1"/>
        <v>00111100</v>
      </c>
      <c r="E65" s="36">
        <f t="shared" si="2"/>
        <v>60</v>
      </c>
      <c r="F65" s="38" t="str">
        <f t="shared" si="3"/>
        <v>3C</v>
      </c>
      <c r="G65" s="38" t="str">
        <f t="shared" si="4"/>
        <v>0000003C</v>
      </c>
    </row>
    <row r="66" spans="1:7" x14ac:dyDescent="0.35">
      <c r="A66" s="29" t="s">
        <v>350</v>
      </c>
      <c r="B66" s="29">
        <v>8</v>
      </c>
      <c r="C66" s="33" t="str">
        <f t="shared" si="0"/>
        <v>111101</v>
      </c>
      <c r="D66" s="33" t="str">
        <f t="shared" si="1"/>
        <v>00111101</v>
      </c>
      <c r="E66" s="36">
        <f t="shared" si="2"/>
        <v>61</v>
      </c>
      <c r="F66" s="38" t="str">
        <f t="shared" si="3"/>
        <v>3D</v>
      </c>
      <c r="G66" s="38" t="str">
        <f t="shared" si="4"/>
        <v>0000003D</v>
      </c>
    </row>
    <row r="67" spans="1:7" x14ac:dyDescent="0.35">
      <c r="A67" s="29" t="s">
        <v>351</v>
      </c>
      <c r="B67" s="29">
        <v>8</v>
      </c>
      <c r="C67" s="33" t="str">
        <f t="shared" si="0"/>
        <v>111110</v>
      </c>
      <c r="D67" s="33" t="str">
        <f t="shared" si="1"/>
        <v>00111110</v>
      </c>
      <c r="E67" s="36">
        <f t="shared" si="2"/>
        <v>62</v>
      </c>
      <c r="F67" s="38" t="str">
        <f t="shared" si="3"/>
        <v>3E</v>
      </c>
      <c r="G67" s="38" t="str">
        <f t="shared" si="4"/>
        <v>0000003E</v>
      </c>
    </row>
    <row r="68" spans="1:7" x14ac:dyDescent="0.35">
      <c r="A68" s="29" t="s">
        <v>352</v>
      </c>
      <c r="B68" s="29">
        <v>8</v>
      </c>
      <c r="C68" s="33" t="str">
        <f t="shared" si="0"/>
        <v>111111</v>
      </c>
      <c r="D68" s="33" t="str">
        <f t="shared" si="1"/>
        <v>00111111</v>
      </c>
      <c r="E68" s="36">
        <f t="shared" si="2"/>
        <v>63</v>
      </c>
      <c r="F68" s="38" t="str">
        <f t="shared" si="3"/>
        <v>3F</v>
      </c>
      <c r="G68" s="38" t="str">
        <f t="shared" si="4"/>
        <v>0000003F</v>
      </c>
    </row>
    <row r="69" spans="1:7" x14ac:dyDescent="0.35">
      <c r="A69" s="29" t="s">
        <v>138</v>
      </c>
      <c r="B69" s="29">
        <v>8</v>
      </c>
      <c r="C69" s="33" t="str">
        <f t="shared" si="0"/>
        <v>1000000</v>
      </c>
      <c r="D69" s="33" t="str">
        <f t="shared" si="1"/>
        <v>01000000</v>
      </c>
      <c r="E69" s="36">
        <f t="shared" si="2"/>
        <v>64</v>
      </c>
      <c r="F69" s="38" t="str">
        <f t="shared" si="3"/>
        <v>40</v>
      </c>
      <c r="G69" s="38" t="str">
        <f t="shared" si="4"/>
        <v>00000040</v>
      </c>
    </row>
    <row r="70" spans="1:7" x14ac:dyDescent="0.35">
      <c r="A70" s="29" t="s">
        <v>139</v>
      </c>
      <c r="B70" s="29">
        <v>8</v>
      </c>
      <c r="C70" s="33" t="str">
        <f t="shared" ref="C70:C105" si="5">OCT2BIN(A70)</f>
        <v>1000001</v>
      </c>
      <c r="D70" s="33" t="str">
        <f t="shared" ref="D70:D105" si="6">OCT2BIN(A70,B70)</f>
        <v>01000001</v>
      </c>
      <c r="E70" s="36">
        <f t="shared" ref="E70:E105" si="7">OCT2DEC(A70)</f>
        <v>65</v>
      </c>
      <c r="F70" s="38" t="str">
        <f t="shared" ref="F70:F105" si="8">OCT2HEX(A70)</f>
        <v>41</v>
      </c>
      <c r="G70" s="38" t="str">
        <f t="shared" ref="G70:G105" si="9">OCT2HEX(A70,B70)</f>
        <v>00000041</v>
      </c>
    </row>
    <row r="71" spans="1:7" x14ac:dyDescent="0.35">
      <c r="A71" s="29" t="s">
        <v>353</v>
      </c>
      <c r="B71" s="29">
        <v>8</v>
      </c>
      <c r="C71" s="33" t="str">
        <f t="shared" si="5"/>
        <v>1000010</v>
      </c>
      <c r="D71" s="33" t="str">
        <f t="shared" si="6"/>
        <v>01000010</v>
      </c>
      <c r="E71" s="36">
        <f t="shared" si="7"/>
        <v>66</v>
      </c>
      <c r="F71" s="38" t="str">
        <f t="shared" si="8"/>
        <v>42</v>
      </c>
      <c r="G71" s="38" t="str">
        <f t="shared" si="9"/>
        <v>00000042</v>
      </c>
    </row>
    <row r="72" spans="1:7" x14ac:dyDescent="0.35">
      <c r="A72" s="29" t="s">
        <v>354</v>
      </c>
      <c r="B72" s="29">
        <v>8</v>
      </c>
      <c r="C72" s="33" t="str">
        <f t="shared" si="5"/>
        <v>1000011</v>
      </c>
      <c r="D72" s="33" t="str">
        <f t="shared" si="6"/>
        <v>01000011</v>
      </c>
      <c r="E72" s="36">
        <f t="shared" si="7"/>
        <v>67</v>
      </c>
      <c r="F72" s="38" t="str">
        <f t="shared" si="8"/>
        <v>43</v>
      </c>
      <c r="G72" s="38" t="str">
        <f t="shared" si="9"/>
        <v>00000043</v>
      </c>
    </row>
    <row r="73" spans="1:7" x14ac:dyDescent="0.35">
      <c r="A73" s="29" t="s">
        <v>355</v>
      </c>
      <c r="B73" s="29">
        <v>8</v>
      </c>
      <c r="C73" s="33" t="str">
        <f t="shared" si="5"/>
        <v>1000100</v>
      </c>
      <c r="D73" s="33" t="str">
        <f t="shared" si="6"/>
        <v>01000100</v>
      </c>
      <c r="E73" s="36">
        <f t="shared" si="7"/>
        <v>68</v>
      </c>
      <c r="F73" s="38" t="str">
        <f t="shared" si="8"/>
        <v>44</v>
      </c>
      <c r="G73" s="38" t="str">
        <f t="shared" si="9"/>
        <v>00000044</v>
      </c>
    </row>
    <row r="74" spans="1:7" x14ac:dyDescent="0.35">
      <c r="A74" s="29" t="s">
        <v>356</v>
      </c>
      <c r="B74" s="29">
        <v>8</v>
      </c>
      <c r="C74" s="33" t="str">
        <f t="shared" si="5"/>
        <v>1000101</v>
      </c>
      <c r="D74" s="33" t="str">
        <f t="shared" si="6"/>
        <v>01000101</v>
      </c>
      <c r="E74" s="36">
        <f t="shared" si="7"/>
        <v>69</v>
      </c>
      <c r="F74" s="38" t="str">
        <f t="shared" si="8"/>
        <v>45</v>
      </c>
      <c r="G74" s="38" t="str">
        <f t="shared" si="9"/>
        <v>00000045</v>
      </c>
    </row>
    <row r="75" spans="1:7" x14ac:dyDescent="0.35">
      <c r="A75" s="29" t="s">
        <v>357</v>
      </c>
      <c r="B75" s="29">
        <v>8</v>
      </c>
      <c r="C75" s="33" t="str">
        <f t="shared" si="5"/>
        <v>1000110</v>
      </c>
      <c r="D75" s="33" t="str">
        <f t="shared" si="6"/>
        <v>01000110</v>
      </c>
      <c r="E75" s="36">
        <f t="shared" si="7"/>
        <v>70</v>
      </c>
      <c r="F75" s="38" t="str">
        <f t="shared" si="8"/>
        <v>46</v>
      </c>
      <c r="G75" s="38" t="str">
        <f t="shared" si="9"/>
        <v>00000046</v>
      </c>
    </row>
    <row r="76" spans="1:7" x14ac:dyDescent="0.35">
      <c r="A76" s="29" t="s">
        <v>358</v>
      </c>
      <c r="B76" s="29">
        <v>8</v>
      </c>
      <c r="C76" s="33" t="str">
        <f t="shared" si="5"/>
        <v>1000111</v>
      </c>
      <c r="D76" s="33" t="str">
        <f t="shared" si="6"/>
        <v>01000111</v>
      </c>
      <c r="E76" s="36">
        <f t="shared" si="7"/>
        <v>71</v>
      </c>
      <c r="F76" s="38" t="str">
        <f t="shared" si="8"/>
        <v>47</v>
      </c>
      <c r="G76" s="38" t="str">
        <f t="shared" si="9"/>
        <v>00000047</v>
      </c>
    </row>
    <row r="77" spans="1:7" x14ac:dyDescent="0.35">
      <c r="A77" s="29" t="s">
        <v>140</v>
      </c>
      <c r="B77" s="29">
        <v>8</v>
      </c>
      <c r="C77" s="33" t="str">
        <f t="shared" si="5"/>
        <v>1001000</v>
      </c>
      <c r="D77" s="33" t="str">
        <f t="shared" si="6"/>
        <v>01001000</v>
      </c>
      <c r="E77" s="36">
        <f t="shared" si="7"/>
        <v>72</v>
      </c>
      <c r="F77" s="38" t="str">
        <f t="shared" si="8"/>
        <v>48</v>
      </c>
      <c r="G77" s="38" t="str">
        <f t="shared" si="9"/>
        <v>00000048</v>
      </c>
    </row>
    <row r="78" spans="1:7" x14ac:dyDescent="0.35">
      <c r="A78" s="29" t="s">
        <v>141</v>
      </c>
      <c r="B78" s="29">
        <v>8</v>
      </c>
      <c r="C78" s="33" t="str">
        <f t="shared" si="5"/>
        <v>1001001</v>
      </c>
      <c r="D78" s="33" t="str">
        <f t="shared" si="6"/>
        <v>01001001</v>
      </c>
      <c r="E78" s="36">
        <f t="shared" si="7"/>
        <v>73</v>
      </c>
      <c r="F78" s="38" t="str">
        <f t="shared" si="8"/>
        <v>49</v>
      </c>
      <c r="G78" s="38" t="str">
        <f t="shared" si="9"/>
        <v>00000049</v>
      </c>
    </row>
    <row r="79" spans="1:7" x14ac:dyDescent="0.35">
      <c r="A79" s="29" t="s">
        <v>359</v>
      </c>
      <c r="B79" s="29">
        <v>8</v>
      </c>
      <c r="C79" s="33" t="str">
        <f t="shared" si="5"/>
        <v>1001010</v>
      </c>
      <c r="D79" s="33" t="str">
        <f t="shared" si="6"/>
        <v>01001010</v>
      </c>
      <c r="E79" s="36">
        <f t="shared" si="7"/>
        <v>74</v>
      </c>
      <c r="F79" s="38" t="str">
        <f t="shared" si="8"/>
        <v>4A</v>
      </c>
      <c r="G79" s="38" t="str">
        <f t="shared" si="9"/>
        <v>0000004A</v>
      </c>
    </row>
    <row r="80" spans="1:7" x14ac:dyDescent="0.35">
      <c r="A80" s="29" t="s">
        <v>360</v>
      </c>
      <c r="B80" s="29">
        <v>8</v>
      </c>
      <c r="C80" s="33" t="str">
        <f t="shared" si="5"/>
        <v>1001011</v>
      </c>
      <c r="D80" s="33" t="str">
        <f t="shared" si="6"/>
        <v>01001011</v>
      </c>
      <c r="E80" s="36">
        <f t="shared" si="7"/>
        <v>75</v>
      </c>
      <c r="F80" s="38" t="str">
        <f t="shared" si="8"/>
        <v>4B</v>
      </c>
      <c r="G80" s="38" t="str">
        <f t="shared" si="9"/>
        <v>0000004B</v>
      </c>
    </row>
    <row r="81" spans="1:7" x14ac:dyDescent="0.35">
      <c r="A81" s="29" t="s">
        <v>361</v>
      </c>
      <c r="B81" s="29">
        <v>8</v>
      </c>
      <c r="C81" s="33" t="str">
        <f t="shared" si="5"/>
        <v>1001100</v>
      </c>
      <c r="D81" s="33" t="str">
        <f t="shared" si="6"/>
        <v>01001100</v>
      </c>
      <c r="E81" s="36">
        <f t="shared" si="7"/>
        <v>76</v>
      </c>
      <c r="F81" s="38" t="str">
        <f t="shared" si="8"/>
        <v>4C</v>
      </c>
      <c r="G81" s="38" t="str">
        <f t="shared" si="9"/>
        <v>0000004C</v>
      </c>
    </row>
    <row r="82" spans="1:7" x14ac:dyDescent="0.35">
      <c r="A82" s="29" t="s">
        <v>362</v>
      </c>
      <c r="B82" s="29">
        <v>8</v>
      </c>
      <c r="C82" s="33" t="str">
        <f t="shared" si="5"/>
        <v>1001101</v>
      </c>
      <c r="D82" s="33" t="str">
        <f t="shared" si="6"/>
        <v>01001101</v>
      </c>
      <c r="E82" s="36">
        <f t="shared" si="7"/>
        <v>77</v>
      </c>
      <c r="F82" s="38" t="str">
        <f t="shared" si="8"/>
        <v>4D</v>
      </c>
      <c r="G82" s="38" t="str">
        <f t="shared" si="9"/>
        <v>0000004D</v>
      </c>
    </row>
    <row r="83" spans="1:7" x14ac:dyDescent="0.35">
      <c r="A83" s="29" t="s">
        <v>363</v>
      </c>
      <c r="B83" s="29">
        <v>8</v>
      </c>
      <c r="C83" s="33" t="str">
        <f t="shared" si="5"/>
        <v>1001110</v>
      </c>
      <c r="D83" s="33" t="str">
        <f t="shared" si="6"/>
        <v>01001110</v>
      </c>
      <c r="E83" s="36">
        <f t="shared" si="7"/>
        <v>78</v>
      </c>
      <c r="F83" s="38" t="str">
        <f t="shared" si="8"/>
        <v>4E</v>
      </c>
      <c r="G83" s="38" t="str">
        <f t="shared" si="9"/>
        <v>0000004E</v>
      </c>
    </row>
    <row r="84" spans="1:7" x14ac:dyDescent="0.35">
      <c r="A84" s="29" t="s">
        <v>364</v>
      </c>
      <c r="B84" s="29">
        <v>8</v>
      </c>
      <c r="C84" s="33" t="str">
        <f t="shared" si="5"/>
        <v>1001111</v>
      </c>
      <c r="D84" s="33" t="str">
        <f t="shared" si="6"/>
        <v>01001111</v>
      </c>
      <c r="E84" s="36">
        <f t="shared" si="7"/>
        <v>79</v>
      </c>
      <c r="F84" s="38" t="str">
        <f t="shared" si="8"/>
        <v>4F</v>
      </c>
      <c r="G84" s="38" t="str">
        <f t="shared" si="9"/>
        <v>0000004F</v>
      </c>
    </row>
    <row r="85" spans="1:7" x14ac:dyDescent="0.35">
      <c r="A85" s="29" t="s">
        <v>365</v>
      </c>
      <c r="B85" s="29">
        <v>8</v>
      </c>
      <c r="C85" s="33" t="str">
        <f t="shared" si="5"/>
        <v>1010000</v>
      </c>
      <c r="D85" s="33" t="str">
        <f t="shared" si="6"/>
        <v>01010000</v>
      </c>
      <c r="E85" s="36">
        <f t="shared" si="7"/>
        <v>80</v>
      </c>
      <c r="F85" s="38" t="str">
        <f t="shared" si="8"/>
        <v>50</v>
      </c>
      <c r="G85" s="38" t="str">
        <f t="shared" si="9"/>
        <v>00000050</v>
      </c>
    </row>
    <row r="86" spans="1:7" x14ac:dyDescent="0.35">
      <c r="A86" s="29" t="s">
        <v>366</v>
      </c>
      <c r="B86" s="29">
        <v>8</v>
      </c>
      <c r="C86" s="33" t="str">
        <f t="shared" si="5"/>
        <v>1010001</v>
      </c>
      <c r="D86" s="33" t="str">
        <f t="shared" si="6"/>
        <v>01010001</v>
      </c>
      <c r="E86" s="36">
        <f t="shared" si="7"/>
        <v>81</v>
      </c>
      <c r="F86" s="38" t="str">
        <f t="shared" si="8"/>
        <v>51</v>
      </c>
      <c r="G86" s="38" t="str">
        <f t="shared" si="9"/>
        <v>00000051</v>
      </c>
    </row>
    <row r="87" spans="1:7" x14ac:dyDescent="0.35">
      <c r="A87" s="29" t="s">
        <v>367</v>
      </c>
      <c r="B87" s="29">
        <v>8</v>
      </c>
      <c r="C87" s="33" t="str">
        <f t="shared" si="5"/>
        <v>1010010</v>
      </c>
      <c r="D87" s="33" t="str">
        <f t="shared" si="6"/>
        <v>01010010</v>
      </c>
      <c r="E87" s="36">
        <f t="shared" si="7"/>
        <v>82</v>
      </c>
      <c r="F87" s="38" t="str">
        <f t="shared" si="8"/>
        <v>52</v>
      </c>
      <c r="G87" s="38" t="str">
        <f t="shared" si="9"/>
        <v>00000052</v>
      </c>
    </row>
    <row r="88" spans="1:7" x14ac:dyDescent="0.35">
      <c r="A88" s="29" t="s">
        <v>368</v>
      </c>
      <c r="B88" s="29">
        <v>8</v>
      </c>
      <c r="C88" s="33" t="str">
        <f t="shared" si="5"/>
        <v>1010011</v>
      </c>
      <c r="D88" s="33" t="str">
        <f t="shared" si="6"/>
        <v>01010011</v>
      </c>
      <c r="E88" s="36">
        <f t="shared" si="7"/>
        <v>83</v>
      </c>
      <c r="F88" s="38" t="str">
        <f t="shared" si="8"/>
        <v>53</v>
      </c>
      <c r="G88" s="38" t="str">
        <f t="shared" si="9"/>
        <v>00000053</v>
      </c>
    </row>
    <row r="89" spans="1:7" x14ac:dyDescent="0.35">
      <c r="A89" s="29" t="s">
        <v>369</v>
      </c>
      <c r="B89" s="29">
        <v>8</v>
      </c>
      <c r="C89" s="33" t="str">
        <f t="shared" si="5"/>
        <v>1010100</v>
      </c>
      <c r="D89" s="33" t="str">
        <f t="shared" si="6"/>
        <v>01010100</v>
      </c>
      <c r="E89" s="36">
        <f t="shared" si="7"/>
        <v>84</v>
      </c>
      <c r="F89" s="38" t="str">
        <f t="shared" si="8"/>
        <v>54</v>
      </c>
      <c r="G89" s="38" t="str">
        <f t="shared" si="9"/>
        <v>00000054</v>
      </c>
    </row>
    <row r="90" spans="1:7" x14ac:dyDescent="0.35">
      <c r="A90" s="29" t="s">
        <v>370</v>
      </c>
      <c r="B90" s="29">
        <v>8</v>
      </c>
      <c r="C90" s="33" t="str">
        <f t="shared" si="5"/>
        <v>1010101</v>
      </c>
      <c r="D90" s="33" t="str">
        <f t="shared" si="6"/>
        <v>01010101</v>
      </c>
      <c r="E90" s="36">
        <f t="shared" si="7"/>
        <v>85</v>
      </c>
      <c r="F90" s="38" t="str">
        <f t="shared" si="8"/>
        <v>55</v>
      </c>
      <c r="G90" s="38" t="str">
        <f t="shared" si="9"/>
        <v>00000055</v>
      </c>
    </row>
    <row r="91" spans="1:7" x14ac:dyDescent="0.35">
      <c r="A91" s="29" t="s">
        <v>371</v>
      </c>
      <c r="B91" s="29">
        <v>8</v>
      </c>
      <c r="C91" s="33" t="str">
        <f t="shared" si="5"/>
        <v>1010110</v>
      </c>
      <c r="D91" s="33" t="str">
        <f t="shared" si="6"/>
        <v>01010110</v>
      </c>
      <c r="E91" s="36">
        <f t="shared" si="7"/>
        <v>86</v>
      </c>
      <c r="F91" s="38" t="str">
        <f t="shared" si="8"/>
        <v>56</v>
      </c>
      <c r="G91" s="38" t="str">
        <f t="shared" si="9"/>
        <v>00000056</v>
      </c>
    </row>
    <row r="92" spans="1:7" x14ac:dyDescent="0.35">
      <c r="A92" s="29" t="s">
        <v>372</v>
      </c>
      <c r="B92" s="29">
        <v>8</v>
      </c>
      <c r="C92" s="33" t="str">
        <f t="shared" si="5"/>
        <v>1010111</v>
      </c>
      <c r="D92" s="33" t="str">
        <f t="shared" si="6"/>
        <v>01010111</v>
      </c>
      <c r="E92" s="36">
        <f t="shared" si="7"/>
        <v>87</v>
      </c>
      <c r="F92" s="38" t="str">
        <f t="shared" si="8"/>
        <v>57</v>
      </c>
      <c r="G92" s="38" t="str">
        <f t="shared" si="9"/>
        <v>00000057</v>
      </c>
    </row>
    <row r="93" spans="1:7" x14ac:dyDescent="0.35">
      <c r="A93" s="29" t="s">
        <v>373</v>
      </c>
      <c r="B93" s="29">
        <v>8</v>
      </c>
      <c r="C93" s="33" t="str">
        <f t="shared" si="5"/>
        <v>1011000</v>
      </c>
      <c r="D93" s="33" t="str">
        <f t="shared" si="6"/>
        <v>01011000</v>
      </c>
      <c r="E93" s="36">
        <f t="shared" si="7"/>
        <v>88</v>
      </c>
      <c r="F93" s="38" t="str">
        <f t="shared" si="8"/>
        <v>58</v>
      </c>
      <c r="G93" s="38" t="str">
        <f t="shared" si="9"/>
        <v>00000058</v>
      </c>
    </row>
    <row r="94" spans="1:7" x14ac:dyDescent="0.35">
      <c r="A94" s="29" t="s">
        <v>374</v>
      </c>
      <c r="B94" s="29">
        <v>8</v>
      </c>
      <c r="C94" s="33" t="str">
        <f t="shared" si="5"/>
        <v>1011001</v>
      </c>
      <c r="D94" s="33" t="str">
        <f t="shared" si="6"/>
        <v>01011001</v>
      </c>
      <c r="E94" s="36">
        <f t="shared" si="7"/>
        <v>89</v>
      </c>
      <c r="F94" s="38" t="str">
        <f t="shared" si="8"/>
        <v>59</v>
      </c>
      <c r="G94" s="38" t="str">
        <f t="shared" si="9"/>
        <v>00000059</v>
      </c>
    </row>
    <row r="95" spans="1:7" x14ac:dyDescent="0.35">
      <c r="A95" s="29" t="s">
        <v>375</v>
      </c>
      <c r="B95" s="29">
        <v>8</v>
      </c>
      <c r="C95" s="33" t="str">
        <f t="shared" si="5"/>
        <v>1011010</v>
      </c>
      <c r="D95" s="33" t="str">
        <f t="shared" si="6"/>
        <v>01011010</v>
      </c>
      <c r="E95" s="36">
        <f t="shared" si="7"/>
        <v>90</v>
      </c>
      <c r="F95" s="38" t="str">
        <f t="shared" si="8"/>
        <v>5A</v>
      </c>
      <c r="G95" s="38" t="str">
        <f t="shared" si="9"/>
        <v>0000005A</v>
      </c>
    </row>
    <row r="96" spans="1:7" x14ac:dyDescent="0.35">
      <c r="A96" s="29" t="s">
        <v>376</v>
      </c>
      <c r="B96" s="29">
        <v>8</v>
      </c>
      <c r="C96" s="33" t="str">
        <f t="shared" si="5"/>
        <v>1011011</v>
      </c>
      <c r="D96" s="33" t="str">
        <f t="shared" si="6"/>
        <v>01011011</v>
      </c>
      <c r="E96" s="36">
        <f t="shared" si="7"/>
        <v>91</v>
      </c>
      <c r="F96" s="38" t="str">
        <f t="shared" si="8"/>
        <v>5B</v>
      </c>
      <c r="G96" s="38" t="str">
        <f t="shared" si="9"/>
        <v>0000005B</v>
      </c>
    </row>
    <row r="97" spans="1:7" x14ac:dyDescent="0.35">
      <c r="A97" s="29" t="s">
        <v>377</v>
      </c>
      <c r="B97" s="29">
        <v>8</v>
      </c>
      <c r="C97" s="33" t="str">
        <f t="shared" si="5"/>
        <v>1011100</v>
      </c>
      <c r="D97" s="33" t="str">
        <f t="shared" si="6"/>
        <v>01011100</v>
      </c>
      <c r="E97" s="36">
        <f t="shared" si="7"/>
        <v>92</v>
      </c>
      <c r="F97" s="38" t="str">
        <f t="shared" si="8"/>
        <v>5C</v>
      </c>
      <c r="G97" s="38" t="str">
        <f t="shared" si="9"/>
        <v>0000005C</v>
      </c>
    </row>
    <row r="98" spans="1:7" x14ac:dyDescent="0.35">
      <c r="A98" s="29" t="s">
        <v>378</v>
      </c>
      <c r="B98" s="29">
        <v>8</v>
      </c>
      <c r="C98" s="33" t="str">
        <f t="shared" si="5"/>
        <v>1011101</v>
      </c>
      <c r="D98" s="33" t="str">
        <f t="shared" si="6"/>
        <v>01011101</v>
      </c>
      <c r="E98" s="36">
        <f t="shared" si="7"/>
        <v>93</v>
      </c>
      <c r="F98" s="38" t="str">
        <f t="shared" si="8"/>
        <v>5D</v>
      </c>
      <c r="G98" s="38" t="str">
        <f t="shared" si="9"/>
        <v>0000005D</v>
      </c>
    </row>
    <row r="99" spans="1:7" x14ac:dyDescent="0.35">
      <c r="A99" s="29" t="s">
        <v>379</v>
      </c>
      <c r="B99" s="29">
        <v>8</v>
      </c>
      <c r="C99" s="33" t="str">
        <f t="shared" si="5"/>
        <v>1011110</v>
      </c>
      <c r="D99" s="33" t="str">
        <f t="shared" si="6"/>
        <v>01011110</v>
      </c>
      <c r="E99" s="36">
        <f t="shared" si="7"/>
        <v>94</v>
      </c>
      <c r="F99" s="38" t="str">
        <f t="shared" si="8"/>
        <v>5E</v>
      </c>
      <c r="G99" s="38" t="str">
        <f t="shared" si="9"/>
        <v>0000005E</v>
      </c>
    </row>
    <row r="100" spans="1:7" x14ac:dyDescent="0.35">
      <c r="A100" s="29" t="s">
        <v>380</v>
      </c>
      <c r="B100" s="29">
        <v>8</v>
      </c>
      <c r="C100" s="33" t="str">
        <f t="shared" si="5"/>
        <v>1011111</v>
      </c>
      <c r="D100" s="33" t="str">
        <f t="shared" si="6"/>
        <v>01011111</v>
      </c>
      <c r="E100" s="36">
        <f t="shared" si="7"/>
        <v>95</v>
      </c>
      <c r="F100" s="38" t="str">
        <f t="shared" si="8"/>
        <v>5F</v>
      </c>
      <c r="G100" s="38" t="str">
        <f t="shared" si="9"/>
        <v>0000005F</v>
      </c>
    </row>
    <row r="101" spans="1:7" x14ac:dyDescent="0.35">
      <c r="A101" s="29" t="s">
        <v>381</v>
      </c>
      <c r="B101" s="29">
        <v>8</v>
      </c>
      <c r="C101" s="33" t="str">
        <f t="shared" si="5"/>
        <v>1100000</v>
      </c>
      <c r="D101" s="33" t="str">
        <f t="shared" si="6"/>
        <v>01100000</v>
      </c>
      <c r="E101" s="36">
        <f t="shared" si="7"/>
        <v>96</v>
      </c>
      <c r="F101" s="38" t="str">
        <f t="shared" si="8"/>
        <v>60</v>
      </c>
      <c r="G101" s="38" t="str">
        <f t="shared" si="9"/>
        <v>00000060</v>
      </c>
    </row>
    <row r="102" spans="1:7" x14ac:dyDescent="0.35">
      <c r="A102" s="29" t="s">
        <v>382</v>
      </c>
      <c r="B102" s="29">
        <v>8</v>
      </c>
      <c r="C102" s="33" t="str">
        <f t="shared" si="5"/>
        <v>1100001</v>
      </c>
      <c r="D102" s="33" t="str">
        <f t="shared" si="6"/>
        <v>01100001</v>
      </c>
      <c r="E102" s="36">
        <f t="shared" si="7"/>
        <v>97</v>
      </c>
      <c r="F102" s="38" t="str">
        <f t="shared" si="8"/>
        <v>61</v>
      </c>
      <c r="G102" s="38" t="str">
        <f t="shared" si="9"/>
        <v>00000061</v>
      </c>
    </row>
    <row r="103" spans="1:7" x14ac:dyDescent="0.35">
      <c r="A103" s="29" t="s">
        <v>383</v>
      </c>
      <c r="B103" s="29">
        <v>8</v>
      </c>
      <c r="C103" s="33" t="str">
        <f t="shared" si="5"/>
        <v>1100010</v>
      </c>
      <c r="D103" s="33" t="str">
        <f t="shared" si="6"/>
        <v>01100010</v>
      </c>
      <c r="E103" s="36">
        <f t="shared" si="7"/>
        <v>98</v>
      </c>
      <c r="F103" s="38" t="str">
        <f t="shared" si="8"/>
        <v>62</v>
      </c>
      <c r="G103" s="38" t="str">
        <f t="shared" si="9"/>
        <v>00000062</v>
      </c>
    </row>
    <row r="104" spans="1:7" x14ac:dyDescent="0.35">
      <c r="A104" s="29" t="s">
        <v>384</v>
      </c>
      <c r="B104" s="29">
        <v>8</v>
      </c>
      <c r="C104" s="33" t="str">
        <f t="shared" si="5"/>
        <v>1100011</v>
      </c>
      <c r="D104" s="33" t="str">
        <f t="shared" si="6"/>
        <v>01100011</v>
      </c>
      <c r="E104" s="36">
        <f t="shared" si="7"/>
        <v>99</v>
      </c>
      <c r="F104" s="38" t="str">
        <f t="shared" si="8"/>
        <v>63</v>
      </c>
      <c r="G104" s="38" t="str">
        <f t="shared" si="9"/>
        <v>00000063</v>
      </c>
    </row>
    <row r="105" spans="1:7" x14ac:dyDescent="0.35">
      <c r="A105" s="29" t="s">
        <v>385</v>
      </c>
      <c r="B105" s="29">
        <v>8</v>
      </c>
      <c r="C105" s="33" t="str">
        <f t="shared" si="5"/>
        <v>1100100</v>
      </c>
      <c r="D105" s="33" t="str">
        <f t="shared" si="6"/>
        <v>01100100</v>
      </c>
      <c r="E105" s="36">
        <f t="shared" si="7"/>
        <v>100</v>
      </c>
      <c r="F105" s="38" t="str">
        <f t="shared" si="8"/>
        <v>64</v>
      </c>
      <c r="G105" s="38" t="str">
        <f t="shared" si="9"/>
        <v>00000064</v>
      </c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Tabelle14"/>
  <dimension ref="A2:I76"/>
  <sheetViews>
    <sheetView workbookViewId="0">
      <selection activeCell="K9" sqref="K9"/>
    </sheetView>
  </sheetViews>
  <sheetFormatPr baseColWidth="10" defaultColWidth="11" defaultRowHeight="16.149999999999999" x14ac:dyDescent="0.35"/>
  <cols>
    <col min="1" max="1" width="20.5" style="11" customWidth="1"/>
    <col min="2" max="2" width="6.69921875" style="11" customWidth="1"/>
    <col min="3" max="3" width="2.8984375" style="11" customWidth="1"/>
    <col min="4" max="4" width="19" style="11" customWidth="1"/>
    <col min="5" max="5" width="7.3984375" style="11" customWidth="1"/>
    <col min="6" max="6" width="3.3984375" style="11" customWidth="1"/>
    <col min="7" max="7" width="21.8984375" style="11" customWidth="1"/>
    <col min="8" max="8" width="8.3984375" style="11" customWidth="1"/>
    <col min="9" max="16384" width="11" style="11"/>
  </cols>
  <sheetData>
    <row r="2" spans="1:8" ht="17.850000000000001" x14ac:dyDescent="0.35">
      <c r="A2" s="4" t="s">
        <v>466</v>
      </c>
      <c r="B2" s="6"/>
      <c r="C2" s="6"/>
      <c r="D2" s="6"/>
      <c r="E2" s="6"/>
      <c r="F2" s="6"/>
      <c r="G2" s="6"/>
      <c r="H2" s="6"/>
    </row>
    <row r="3" spans="1:8" ht="17.850000000000001" x14ac:dyDescent="0.35">
      <c r="A3" s="15"/>
      <c r="B3" s="5"/>
      <c r="C3" s="8"/>
      <c r="D3" s="5"/>
      <c r="E3" s="5"/>
      <c r="F3" s="8"/>
      <c r="G3" s="5"/>
      <c r="H3" s="5"/>
    </row>
    <row r="4" spans="1:8" x14ac:dyDescent="0.35">
      <c r="A4" s="96" t="s">
        <v>14</v>
      </c>
      <c r="B4" s="97"/>
      <c r="C4" s="65"/>
      <c r="D4" s="95" t="s">
        <v>15</v>
      </c>
      <c r="E4" s="95"/>
      <c r="F4" s="65"/>
      <c r="G4" s="95" t="s">
        <v>16</v>
      </c>
      <c r="H4" s="95"/>
    </row>
    <row r="5" spans="1:8" x14ac:dyDescent="0.35">
      <c r="A5" s="66" t="s">
        <v>17</v>
      </c>
      <c r="B5" s="67" t="s">
        <v>18</v>
      </c>
      <c r="C5" s="68"/>
      <c r="D5" s="66" t="s">
        <v>19</v>
      </c>
      <c r="E5" s="67" t="s">
        <v>20</v>
      </c>
      <c r="F5" s="68"/>
      <c r="G5" s="66" t="s">
        <v>21</v>
      </c>
      <c r="H5" s="67" t="s">
        <v>22</v>
      </c>
    </row>
    <row r="6" spans="1:8" x14ac:dyDescent="0.35">
      <c r="A6" s="66" t="s">
        <v>23</v>
      </c>
      <c r="B6" s="67" t="s">
        <v>24</v>
      </c>
      <c r="C6" s="68"/>
      <c r="D6" s="66" t="s">
        <v>25</v>
      </c>
      <c r="E6" s="67" t="s">
        <v>26</v>
      </c>
      <c r="F6" s="68"/>
      <c r="G6" s="66" t="s">
        <v>27</v>
      </c>
      <c r="H6" s="67" t="s">
        <v>28</v>
      </c>
    </row>
    <row r="7" spans="1:8" x14ac:dyDescent="0.35">
      <c r="A7" s="66" t="s">
        <v>29</v>
      </c>
      <c r="B7" s="67" t="s">
        <v>30</v>
      </c>
      <c r="C7" s="68"/>
      <c r="D7" s="69"/>
      <c r="E7" s="68"/>
      <c r="F7" s="69"/>
      <c r="G7" s="66" t="s">
        <v>31</v>
      </c>
      <c r="H7" s="67" t="s">
        <v>32</v>
      </c>
    </row>
    <row r="8" spans="1:8" x14ac:dyDescent="0.35">
      <c r="A8" s="66" t="s">
        <v>33</v>
      </c>
      <c r="B8" s="67" t="s">
        <v>34</v>
      </c>
      <c r="C8" s="68"/>
      <c r="D8" s="70" t="s">
        <v>35</v>
      </c>
      <c r="E8" s="71"/>
      <c r="F8" s="68"/>
      <c r="G8" s="66" t="s">
        <v>36</v>
      </c>
      <c r="H8" s="67" t="s">
        <v>37</v>
      </c>
    </row>
    <row r="9" spans="1:8" x14ac:dyDescent="0.35">
      <c r="A9" s="72"/>
      <c r="B9" s="68"/>
      <c r="C9" s="68"/>
      <c r="D9" s="66" t="s">
        <v>38</v>
      </c>
      <c r="E9" s="67" t="s">
        <v>39</v>
      </c>
      <c r="F9" s="68"/>
      <c r="G9" s="66" t="s">
        <v>40</v>
      </c>
      <c r="H9" s="67" t="s">
        <v>41</v>
      </c>
    </row>
    <row r="10" spans="1:8" x14ac:dyDescent="0.35">
      <c r="A10" s="96" t="s">
        <v>42</v>
      </c>
      <c r="B10" s="97"/>
      <c r="C10" s="68"/>
      <c r="D10" s="66" t="s">
        <v>43</v>
      </c>
      <c r="E10" s="67" t="s">
        <v>44</v>
      </c>
      <c r="F10" s="68"/>
      <c r="G10" s="66" t="s">
        <v>45</v>
      </c>
      <c r="H10" s="67" t="s">
        <v>46</v>
      </c>
    </row>
    <row r="11" spans="1:8" x14ac:dyDescent="0.35">
      <c r="A11" s="66" t="s">
        <v>47</v>
      </c>
      <c r="B11" s="67" t="s">
        <v>48</v>
      </c>
      <c r="C11" s="68"/>
      <c r="D11" s="69"/>
      <c r="E11" s="68"/>
      <c r="F11" s="69"/>
      <c r="G11" s="66" t="s">
        <v>49</v>
      </c>
      <c r="H11" s="67" t="s">
        <v>50</v>
      </c>
    </row>
    <row r="12" spans="1:8" x14ac:dyDescent="0.35">
      <c r="A12" s="66" t="s">
        <v>51</v>
      </c>
      <c r="B12" s="67" t="s">
        <v>52</v>
      </c>
      <c r="C12" s="68"/>
      <c r="D12" s="96" t="s">
        <v>53</v>
      </c>
      <c r="E12" s="97"/>
      <c r="F12" s="68"/>
      <c r="G12" s="66" t="s">
        <v>54</v>
      </c>
      <c r="H12" s="67" t="s">
        <v>54</v>
      </c>
    </row>
    <row r="13" spans="1:8" x14ac:dyDescent="0.35">
      <c r="A13" s="66" t="s">
        <v>55</v>
      </c>
      <c r="B13" s="67" t="s">
        <v>56</v>
      </c>
      <c r="C13" s="68"/>
      <c r="D13" s="66" t="s">
        <v>57</v>
      </c>
      <c r="E13" s="67" t="s">
        <v>58</v>
      </c>
      <c r="F13" s="68"/>
      <c r="G13" s="69"/>
      <c r="H13" s="73"/>
    </row>
    <row r="14" spans="1:8" x14ac:dyDescent="0.35">
      <c r="A14" s="66" t="s">
        <v>59</v>
      </c>
      <c r="B14" s="67" t="s">
        <v>60</v>
      </c>
      <c r="C14" s="68"/>
      <c r="D14" s="66" t="s">
        <v>61</v>
      </c>
      <c r="E14" s="67" t="s">
        <v>62</v>
      </c>
      <c r="F14" s="68"/>
      <c r="G14" s="96" t="s">
        <v>63</v>
      </c>
      <c r="H14" s="97"/>
    </row>
    <row r="15" spans="1:8" x14ac:dyDescent="0.35">
      <c r="A15" s="66" t="s">
        <v>64</v>
      </c>
      <c r="B15" s="67" t="s">
        <v>65</v>
      </c>
      <c r="C15" s="68"/>
      <c r="D15" s="66" t="s">
        <v>66</v>
      </c>
      <c r="E15" s="67" t="s">
        <v>67</v>
      </c>
      <c r="F15" s="68"/>
      <c r="G15" s="66" t="s">
        <v>68</v>
      </c>
      <c r="H15" s="67" t="s">
        <v>69</v>
      </c>
    </row>
    <row r="16" spans="1:8" x14ac:dyDescent="0.35">
      <c r="A16" s="66" t="s">
        <v>70</v>
      </c>
      <c r="B16" s="67" t="s">
        <v>71</v>
      </c>
      <c r="C16" s="68"/>
      <c r="D16" s="69"/>
      <c r="E16" s="68"/>
      <c r="F16" s="68"/>
      <c r="G16" s="66" t="s">
        <v>72</v>
      </c>
      <c r="H16" s="67" t="s">
        <v>73</v>
      </c>
    </row>
    <row r="17" spans="1:9" x14ac:dyDescent="0.35">
      <c r="A17" s="66" t="s">
        <v>74</v>
      </c>
      <c r="B17" s="67" t="s">
        <v>75</v>
      </c>
      <c r="C17" s="68"/>
      <c r="D17" s="96" t="s">
        <v>76</v>
      </c>
      <c r="E17" s="97"/>
      <c r="F17" s="68"/>
      <c r="G17" s="66" t="s">
        <v>77</v>
      </c>
      <c r="H17" s="67" t="s">
        <v>78</v>
      </c>
    </row>
    <row r="18" spans="1:9" x14ac:dyDescent="0.35">
      <c r="A18" s="66" t="s">
        <v>79</v>
      </c>
      <c r="B18" s="67" t="s">
        <v>80</v>
      </c>
      <c r="C18" s="68"/>
      <c r="D18" s="66" t="s">
        <v>81</v>
      </c>
      <c r="E18" s="67" t="s">
        <v>82</v>
      </c>
      <c r="F18" s="68"/>
      <c r="G18" s="66" t="s">
        <v>83</v>
      </c>
      <c r="H18" s="67" t="s">
        <v>84</v>
      </c>
    </row>
    <row r="19" spans="1:9" x14ac:dyDescent="0.35">
      <c r="A19" s="72"/>
      <c r="B19" s="68"/>
      <c r="C19" s="69"/>
      <c r="D19" s="66" t="s">
        <v>85</v>
      </c>
      <c r="E19" s="67" t="s">
        <v>86</v>
      </c>
      <c r="F19" s="68"/>
      <c r="G19" s="66" t="s">
        <v>87</v>
      </c>
      <c r="H19" s="67" t="s">
        <v>88</v>
      </c>
    </row>
    <row r="20" spans="1:9" x14ac:dyDescent="0.35">
      <c r="A20" s="96" t="s">
        <v>89</v>
      </c>
      <c r="B20" s="97"/>
      <c r="C20" s="69"/>
      <c r="D20" s="69"/>
      <c r="E20" s="68"/>
      <c r="F20" s="69"/>
      <c r="G20" s="66" t="s">
        <v>90</v>
      </c>
      <c r="H20" s="67" t="s">
        <v>91</v>
      </c>
    </row>
    <row r="21" spans="1:9" x14ac:dyDescent="0.35">
      <c r="A21" s="66" t="s">
        <v>92</v>
      </c>
      <c r="B21" s="67" t="s">
        <v>93</v>
      </c>
      <c r="C21" s="68"/>
      <c r="D21" s="96" t="s">
        <v>94</v>
      </c>
      <c r="E21" s="97"/>
      <c r="F21" s="69"/>
      <c r="G21" s="66" t="s">
        <v>95</v>
      </c>
      <c r="H21" s="67" t="s">
        <v>96</v>
      </c>
    </row>
    <row r="22" spans="1:9" x14ac:dyDescent="0.35">
      <c r="A22" s="66" t="s">
        <v>97</v>
      </c>
      <c r="B22" s="67" t="s">
        <v>98</v>
      </c>
      <c r="C22" s="68"/>
      <c r="D22" s="66" t="s">
        <v>99</v>
      </c>
      <c r="E22" s="67" t="s">
        <v>100</v>
      </c>
      <c r="F22" s="68"/>
      <c r="G22" s="66" t="s">
        <v>101</v>
      </c>
      <c r="H22" s="67" t="s">
        <v>102</v>
      </c>
    </row>
    <row r="23" spans="1:9" x14ac:dyDescent="0.35">
      <c r="A23" s="66" t="s">
        <v>103</v>
      </c>
      <c r="B23" s="67" t="s">
        <v>104</v>
      </c>
      <c r="C23" s="68"/>
      <c r="D23" s="66" t="s">
        <v>105</v>
      </c>
      <c r="E23" s="67" t="s">
        <v>106</v>
      </c>
      <c r="F23" s="68"/>
      <c r="G23" s="69"/>
      <c r="H23" s="32"/>
      <c r="I23"/>
    </row>
    <row r="24" spans="1:9" x14ac:dyDescent="0.35">
      <c r="A24" s="66" t="s">
        <v>107</v>
      </c>
      <c r="B24" s="67" t="s">
        <v>108</v>
      </c>
      <c r="C24" s="68"/>
      <c r="D24" s="66" t="s">
        <v>109</v>
      </c>
      <c r="E24" s="67" t="s">
        <v>110</v>
      </c>
      <c r="F24" s="68"/>
      <c r="G24" s="69"/>
      <c r="H24" s="32"/>
      <c r="I24"/>
    </row>
    <row r="25" spans="1:9" x14ac:dyDescent="0.35">
      <c r="A25" s="66" t="s">
        <v>111</v>
      </c>
      <c r="B25" s="67" t="s">
        <v>112</v>
      </c>
      <c r="C25" s="68"/>
      <c r="D25" s="69"/>
      <c r="E25" s="69"/>
      <c r="F25" s="69"/>
      <c r="G25" s="69"/>
      <c r="H25" s="32"/>
      <c r="I25"/>
    </row>
    <row r="61" spans="2:3" x14ac:dyDescent="0.35">
      <c r="B61" s="13"/>
      <c r="C61" s="13"/>
    </row>
    <row r="62" spans="2:3" x14ac:dyDescent="0.35">
      <c r="B62" s="13"/>
      <c r="C62" s="13"/>
    </row>
    <row r="63" spans="2:3" x14ac:dyDescent="0.35">
      <c r="B63" s="13"/>
      <c r="C63" s="13"/>
    </row>
    <row r="64" spans="2:3" x14ac:dyDescent="0.35">
      <c r="B64" s="13"/>
      <c r="C64" s="13"/>
    </row>
    <row r="65" spans="2:3" x14ac:dyDescent="0.35">
      <c r="B65" s="13"/>
      <c r="C65" s="13"/>
    </row>
    <row r="66" spans="2:3" x14ac:dyDescent="0.35">
      <c r="B66" s="13"/>
      <c r="C66" s="13"/>
    </row>
    <row r="67" spans="2:3" x14ac:dyDescent="0.35">
      <c r="B67" s="13"/>
      <c r="C67" s="13"/>
    </row>
    <row r="68" spans="2:3" x14ac:dyDescent="0.35">
      <c r="B68" s="13"/>
      <c r="C68" s="13"/>
    </row>
    <row r="69" spans="2:3" x14ac:dyDescent="0.35">
      <c r="B69" s="13"/>
      <c r="C69" s="13"/>
    </row>
    <row r="70" spans="2:3" x14ac:dyDescent="0.35">
      <c r="B70" s="13"/>
      <c r="C70" s="13"/>
    </row>
    <row r="71" spans="2:3" x14ac:dyDescent="0.35">
      <c r="B71" s="13"/>
      <c r="C71" s="13"/>
    </row>
    <row r="72" spans="2:3" x14ac:dyDescent="0.35">
      <c r="B72" s="13"/>
      <c r="C72" s="13"/>
    </row>
    <row r="73" spans="2:3" x14ac:dyDescent="0.35">
      <c r="B73" s="13"/>
      <c r="C73" s="13"/>
    </row>
    <row r="74" spans="2:3" x14ac:dyDescent="0.35">
      <c r="B74" s="13"/>
      <c r="C74" s="13"/>
    </row>
    <row r="75" spans="2:3" x14ac:dyDescent="0.35">
      <c r="B75" s="13"/>
      <c r="C75" s="13"/>
    </row>
    <row r="76" spans="2:3" x14ac:dyDescent="0.35">
      <c r="B76" s="13"/>
      <c r="C76" s="13"/>
    </row>
  </sheetData>
  <mergeCells count="9">
    <mergeCell ref="G4:H4"/>
    <mergeCell ref="G14:H14"/>
    <mergeCell ref="D12:E12"/>
    <mergeCell ref="A20:B20"/>
    <mergeCell ref="D21:E21"/>
    <mergeCell ref="D17:E17"/>
    <mergeCell ref="A4:B4"/>
    <mergeCell ref="A10:B10"/>
    <mergeCell ref="D4:E4"/>
  </mergeCells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36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Tabelle15"/>
  <dimension ref="A1:F73"/>
  <sheetViews>
    <sheetView workbookViewId="0">
      <selection activeCell="H6" sqref="H6"/>
    </sheetView>
  </sheetViews>
  <sheetFormatPr baseColWidth="10" defaultColWidth="11" defaultRowHeight="16.149999999999999" x14ac:dyDescent="0.35"/>
  <cols>
    <col min="1" max="1" width="4" style="11" customWidth="1"/>
    <col min="2" max="2" width="7.5" style="11" customWidth="1"/>
    <col min="3" max="3" width="16.19921875" style="11" customWidth="1"/>
    <col min="4" max="4" width="13.69921875" style="11" customWidth="1"/>
    <col min="5" max="5" width="14.8984375" style="11" customWidth="1"/>
    <col min="6" max="6" width="23.09765625" style="11" customWidth="1"/>
    <col min="7" max="16384" width="11" style="11"/>
  </cols>
  <sheetData>
    <row r="1" spans="1:6" ht="17.3" customHeight="1" x14ac:dyDescent="0.35"/>
    <row r="2" spans="1:6" ht="17.850000000000001" x14ac:dyDescent="0.35">
      <c r="A2" s="4" t="s">
        <v>113</v>
      </c>
      <c r="B2" s="5"/>
      <c r="C2" s="6"/>
      <c r="D2" s="6"/>
      <c r="E2" s="6"/>
      <c r="F2" s="6"/>
    </row>
    <row r="3" spans="1:6" x14ac:dyDescent="0.35">
      <c r="A3" s="7"/>
      <c r="B3" s="5"/>
      <c r="C3" s="5"/>
      <c r="D3" s="5"/>
      <c r="E3" s="5"/>
      <c r="F3" s="5"/>
    </row>
    <row r="4" spans="1:6" ht="16.7" thickBot="1" x14ac:dyDescent="0.4">
      <c r="A4" s="74"/>
      <c r="B4" s="75">
        <v>1000</v>
      </c>
      <c r="C4" s="76" t="s">
        <v>17</v>
      </c>
      <c r="D4" s="75" t="s">
        <v>114</v>
      </c>
      <c r="E4" s="75">
        <f>CONVERT(B4,C5,F5)</f>
        <v>2.2046226218487757</v>
      </c>
      <c r="F4" s="77" t="s">
        <v>23</v>
      </c>
    </row>
    <row r="5" spans="1:6" x14ac:dyDescent="0.35">
      <c r="A5" s="78"/>
      <c r="B5" s="79"/>
      <c r="C5" s="65" t="s">
        <v>18</v>
      </c>
      <c r="D5" s="79"/>
      <c r="E5" s="79"/>
      <c r="F5" s="80" t="s">
        <v>24</v>
      </c>
    </row>
    <row r="6" spans="1:6" ht="16.7" thickBot="1" x14ac:dyDescent="0.4">
      <c r="A6" s="74"/>
      <c r="B6" s="75">
        <v>1000</v>
      </c>
      <c r="C6" s="76" t="s">
        <v>47</v>
      </c>
      <c r="D6" s="75" t="s">
        <v>114</v>
      </c>
      <c r="E6" s="75">
        <f>CONVERT(B6,C7,F7)</f>
        <v>0.62137119223733395</v>
      </c>
      <c r="F6" s="77" t="s">
        <v>115</v>
      </c>
    </row>
    <row r="7" spans="1:6" x14ac:dyDescent="0.35">
      <c r="A7" s="78"/>
      <c r="B7" s="79"/>
      <c r="C7" s="65" t="s">
        <v>48</v>
      </c>
      <c r="D7" s="79"/>
      <c r="E7" s="81"/>
      <c r="F7" s="80" t="s">
        <v>52</v>
      </c>
    </row>
    <row r="8" spans="1:6" ht="16.7" thickBot="1" x14ac:dyDescent="0.4">
      <c r="A8" s="78"/>
      <c r="B8" s="79"/>
      <c r="C8" s="65"/>
      <c r="D8" s="79"/>
      <c r="E8" s="75">
        <f>CONVERT(B6,C7,F9)</f>
        <v>39370.078740157478</v>
      </c>
      <c r="F8" s="77" t="s">
        <v>59</v>
      </c>
    </row>
    <row r="9" spans="1:6" x14ac:dyDescent="0.35">
      <c r="A9" s="78"/>
      <c r="B9" s="79"/>
      <c r="C9" s="65"/>
      <c r="D9" s="79"/>
      <c r="E9" s="79"/>
      <c r="F9" s="80" t="s">
        <v>60</v>
      </c>
    </row>
    <row r="10" spans="1:6" ht="16.7" thickBot="1" x14ac:dyDescent="0.4">
      <c r="A10" s="78"/>
      <c r="B10" s="79"/>
      <c r="C10" s="65"/>
      <c r="D10" s="79"/>
      <c r="E10" s="75">
        <f>CONVERT(B6,C7,F11)</f>
        <v>3280.8398950131232</v>
      </c>
      <c r="F10" s="77" t="s">
        <v>64</v>
      </c>
    </row>
    <row r="11" spans="1:6" x14ac:dyDescent="0.35">
      <c r="A11" s="78"/>
      <c r="B11" s="79"/>
      <c r="C11" s="65"/>
      <c r="D11" s="79"/>
      <c r="E11" s="79"/>
      <c r="F11" s="80" t="s">
        <v>65</v>
      </c>
    </row>
    <row r="12" spans="1:6" ht="16.7" thickBot="1" x14ac:dyDescent="0.4">
      <c r="A12" s="78"/>
      <c r="B12" s="79"/>
      <c r="C12" s="65"/>
      <c r="D12" s="79"/>
      <c r="E12" s="75">
        <f>CONVERT(B6,C7,F13)</f>
        <v>1093.6132983377079</v>
      </c>
      <c r="F12" s="77" t="s">
        <v>70</v>
      </c>
    </row>
    <row r="13" spans="1:6" x14ac:dyDescent="0.35">
      <c r="A13" s="78"/>
      <c r="B13" s="79"/>
      <c r="C13" s="65"/>
      <c r="D13" s="79"/>
      <c r="E13" s="82"/>
      <c r="F13" s="83" t="s">
        <v>71</v>
      </c>
    </row>
    <row r="14" spans="1:6" ht="16.7" thickBot="1" x14ac:dyDescent="0.4">
      <c r="A14" s="74"/>
      <c r="B14" s="75">
        <v>32</v>
      </c>
      <c r="C14" s="76" t="s">
        <v>99</v>
      </c>
      <c r="D14" s="75" t="s">
        <v>114</v>
      </c>
      <c r="E14" s="75">
        <f>CONVERT(B14,C15,F15)</f>
        <v>89.6</v>
      </c>
      <c r="F14" s="77" t="s">
        <v>105</v>
      </c>
    </row>
    <row r="15" spans="1:6" x14ac:dyDescent="0.35">
      <c r="A15" s="78"/>
      <c r="B15" s="79"/>
      <c r="C15" s="65" t="s">
        <v>100</v>
      </c>
      <c r="D15" s="79"/>
      <c r="E15" s="79"/>
      <c r="F15" s="80" t="s">
        <v>106</v>
      </c>
    </row>
    <row r="16" spans="1:6" ht="16.7" thickBot="1" x14ac:dyDescent="0.4">
      <c r="A16" s="74"/>
      <c r="B16" s="75">
        <v>1000</v>
      </c>
      <c r="C16" s="76" t="s">
        <v>21</v>
      </c>
      <c r="D16" s="75" t="s">
        <v>114</v>
      </c>
      <c r="E16" s="75">
        <f>CONVERT(B16,C17,F17)</f>
        <v>238.84589662749593</v>
      </c>
      <c r="F16" s="77" t="s">
        <v>36</v>
      </c>
    </row>
    <row r="17" spans="1:6" x14ac:dyDescent="0.35">
      <c r="A17" s="78"/>
      <c r="B17" s="79"/>
      <c r="C17" s="65" t="s">
        <v>22</v>
      </c>
      <c r="D17" s="79"/>
      <c r="E17" s="79"/>
      <c r="F17" s="80" t="s">
        <v>37</v>
      </c>
    </row>
    <row r="18" spans="1:6" ht="16.7" thickBot="1" x14ac:dyDescent="0.4">
      <c r="A18" s="74"/>
      <c r="B18" s="75">
        <v>10</v>
      </c>
      <c r="C18" s="76" t="s">
        <v>38</v>
      </c>
      <c r="D18" s="75" t="s">
        <v>114</v>
      </c>
      <c r="E18" s="75">
        <f>CONVERT(B18,C19,F19)</f>
        <v>7456.9987158227023</v>
      </c>
      <c r="F18" s="77" t="s">
        <v>43</v>
      </c>
    </row>
    <row r="19" spans="1:6" x14ac:dyDescent="0.35">
      <c r="A19" s="84"/>
      <c r="B19" s="82"/>
      <c r="C19" s="85" t="s">
        <v>39</v>
      </c>
      <c r="D19" s="82"/>
      <c r="E19" s="82"/>
      <c r="F19" s="83" t="s">
        <v>44</v>
      </c>
    </row>
    <row r="23" spans="1:6" x14ac:dyDescent="0.35">
      <c r="D23" s="12"/>
    </row>
    <row r="32" spans="1:6" x14ac:dyDescent="0.35">
      <c r="A32" s="12"/>
    </row>
    <row r="58" spans="2:2" x14ac:dyDescent="0.35">
      <c r="B58" s="13"/>
    </row>
    <row r="59" spans="2:2" x14ac:dyDescent="0.35">
      <c r="B59" s="13"/>
    </row>
    <row r="60" spans="2:2" x14ac:dyDescent="0.35">
      <c r="B60" s="13"/>
    </row>
    <row r="61" spans="2:2" x14ac:dyDescent="0.35">
      <c r="B61" s="13"/>
    </row>
    <row r="62" spans="2:2" x14ac:dyDescent="0.35">
      <c r="B62" s="13"/>
    </row>
    <row r="63" spans="2:2" x14ac:dyDescent="0.35">
      <c r="B63" s="13"/>
    </row>
    <row r="64" spans="2:2" x14ac:dyDescent="0.35">
      <c r="B64" s="13"/>
    </row>
    <row r="65" spans="2:2" x14ac:dyDescent="0.35">
      <c r="B65" s="13"/>
    </row>
    <row r="66" spans="2:2" x14ac:dyDescent="0.35">
      <c r="B66" s="13"/>
    </row>
    <row r="67" spans="2:2" x14ac:dyDescent="0.35">
      <c r="B67" s="13"/>
    </row>
    <row r="68" spans="2:2" x14ac:dyDescent="0.35">
      <c r="B68" s="13"/>
    </row>
    <row r="69" spans="2:2" x14ac:dyDescent="0.35">
      <c r="B69" s="13"/>
    </row>
    <row r="70" spans="2:2" x14ac:dyDescent="0.35">
      <c r="B70" s="13"/>
    </row>
    <row r="71" spans="2:2" x14ac:dyDescent="0.35">
      <c r="B71" s="13"/>
    </row>
    <row r="72" spans="2:2" x14ac:dyDescent="0.35">
      <c r="B72" s="13"/>
    </row>
    <row r="73" spans="2:2" x14ac:dyDescent="0.35">
      <c r="B73" s="13"/>
    </row>
  </sheetData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4294967293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Tabelle16"/>
  <dimension ref="A2:R7"/>
  <sheetViews>
    <sheetView workbookViewId="0">
      <selection activeCell="K15" sqref="K15"/>
    </sheetView>
  </sheetViews>
  <sheetFormatPr baseColWidth="10" defaultColWidth="11" defaultRowHeight="16.149999999999999" x14ac:dyDescent="0.35"/>
  <cols>
    <col min="1" max="1" width="18.59765625" style="16" customWidth="1"/>
    <col min="2" max="18" width="6.8984375" style="16" customWidth="1"/>
    <col min="19" max="20" width="11" style="16"/>
    <col min="21" max="21" width="11.8984375" style="16" customWidth="1"/>
    <col min="22" max="16384" width="11" style="16"/>
  </cols>
  <sheetData>
    <row r="2" spans="1:18" ht="17.850000000000001" x14ac:dyDescent="0.35">
      <c r="A2" s="1" t="s">
        <v>416</v>
      </c>
    </row>
    <row r="4" spans="1:18" x14ac:dyDescent="0.35">
      <c r="A4" s="17" t="s">
        <v>412</v>
      </c>
      <c r="B4" s="86">
        <v>0</v>
      </c>
      <c r="C4" s="86">
        <v>1</v>
      </c>
      <c r="D4" s="86">
        <v>2</v>
      </c>
      <c r="E4" s="86">
        <v>3</v>
      </c>
      <c r="F4" s="86">
        <v>4</v>
      </c>
      <c r="G4" s="86">
        <v>5</v>
      </c>
      <c r="H4" s="86">
        <v>6</v>
      </c>
      <c r="I4" s="86">
        <v>7</v>
      </c>
      <c r="J4" s="86">
        <v>8</v>
      </c>
      <c r="K4" s="86">
        <v>9</v>
      </c>
      <c r="L4" s="87">
        <v>10</v>
      </c>
      <c r="M4" s="88">
        <v>11</v>
      </c>
      <c r="N4" s="88">
        <v>12</v>
      </c>
      <c r="O4" s="88">
        <v>13</v>
      </c>
      <c r="P4" s="88">
        <v>14</v>
      </c>
      <c r="Q4" s="88">
        <v>15</v>
      </c>
      <c r="R4" s="88">
        <v>16</v>
      </c>
    </row>
    <row r="5" spans="1:18" x14ac:dyDescent="0.35">
      <c r="A5" s="17" t="s">
        <v>413</v>
      </c>
      <c r="B5" s="86" t="str">
        <f>DEC2BIN(B4)</f>
        <v>0</v>
      </c>
      <c r="C5" s="86" t="str">
        <f>DEC2BIN(C4)</f>
        <v>1</v>
      </c>
      <c r="D5" s="88" t="str">
        <f t="shared" ref="D5:L5" si="0">DEC2BIN(D4)</f>
        <v>10</v>
      </c>
      <c r="E5" s="88" t="str">
        <f t="shared" si="0"/>
        <v>11</v>
      </c>
      <c r="F5" s="88" t="str">
        <f t="shared" si="0"/>
        <v>100</v>
      </c>
      <c r="G5" s="88" t="str">
        <f t="shared" si="0"/>
        <v>101</v>
      </c>
      <c r="H5" s="88" t="str">
        <f t="shared" si="0"/>
        <v>110</v>
      </c>
      <c r="I5" s="88" t="str">
        <f t="shared" si="0"/>
        <v>111</v>
      </c>
      <c r="J5" s="88" t="str">
        <f t="shared" si="0"/>
        <v>1000</v>
      </c>
      <c r="K5" s="88" t="str">
        <f t="shared" si="0"/>
        <v>1001</v>
      </c>
      <c r="L5" s="88" t="str">
        <f t="shared" si="0"/>
        <v>1010</v>
      </c>
      <c r="M5" s="88" t="str">
        <f t="shared" ref="M5" si="1">DEC2BIN(M4)</f>
        <v>1011</v>
      </c>
      <c r="N5" s="88" t="str">
        <f t="shared" ref="N5" si="2">DEC2BIN(N4)</f>
        <v>1100</v>
      </c>
      <c r="O5" s="88" t="str">
        <f t="shared" ref="O5" si="3">DEC2BIN(O4)</f>
        <v>1101</v>
      </c>
      <c r="P5" s="88" t="str">
        <f t="shared" ref="P5" si="4">DEC2BIN(P4)</f>
        <v>1110</v>
      </c>
      <c r="Q5" s="88" t="str">
        <f t="shared" ref="Q5" si="5">DEC2BIN(Q4)</f>
        <v>1111</v>
      </c>
      <c r="R5" s="88" t="str">
        <f t="shared" ref="R5" si="6">DEC2BIN(R4)</f>
        <v>10000</v>
      </c>
    </row>
    <row r="6" spans="1:18" x14ac:dyDescent="0.35">
      <c r="A6" s="17" t="s">
        <v>414</v>
      </c>
      <c r="B6" s="86" t="str">
        <f>DEC2OCT(B4)</f>
        <v>0</v>
      </c>
      <c r="C6" s="86" t="str">
        <f>DEC2OCT(C4)</f>
        <v>1</v>
      </c>
      <c r="D6" s="86" t="str">
        <f t="shared" ref="D6:L6" si="7">DEC2OCT(D4)</f>
        <v>2</v>
      </c>
      <c r="E6" s="86" t="str">
        <f t="shared" si="7"/>
        <v>3</v>
      </c>
      <c r="F6" s="86" t="str">
        <f t="shared" si="7"/>
        <v>4</v>
      </c>
      <c r="G6" s="86" t="str">
        <f t="shared" si="7"/>
        <v>5</v>
      </c>
      <c r="H6" s="86" t="str">
        <f t="shared" si="7"/>
        <v>6</v>
      </c>
      <c r="I6" s="86" t="str">
        <f t="shared" si="7"/>
        <v>7</v>
      </c>
      <c r="J6" s="88" t="str">
        <f t="shared" si="7"/>
        <v>10</v>
      </c>
      <c r="K6" s="88" t="str">
        <f t="shared" si="7"/>
        <v>11</v>
      </c>
      <c r="L6" s="88" t="str">
        <f t="shared" si="7"/>
        <v>12</v>
      </c>
      <c r="M6" s="88" t="str">
        <f t="shared" ref="M6:R6" si="8">DEC2OCT(M4)</f>
        <v>13</v>
      </c>
      <c r="N6" s="88" t="str">
        <f t="shared" si="8"/>
        <v>14</v>
      </c>
      <c r="O6" s="88" t="str">
        <f t="shared" si="8"/>
        <v>15</v>
      </c>
      <c r="P6" s="88" t="str">
        <f t="shared" si="8"/>
        <v>16</v>
      </c>
      <c r="Q6" s="88" t="str">
        <f t="shared" si="8"/>
        <v>17</v>
      </c>
      <c r="R6" s="88" t="str">
        <f t="shared" si="8"/>
        <v>20</v>
      </c>
    </row>
    <row r="7" spans="1:18" x14ac:dyDescent="0.35">
      <c r="A7" s="17" t="s">
        <v>415</v>
      </c>
      <c r="B7" s="86" t="str">
        <f>DEC2HEX(B4)</f>
        <v>0</v>
      </c>
      <c r="C7" s="86" t="str">
        <f>DEC2HEX(C4)</f>
        <v>1</v>
      </c>
      <c r="D7" s="86" t="str">
        <f t="shared" ref="D7:L7" si="9">DEC2HEX(D4)</f>
        <v>2</v>
      </c>
      <c r="E7" s="86" t="str">
        <f t="shared" si="9"/>
        <v>3</v>
      </c>
      <c r="F7" s="86" t="str">
        <f t="shared" si="9"/>
        <v>4</v>
      </c>
      <c r="G7" s="86" t="str">
        <f t="shared" si="9"/>
        <v>5</v>
      </c>
      <c r="H7" s="86" t="str">
        <f t="shared" si="9"/>
        <v>6</v>
      </c>
      <c r="I7" s="86" t="str">
        <f t="shared" si="9"/>
        <v>7</v>
      </c>
      <c r="J7" s="86" t="str">
        <f t="shared" si="9"/>
        <v>8</v>
      </c>
      <c r="K7" s="86" t="str">
        <f t="shared" si="9"/>
        <v>9</v>
      </c>
      <c r="L7" s="86" t="str">
        <f t="shared" si="9"/>
        <v>A</v>
      </c>
      <c r="M7" s="86" t="str">
        <f t="shared" ref="M7:R7" si="10">DEC2HEX(M4)</f>
        <v>B</v>
      </c>
      <c r="N7" s="86" t="str">
        <f t="shared" si="10"/>
        <v>C</v>
      </c>
      <c r="O7" s="86" t="str">
        <f t="shared" si="10"/>
        <v>D</v>
      </c>
      <c r="P7" s="86" t="str">
        <f t="shared" si="10"/>
        <v>E</v>
      </c>
      <c r="Q7" s="86" t="str">
        <f t="shared" si="10"/>
        <v>F</v>
      </c>
      <c r="R7" s="88" t="str">
        <f t="shared" si="10"/>
        <v>10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Blattliste</vt:lpstr>
      <vt:lpstr>BESSEL</vt:lpstr>
      <vt:lpstr>BESSELI</vt:lpstr>
      <vt:lpstr>BESSELJ</vt:lpstr>
      <vt:lpstr>BESSELK</vt:lpstr>
      <vt:lpstr>BESSELY</vt:lpstr>
      <vt:lpstr>BIN</vt:lpstr>
      <vt:lpstr>Bitoperationen</vt:lpstr>
      <vt:lpstr>DELTA</vt:lpstr>
      <vt:lpstr>DEZ</vt:lpstr>
      <vt:lpstr>GAUSS</vt:lpstr>
      <vt:lpstr>GGANZZAHL</vt:lpstr>
      <vt:lpstr>HEX</vt:lpstr>
      <vt:lpstr>Komplexe_Zahl</vt:lpstr>
      <vt:lpstr>Komplexe_Zahl2</vt:lpstr>
      <vt:lpstr>KOMPLEXE</vt:lpstr>
      <vt:lpstr>IMAGINÄR</vt:lpstr>
      <vt:lpstr>OKT</vt:lpstr>
      <vt:lpstr>Maßeinheiten</vt:lpstr>
      <vt:lpstr>UMWANDELN</vt:lpstr>
      <vt:lpstr>Zahlensysteme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Vonhoegen</dc:creator>
  <cp:lastModifiedBy>Helmut Vonhoegen</cp:lastModifiedBy>
  <dcterms:created xsi:type="dcterms:W3CDTF">2006-06-06T13:44:49Z</dcterms:created>
  <dcterms:modified xsi:type="dcterms:W3CDTF">2018-10-23T09:25:50Z</dcterms:modified>
</cp:coreProperties>
</file>